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wmf" ContentType="image/x-w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theme/theme1.xml" ContentType="application/vnd.openxmlformats-officedocument.theme+xml"/>
  <Override PartName="/xl/worksheets/sheet3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40.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9.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35.xml" ContentType="application/vnd.openxmlformats-officedocument.spreadsheetml.worksheet+xml"/>
  <Override PartName="/xl/worksheets/sheet17.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44.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4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6\ARCHIVOS A PRESENTAR A LA SIV\"/>
    </mc:Choice>
  </mc:AlternateContent>
  <bookViews>
    <workbookView xWindow="0" yWindow="0" windowWidth="20490" windowHeight="7455" tabRatio="874" activeTab="2"/>
  </bookViews>
  <sheets>
    <sheet name="Indice" sheetId="16" r:id="rId1"/>
    <sheet name="Información General" sheetId="74" r:id="rId2"/>
    <sheet name="BG" sheetId="25" r:id="rId3"/>
    <sheet name="ER" sheetId="19" r:id="rId4"/>
    <sheet name="EVPN" sheetId="24" r:id="rId5"/>
    <sheet name="EFE" sheetId="23" r:id="rId6"/>
    <sheet name="Nota1" sheetId="1" r:id="rId7"/>
    <sheet name="Nota 2" sheetId="77"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 r:id="rId49"/>
    <externalReference r:id="rId50"/>
  </externalReferences>
  <definedNames>
    <definedName name="_xlnm._FilterDatabase" localSheetId="19" hidden="1">'Nota 14'!$A$9:$F$217</definedName>
    <definedName name="_Hlk15378568" localSheetId="7">'Nota 2'!#REF!</definedName>
    <definedName name="_Toc82092289" localSheetId="1">'Información General'!#REF!</definedName>
    <definedName name="_Toc82092290" localSheetId="1">'Información General'!$A$67</definedName>
    <definedName name="_xlnm.Print_Area" localSheetId="3">ER!$A$1:$D$48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02" i="77" l="1"/>
  <c r="B402" i="77"/>
  <c r="D391" i="77"/>
  <c r="B391" i="77"/>
  <c r="C381" i="77"/>
  <c r="E381" i="77"/>
  <c r="E360" i="77"/>
  <c r="D360" i="77"/>
  <c r="E352" i="77"/>
  <c r="B352" i="77"/>
  <c r="D351" i="77"/>
  <c r="D350" i="77"/>
  <c r="D349" i="77"/>
  <c r="D348" i="77"/>
  <c r="D347" i="77"/>
  <c r="D346" i="77"/>
  <c r="D345" i="77"/>
  <c r="C339" i="77"/>
  <c r="B339" i="77"/>
  <c r="D288" i="77"/>
  <c r="B288" i="77"/>
  <c r="D281" i="77"/>
  <c r="B281" i="77"/>
  <c r="B248" i="77"/>
  <c r="C247" i="77"/>
  <c r="C248" i="77" s="1"/>
  <c r="D207" i="77"/>
  <c r="B206" i="77"/>
  <c r="B207" i="77" s="1"/>
  <c r="C191" i="77"/>
  <c r="B191" i="77"/>
  <c r="D133" i="77"/>
  <c r="B133" i="77"/>
  <c r="D128" i="77"/>
  <c r="B128" i="77"/>
  <c r="E111" i="77"/>
  <c r="D111" i="77"/>
  <c r="E103" i="77"/>
  <c r="D103" i="77"/>
  <c r="D64" i="77"/>
  <c r="K585" i="77"/>
  <c r="J585" i="77"/>
  <c r="I585" i="77"/>
  <c r="B290" i="77" l="1"/>
  <c r="D290" i="77"/>
  <c r="E361" i="77"/>
  <c r="D352" i="77"/>
  <c r="D361" i="77" s="1"/>
  <c r="B135" i="77"/>
  <c r="D135" i="77"/>
  <c r="E113" i="77"/>
  <c r="D113" i="77"/>
  <c r="D55" i="10"/>
  <c r="B41" i="66" l="1"/>
  <c r="B8" i="67" l="1"/>
  <c r="L15" i="67"/>
  <c r="L14" i="67"/>
  <c r="K14" i="67"/>
  <c r="L13" i="67"/>
  <c r="K103" i="62" l="1"/>
  <c r="J103" i="62"/>
  <c r="I103" i="62"/>
  <c r="B10" i="51" l="1"/>
  <c r="B15" i="51"/>
  <c r="B8" i="47" l="1"/>
  <c r="C47" i="7"/>
  <c r="G20" i="25" s="1"/>
  <c r="B47" i="7"/>
  <c r="F20" i="25" s="1"/>
  <c r="K319" i="8" l="1"/>
  <c r="K333" i="8"/>
  <c r="K334" i="8"/>
  <c r="K335" i="8"/>
  <c r="K336" i="8"/>
  <c r="K337" i="8"/>
  <c r="K338" i="8"/>
  <c r="K339" i="8"/>
  <c r="K340" i="8"/>
  <c r="K342" i="8"/>
  <c r="K343" i="8"/>
  <c r="K344" i="8"/>
  <c r="L345" i="8"/>
  <c r="K349" i="8"/>
  <c r="K351" i="8"/>
  <c r="K352" i="8"/>
  <c r="K895" i="8"/>
  <c r="K896" i="8"/>
  <c r="K897" i="8"/>
  <c r="K898" i="8"/>
  <c r="K899" i="8"/>
  <c r="K900" i="8"/>
  <c r="K901" i="8"/>
  <c r="K902" i="8"/>
  <c r="K903" i="8"/>
  <c r="K905" i="8"/>
  <c r="K906" i="8"/>
  <c r="K907" i="8"/>
  <c r="K908" i="8"/>
  <c r="L908" i="8"/>
  <c r="T14" i="24" l="1"/>
  <c r="P37" i="24"/>
  <c r="N37" i="24"/>
  <c r="L37" i="24"/>
  <c r="H37" i="24"/>
  <c r="T35" i="24"/>
  <c r="T34" i="24"/>
  <c r="C37" i="24"/>
  <c r="T32" i="24"/>
  <c r="T30" i="24"/>
  <c r="T29" i="24"/>
  <c r="R28" i="24"/>
  <c r="R37" i="24" s="1"/>
  <c r="T28" i="24"/>
  <c r="F37" i="24"/>
  <c r="D37" i="24"/>
  <c r="R26" i="24"/>
  <c r="P26" i="24"/>
  <c r="N26" i="24"/>
  <c r="L26" i="24"/>
  <c r="J26" i="24"/>
  <c r="H26" i="24"/>
  <c r="F26" i="24"/>
  <c r="C26" i="24"/>
  <c r="T24" i="24"/>
  <c r="T23" i="24"/>
  <c r="T22" i="24"/>
  <c r="T21" i="24"/>
  <c r="T18" i="24"/>
  <c r="T16" i="24"/>
  <c r="G16" i="25"/>
  <c r="F16" i="25"/>
  <c r="J37" i="24" l="1"/>
  <c r="T26" i="24"/>
  <c r="T33" i="24"/>
  <c r="T37" i="24" s="1"/>
  <c r="D57" i="10" l="1"/>
  <c r="C55" i="10"/>
  <c r="C56" i="10"/>
  <c r="E57" i="10"/>
  <c r="D61" i="10"/>
  <c r="E61" i="10"/>
  <c r="C62" i="10"/>
  <c r="C63" i="10"/>
  <c r="C64" i="10"/>
  <c r="C65" i="10"/>
  <c r="D66" i="10"/>
  <c r="E66" i="10"/>
  <c r="G35" i="65" l="1"/>
  <c r="D35" i="65"/>
  <c r="G34" i="65"/>
  <c r="D34" i="65"/>
  <c r="G33" i="65"/>
  <c r="D33" i="65"/>
  <c r="G32" i="65"/>
  <c r="D32" i="65"/>
  <c r="G31" i="65"/>
  <c r="D31" i="65"/>
  <c r="G30" i="65"/>
  <c r="D30" i="65"/>
  <c r="G29" i="65"/>
  <c r="D29" i="65"/>
  <c r="G28" i="65"/>
  <c r="D28" i="65"/>
  <c r="G27" i="65"/>
  <c r="D27" i="65"/>
  <c r="G26" i="65"/>
  <c r="D26" i="65"/>
  <c r="G25" i="65"/>
  <c r="D25" i="65"/>
  <c r="G24" i="65"/>
  <c r="D24" i="65"/>
  <c r="G23" i="65"/>
  <c r="D23" i="65"/>
  <c r="G22" i="65"/>
  <c r="D22" i="65"/>
  <c r="G21" i="65"/>
  <c r="D21" i="65"/>
  <c r="G20" i="65"/>
  <c r="D20" i="65"/>
  <c r="G19" i="65"/>
  <c r="D19" i="65"/>
  <c r="G18" i="65"/>
  <c r="D18" i="65"/>
  <c r="G17" i="65"/>
  <c r="D17" i="65"/>
  <c r="G16" i="65"/>
  <c r="D16" i="65"/>
  <c r="G15" i="65"/>
  <c r="D15" i="65"/>
  <c r="G14" i="65"/>
  <c r="D14" i="65"/>
  <c r="G13" i="65"/>
  <c r="D13" i="65"/>
  <c r="F47" i="66"/>
  <c r="L47" i="66" s="1"/>
  <c r="F43" i="66"/>
  <c r="L43" i="66" s="1"/>
  <c r="F42" i="66"/>
  <c r="L42" i="66" s="1"/>
  <c r="F41" i="66"/>
  <c r="L41" i="66" s="1"/>
  <c r="K40" i="66"/>
  <c r="F40" i="66"/>
  <c r="L40" i="66" s="1"/>
  <c r="K39" i="66"/>
  <c r="F39" i="66"/>
  <c r="L39" i="66" s="1"/>
  <c r="K38" i="66"/>
  <c r="F38" i="66"/>
  <c r="K37" i="66"/>
  <c r="F37" i="66"/>
  <c r="L37" i="66" s="1"/>
  <c r="K36" i="66"/>
  <c r="F36" i="66"/>
  <c r="L36" i="66" s="1"/>
  <c r="K35" i="66"/>
  <c r="F35" i="66"/>
  <c r="L35" i="66" s="1"/>
  <c r="K34" i="66"/>
  <c r="F34" i="66"/>
  <c r="L34" i="66" s="1"/>
  <c r="K33" i="66"/>
  <c r="F33" i="66"/>
  <c r="L33" i="66" s="1"/>
  <c r="K32" i="66"/>
  <c r="F32" i="66"/>
  <c r="L32" i="66" s="1"/>
  <c r="K31" i="66"/>
  <c r="F31" i="66"/>
  <c r="L31" i="66" s="1"/>
  <c r="K30" i="66"/>
  <c r="L30" i="66" s="1"/>
  <c r="F30" i="66"/>
  <c r="K29" i="66"/>
  <c r="F29" i="66"/>
  <c r="L29" i="66" s="1"/>
  <c r="K28" i="66"/>
  <c r="F28" i="66"/>
  <c r="L28" i="66" s="1"/>
  <c r="K27" i="66"/>
  <c r="F27" i="66"/>
  <c r="L27" i="66" s="1"/>
  <c r="K26" i="66"/>
  <c r="F26" i="66"/>
  <c r="L26" i="66" s="1"/>
  <c r="K25" i="66"/>
  <c r="F25" i="66"/>
  <c r="L25" i="66" s="1"/>
  <c r="K24" i="66"/>
  <c r="F24" i="66"/>
  <c r="L24" i="66" s="1"/>
  <c r="K23" i="66"/>
  <c r="F23" i="66"/>
  <c r="L23" i="66" s="1"/>
  <c r="K22" i="66"/>
  <c r="F22" i="66"/>
  <c r="K21" i="66"/>
  <c r="F21" i="66"/>
  <c r="L21" i="66" s="1"/>
  <c r="K20" i="66"/>
  <c r="F20" i="66"/>
  <c r="L20" i="66" s="1"/>
  <c r="K19" i="66"/>
  <c r="L19" i="66" s="1"/>
  <c r="F19" i="66"/>
  <c r="K18" i="66"/>
  <c r="F18" i="66"/>
  <c r="K17" i="66"/>
  <c r="F17" i="66"/>
  <c r="L17" i="66" s="1"/>
  <c r="L18" i="66" l="1"/>
  <c r="L38" i="66"/>
  <c r="L22" i="66"/>
  <c r="B40" i="7"/>
  <c r="C40" i="7"/>
  <c r="C21" i="53" l="1"/>
  <c r="D22" i="19" s="1"/>
  <c r="B21" i="53"/>
  <c r="C22" i="19" s="1"/>
  <c r="C8" i="14" l="1"/>
  <c r="F63" i="74" l="1"/>
  <c r="E63" i="74"/>
  <c r="C63" i="74"/>
  <c r="C52" i="3" l="1"/>
  <c r="D52" i="3"/>
  <c r="D319" i="8" l="1"/>
  <c r="D333" i="8"/>
  <c r="D334" i="8"/>
  <c r="D335" i="8"/>
  <c r="D336" i="8"/>
  <c r="D337" i="8"/>
  <c r="D338" i="8"/>
  <c r="D339" i="8"/>
  <c r="D340" i="8"/>
  <c r="D342" i="8"/>
  <c r="D343" i="8"/>
  <c r="D344" i="8"/>
  <c r="D345" i="8"/>
  <c r="E345" i="8"/>
  <c r="D349" i="8"/>
  <c r="D351" i="8"/>
  <c r="D352" i="8"/>
  <c r="G53" i="25" l="1"/>
  <c r="G50" i="25"/>
  <c r="F53" i="25"/>
  <c r="F50" i="25"/>
  <c r="G11" i="4" l="1"/>
  <c r="A1" i="3" l="1"/>
  <c r="K909" i="8" l="1"/>
  <c r="G45" i="66" l="1"/>
  <c r="H45" i="66"/>
  <c r="I45" i="66"/>
  <c r="J45" i="66"/>
  <c r="M45" i="66"/>
  <c r="M49" i="66" s="1"/>
  <c r="G26" i="25" s="1"/>
  <c r="C45" i="66"/>
  <c r="D45" i="66"/>
  <c r="E45" i="66"/>
  <c r="C20" i="23" l="1"/>
  <c r="B20" i="23"/>
  <c r="G14" i="52" l="1"/>
  <c r="F14" i="52"/>
  <c r="B45" i="66" l="1"/>
  <c r="K45" i="66" l="1"/>
  <c r="F45" i="66" l="1"/>
  <c r="L45" i="66"/>
  <c r="L49" i="66" s="1"/>
  <c r="F26" i="25" s="1"/>
  <c r="G17" i="5" l="1"/>
  <c r="F17" i="5"/>
  <c r="B19" i="41"/>
  <c r="C39" i="50" l="1"/>
  <c r="B39" i="50"/>
  <c r="D1" i="19" l="1"/>
  <c r="A1" i="38" l="1"/>
  <c r="F7" i="1"/>
  <c r="B26" i="72"/>
  <c r="B10" i="72"/>
  <c r="B7" i="64"/>
  <c r="B11" i="70"/>
  <c r="B7" i="57"/>
  <c r="A21" i="60"/>
  <c r="A10" i="60"/>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C32" i="4"/>
  <c r="B8" i="38"/>
  <c r="C11" i="3"/>
  <c r="D11" i="3"/>
  <c r="B11" i="23"/>
  <c r="H6" i="1"/>
  <c r="A6" i="23"/>
  <c r="A8" i="19"/>
  <c r="C12" i="19"/>
  <c r="F11" i="25"/>
  <c r="A8" i="25"/>
  <c r="C26" i="72" l="1"/>
  <c r="C10" i="72"/>
  <c r="A1" i="72"/>
  <c r="D27" i="4" l="1"/>
  <c r="C27" i="4"/>
  <c r="D54" i="4"/>
  <c r="G24" i="25" s="1"/>
  <c r="C54" i="4"/>
  <c r="F24"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1"/>
  <c r="A1" i="23"/>
  <c r="A1" i="24"/>
  <c r="A1" i="19"/>
  <c r="C11" i="70" l="1"/>
  <c r="G6" i="12"/>
  <c r="C6" i="12"/>
  <c r="C7" i="46"/>
  <c r="E8" i="10"/>
  <c r="C7" i="42"/>
  <c r="C6" i="41"/>
  <c r="C6" i="9"/>
  <c r="M16" i="66"/>
  <c r="C8" i="38"/>
  <c r="G18" i="4" l="1"/>
  <c r="D8" i="4"/>
  <c r="C10" i="5"/>
  <c r="G10" i="5"/>
  <c r="C8" i="7"/>
  <c r="C7" i="67"/>
  <c r="C41" i="23"/>
  <c r="B41" i="23"/>
  <c r="C11" i="23"/>
  <c r="D12" i="19"/>
  <c r="C12" i="57"/>
  <c r="D31" i="19" s="1"/>
  <c r="C31" i="19"/>
  <c r="C7" i="64"/>
  <c r="B12" i="57"/>
  <c r="C7" i="57"/>
  <c r="C7" i="56"/>
  <c r="C7" i="69"/>
  <c r="B15" i="56"/>
  <c r="C30" i="19" s="1"/>
  <c r="C15" i="56"/>
  <c r="D30" i="19" s="1"/>
  <c r="C14" i="69"/>
  <c r="D28" i="19" s="1"/>
  <c r="B14" i="69"/>
  <c r="C28" i="19" s="1"/>
  <c r="D26" i="19"/>
  <c r="C8" i="55"/>
  <c r="C16" i="55"/>
  <c r="B16" i="55"/>
  <c r="C26" i="19" s="1"/>
  <c r="C16" i="54"/>
  <c r="D24" i="19" s="1"/>
  <c r="B16" i="54"/>
  <c r="C24" i="19" s="1"/>
  <c r="C8" i="54"/>
  <c r="D21" i="19"/>
  <c r="D23" i="19" s="1"/>
  <c r="C21" i="19"/>
  <c r="C23" i="19" s="1"/>
  <c r="B14" i="52"/>
  <c r="C20" i="19" s="1"/>
  <c r="C14" i="52"/>
  <c r="D20" i="19" s="1"/>
  <c r="G8" i="52"/>
  <c r="C8" i="52"/>
  <c r="G8" i="53"/>
  <c r="C8" i="53"/>
  <c r="F11" i="65"/>
  <c r="G16" i="53"/>
  <c r="F16" i="53"/>
  <c r="C15" i="53"/>
  <c r="B15" i="53"/>
  <c r="F36" i="65"/>
  <c r="E36" i="65"/>
  <c r="D16" i="19" s="1"/>
  <c r="C36" i="65"/>
  <c r="C17" i="19" s="1"/>
  <c r="B36" i="65"/>
  <c r="C16" i="19" s="1"/>
  <c r="C9" i="51"/>
  <c r="C21" i="51"/>
  <c r="D14" i="19" s="1"/>
  <c r="B21" i="51"/>
  <c r="C14" i="19" s="1"/>
  <c r="D13" i="19"/>
  <c r="C13" i="19"/>
  <c r="C9" i="50"/>
  <c r="C18" i="19" l="1"/>
  <c r="D17" i="19"/>
  <c r="G36" i="65"/>
  <c r="D36" i="65"/>
  <c r="D18" i="19"/>
  <c r="C15" i="19"/>
  <c r="G22" i="4"/>
  <c r="K10" i="8"/>
  <c r="C19" i="19" l="1"/>
  <c r="G59" i="25"/>
  <c r="F59" i="25"/>
  <c r="C7" i="68"/>
  <c r="C10" i="49"/>
  <c r="G57" i="25" s="1"/>
  <c r="B10" i="49"/>
  <c r="F57" i="25" s="1"/>
  <c r="C7" i="49"/>
  <c r="G56" i="25"/>
  <c r="F56" i="25"/>
  <c r="C7" i="48"/>
  <c r="C7" i="47"/>
  <c r="G55" i="25"/>
  <c r="F55" i="25"/>
  <c r="G54" i="25"/>
  <c r="F54" i="25"/>
  <c r="G52" i="25"/>
  <c r="F52" i="25"/>
  <c r="G51" i="25"/>
  <c r="F51" i="25"/>
  <c r="C6" i="14"/>
  <c r="C12" i="14"/>
  <c r="G49" i="25" s="1"/>
  <c r="G11" i="25"/>
  <c r="B12" i="14"/>
  <c r="F49" i="25" s="1"/>
  <c r="B13" i="46"/>
  <c r="F39" i="25" s="1"/>
  <c r="E908" i="8"/>
  <c r="C15" i="43"/>
  <c r="G36" i="25" s="1"/>
  <c r="B15" i="43"/>
  <c r="F36" i="25" s="1"/>
  <c r="C12" i="44"/>
  <c r="G37" i="25" s="1"/>
  <c r="B12" i="44"/>
  <c r="F37" i="25" s="1"/>
  <c r="C12" i="45"/>
  <c r="G38" i="25" s="1"/>
  <c r="B12" i="45"/>
  <c r="F38" i="25" s="1"/>
  <c r="C13" i="46"/>
  <c r="G39" i="25" s="1"/>
  <c r="C8" i="43"/>
  <c r="C7" i="44"/>
  <c r="C8" i="45"/>
  <c r="D907" i="8"/>
  <c r="F58" i="25" l="1"/>
  <c r="F60" i="25" s="1"/>
  <c r="F35" i="25" l="1"/>
  <c r="G35" i="25"/>
  <c r="F43" i="25"/>
  <c r="D908" i="8"/>
  <c r="D906" i="8"/>
  <c r="D905" i="8"/>
  <c r="D903" i="8"/>
  <c r="D902" i="8"/>
  <c r="D901" i="8"/>
  <c r="D900" i="8"/>
  <c r="D899" i="8"/>
  <c r="D898" i="8"/>
  <c r="D897" i="8"/>
  <c r="D896" i="8"/>
  <c r="D895" i="8"/>
  <c r="D12" i="8"/>
  <c r="C9" i="10"/>
  <c r="A1" i="8"/>
  <c r="G43" i="25" l="1"/>
  <c r="C10" i="10"/>
  <c r="G34" i="25"/>
  <c r="F34" i="25"/>
  <c r="G25" i="25"/>
  <c r="F25" i="25"/>
  <c r="K16" i="67"/>
  <c r="K17" i="67"/>
  <c r="K18" i="67"/>
  <c r="L16" i="67"/>
  <c r="L17" i="67"/>
  <c r="L18" i="67"/>
  <c r="F23" i="25"/>
  <c r="G23" i="25"/>
  <c r="C20" i="5"/>
  <c r="G18" i="25" s="1"/>
  <c r="B20" i="5"/>
  <c r="F18" i="25" s="1"/>
  <c r="G17" i="25"/>
  <c r="F17" i="25"/>
  <c r="C18" i="38"/>
  <c r="G15" i="25" s="1"/>
  <c r="B18" i="38"/>
  <c r="F15" i="25" s="1"/>
  <c r="F14" i="25"/>
  <c r="G14" i="25"/>
  <c r="F28" i="25" l="1"/>
  <c r="C25" i="19" l="1"/>
  <c r="C27" i="19" l="1"/>
  <c r="G14" i="12"/>
  <c r="G44" i="25" s="1"/>
  <c r="F14" i="12"/>
  <c r="F44" i="25" s="1"/>
  <c r="F45" i="25" s="1"/>
  <c r="C11" i="42"/>
  <c r="G29" i="25" s="1"/>
  <c r="B11" i="42"/>
  <c r="F29" i="25" s="1"/>
  <c r="C19" i="41"/>
  <c r="G28" i="25" s="1"/>
  <c r="C17" i="9"/>
  <c r="C13" i="9"/>
  <c r="C9" i="9"/>
  <c r="B17" i="9"/>
  <c r="B13" i="9"/>
  <c r="B9" i="9"/>
  <c r="B19" i="9" l="1"/>
  <c r="F27" i="25" s="1"/>
  <c r="C19" i="9"/>
  <c r="G27" i="25" s="1"/>
  <c r="C29" i="23" l="1"/>
  <c r="B29" i="23"/>
  <c r="C29" i="19"/>
  <c r="C32" i="19" s="1"/>
  <c r="B10" i="64" s="1"/>
  <c r="C33" i="19" s="1"/>
  <c r="G58" i="25"/>
  <c r="G60" i="25" s="1"/>
  <c r="C35" i="23" l="1"/>
  <c r="B35" i="23"/>
  <c r="D15" i="19"/>
  <c r="D19" i="19" l="1"/>
  <c r="D25" i="19" s="1"/>
  <c r="D27" i="19" s="1"/>
  <c r="D29" i="19" s="1"/>
  <c r="D32" i="19" s="1"/>
  <c r="C10" i="64" s="1"/>
  <c r="D33" i="19" s="1"/>
  <c r="G45" i="25"/>
  <c r="C14" i="12" l="1"/>
  <c r="G40" i="25" s="1"/>
  <c r="G41" i="25" s="1"/>
  <c r="G47" i="25" s="1"/>
  <c r="G61" i="25" s="1"/>
  <c r="B14" i="12" l="1"/>
  <c r="F40" i="25" s="1"/>
  <c r="F41" i="25" s="1"/>
  <c r="F47" i="25" s="1"/>
  <c r="F61" i="25" s="1"/>
  <c r="G19" i="25"/>
  <c r="G21" i="25" s="1"/>
  <c r="F19" i="25"/>
  <c r="F21" i="25" s="1"/>
  <c r="G30" i="25"/>
  <c r="F30" i="25"/>
  <c r="F31" i="25" l="1"/>
  <c r="G31" i="25"/>
</calcChain>
</file>

<file path=xl/sharedStrings.xml><?xml version="1.0" encoding="utf-8"?>
<sst xmlns="http://schemas.openxmlformats.org/spreadsheetml/2006/main" count="11194" uniqueCount="2723">
  <si>
    <t>NOTA 1 – DESCRIPCIÓN DE LA NATURALEZA Y DEL NEGOCIO DE LA COMPAÑÍA</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</si>
  <si>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</si>
  <si>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</si>
  <si>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</si>
  <si>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</si>
  <si>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</si>
  <si>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</si>
  <si>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</si>
  <si>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</si>
  <si>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</si>
  <si>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</si>
  <si>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</si>
  <si>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</si>
  <si>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</si>
  <si>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</si>
  <si>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</si>
  <si>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</si>
  <si>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</si>
  <si>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</si>
  <si>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</si>
  <si>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</si>
  <si>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</si>
  <si>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</si>
  <si>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</si>
  <si>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</si>
  <si>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</si>
  <si>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</si>
  <si>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</si>
  <si>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</si>
  <si>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</si>
  <si>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</si>
  <si>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</si>
  <si>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</si>
  <si>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</si>
  <si>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</si>
  <si>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</si>
  <si>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</si>
  <si>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</si>
  <si>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</si>
  <si>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</si>
  <si>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</si>
  <si>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</si>
  <si>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</si>
  <si>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</si>
  <si>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</si>
  <si>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</si>
  <si>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</si>
  <si>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</si>
  <si>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</si>
  <si>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</si>
  <si>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</si>
  <si>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</si>
  <si>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</si>
  <si>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</si>
  <si>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</si>
  <si>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</si>
  <si>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</si>
  <si>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</si>
  <si>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</si>
  <si>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</si>
  <si>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</si>
  <si>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</si>
  <si>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</si>
  <si>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</si>
  <si>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</si>
  <si>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</si>
  <si>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</si>
  <si>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</si>
  <si>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</si>
  <si>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</si>
  <si>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</si>
  <si>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</si>
  <si>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</si>
  <si>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</si>
  <si>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</si>
  <si>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</si>
  <si>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</si>
  <si>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</si>
  <si>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</si>
  <si>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</si>
  <si>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</si>
  <si>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</si>
  <si>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</si>
  <si>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</si>
  <si>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</si>
  <si>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</si>
  <si>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</si>
  <si>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</si>
  <si>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</si>
  <si>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</si>
  <si>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</si>
  <si>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</si>
  <si>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</si>
  <si>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</si>
  <si>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</si>
  <si>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</si>
  <si>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</si>
  <si>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</si>
  <si>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</si>
  <si>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</si>
  <si>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</si>
  <si>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</si>
  <si>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</si>
  <si>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</si>
  <si>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</si>
  <si>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</si>
  <si>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</si>
  <si>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</si>
  <si>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</si>
  <si>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</si>
  <si>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</si>
  <si>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</si>
  <si>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</si>
  <si>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</si>
  <si>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</si>
  <si>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</si>
  <si>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</si>
  <si>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</si>
  <si>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</si>
  <si>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</si>
  <si>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</si>
  <si>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</si>
  <si>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</si>
  <si>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</si>
  <si>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</si>
  <si>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</si>
  <si>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</si>
  <si>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</si>
  <si>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</si>
  <si>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</si>
  <si>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</si>
  <si>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</si>
  <si>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</si>
  <si>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</si>
  <si>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</si>
  <si>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</si>
  <si>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</si>
  <si>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</si>
  <si>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</si>
  <si>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</si>
  <si>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</si>
  <si>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</si>
  <si>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</si>
  <si>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</si>
  <si>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</si>
  <si>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</si>
  <si>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</si>
  <si>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</si>
  <si>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</si>
  <si>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</si>
  <si>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</si>
  <si>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</si>
  <si>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</si>
  <si>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</si>
  <si>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</si>
  <si>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</si>
  <si>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</si>
  <si>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</si>
  <si>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</si>
  <si>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</si>
  <si>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</si>
  <si>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</si>
  <si>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</si>
  <si>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</si>
  <si>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</si>
  <si>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</si>
  <si>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</si>
  <si>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</si>
  <si>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</si>
  <si>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</si>
  <si>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</si>
  <si>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</si>
  <si>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</si>
  <si>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</si>
  <si>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</si>
  <si>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</si>
  <si>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</si>
  <si>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</si>
  <si>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</si>
  <si>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</si>
  <si>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</si>
  <si>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</si>
  <si>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</si>
  <si>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</si>
  <si>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</si>
  <si>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</si>
  <si>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</si>
  <si>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</si>
  <si>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</si>
  <si>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</si>
  <si>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</si>
  <si>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</si>
  <si>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</si>
  <si>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</si>
  <si>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</si>
  <si>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</si>
  <si>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</si>
  <si>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</si>
  <si>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</si>
  <si>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</si>
  <si>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</si>
  <si>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</si>
  <si>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</si>
  <si>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</si>
  <si>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</si>
  <si>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</si>
  <si>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</si>
  <si>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</si>
  <si>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</si>
  <si>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</si>
  <si>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</si>
  <si>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</si>
  <si>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</si>
  <si>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</si>
  <si>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</si>
  <si>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</si>
  <si>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</si>
  <si>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</si>
  <si>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</si>
  <si>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</si>
  <si>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</si>
  <si>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</si>
  <si>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</si>
  <si>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</si>
  <si>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</si>
  <si>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</si>
  <si>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</si>
  <si>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</si>
  <si>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</si>
  <si>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</si>
  <si>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</si>
  <si>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</si>
  <si>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</si>
  <si>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</si>
  <si>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</si>
  <si>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</si>
  <si>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</si>
  <si>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</si>
  <si>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</si>
  <si>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</si>
  <si>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</si>
  <si>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</si>
  <si>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</si>
  <si>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</si>
  <si>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</si>
  <si>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</si>
  <si>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</si>
  <si>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</si>
  <si>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</si>
  <si>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</si>
  <si>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</si>
  <si>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</si>
  <si>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</si>
  <si>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</si>
  <si>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</si>
  <si>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</si>
  <si>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</si>
  <si>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</si>
  <si>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</si>
  <si>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</si>
  <si>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</si>
  <si>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</si>
  <si>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</si>
  <si>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</si>
  <si>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</si>
  <si>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</si>
  <si>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</si>
  <si>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</si>
  <si>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</si>
  <si>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</si>
  <si>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</si>
  <si>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</si>
  <si>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</si>
  <si>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</si>
  <si>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</si>
  <si>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</si>
  <si>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</si>
  <si>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</si>
  <si>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</si>
  <si>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</si>
  <si>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</si>
  <si>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</si>
  <si>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</si>
  <si>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</si>
  <si>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</si>
  <si>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</si>
  <si>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</si>
  <si>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</si>
  <si>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</si>
  <si>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</si>
  <si>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</si>
  <si>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</si>
  <si>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</si>
  <si>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</si>
  <si>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</si>
  <si>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</si>
  <si>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</si>
  <si>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</si>
  <si>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</si>
  <si>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</si>
  <si>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</si>
  <si>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</si>
  <si>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</si>
  <si>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</si>
  <si>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</si>
  <si>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</si>
  <si>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</si>
  <si>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</si>
  <si>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</si>
  <si>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</si>
  <si>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</si>
  <si>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</si>
  <si>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</si>
  <si>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</si>
  <si>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</si>
  <si>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</si>
  <si>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</si>
  <si>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</si>
  <si>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</si>
  <si>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</si>
  <si>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</si>
  <si>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</si>
  <si>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</si>
  <si>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</si>
  <si>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</si>
  <si>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</si>
  <si>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</si>
  <si>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</si>
  <si>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</si>
  <si>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</si>
  <si>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</si>
  <si>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</si>
  <si>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</si>
  <si>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</si>
  <si>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</si>
  <si>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</si>
  <si>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</si>
  <si>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</si>
  <si>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</si>
  <si>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</si>
  <si>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</si>
  <si>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</si>
  <si>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</si>
  <si>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</si>
  <si>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</si>
  <si>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</si>
  <si>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</si>
  <si>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</si>
  <si>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</si>
  <si>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</si>
  <si>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</si>
  <si>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</si>
  <si>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</si>
  <si>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</si>
  <si>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</si>
  <si>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</si>
  <si>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</si>
  <si>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</si>
  <si>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</si>
  <si>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</si>
  <si>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</si>
  <si>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</si>
  <si>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</si>
  <si>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</si>
  <si>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</si>
  <si>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</si>
  <si>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</si>
  <si>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</si>
  <si>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</si>
  <si>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</si>
  <si>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</si>
  <si>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</si>
  <si>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</si>
  <si>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</si>
  <si>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</si>
  <si>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</si>
  <si>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</si>
  <si>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</si>
  <si>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</si>
  <si>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</si>
  <si>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</si>
  <si>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</si>
  <si>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</si>
  <si>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</si>
  <si>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</si>
  <si>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</si>
  <si>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</si>
  <si>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</si>
  <si>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</si>
  <si>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</si>
  <si>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</si>
  <si>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</si>
  <si>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</si>
  <si>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</si>
  <si>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</si>
  <si>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</si>
  <si>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</si>
  <si>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</si>
  <si>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</si>
  <si>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</si>
  <si>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</si>
  <si>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</si>
  <si>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</si>
  <si>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</si>
  <si>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</si>
  <si>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</si>
  <si>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</si>
  <si>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</si>
  <si>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</si>
  <si>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</si>
  <si>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</si>
  <si>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</si>
  <si>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</si>
  <si>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</si>
  <si>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</si>
  <si>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</si>
  <si>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</si>
  <si>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</si>
  <si>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</si>
  <si>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</si>
  <si>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</si>
  <si>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</si>
  <si>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</si>
  <si>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</si>
  <si>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</si>
  <si>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</si>
  <si>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</si>
  <si>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</si>
  <si>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</si>
  <si>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</si>
  <si>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</si>
  <si>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</si>
  <si>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</si>
  <si>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</si>
  <si>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</si>
  <si>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</si>
  <si>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</si>
  <si>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</si>
  <si>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</si>
  <si>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</si>
  <si>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</si>
  <si>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</si>
  <si>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</si>
  <si>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</si>
  <si>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</si>
  <si>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</si>
  <si>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</si>
  <si>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</si>
  <si>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</si>
  <si>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</si>
  <si>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</si>
  <si>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</si>
  <si>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</si>
  <si>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</si>
  <si>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</si>
  <si>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</si>
  <si>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</si>
  <si>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</si>
  <si>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</si>
  <si>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</si>
  <si>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</si>
  <si>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</si>
  <si>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</si>
  <si>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</si>
  <si>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</si>
  <si>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</si>
  <si>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</si>
  <si>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</si>
  <si>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</si>
  <si>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</si>
  <si>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</si>
  <si>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</si>
  <si>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</si>
  <si>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</si>
  <si>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</si>
  <si>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</si>
  <si>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</si>
  <si>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</si>
  <si>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</si>
  <si>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</si>
  <si>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</si>
  <si>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</si>
  <si>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</si>
  <si>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</si>
  <si>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</si>
  <si>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</si>
  <si>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</si>
  <si>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</si>
  <si>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</si>
  <si>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</si>
  <si>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</si>
  <si>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</si>
  <si>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</si>
  <si>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</si>
  <si>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</si>
  <si>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</si>
  <si>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</si>
  <si>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</si>
  <si>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</si>
  <si>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</si>
  <si>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</si>
  <si>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</si>
  <si>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</si>
  <si>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</si>
  <si>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</si>
  <si>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</si>
  <si>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</si>
  <si>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</si>
  <si>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</si>
  <si>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</si>
  <si>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</si>
  <si>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</si>
  <si>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</si>
  <si>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</si>
  <si>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</si>
  <si>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</si>
  <si>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</si>
  <si>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</si>
  <si>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</si>
  <si>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</si>
  <si>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</si>
  <si>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</si>
  <si>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</si>
  <si>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</si>
  <si>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</si>
  <si>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</si>
  <si>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</si>
  <si>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</si>
  <si>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</si>
  <si>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</si>
  <si>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</si>
  <si>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</si>
  <si>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</si>
  <si>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</si>
  <si>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</si>
  <si>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</si>
  <si>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</si>
  <si>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</si>
  <si>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</si>
  <si>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</si>
  <si>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</si>
  <si>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</si>
  <si>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</si>
  <si>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</si>
  <si>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</si>
  <si>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</si>
  <si>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</si>
  <si>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</si>
  <si>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</si>
  <si>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</si>
  <si>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</si>
  <si>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</si>
  <si>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</si>
  <si>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</si>
  <si>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</si>
  <si>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</si>
  <si>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</si>
  <si>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</si>
  <si>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</si>
  <si>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</si>
  <si>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</si>
  <si>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</si>
  <si>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</si>
  <si>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</si>
  <si>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</si>
  <si>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</si>
  <si>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</si>
  <si>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</si>
  <si>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</si>
  <si>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</si>
  <si>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</si>
  <si>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</si>
  <si>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</si>
  <si>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</si>
  <si>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</si>
  <si>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</si>
  <si>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</si>
  <si>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</si>
  <si>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</si>
  <si>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</si>
  <si>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</si>
  <si>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</si>
  <si>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</si>
  <si>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</si>
  <si>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</si>
  <si>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</si>
  <si>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</si>
  <si>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</si>
  <si>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</si>
  <si>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</si>
  <si>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</si>
  <si>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</si>
  <si>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</si>
  <si>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</si>
  <si>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</si>
  <si>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</si>
  <si>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</si>
  <si>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</si>
  <si>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</si>
  <si>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</si>
  <si>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</si>
  <si>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</si>
  <si>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</si>
  <si>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</si>
  <si>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</si>
  <si>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</si>
  <si>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</si>
  <si>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</si>
  <si>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</si>
  <si>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</si>
  <si>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</si>
  <si>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</si>
  <si>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</si>
  <si>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</si>
  <si>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</si>
  <si>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</si>
  <si>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</si>
  <si>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</si>
  <si>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</si>
  <si>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</si>
  <si>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</si>
  <si>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</si>
  <si>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</si>
  <si>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</si>
  <si>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</si>
  <si>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</si>
  <si>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</si>
  <si>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</si>
  <si>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</si>
  <si>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</si>
  <si>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</si>
  <si>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</si>
  <si>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</si>
  <si>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</si>
  <si>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</si>
  <si>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</si>
  <si>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</si>
  <si>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</si>
  <si>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</si>
  <si>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</si>
  <si>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</si>
  <si>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</si>
  <si>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</si>
  <si>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</si>
  <si>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</si>
  <si>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</si>
  <si>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</si>
  <si>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</si>
  <si>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</si>
  <si>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</si>
  <si>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</si>
  <si>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</si>
  <si>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</si>
  <si>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</si>
  <si>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</si>
  <si>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</si>
  <si>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</si>
  <si>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</si>
  <si>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</si>
  <si>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</si>
  <si>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</si>
  <si>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</si>
  <si>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</si>
  <si>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</si>
  <si>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</si>
  <si>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</si>
  <si>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</si>
  <si>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</si>
  <si>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</si>
  <si>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</si>
  <si>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</si>
  <si>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</si>
  <si>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</si>
  <si>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</si>
  <si>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</si>
  <si>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</si>
  <si>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</si>
  <si>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</si>
  <si>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</si>
  <si>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</si>
  <si>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</si>
  <si>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</si>
  <si>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</si>
  <si>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</si>
  <si>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</si>
  <si>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</si>
  <si>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</si>
  <si>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</si>
  <si>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</si>
  <si>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</si>
  <si>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</si>
  <si>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</si>
  <si>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</si>
  <si>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</si>
  <si>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</si>
  <si>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</si>
  <si>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</si>
  <si>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</si>
  <si>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</si>
  <si>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</si>
  <si>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</si>
  <si>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</si>
  <si>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</si>
  <si>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</si>
  <si>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</si>
  <si>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</si>
  <si>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</si>
  <si>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</si>
  <si>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</si>
  <si>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</si>
  <si>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</si>
  <si>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</si>
  <si>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</si>
  <si>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</si>
  <si>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</si>
  <si>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</si>
  <si>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</si>
  <si>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</si>
  <si>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</si>
  <si>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</si>
  <si>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</si>
  <si>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</si>
  <si>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</si>
  <si>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</si>
  <si>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</si>
  <si>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</si>
  <si>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</si>
  <si>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</si>
  <si>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</si>
  <si>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</si>
  <si>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</si>
  <si>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</si>
  <si>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</si>
  <si>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</si>
  <si>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</si>
  <si>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</si>
  <si>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</si>
  <si>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</si>
  <si>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</si>
  <si>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</si>
  <si>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</si>
  <si>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</si>
  <si>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</si>
  <si>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</si>
  <si>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</si>
  <si>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</si>
  <si>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</si>
  <si>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</si>
  <si>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</si>
  <si>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</si>
  <si>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</si>
  <si>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</si>
  <si>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</si>
  <si>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</si>
  <si>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</si>
  <si>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</si>
  <si>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</si>
  <si>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</si>
  <si>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</si>
  <si>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</si>
  <si>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</si>
  <si>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</si>
  <si>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</si>
  <si>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</si>
  <si>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</si>
  <si>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</si>
  <si>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</si>
  <si>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</si>
  <si>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</si>
  <si>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</si>
  <si>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</si>
  <si>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</si>
  <si>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</si>
  <si>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</si>
  <si>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</si>
  <si>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</si>
  <si>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</si>
  <si>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</si>
  <si>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</si>
  <si>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</si>
  <si>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</si>
  <si>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</si>
  <si>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</si>
  <si>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</si>
  <si>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</si>
  <si>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</si>
  <si>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</si>
  <si>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</si>
  <si>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</si>
  <si>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</si>
  <si>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</si>
  <si>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</si>
  <si>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</si>
  <si>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</si>
  <si>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</si>
  <si>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</si>
  <si>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(nuevas lineas de negocio a incluir)</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</si>
  <si>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</si>
  <si>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</si>
  <si>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</si>
  <si>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</si>
  <si>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</si>
  <si>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</si>
  <si>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</si>
  <si>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</si>
  <si>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</si>
  <si>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</si>
  <si>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</si>
  <si>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</si>
  <si>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</si>
  <si>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</si>
  <si>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</si>
  <si>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</si>
  <si>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</si>
  <si>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</si>
  <si>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</si>
  <si>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</si>
  <si>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</si>
  <si>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</si>
  <si>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</si>
  <si>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</si>
  <si>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</si>
  <si>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</si>
  <si>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</si>
  <si>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</si>
  <si>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</si>
  <si>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</si>
  <si>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</si>
  <si>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</si>
  <si>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</si>
  <si>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</si>
  <si>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</si>
  <si>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Otros creditos</t>
  </si>
  <si>
    <t>RIEDER &amp; CIA. S.A.C.I.</t>
  </si>
  <si>
    <t>Denominación:</t>
  </si>
  <si>
    <t>RIEDER &amp; CÍA. SOCIEDAD ANÓNIMA, COMERCIAL E INDUSTRIAL (RIEDER &amp; CÍA. S.A.C.I.)</t>
  </si>
  <si>
    <t>Domicilio Legal:</t>
  </si>
  <si>
    <t>Avenida Artigas 1945 entre Altos y Central - Asunción, Paraguay</t>
  </si>
  <si>
    <t>Actividad Principal:</t>
  </si>
  <si>
    <t>Importaciones, Representaciones y Servicios.</t>
  </si>
  <si>
    <t>Inscripción en el Registro Público de Comercio:</t>
  </si>
  <si>
    <t>Del Estatuto o Contrato Social: Anotado bajo el Nº 192, folios 5 y siguientes, Libro Seccional respectivo.</t>
  </si>
  <si>
    <t xml:space="preserve">De las modificaciones: 1) Anotado bajo el Nº 823, folios 217 y siguientes, en fecha 10 de noviembre de 1976, 2) Anotado bajo el Nº 813, folios 51 y siguientes, en fecha 29 de agosto de 1985, 3) Anotado bajo el Nº 662, Serie D, folios 5695 y siguientes, Sección Contratos, en fecha 12 de julio de 1996, 4) Anotado bajo el Nº 736, Serie A, Folio 5926 y siguientes, Sección Contratos, de fecha 14 de julio de 1999 y 5) Anotado bajo el Nº 12, Serie C, Folio 139 y siguientes, Sección Contratos, de fecha 20 de enero de 2004 y 6) Anotado bajo el Nº 265, Serie G, Folio 4032 y siguientes, Sección Contratos, de fecha 17 de junio de 2010. 7) Anotado bajo el Nº 414, Serie A, Folio 4940 y siguientes, Sección Contratos de fecha 15 de julio de 2013. 8) Anotado bajo el Nº 136, Serie B, Folio 485 y siguientes, Sección Contratos de fecha 11 de noviembre de 2016.9) Anotado bajo el No. 2, Folio 12, Sección Personas Jurídicas y Asociaciones de fecha 21/09/17.- </t>
  </si>
  <si>
    <t>Inscripción en la Comisión Nacional de Valores:</t>
  </si>
  <si>
    <t>N° 831/05</t>
  </si>
  <si>
    <t>Fecha de vencimiento del Estatuto o Contrato Social:</t>
  </si>
  <si>
    <t>La duración de la Sociedad se fija en cincuenta años contados a partir del día en que la modificación de los estatutos sociales sea registrada en los correspondientes Registros Públicos, pudiendo ser prorrogado su término o anticiparse su disolución por resolución de la Asamblea General de Accionistas.</t>
  </si>
  <si>
    <t>Composición del Capital</t>
  </si>
  <si>
    <t>Acciones</t>
  </si>
  <si>
    <t>Cantidad</t>
  </si>
  <si>
    <t>Clase</t>
  </si>
  <si>
    <t>Tipo</t>
  </si>
  <si>
    <t>Nº de votos que otorga cada acción</t>
  </si>
  <si>
    <t xml:space="preserve">Suscripto </t>
  </si>
  <si>
    <t>(Miles de Gs.)</t>
  </si>
  <si>
    <t>Integrado</t>
  </si>
  <si>
    <t>Ordinaria</t>
  </si>
  <si>
    <t>Nominativa</t>
  </si>
  <si>
    <t>1 (uno)</t>
  </si>
  <si>
    <t>Ajuste al patrimonio</t>
  </si>
  <si>
    <t>Aportes a otras empresas</t>
  </si>
  <si>
    <t>COMPAÑÍA INTERNACIONAL DE TELECOMUNICACIONES S.A.</t>
  </si>
  <si>
    <t>Banco Basa S.A.</t>
  </si>
  <si>
    <t>Banco Continental S.A.E.C.A.</t>
  </si>
  <si>
    <t>Banco Do Brasil</t>
  </si>
  <si>
    <t>Banco Familiar S.A.E.C.A.</t>
  </si>
  <si>
    <t xml:space="preserve">Banco GNB Paraguay </t>
  </si>
  <si>
    <t>Banco Interfisa S.A.E.C.A</t>
  </si>
  <si>
    <t>Banco Itapúa S.A.E.C.A.</t>
  </si>
  <si>
    <t>Banco Itaú Paraguay S.A.</t>
  </si>
  <si>
    <t>Banco Nación Argentina</t>
  </si>
  <si>
    <t>Banco Nacional de Fomento</t>
  </si>
  <si>
    <t>Bancop S.A</t>
  </si>
  <si>
    <t>Solar Financiera S.A.E.C.A</t>
  </si>
  <si>
    <t>Sudameris Bank S.A.E.C.A.</t>
  </si>
  <si>
    <t>TU Financiera</t>
  </si>
  <si>
    <t>Repuestos</t>
  </si>
  <si>
    <t>Importaciones en curso</t>
  </si>
  <si>
    <t>Tractores Valtra</t>
  </si>
  <si>
    <t>Implementos Valtra</t>
  </si>
  <si>
    <t>Plantadora Valtra</t>
  </si>
  <si>
    <t>Materiales de comunicación</t>
  </si>
  <si>
    <t>Materiales TEL</t>
  </si>
  <si>
    <t>Ordenes de trabajo material</t>
  </si>
  <si>
    <t>Materiales eléctricos industriales</t>
  </si>
  <si>
    <t>Automóviles usados Renault</t>
  </si>
  <si>
    <t>Automóviles usados Volvo</t>
  </si>
  <si>
    <t>Automóviles Renault</t>
  </si>
  <si>
    <t>Equipos en arrendamiento</t>
  </si>
  <si>
    <t>Ordenes de trabajo labor</t>
  </si>
  <si>
    <t>Implementos agrícolas</t>
  </si>
  <si>
    <t>Implementos usados en trámite</t>
  </si>
  <si>
    <t>Catalogos y Publicidad</t>
  </si>
  <si>
    <t>Amort. Catalogos y Publicidad</t>
  </si>
  <si>
    <t>Gastos de proy. e inversiones</t>
  </si>
  <si>
    <t>Amort.Gastos de Proy. e Inver.</t>
  </si>
  <si>
    <t>Construc./mejora predio ajeno</t>
  </si>
  <si>
    <t>Amort.Const/Mejora predio ajen</t>
  </si>
  <si>
    <t>Marcas</t>
  </si>
  <si>
    <t>Amortizacion Marcas</t>
  </si>
  <si>
    <t>Licencia de Software</t>
  </si>
  <si>
    <t>Amort. Licencia de Software</t>
  </si>
  <si>
    <t>Licencia servicio de Internet</t>
  </si>
  <si>
    <t>Amort. Licencia Serv. Internet</t>
  </si>
  <si>
    <t>Anticipos a proveedores del exterior</t>
  </si>
  <si>
    <t>PYRIE03F8098</t>
  </si>
  <si>
    <t>PYRIE04F8287</t>
  </si>
  <si>
    <t>PYRIE09F8530</t>
  </si>
  <si>
    <t>PYRIE05F8351</t>
  </si>
  <si>
    <t>PYRIE06F8368</t>
  </si>
  <si>
    <t>PYRIE07F8375</t>
  </si>
  <si>
    <t>PYRIE08F8382</t>
  </si>
  <si>
    <t>PYRIE10F8552</t>
  </si>
  <si>
    <t>PYRIE13F8617</t>
  </si>
  <si>
    <t>Servicio de vigilancia</t>
  </si>
  <si>
    <t>N/A</t>
  </si>
  <si>
    <t>Equipos de Internet</t>
  </si>
  <si>
    <t>Maquinarias de Taller</t>
  </si>
  <si>
    <t>Herramientas de Taller</t>
  </si>
  <si>
    <t>Edificios y Construcciones</t>
  </si>
  <si>
    <t>Equipos - Forest</t>
  </si>
  <si>
    <t>Equipos de arrendamiento</t>
  </si>
  <si>
    <t>Inmueble - Forest</t>
  </si>
  <si>
    <t>Alambrados</t>
  </si>
  <si>
    <t>Aguadas</t>
  </si>
  <si>
    <t>Caminos</t>
  </si>
  <si>
    <t>Corrales</t>
  </si>
  <si>
    <t>Pastizales</t>
  </si>
  <si>
    <t>Caminos Forestal</t>
  </si>
  <si>
    <t>Picada de Monte</t>
  </si>
  <si>
    <t>Vivero</t>
  </si>
  <si>
    <t>Terrenos Explotación Forestal</t>
  </si>
  <si>
    <t>Terrenos</t>
  </si>
  <si>
    <t>Inmuebles y construcciones en Fideicomiso</t>
  </si>
  <si>
    <t>Garantia fiduciaria</t>
  </si>
  <si>
    <t>Garantia hipotecaria</t>
  </si>
  <si>
    <t>FIDEICOMISO  DE GARANTIA Y PAGO RIEDER &amp; CIA. S.A.C.I.</t>
  </si>
  <si>
    <t>Garantia fiduciaria en seguridad de bonos emitidos.</t>
  </si>
  <si>
    <t xml:space="preserve">BANCO ATLAS S.A. </t>
  </si>
  <si>
    <t>Retención de impuesto a la renta</t>
  </si>
  <si>
    <t>BANCO ATLAS S.A.</t>
  </si>
  <si>
    <t>A sola firma</t>
  </si>
  <si>
    <t>Con codeudor</t>
  </si>
  <si>
    <t>SOLAR AHORRO Y FINANZAS SAECA</t>
  </si>
  <si>
    <t>BANCOP S.A.</t>
  </si>
  <si>
    <t>18/11/2026</t>
  </si>
  <si>
    <t>Guarani</t>
  </si>
  <si>
    <t>Provisiones varias</t>
  </si>
  <si>
    <t>Gastos incurridos en ingresos diferidos</t>
  </si>
  <si>
    <t>Ventas por servicios</t>
  </si>
  <si>
    <t>Costo de ventas de mercaderias</t>
  </si>
  <si>
    <t>Costo de ventas de servicios</t>
  </si>
  <si>
    <t>Labor taller</t>
  </si>
  <si>
    <t>Intereses Caja de Ahorros</t>
  </si>
  <si>
    <t>Comisiones cobradas</t>
  </si>
  <si>
    <t>Intereses</t>
  </si>
  <si>
    <t>Depreciaciones de bienes de uso</t>
  </si>
  <si>
    <t>Amortización de cargos diferidos</t>
  </si>
  <si>
    <t>Diferencia de cambio neto</t>
  </si>
  <si>
    <t>Gastos impositivos</t>
  </si>
  <si>
    <t>Gastos bancarios</t>
  </si>
  <si>
    <t>Intereses bonos bursátiles</t>
  </si>
  <si>
    <t>Gastos de Bolsa de Valores</t>
  </si>
  <si>
    <t>Renault 0 Km</t>
  </si>
  <si>
    <t>Volvo 0 Km</t>
  </si>
  <si>
    <t>Volvo Usados</t>
  </si>
  <si>
    <t>Agricola</t>
  </si>
  <si>
    <t>Industria</t>
  </si>
  <si>
    <t>Telefonia</t>
  </si>
  <si>
    <t>SDLG</t>
  </si>
  <si>
    <t>Para el reconocimiento de las ganancias y pérdidas se ha aplicado el principio de lo devengado excepto los intereses moratorios que, en algunos casos, se contabilizan en el momento del cobro.</t>
  </si>
  <si>
    <t xml:space="preserve">Los bienes de uso son registrados en base a su costo de adquisición conforme disposiciones de la ley 6380/2019.-  </t>
  </si>
  <si>
    <t>Las depreciaciones son computadas a partir del mes siguiente de la incorporación con cargo a resultados del ejercicio, utilizando el sistema lineal. A partir del año 2020 los bienes de uso son revaluados conforme a las disposiciones de la Sub-Secretaria de Estado de Tributación, artículo 11 de la Ley 6380/19, así como las estimaciones de vida útil y el valor residual por cada tipo de bien. El costo, la revaluación y la depreciación acumulada de los bienes vendidos o retirados, son eliminados de las cuentas del activo, y la ganancia o pérdida es aplicada a resultados.</t>
  </si>
  <si>
    <t xml:space="preserve">Las Unidades Nuevas (Automóviles, Tractores, Implementos Agrícolas y Maquinarias Pesadas) se valúan a su costo de adquisición, inferior a su valor de realización. </t>
  </si>
  <si>
    <t xml:space="preserve">Las unidades usadas tomadas como parte de pago son incorporadas al inventario al valor de tasación practicado por la empresa más todos los gastos de acondicionamiento del bien para su posterior venta. </t>
  </si>
  <si>
    <t>Los inventarios de Repuestos, Materiales Telefónicos e Industriales están valuados al costo promedio ponderado.</t>
  </si>
  <si>
    <t>La empresa ha otorgado pólizas de seguro en concepto de garantía de adjudicación, por anticipo financiero de obras, por garantías de anticipo, garantía de fiel cumplimiento y otras, en las diferentes licitaciones en la que participa conforme al siguiente cuadro resumen:</t>
  </si>
  <si>
    <t>Impuesto al Valor agregado a pagar</t>
  </si>
  <si>
    <t>NO APLICABLE</t>
  </si>
  <si>
    <t>Ventas  de mercaderias</t>
  </si>
  <si>
    <t>Terrenos y construcciones  (Artigas 1945)</t>
  </si>
  <si>
    <t>La Sociedad adopta sus políticas de contabilidad, siguiendo los criterios de las Normas de Información Financiera (NIF) emitidas por el Consejo de Contadores Públicos del Paraguay</t>
  </si>
  <si>
    <t>Los presentes estados financieros, han sido preparados en base a la moneda oficial del Paraguay, el guaraní.</t>
  </si>
  <si>
    <t>Los estados financieros han sido preparados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125/91.</t>
  </si>
  <si>
    <t>Los activos en moneda extranjera se valúan al tipo de cambio comprador vigente a la fecha de cierre y los pasivos se valúan al tipo de cambio vendedor.</t>
  </si>
  <si>
    <t>Las diferencias netas de cambio devengadas por fluctuaciones en los tipos de cambio entre las fechas de concertación de las operaciones y su liquidación o valuación al cierre del período se imputan a la cuenta Diferencias de Cambio del Estado de Resultados.</t>
  </si>
  <si>
    <t>La empresa mantiene como política realizar los ajustes por diferencia en el tipo de cambio al cierre de cada mes durante el ejercicio.</t>
  </si>
  <si>
    <t xml:space="preserve">Comprende; en guaraníes: </t>
  </si>
  <si>
    <t>Guaraníes</t>
  </si>
  <si>
    <t>-</t>
  </si>
  <si>
    <t xml:space="preserve">  </t>
  </si>
  <si>
    <t>Total en Caja (a)</t>
  </si>
  <si>
    <t>Bancos</t>
  </si>
  <si>
    <t>Banco Basa</t>
  </si>
  <si>
    <t>Banco Atlas S.A.</t>
  </si>
  <si>
    <t>Financiera Rio S.A</t>
  </si>
  <si>
    <t>Total en Bancos (b)</t>
  </si>
  <si>
    <t>Otros Valores</t>
  </si>
  <si>
    <t>Cheque Cargos Diferidos</t>
  </si>
  <si>
    <t>Valores al Cobro</t>
  </si>
  <si>
    <t>Total en Otros Valores (c)</t>
  </si>
  <si>
    <t>Total Disponible (a) + (b) + (c)</t>
  </si>
  <si>
    <t>Este rubro está compuesto por facturas y comisiones pendientes de cobro y se compone, en guaraníes:</t>
  </si>
  <si>
    <t>El saldo se compone como sigue:</t>
  </si>
  <si>
    <t>VOLVO CAR CORPORATION (REPUESTOS - AUTOMOVILES)</t>
  </si>
  <si>
    <t>VOLVO CAR CORPORATION (UNIDADES)</t>
  </si>
  <si>
    <t>SIEMENS ENERGY BRASIL LTDA.</t>
  </si>
  <si>
    <t>VOLVO CONSTRUCTION EQUIPMENT AB (REPUESTOS-PALAS CARGADORAS)</t>
  </si>
  <si>
    <t>SIEMENS S.A.C</t>
  </si>
  <si>
    <t>PHOENIX CONTACT Gmb H &amp; Co. KG</t>
  </si>
  <si>
    <t>AGCO INTERNATIONAL GMBH (REPUESTOS)</t>
  </si>
  <si>
    <t>TIANJIN CITY P.R.E. IMP &amp; EXP TRADE CO., LTD</t>
  </si>
  <si>
    <t>TOTALES</t>
  </si>
  <si>
    <t xml:space="preserve">Garantía y Reclamos </t>
  </si>
  <si>
    <t>Dirección General de Aduanas</t>
  </si>
  <si>
    <t>Depósitos en Garantía</t>
  </si>
  <si>
    <t>Anticipo a proveedores locales</t>
  </si>
  <si>
    <t>Total Otros Créditos</t>
  </si>
  <si>
    <t>Este rubro comprende; en guaraníes:</t>
  </si>
  <si>
    <t>Mercaderías</t>
  </si>
  <si>
    <t>Importe en G.</t>
  </si>
  <si>
    <t>Motoniveladora</t>
  </si>
  <si>
    <t>Mercaderias 10%</t>
  </si>
  <si>
    <t>Insumos</t>
  </si>
  <si>
    <t>CITSA</t>
  </si>
  <si>
    <t>CPC S.A.</t>
  </si>
  <si>
    <t>Licencia Servicio de Internet</t>
  </si>
  <si>
    <t>(-) Amortización Activo Intangible</t>
  </si>
  <si>
    <t xml:space="preserve">Catálogos y Publicidad  </t>
  </si>
  <si>
    <t>Gastos de Reorganización</t>
  </si>
  <si>
    <t>Construc. Mejora Predio Ajeno</t>
  </si>
  <si>
    <t>Gastos de Proy. E Inversión</t>
  </si>
  <si>
    <t>(-) Amortizaciones Gastos</t>
  </si>
  <si>
    <t>Total General</t>
  </si>
  <si>
    <t>El saldo de las obligaciones con proveedores del exterior se compone como sigue, en guaraníes:</t>
  </si>
  <si>
    <t>El saldo de las obligaciones bancarias se compone como sigue, en guaraníes:</t>
  </si>
  <si>
    <t>Ajuste al Patrimonio Neto.</t>
  </si>
  <si>
    <t>Los siguientes bienes de propiedad de la Sociedad han sido puestos en garantía de obligaciones financieras.</t>
  </si>
  <si>
    <t>Entidad</t>
  </si>
  <si>
    <t>División Negocio</t>
  </si>
  <si>
    <t>ID de llamado</t>
  </si>
  <si>
    <t>Contrato</t>
  </si>
  <si>
    <t>Licitacion</t>
  </si>
  <si>
    <t>Tipo de Garantia</t>
  </si>
  <si>
    <t>Documento Firmando</t>
  </si>
  <si>
    <t>Monto Asegurado Gs.</t>
  </si>
  <si>
    <t>Monto Asegurado Usd.</t>
  </si>
  <si>
    <t>Vigencia.</t>
  </si>
  <si>
    <t>LA CONSOLIDADA S.A DE SEGUROS</t>
  </si>
  <si>
    <t>Garantia Fiel Cumplimiento del contrato</t>
  </si>
  <si>
    <t>Propuesta de Seguro</t>
  </si>
  <si>
    <t>Fiel Cumplimiento de Contrato</t>
  </si>
  <si>
    <t>Telecomunicaciones</t>
  </si>
  <si>
    <t xml:space="preserve">CONTRA GARANTIA </t>
  </si>
  <si>
    <t xml:space="preserve">COPACO </t>
  </si>
  <si>
    <t xml:space="preserve">LPN N°15/2017 " PROVISIÓN Y MONTAJE DE ACONDICIONADORES DE AIRE Y ACCESORIOS EN VARIAS CENTRALES </t>
  </si>
  <si>
    <t>CONTRATO 41/2018</t>
  </si>
  <si>
    <t>Riedertech</t>
  </si>
  <si>
    <t>Contragarantía</t>
  </si>
  <si>
    <t>ANDE - San Lorenzo</t>
  </si>
  <si>
    <t>N° Contrato: 7821/2019</t>
  </si>
  <si>
    <t>LPI:  1503/2019</t>
  </si>
  <si>
    <t>Garantía Fiel cumplimiento de contrato</t>
  </si>
  <si>
    <t>Garantía de Anticipo</t>
  </si>
  <si>
    <t>TAJY S.A.</t>
  </si>
  <si>
    <t>Garantía Todo Riesgo</t>
  </si>
  <si>
    <t>Oferta y Pagaré</t>
  </si>
  <si>
    <t>STATCOM</t>
  </si>
  <si>
    <t>N° Contrato: 7878/2019</t>
  </si>
  <si>
    <t>LPI: 1487/2019</t>
  </si>
  <si>
    <t>Parque Caballero</t>
  </si>
  <si>
    <t>N° Contrato: 7895/2019</t>
  </si>
  <si>
    <t>LPI: 1484/2019</t>
  </si>
  <si>
    <t>ANDE - Yguazú</t>
  </si>
  <si>
    <t>N° Contrato: 7989/2020</t>
  </si>
  <si>
    <t>LPI: 1542/2019</t>
  </si>
  <si>
    <t>Muebles y Útiles</t>
  </si>
  <si>
    <t>Enseres Domésticos</t>
  </si>
  <si>
    <t>Equipos Informáticos</t>
  </si>
  <si>
    <t>Cartelerías</t>
  </si>
  <si>
    <t>Maquinarias e Implementos - Forest.</t>
  </si>
  <si>
    <t>Herramientas - Forest.</t>
  </si>
  <si>
    <t>Transporte Aéreo</t>
  </si>
  <si>
    <t xml:space="preserve">Obras en Curso </t>
  </si>
  <si>
    <t>Fabrica de tableros</t>
  </si>
  <si>
    <t>Ingresos por proyectos</t>
  </si>
  <si>
    <t>Letras a pagar</t>
  </si>
  <si>
    <t>INCOMISA</t>
  </si>
  <si>
    <t>MAHINDRA AND MAHINDRA LTD</t>
  </si>
  <si>
    <t>Rittal Sistemas Eletromecânicos Ltda.</t>
  </si>
  <si>
    <t xml:space="preserve">PRESEL SAC </t>
  </si>
  <si>
    <t>Anticipo a despachantes</t>
  </si>
  <si>
    <t xml:space="preserve">VOLVO CONSTRUCTION EQUIPMENT AB </t>
  </si>
  <si>
    <t>En Entidades Públicas</t>
  </si>
  <si>
    <t>MAS</t>
  </si>
  <si>
    <t>Reserva Legal</t>
  </si>
  <si>
    <t>Resultado del periodo</t>
  </si>
  <si>
    <t>&lt;-- Completar Fecha en formato (DD/MM/AAA)</t>
  </si>
  <si>
    <t xml:space="preserve">INFORMACION GENERAL DE LA ENTIDAD </t>
  </si>
  <si>
    <t>Información al:</t>
  </si>
  <si>
    <t>1.              IDENTIFICACIÓN:</t>
  </si>
  <si>
    <t>1.1            NOMBRE O RAZON SOCIAL</t>
  </si>
  <si>
    <t>1.2            ANTECEDENTES DE CONSTITUCIÓN SOCIAL Y REFORMAS ESTATUTARIAS</t>
  </si>
  <si>
    <t>1.3            RUC</t>
  </si>
  <si>
    <t>80002612-8</t>
  </si>
  <si>
    <t>1.4            ACTIVIDAD PRINCIPAL SEGÚN INSCRIPCION EN EL RUC</t>
  </si>
  <si>
    <t>1.5            ACTIVIDAD/ES SECUNDARIA/S SEGÚN INSCRIPCION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</si>
  <si>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</si>
  <si>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</si>
  <si>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</si>
  <si>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</si>
  <si>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 xml:space="preserve">1.6            DOMICILIO LEGAL </t>
  </si>
  <si>
    <t>Avda. Artigas Nº 1945 e/Central y Altos</t>
  </si>
  <si>
    <t>1.7            TELEFONO</t>
  </si>
  <si>
    <t>1.8            FAX</t>
  </si>
  <si>
    <t>1.9            E-MAIL</t>
  </si>
  <si>
    <t>rieder@rieder.com.py</t>
  </si>
  <si>
    <t>1.10        SITIO PAGINA WEB</t>
  </si>
  <si>
    <t>rieder.com.py</t>
  </si>
  <si>
    <t xml:space="preserve">2.        ADMINISTRACION:    </t>
  </si>
  <si>
    <t xml:space="preserve"> CARGO</t>
  </si>
  <si>
    <t>Nombre</t>
  </si>
  <si>
    <t>Apellido</t>
  </si>
  <si>
    <t>Representante(s) Legal(es)</t>
  </si>
  <si>
    <t>Juan Rodolfo</t>
  </si>
  <si>
    <t>Rieder Celle</t>
  </si>
  <si>
    <t>Presidente</t>
  </si>
  <si>
    <t>Director Vicepresidente</t>
  </si>
  <si>
    <t>Francisco Javier</t>
  </si>
  <si>
    <t>Director Titular</t>
  </si>
  <si>
    <t>Jorge Oscar</t>
  </si>
  <si>
    <t>Hilda Judith</t>
  </si>
  <si>
    <t>Síndico Titular</t>
  </si>
  <si>
    <t>Gerd Hellmuth</t>
  </si>
  <si>
    <t>Thiede Friesen</t>
  </si>
  <si>
    <t>Apoderado</t>
  </si>
  <si>
    <t>Salvador Ramón</t>
  </si>
  <si>
    <t>Maldonado Díaz</t>
  </si>
  <si>
    <t>Lucia Elizabeth</t>
  </si>
  <si>
    <t>Barrios de Leguizamon</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</si>
  <si>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</si>
  <si>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</si>
  <si>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</si>
  <si>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</si>
  <si>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</si>
  <si>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</si>
  <si>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</si>
  <si>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 xml:space="preserve">Accionista </t>
  </si>
  <si>
    <t>Voto</t>
  </si>
  <si>
    <t>%  de participación del capital integrado</t>
  </si>
  <si>
    <t>Francisco Javier Rieder Celle</t>
  </si>
  <si>
    <t>Juan Rodolfo Rieder Celle</t>
  </si>
  <si>
    <t>Hilda Judith Rieder Celle</t>
  </si>
  <si>
    <t>Jorge Oscar Rieder Celle</t>
  </si>
  <si>
    <t>Oscar Ricardo Forster</t>
  </si>
  <si>
    <t>Hans Herman Gehre Hansens</t>
  </si>
  <si>
    <t>Gertrudis Bendlin Vda. de Wagner</t>
  </si>
  <si>
    <t>4.  AUDITOR EXTERNO INDEPENDIENTE</t>
  </si>
  <si>
    <t xml:space="preserve">4.1 AUDITOR  EXTERNO   INDEPENDIENTE DESIGNADO: </t>
  </si>
  <si>
    <t>GESTION EMPRESARIAL  ESTUDIO DE AUDITORIA Y CONSULTORIA</t>
  </si>
  <si>
    <t>4.2 NUMERO DE INSCRIPCIÓN EN EL REGISTRO DE LA CNV:</t>
  </si>
  <si>
    <t>REGISTRO CNV 003</t>
  </si>
  <si>
    <t xml:space="preserve">          </t>
  </si>
  <si>
    <t>Financiera CEFISA S.A.E.C.A.</t>
  </si>
  <si>
    <t>Certificado de depósito de ahorro</t>
  </si>
  <si>
    <t>Tractores Usados</t>
  </si>
  <si>
    <t>Pulverizadora Valtra</t>
  </si>
  <si>
    <t>Implementos Civemasa</t>
  </si>
  <si>
    <t>JF Máquinas Agrícolas</t>
  </si>
  <si>
    <t>Excavadora</t>
  </si>
  <si>
    <t>Pala cargadora SDLG</t>
  </si>
  <si>
    <t>Productos terminados al 10%</t>
  </si>
  <si>
    <t>Materiales obras</t>
  </si>
  <si>
    <t>Stock combustibles y lubricantes</t>
  </si>
  <si>
    <t>AGCO DO BRASIL SOLUCOES AGRICOLAS LTDA. (PM)(PIV)(UNIDADES)</t>
  </si>
  <si>
    <t>SIEMENS S.A. (ARGENTINA)</t>
  </si>
  <si>
    <t>AGCO DO BRASIL SOLUCOES AGRICOLAS LTDA. (RMJ) (REPUESTOS)</t>
  </si>
  <si>
    <t>SIEMENS S.A.S.</t>
  </si>
  <si>
    <t>TELEFONICA GLOBAL SOLUTIONS, S.L.U</t>
  </si>
  <si>
    <t>VOLVO CONSTRUCTION EQUIPMENT NORTH AMERICA,LLC (REP.MAQ.V.)</t>
  </si>
  <si>
    <t>SHANDONG LINGONG CONSTRUCTION MACHINERY CO.,LTD</t>
  </si>
  <si>
    <t>Unify Gmbh &amp; Co. KG</t>
  </si>
  <si>
    <t>SENAB CONCEPT</t>
  </si>
  <si>
    <t>JUSAN S.A.</t>
  </si>
  <si>
    <t>VOLVO DO BRASIL VEICULOS (SPT) (REPUESTOS - CAMIONES)</t>
  </si>
  <si>
    <t xml:space="preserve">VOLVO TRUCKS CORPORATION </t>
  </si>
  <si>
    <t>VOLVO PARTS CORPORATION (REPUESTOS - CAMIONES)</t>
  </si>
  <si>
    <t>HUBBELL DO BRASIL, IND COM IMP E EXP DE EQUIPAMIENTOS</t>
  </si>
  <si>
    <t>Hipotecaria</t>
  </si>
  <si>
    <t>BANCO BASA S.A.</t>
  </si>
  <si>
    <t>30/10/2026</t>
  </si>
  <si>
    <t>29/11/2026</t>
  </si>
  <si>
    <t>29/12/2026</t>
  </si>
  <si>
    <t>25/10/2027</t>
  </si>
  <si>
    <t>24/11/2027</t>
  </si>
  <si>
    <t>24/12/2027</t>
  </si>
  <si>
    <t>19/10/2028</t>
  </si>
  <si>
    <t>18/11/2028</t>
  </si>
  <si>
    <t>18/12/2028</t>
  </si>
  <si>
    <t>14/10/2029</t>
  </si>
  <si>
    <t>13/11/2029</t>
  </si>
  <si>
    <t>13/12/2029</t>
  </si>
  <si>
    <t>28/10/2032</t>
  </si>
  <si>
    <t>27/11/2032</t>
  </si>
  <si>
    <t>31/12/2032</t>
  </si>
  <si>
    <t>31/12/2026</t>
  </si>
  <si>
    <t>27/10/2027</t>
  </si>
  <si>
    <t>26/11/2027</t>
  </si>
  <si>
    <t>26/12/2027</t>
  </si>
  <si>
    <t>21/10/2028</t>
  </si>
  <si>
    <t>20/11/2028</t>
  </si>
  <si>
    <t>20/12/2028</t>
  </si>
  <si>
    <t>16/10/2029</t>
  </si>
  <si>
    <t>15/11/2029</t>
  </si>
  <si>
    <t>15/12/2029</t>
  </si>
  <si>
    <t>11/10/2030</t>
  </si>
  <si>
    <t>10/11/2030</t>
  </si>
  <si>
    <t>10/12/2030</t>
  </si>
  <si>
    <t>30/10/2032</t>
  </si>
  <si>
    <t>29/11/2032</t>
  </si>
  <si>
    <t>20/10/2025</t>
  </si>
  <si>
    <t>20/11/2025</t>
  </si>
  <si>
    <t>20/12/2025</t>
  </si>
  <si>
    <t>15/10/2025</t>
  </si>
  <si>
    <t>16/10/2025</t>
  </si>
  <si>
    <t>15/11/2025</t>
  </si>
  <si>
    <t>15/12/2025</t>
  </si>
  <si>
    <t>VCE</t>
  </si>
  <si>
    <t>Castigos malos creditos</t>
  </si>
  <si>
    <t>SUMINISTRO DE CABLES DE FIBRA ÓPTICA , ELEMENTOS GPON , ACCESORIOS E INSTRUMENTOS PARA MONTAJES Y MANTENIMIENTO</t>
  </si>
  <si>
    <t>Nº Contrato: 7821/2019</t>
  </si>
  <si>
    <t>LPI: 1503/2019</t>
  </si>
  <si>
    <t>Garantía Anticipo</t>
  </si>
  <si>
    <t>EMY (EBY)</t>
  </si>
  <si>
    <t>Y-EMY-AMPLYA</t>
  </si>
  <si>
    <t>Garantia de ejecucion de contrato</t>
  </si>
  <si>
    <t>ASEPASA SEGUROS</t>
  </si>
  <si>
    <t>EBY-KITS 2</t>
  </si>
  <si>
    <t>OC:79889</t>
  </si>
  <si>
    <t>Garantia de adjudicacion</t>
  </si>
  <si>
    <t>Garantia de anticipo</t>
  </si>
  <si>
    <t>Luque - Capiata</t>
  </si>
  <si>
    <t>N° Contrato: 9010/2022</t>
  </si>
  <si>
    <t>LPI: 1600/2021</t>
  </si>
  <si>
    <t>Ejecucion de contrato</t>
  </si>
  <si>
    <t>CMA CGM S.A.</t>
  </si>
  <si>
    <t>Capital</t>
  </si>
  <si>
    <t>Largo plazo</t>
  </si>
  <si>
    <t>Series</t>
  </si>
  <si>
    <t>Total Series en USD</t>
  </si>
  <si>
    <t>G. 132.642.370.300.-</t>
  </si>
  <si>
    <t>Terrenos y construcciones ( Avda. Artigas e/Juan de Salazar y Fortín Toledo)</t>
  </si>
  <si>
    <t>G. 15.969.856.588.-</t>
  </si>
  <si>
    <t>Terrenos y construcciones ( Finca Nº 2652 del Distrito de Santa Rita)</t>
  </si>
  <si>
    <t>USD 3.000.000,00</t>
  </si>
  <si>
    <t>ASEGURADORA YACYRETA</t>
  </si>
  <si>
    <t xml:space="preserve">Oferta </t>
  </si>
  <si>
    <t>ANDE</t>
  </si>
  <si>
    <t>Rieder Internet</t>
  </si>
  <si>
    <t xml:space="preserve">I.P.S </t>
  </si>
  <si>
    <t>CONTRATO N°233.2023</t>
  </si>
  <si>
    <t xml:space="preserve">PAGARÉ - CONTRA GARANTIA </t>
  </si>
  <si>
    <t>Tractor</t>
  </si>
  <si>
    <t>Ministerio de Agricultura y Ganadería</t>
  </si>
  <si>
    <t>e  Aportes para aumento de capital</t>
  </si>
  <si>
    <t>f  Reserva de revaluo técnico</t>
  </si>
  <si>
    <t>Aporte para aumento de capital</t>
  </si>
  <si>
    <t>TU FINANCIERA S.A.E.C.A.</t>
  </si>
  <si>
    <t>Fideicomiso</t>
  </si>
  <si>
    <t>19/11/2025</t>
  </si>
  <si>
    <t>19/12/2025</t>
  </si>
  <si>
    <t>19/10/2026</t>
  </si>
  <si>
    <t>19/11/2026</t>
  </si>
  <si>
    <t>21/12/2026</t>
  </si>
  <si>
    <t>19/10/2027</t>
  </si>
  <si>
    <t>19/11/2027</t>
  </si>
  <si>
    <t>20/12/2027</t>
  </si>
  <si>
    <t>19/12/2028</t>
  </si>
  <si>
    <t>18/12/2026</t>
  </si>
  <si>
    <t>18/10/2027</t>
  </si>
  <si>
    <t>17/11/2027</t>
  </si>
  <si>
    <t>17/12/2027</t>
  </si>
  <si>
    <t>16/10/2028</t>
  </si>
  <si>
    <t>15/11/2028</t>
  </si>
  <si>
    <t>15/12/2028</t>
  </si>
  <si>
    <t>30/10/2025</t>
  </si>
  <si>
    <t>30/11/2025</t>
  </si>
  <si>
    <t>30/11/2026</t>
  </si>
  <si>
    <t>30/11/2027</t>
  </si>
  <si>
    <t>18/10/2025</t>
  </si>
  <si>
    <t>18/11/2025</t>
  </si>
  <si>
    <t>18/12/2025</t>
  </si>
  <si>
    <t>18/10/2026</t>
  </si>
  <si>
    <t>18/11/2027</t>
  </si>
  <si>
    <t>18/12/2027</t>
  </si>
  <si>
    <t>18/10/2028</t>
  </si>
  <si>
    <t>18/10/2029</t>
  </si>
  <si>
    <t>18/11/2029</t>
  </si>
  <si>
    <t>18/12/2029</t>
  </si>
  <si>
    <t>18/10/2030</t>
  </si>
  <si>
    <t>30/12/2025</t>
  </si>
  <si>
    <t>10/10/2025</t>
  </si>
  <si>
    <t>28/10/2025</t>
  </si>
  <si>
    <t>10/11/2025</t>
  </si>
  <si>
    <t>28/11/2025</t>
  </si>
  <si>
    <t>10/12/2025</t>
  </si>
  <si>
    <t>28/12/2025</t>
  </si>
  <si>
    <t>15/10/2026</t>
  </si>
  <si>
    <t>28/10/2026</t>
  </si>
  <si>
    <t>15/11/2026</t>
  </si>
  <si>
    <t>28/11/2026</t>
  </si>
  <si>
    <t>15/12/2026</t>
  </si>
  <si>
    <t>28/12/2026</t>
  </si>
  <si>
    <t>31/10/2025</t>
  </si>
  <si>
    <t>31/12/2025</t>
  </si>
  <si>
    <t>30/12/2026</t>
  </si>
  <si>
    <t>19/10/2025</t>
  </si>
  <si>
    <t>EUROFRANCE</t>
  </si>
  <si>
    <t>OTROS PROVEEDORES</t>
  </si>
  <si>
    <t>Obras en curso</t>
  </si>
  <si>
    <t>OBRAS EN CURSO</t>
  </si>
  <si>
    <t>Ingresos neto por venta de activo fijo</t>
  </si>
  <si>
    <t>CODEGA S.A.</t>
  </si>
  <si>
    <t>UENO Bank</t>
  </si>
  <si>
    <t>ZETA Banco</t>
  </si>
  <si>
    <t>Banco Rio S.A</t>
  </si>
  <si>
    <t>La Sociedad tendrá una duración de cincuenta (50) años contados a partir del día en que la modificación de los estatutos sociales sea registrada en los correspondientes Registros Públicos, pudiendo ser prorrogado su término o anticiparse su disolución por resolución de la Asamblea General de Accionistas.</t>
  </si>
  <si>
    <t>MAHINDRA AND MAHINDRA LIMITED</t>
  </si>
  <si>
    <t xml:space="preserve">Corresponden a gastos incurridos que se amortizan en 5 años y son: Catálogos y publicidad, Gastos de reorganización, Gastos de proy. E Inversión, Marcas, Licencia de Software y Licencia servicio internet. Además, construcciones y mejoras en predio ajeno que se amortizarán conforme plazo de contrato de arrendamiento. </t>
  </si>
  <si>
    <t>Al mes de Diciembre/2023, fue registrado bajo la cuenta Reserva de Revalúo técnico la revalorización de los Bienes en Propiedad, Planta y Equipo (terreno, edificio y Construcciones) y los Derechos en Fideicomiso (terreno, edificios y Construcciones en Fideicomiso de Garantía de Bonos)  por un importe total de G. 114.110.273.632.- conforme a las tasaciones realizadas por profesionales y en concordancia a que establece las NIF Nº11 del Consejo de Contadores Públicos del Paraguay.</t>
  </si>
  <si>
    <t>Acciones a colocar</t>
  </si>
  <si>
    <t>Otros ingresos y egresos no operativos</t>
  </si>
  <si>
    <t>Nota 28 - Otros Ingresos y gastos no operativos</t>
  </si>
  <si>
    <t>Aseguradora</t>
  </si>
  <si>
    <t xml:space="preserve">INTERCONTINENTAL </t>
  </si>
  <si>
    <t>GARANTIA DE FIEL CUMPLIMIENTO DE CONTRATO</t>
  </si>
  <si>
    <t>CUMPLIMIENTO DE CONTRATO</t>
  </si>
  <si>
    <t>LA CONSOLIDADA</t>
  </si>
  <si>
    <t xml:space="preserve">MINISTERIO DE INDUSTRIA Y COMERCIO </t>
  </si>
  <si>
    <t>contrato 15/2024</t>
  </si>
  <si>
    <t>servicio de internet de contingencia</t>
  </si>
  <si>
    <t>AFD</t>
  </si>
  <si>
    <t>SINAFOCAL</t>
  </si>
  <si>
    <t>ANEAES</t>
  </si>
  <si>
    <t>seervicio de internet de contingencia</t>
  </si>
  <si>
    <t xml:space="preserve">PAGARE A LA ORDEN </t>
  </si>
  <si>
    <t>JEM</t>
  </si>
  <si>
    <t>contrato 08/2024</t>
  </si>
  <si>
    <t>servicio de internet plurianual</t>
  </si>
  <si>
    <t>hasta 31/01/2026</t>
  </si>
  <si>
    <t>Defensoría del pueblo</t>
  </si>
  <si>
    <t>contrato 06/2024</t>
  </si>
  <si>
    <t>adq. De servicios de vpn via fibra optica</t>
  </si>
  <si>
    <t>hasta 30/04/2026</t>
  </si>
  <si>
    <t>contrato 9536/2024</t>
  </si>
  <si>
    <t xml:space="preserve"> servicio de enlace de datos e internet para agencias regionales</t>
  </si>
  <si>
    <t>hasta 05/12/2026</t>
  </si>
  <si>
    <t>N° Contrato: 7878/2020</t>
  </si>
  <si>
    <t>LPI: 1487/2020</t>
  </si>
  <si>
    <t>hasta 31-12-2025</t>
  </si>
  <si>
    <t>EL COMERCIO PARAGUAYO</t>
  </si>
  <si>
    <t>N° Contrato: 7989/2021</t>
  </si>
  <si>
    <t>LPI: 1542/2020</t>
  </si>
  <si>
    <t>Fondo de reparo</t>
  </si>
  <si>
    <t>hasta 31/12/2025</t>
  </si>
  <si>
    <t xml:space="preserve">ROYAL S.A </t>
  </si>
  <si>
    <t>N° Contrato: 7989/2022</t>
  </si>
  <si>
    <t>LPI: 1542/2021</t>
  </si>
  <si>
    <t>Anticipo</t>
  </si>
  <si>
    <t>La Paraguaya S.A.</t>
  </si>
  <si>
    <t>hasta 30-12-2023</t>
  </si>
  <si>
    <t>Hasta 31/12/2025</t>
  </si>
  <si>
    <t>Seguro Contra Todo Riesgo</t>
  </si>
  <si>
    <t>EBY-KITS 3</t>
  </si>
  <si>
    <t>N° Contrato: 1044/2024</t>
  </si>
  <si>
    <t>Garantía cumplimiento de contrato</t>
  </si>
  <si>
    <t>AÑA CUA (EBY)</t>
  </si>
  <si>
    <t>Y-E2-AMPLYA</t>
  </si>
  <si>
    <t>SEGURIDAD SEGUROS S.A</t>
  </si>
  <si>
    <t>ANDE - LT 500</t>
  </si>
  <si>
    <t>N° Contrato: 9389/2023</t>
  </si>
  <si>
    <t>LPI: 1684/2022</t>
  </si>
  <si>
    <t>ANDE - ACARAY</t>
  </si>
  <si>
    <t>N° Contrato: 9658/2024</t>
  </si>
  <si>
    <t>LPI: 1815/2024</t>
  </si>
  <si>
    <t>N° Contrato: 9658/2025</t>
  </si>
  <si>
    <t>N° Contrato: 9658/2026</t>
  </si>
  <si>
    <t>N° Contrato: 9658/2027</t>
  </si>
  <si>
    <t>CORTE SUPREMA DE JUSTICIA</t>
  </si>
  <si>
    <t xml:space="preserve">Tecomunicaciones </t>
  </si>
  <si>
    <t>contrato 033/2024</t>
  </si>
  <si>
    <t>adq. De servicio de mantenimiento de sistema de telefonia</t>
  </si>
  <si>
    <t>hasta 31/01/2027</t>
  </si>
  <si>
    <t>CONTRATO N°83/2018</t>
  </si>
  <si>
    <t>ANTICIPO</t>
  </si>
  <si>
    <t>CONGRESO NACIONAL</t>
  </si>
  <si>
    <t>contrato 24/2024</t>
  </si>
  <si>
    <t>servicio de mantenimiento de equipos y  sistems</t>
  </si>
  <si>
    <t>LPN SBE 117/22 CONTRATACION DE SERVICIOS DE MONITOREO Y DE MANTENIMIENTO PREVENTIVO Y CORRECTIVO DE LA RED DE FIBRA ÓPTICA</t>
  </si>
  <si>
    <t>Ministerio de salud publica</t>
  </si>
  <si>
    <t>contrato 30/2024</t>
  </si>
  <si>
    <t>Adq. Y puesta en marcha de call center para la Direc Nac de SALUD MENTAL</t>
  </si>
  <si>
    <t>contrato 9662/2024</t>
  </si>
  <si>
    <t xml:space="preserve">adq. De central telefonica y modulos de expansión </t>
  </si>
  <si>
    <t>hasta 29/04/2026</t>
  </si>
  <si>
    <t>Propuesta de Seguro + Contra garantia</t>
  </si>
  <si>
    <t>ROYAL SEGUROS</t>
  </si>
  <si>
    <t>Contrato N° 06/2024</t>
  </si>
  <si>
    <t>LPN Adquisición de Tractores e Implementos Agrícolas para la DEAG</t>
  </si>
  <si>
    <t>9/3/2025</t>
  </si>
  <si>
    <t>8/4/2025</t>
  </si>
  <si>
    <t>8/5/2025</t>
  </si>
  <si>
    <t>7/6/2025</t>
  </si>
  <si>
    <t>7/7/2025</t>
  </si>
  <si>
    <t>6/8/2025</t>
  </si>
  <si>
    <t>5/9/2025</t>
  </si>
  <si>
    <t>5/10/2025</t>
  </si>
  <si>
    <t>4/11/2025</t>
  </si>
  <si>
    <t>4/12/2025</t>
  </si>
  <si>
    <t>3/1/2026</t>
  </si>
  <si>
    <t>2/2/2026</t>
  </si>
  <si>
    <t>4/3/2026</t>
  </si>
  <si>
    <t>11/3/2025</t>
  </si>
  <si>
    <t>10/4/2025</t>
  </si>
  <si>
    <t>10/5/2025</t>
  </si>
  <si>
    <t>9/6/2025</t>
  </si>
  <si>
    <t>9/7/2025</t>
  </si>
  <si>
    <t>8/8/2025</t>
  </si>
  <si>
    <t>7/9/2025</t>
  </si>
  <si>
    <t>7/10/2025</t>
  </si>
  <si>
    <t>6/11/2025</t>
  </si>
  <si>
    <t>6/12/2025</t>
  </si>
  <si>
    <t>5/1/2026</t>
  </si>
  <si>
    <t>4/2/2026</t>
  </si>
  <si>
    <t>6/3/2026</t>
  </si>
  <si>
    <t>19/3/2025</t>
  </si>
  <si>
    <t>21/4/2025</t>
  </si>
  <si>
    <t>19/5/2025</t>
  </si>
  <si>
    <t>19/6/2025</t>
  </si>
  <si>
    <t>21/7/2025</t>
  </si>
  <si>
    <t>19/8/2025</t>
  </si>
  <si>
    <t>19/9/2025</t>
  </si>
  <si>
    <t>19/1/2026</t>
  </si>
  <si>
    <t>19/2/2026</t>
  </si>
  <si>
    <t>19/3/2026</t>
  </si>
  <si>
    <t>21/3/2025</t>
  </si>
  <si>
    <t>21/5/2025</t>
  </si>
  <si>
    <t>20/6/2025</t>
  </si>
  <si>
    <t>20/8/2025</t>
  </si>
  <si>
    <t>18/2/2026</t>
  </si>
  <si>
    <t>BANCO ITAÚ PARAGUAY S.A.</t>
  </si>
  <si>
    <t>19/4/2025</t>
  </si>
  <si>
    <t>18/6/2025</t>
  </si>
  <si>
    <t>18/7/2025</t>
  </si>
  <si>
    <t>17/8/2025</t>
  </si>
  <si>
    <t>16/9/2025</t>
  </si>
  <si>
    <t>14/1/2026</t>
  </si>
  <si>
    <t>13/2/2026</t>
  </si>
  <si>
    <t>15/3/2026</t>
  </si>
  <si>
    <t>ZETA BANCO S.A.E.C.A.</t>
  </si>
  <si>
    <t>4/7/2025</t>
  </si>
  <si>
    <t>30/4/2025</t>
  </si>
  <si>
    <t>6/3/2025</t>
  </si>
  <si>
    <t>20/3/2025</t>
  </si>
  <si>
    <t>6/4/2025</t>
  </si>
  <si>
    <t>20/4/2025</t>
  </si>
  <si>
    <t>20/5/2025</t>
  </si>
  <si>
    <t>20/7/2025</t>
  </si>
  <si>
    <t>20/9/2025</t>
  </si>
  <si>
    <t>20/1/2026</t>
  </si>
  <si>
    <t>20/2/2026</t>
  </si>
  <si>
    <t>20/3/2026</t>
  </si>
  <si>
    <t>15/4/2025</t>
  </si>
  <si>
    <t>15/5/2025</t>
  </si>
  <si>
    <t>15/6/2025</t>
  </si>
  <si>
    <t>15/7/2025</t>
  </si>
  <si>
    <t>15/8/2025</t>
  </si>
  <si>
    <t>15/9/2025</t>
  </si>
  <si>
    <t>15/1/2026</t>
  </si>
  <si>
    <t>15/2/2026</t>
  </si>
  <si>
    <t>28/2/2025</t>
  </si>
  <si>
    <t>30/8/2025</t>
  </si>
  <si>
    <t>30/6/2025</t>
  </si>
  <si>
    <t>10/4/2024</t>
  </si>
  <si>
    <t>10/5/2024</t>
  </si>
  <si>
    <t>10/3/2025</t>
  </si>
  <si>
    <t>15/3/2025</t>
  </si>
  <si>
    <t>28/3/2025</t>
  </si>
  <si>
    <t>5/4/2025</t>
  </si>
  <si>
    <t>28/4/2025</t>
  </si>
  <si>
    <t>28/5/2025</t>
  </si>
  <si>
    <t>10/6/2025</t>
  </si>
  <si>
    <t>28/6/2025</t>
  </si>
  <si>
    <t>10/7/2025</t>
  </si>
  <si>
    <t>28/7/2025</t>
  </si>
  <si>
    <t>10/8/2025</t>
  </si>
  <si>
    <t>28/8/2025</t>
  </si>
  <si>
    <t>10/9/2025</t>
  </si>
  <si>
    <t>28/9/2025</t>
  </si>
  <si>
    <t>30/9/2025</t>
  </si>
  <si>
    <t>10/1/2026</t>
  </si>
  <si>
    <t>28/1/2026</t>
  </si>
  <si>
    <t>28/2/2026</t>
  </si>
  <si>
    <t>28/3/2026</t>
  </si>
  <si>
    <t>30/3/2025</t>
  </si>
  <si>
    <t>31/3/2025</t>
  </si>
  <si>
    <t>30/5/2025</t>
  </si>
  <si>
    <t>31/5/2025</t>
  </si>
  <si>
    <t>30/7/2025</t>
  </si>
  <si>
    <t>31/7/2025</t>
  </si>
  <si>
    <t>31/8/2025</t>
  </si>
  <si>
    <t>30/1/2026</t>
  </si>
  <si>
    <t>31/1/2026</t>
  </si>
  <si>
    <t>30/3/2026</t>
  </si>
  <si>
    <t>19/7/2025</t>
  </si>
  <si>
    <t>29/4/2025</t>
  </si>
  <si>
    <t>29/3/2025</t>
  </si>
  <si>
    <t>29/5/2025</t>
  </si>
  <si>
    <t>29/6/2025</t>
  </si>
  <si>
    <t>29/7/2025</t>
  </si>
  <si>
    <t>29/8/2025</t>
  </si>
  <si>
    <t>29/9/2025</t>
  </si>
  <si>
    <t>29/10/2025</t>
  </si>
  <si>
    <t>29/11/2025</t>
  </si>
  <si>
    <t>29/12/2025</t>
  </si>
  <si>
    <t>29/1/2026</t>
  </si>
  <si>
    <t>29/3/2026</t>
  </si>
  <si>
    <t>5/8/2025</t>
  </si>
  <si>
    <t>5/2/2026</t>
  </si>
  <si>
    <t>SUDAMERIS BANK  S.A.E.C.A.</t>
  </si>
  <si>
    <t>7/4/2025</t>
  </si>
  <si>
    <t>7/5/2025</t>
  </si>
  <si>
    <t>6/6/2025</t>
  </si>
  <si>
    <t>4/9/2025</t>
  </si>
  <si>
    <t>6/10/2025</t>
  </si>
  <si>
    <t>3/11/2025</t>
  </si>
  <si>
    <t>3/12/2025</t>
  </si>
  <si>
    <t>2/1/2026</t>
  </si>
  <si>
    <t>3/3/2026</t>
  </si>
  <si>
    <t>17/2/2025</t>
  </si>
  <si>
    <t>17/3/2025</t>
  </si>
  <si>
    <t>17/4/2025</t>
  </si>
  <si>
    <t>17/6/2025</t>
  </si>
  <si>
    <t>17/7/2025</t>
  </si>
  <si>
    <t>20/2/2025</t>
  </si>
  <si>
    <t>6/2/2025</t>
  </si>
  <si>
    <t>8/2/2025</t>
  </si>
  <si>
    <t>8/3/2025</t>
  </si>
  <si>
    <t>6/5/2025</t>
  </si>
  <si>
    <t>8/6/2025</t>
  </si>
  <si>
    <t>6/7/2025</t>
  </si>
  <si>
    <t>8/7/2025</t>
  </si>
  <si>
    <t>6/9/2025</t>
  </si>
  <si>
    <t>8/9/2025</t>
  </si>
  <si>
    <t>8/10/2025</t>
  </si>
  <si>
    <t>8/11/2025</t>
  </si>
  <si>
    <t>8/12/2025</t>
  </si>
  <si>
    <t>6/1/2026</t>
  </si>
  <si>
    <t>8/1/2026</t>
  </si>
  <si>
    <t>6/2/2026</t>
  </si>
  <si>
    <t>8/2/2026</t>
  </si>
  <si>
    <t>8/3/2026</t>
  </si>
  <si>
    <t>18/2/2025</t>
  </si>
  <si>
    <t>18/3/2025</t>
  </si>
  <si>
    <t>18/4/2025</t>
  </si>
  <si>
    <t>18/5/2025</t>
  </si>
  <si>
    <t>18/8/2025</t>
  </si>
  <si>
    <t>18/9/2025</t>
  </si>
  <si>
    <t>18/1/2026</t>
  </si>
  <si>
    <t>18/3/2026</t>
  </si>
  <si>
    <t>3/4/2026</t>
  </si>
  <si>
    <t>3/5/2026</t>
  </si>
  <si>
    <t>2/6/2026</t>
  </si>
  <si>
    <t>2/7/2026</t>
  </si>
  <si>
    <t>1/8/2026</t>
  </si>
  <si>
    <t>31/8/2026</t>
  </si>
  <si>
    <t>30/9/2026</t>
  </si>
  <si>
    <t>28/1/2027</t>
  </si>
  <si>
    <t>27/2/2027</t>
  </si>
  <si>
    <t>29/3/2027</t>
  </si>
  <si>
    <t>28/4/2027</t>
  </si>
  <si>
    <t>28/5/2027</t>
  </si>
  <si>
    <t>27/6/2027</t>
  </si>
  <si>
    <t>27/7/2027</t>
  </si>
  <si>
    <t>26/8/2027</t>
  </si>
  <si>
    <t>25/9/2027</t>
  </si>
  <si>
    <t>23/1/2028</t>
  </si>
  <si>
    <t>22/2/2028</t>
  </si>
  <si>
    <t>23/3/2028</t>
  </si>
  <si>
    <t>22/4/2028</t>
  </si>
  <si>
    <t>22/5/2028</t>
  </si>
  <si>
    <t>21/6/2028</t>
  </si>
  <si>
    <t>21/7/2028</t>
  </si>
  <si>
    <t>20/8/2028</t>
  </si>
  <si>
    <t>19/9/2028</t>
  </si>
  <si>
    <t>17/1/2029</t>
  </si>
  <si>
    <t>16/2/2029</t>
  </si>
  <si>
    <t>18/3/2029</t>
  </si>
  <si>
    <t>17/4/2029</t>
  </si>
  <si>
    <t>17/5/2029</t>
  </si>
  <si>
    <t>16/6/2029</t>
  </si>
  <si>
    <t>16/7/2029</t>
  </si>
  <si>
    <t>15/8/2029</t>
  </si>
  <si>
    <t>14/9/2029</t>
  </si>
  <si>
    <t>12/1/2030</t>
  </si>
  <si>
    <t>11/2/2030</t>
  </si>
  <si>
    <t>13/3/2030</t>
  </si>
  <si>
    <t>12/4/2030</t>
  </si>
  <si>
    <t>12/5/2030</t>
  </si>
  <si>
    <t>11/6/2030</t>
  </si>
  <si>
    <t>11/7/2030</t>
  </si>
  <si>
    <t>10/8/2030</t>
  </si>
  <si>
    <t>9/9/2030</t>
  </si>
  <si>
    <t>9/10/2030</t>
  </si>
  <si>
    <t>8/11/2030</t>
  </si>
  <si>
    <t>8/12/2030</t>
  </si>
  <si>
    <t>7/1/2031</t>
  </si>
  <si>
    <t>6/2/2031</t>
  </si>
  <si>
    <t>8/3/2031</t>
  </si>
  <si>
    <t>7/4/2031</t>
  </si>
  <si>
    <t>7/5/2031</t>
  </si>
  <si>
    <t>6/6/2031</t>
  </si>
  <si>
    <t>6/7/2031</t>
  </si>
  <si>
    <t>5/8/2031</t>
  </si>
  <si>
    <t>4/9/2031</t>
  </si>
  <si>
    <t>4/10/2031</t>
  </si>
  <si>
    <t>3/11/2031</t>
  </si>
  <si>
    <t>3/12/2031</t>
  </si>
  <si>
    <t>2/1/2032</t>
  </si>
  <si>
    <t>1/2/2032</t>
  </si>
  <si>
    <t>2/3/2032</t>
  </si>
  <si>
    <t>1/4/2032</t>
  </si>
  <si>
    <t>1/5/2032</t>
  </si>
  <si>
    <t>31/5/2032</t>
  </si>
  <si>
    <t>30/6/2032</t>
  </si>
  <si>
    <t>30/7/2032</t>
  </si>
  <si>
    <t>29/8/2032</t>
  </si>
  <si>
    <t>28/9/2032</t>
  </si>
  <si>
    <t>5/4/2026</t>
  </si>
  <si>
    <t>5/5/2026</t>
  </si>
  <si>
    <t>4/6/2026</t>
  </si>
  <si>
    <t>4/7/2026</t>
  </si>
  <si>
    <t>3/8/2026</t>
  </si>
  <si>
    <t>2/9/2026</t>
  </si>
  <si>
    <t>2/10/2026</t>
  </si>
  <si>
    <t>1/11/2026</t>
  </si>
  <si>
    <t>1/12/2026</t>
  </si>
  <si>
    <t>30/1/2027</t>
  </si>
  <si>
    <t>1/3/2027</t>
  </si>
  <si>
    <t>31/3/2027</t>
  </si>
  <si>
    <t>30/4/2027</t>
  </si>
  <si>
    <t>30/5/2027</t>
  </si>
  <si>
    <t>29/6/2027</t>
  </si>
  <si>
    <t>29/7/2027</t>
  </si>
  <si>
    <t>28/8/2027</t>
  </si>
  <si>
    <t>27/9/2027</t>
  </si>
  <si>
    <t>25/1/2028</t>
  </si>
  <si>
    <t>24/2/2028</t>
  </si>
  <si>
    <t>25/3/2028</t>
  </si>
  <si>
    <t>24/4/2028</t>
  </si>
  <si>
    <t>24/5/2028</t>
  </si>
  <si>
    <t>23/6/2028</t>
  </si>
  <si>
    <t>23/7/2028</t>
  </si>
  <si>
    <t>22/8/2028</t>
  </si>
  <si>
    <t>21/9/2028</t>
  </si>
  <si>
    <t>19/1/2029</t>
  </si>
  <si>
    <t>18/2/2029</t>
  </si>
  <si>
    <t>20/3/2029</t>
  </si>
  <si>
    <t>19/4/2029</t>
  </si>
  <si>
    <t>19/5/2029</t>
  </si>
  <si>
    <t>18/6/2029</t>
  </si>
  <si>
    <t>18/7/2029</t>
  </si>
  <si>
    <t>17/8/2029</t>
  </si>
  <si>
    <t>16/9/2029</t>
  </si>
  <si>
    <t>14/1/2030</t>
  </si>
  <si>
    <t>13/2/2030</t>
  </si>
  <si>
    <t>15/3/2030</t>
  </si>
  <si>
    <t>14/4/2030</t>
  </si>
  <si>
    <t>14/5/2030</t>
  </si>
  <si>
    <t>13/6/2030</t>
  </si>
  <si>
    <t>13/7/2030</t>
  </si>
  <si>
    <t>12/8/2030</t>
  </si>
  <si>
    <t>11/9/2030</t>
  </si>
  <si>
    <t>9/1/2031</t>
  </si>
  <si>
    <t>8/2/2031</t>
  </si>
  <si>
    <t>10/3/2031</t>
  </si>
  <si>
    <t>9/4/2031</t>
  </si>
  <si>
    <t>9/5/2031</t>
  </si>
  <si>
    <t>8/6/2031</t>
  </si>
  <si>
    <t>8/7/2031</t>
  </si>
  <si>
    <t>7/8/2031</t>
  </si>
  <si>
    <t>6/9/2031</t>
  </si>
  <si>
    <t>6/10/2031</t>
  </si>
  <si>
    <t>5/11/2031</t>
  </si>
  <si>
    <t>5/12/2031</t>
  </si>
  <si>
    <t>4/1/2032</t>
  </si>
  <si>
    <t>3/2/2032</t>
  </si>
  <si>
    <t>4/3/2032</t>
  </si>
  <si>
    <t>3/4/2032</t>
  </si>
  <si>
    <t>3/5/2032</t>
  </si>
  <si>
    <t>2/6/2032</t>
  </si>
  <si>
    <t>2/7/2032</t>
  </si>
  <si>
    <t>1/8/2032</t>
  </si>
  <si>
    <t>31/8/2032</t>
  </si>
  <si>
    <t>30/9/2032</t>
  </si>
  <si>
    <t>20/4/2026</t>
  </si>
  <si>
    <t>19/5/2026</t>
  </si>
  <si>
    <t>19/6/2026</t>
  </si>
  <si>
    <t>20/7/2026</t>
  </si>
  <si>
    <t>19/8/2026</t>
  </si>
  <si>
    <t>21/9/2026</t>
  </si>
  <si>
    <t>19/1/2027</t>
  </si>
  <si>
    <t>19/2/2027</t>
  </si>
  <si>
    <t>19/3/2027</t>
  </si>
  <si>
    <t>19/4/2027</t>
  </si>
  <si>
    <t>19/5/2027</t>
  </si>
  <si>
    <t>21/6/2027</t>
  </si>
  <si>
    <t>19/7/2027</t>
  </si>
  <si>
    <t>19/8/2027</t>
  </si>
  <si>
    <t>20/9/2027</t>
  </si>
  <si>
    <t>19/1/2028</t>
  </si>
  <si>
    <t>21/2/2028</t>
  </si>
  <si>
    <t>20/3/2028</t>
  </si>
  <si>
    <t>19/4/2028</t>
  </si>
  <si>
    <t>19/5/2028</t>
  </si>
  <si>
    <t>19/6/2028</t>
  </si>
  <si>
    <t>19/7/2028</t>
  </si>
  <si>
    <t>21/8/2028</t>
  </si>
  <si>
    <t>19/2/2029</t>
  </si>
  <si>
    <t>20/5/2026</t>
  </si>
  <si>
    <t>18/9/2026</t>
  </si>
  <si>
    <t>18/1/2027</t>
  </si>
  <si>
    <t>17/2/2027</t>
  </si>
  <si>
    <t>18/6/2027</t>
  </si>
  <si>
    <t>18/8/2027</t>
  </si>
  <si>
    <t>17/9/2027</t>
  </si>
  <si>
    <t>17/1/2028</t>
  </si>
  <si>
    <t>16/2/2028</t>
  </si>
  <si>
    <t>17/3/2028</t>
  </si>
  <si>
    <t>17/4/2028</t>
  </si>
  <si>
    <t>17/5/2028</t>
  </si>
  <si>
    <t>16/6/2028</t>
  </si>
  <si>
    <t>17/7/2028</t>
  </si>
  <si>
    <t>16/8/2028</t>
  </si>
  <si>
    <t>15/9/2028</t>
  </si>
  <si>
    <t>15/1/2029</t>
  </si>
  <si>
    <t>14/2/2029</t>
  </si>
  <si>
    <t>16/3/2029</t>
  </si>
  <si>
    <t>14/4/2026</t>
  </si>
  <si>
    <t>14/5/2026</t>
  </si>
  <si>
    <t>13/6/2026</t>
  </si>
  <si>
    <t>13/7/2026</t>
  </si>
  <si>
    <t>12/8/2026</t>
  </si>
  <si>
    <t>11/9/2026</t>
  </si>
  <si>
    <t>11/10/2026</t>
  </si>
  <si>
    <t>10/11/2026</t>
  </si>
  <si>
    <t>10/12/2026</t>
  </si>
  <si>
    <t>9/1/2027</t>
  </si>
  <si>
    <t>8/2/2027</t>
  </si>
  <si>
    <t>10/3/2027</t>
  </si>
  <si>
    <t>9/4/2027</t>
  </si>
  <si>
    <t>9/5/2027</t>
  </si>
  <si>
    <t>8/6/2027</t>
  </si>
  <si>
    <t>8/7/2027</t>
  </si>
  <si>
    <t>7/8/2027</t>
  </si>
  <si>
    <t>6/9/2027</t>
  </si>
  <si>
    <t>6/10/2027</t>
  </si>
  <si>
    <t>5/11/2027</t>
  </si>
  <si>
    <t>5/12/2027</t>
  </si>
  <si>
    <t>4/1/2028</t>
  </si>
  <si>
    <t>3/2/2028</t>
  </si>
  <si>
    <t>4/3/2028</t>
  </si>
  <si>
    <t>3/4/2028</t>
  </si>
  <si>
    <t>3/5/2028</t>
  </si>
  <si>
    <t>2/6/2028</t>
  </si>
  <si>
    <t>2/7/2028</t>
  </si>
  <si>
    <t>1/8/2028</t>
  </si>
  <si>
    <t>31/8/2028</t>
  </si>
  <si>
    <t>30/9/2028</t>
  </si>
  <si>
    <t>30/10/2028</t>
  </si>
  <si>
    <t>29/11/2028</t>
  </si>
  <si>
    <t>29/12/2028</t>
  </si>
  <si>
    <t>28/1/2029</t>
  </si>
  <si>
    <t>27/2/2029</t>
  </si>
  <si>
    <t>29/3/2029</t>
  </si>
  <si>
    <t>28/4/2029</t>
  </si>
  <si>
    <t>28/5/2029</t>
  </si>
  <si>
    <t>27/6/2029</t>
  </si>
  <si>
    <t>27/7/2029</t>
  </si>
  <si>
    <t>26/8/2029</t>
  </si>
  <si>
    <t>25/9/2029</t>
  </si>
  <si>
    <t>25/10/2029</t>
  </si>
  <si>
    <t>24/11/2029</t>
  </si>
  <si>
    <t>24/12/2029</t>
  </si>
  <si>
    <t>23/1/2030</t>
  </si>
  <si>
    <t>22/2/2030</t>
  </si>
  <si>
    <t>24/3/2030</t>
  </si>
  <si>
    <t>23/4/2030</t>
  </si>
  <si>
    <t>15/4/2026</t>
  </si>
  <si>
    <t>28/4/2026</t>
  </si>
  <si>
    <t>15/5/2026</t>
  </si>
  <si>
    <t>28/5/2026</t>
  </si>
  <si>
    <t>15/6/2026</t>
  </si>
  <si>
    <t>15/7/2026</t>
  </si>
  <si>
    <t>28/7/2026</t>
  </si>
  <si>
    <t>15/8/2026</t>
  </si>
  <si>
    <t>28/8/2026</t>
  </si>
  <si>
    <t>15/9/2026</t>
  </si>
  <si>
    <t>28/9/2026</t>
  </si>
  <si>
    <t>15/1/2027</t>
  </si>
  <si>
    <t>15/2/2027</t>
  </si>
  <si>
    <t>15/3/2027</t>
  </si>
  <si>
    <t>15/4/2027</t>
  </si>
  <si>
    <t>15/5/2027</t>
  </si>
  <si>
    <t>15/6/2027</t>
  </si>
  <si>
    <t>15/7/2027</t>
  </si>
  <si>
    <t>15/8/2027</t>
  </si>
  <si>
    <t>30/4/2026</t>
  </si>
  <si>
    <t>30/5/2026</t>
  </si>
  <si>
    <t>30/6/2026</t>
  </si>
  <si>
    <t>30/7/2026</t>
  </si>
  <si>
    <t>30/8/2026</t>
  </si>
  <si>
    <t>28/2/2027</t>
  </si>
  <si>
    <t>30/3/2027</t>
  </si>
  <si>
    <t>30/6/2027</t>
  </si>
  <si>
    <t>30/7/2027</t>
  </si>
  <si>
    <t>29/9/2026</t>
  </si>
  <si>
    <t>29/4/2026</t>
  </si>
  <si>
    <t>29/5/2026</t>
  </si>
  <si>
    <t>29/6/2026</t>
  </si>
  <si>
    <t>29/7/2026</t>
  </si>
  <si>
    <t>29/8/2026</t>
  </si>
  <si>
    <t>29/10/2026</t>
  </si>
  <si>
    <t>29/1/2027</t>
  </si>
  <si>
    <t>29/4/2027</t>
  </si>
  <si>
    <t>29/5/2027</t>
  </si>
  <si>
    <t>29/8/2027</t>
  </si>
  <si>
    <t>29/9/2027</t>
  </si>
  <si>
    <t>29/10/2027</t>
  </si>
  <si>
    <t>29/11/2027</t>
  </si>
  <si>
    <t>29/12/2027</t>
  </si>
  <si>
    <t>20/6/2026</t>
  </si>
  <si>
    <t>20/8/2026</t>
  </si>
  <si>
    <t>20/9/2026</t>
  </si>
  <si>
    <t>20/10/2026</t>
  </si>
  <si>
    <t>20/11/2026</t>
  </si>
  <si>
    <t>20/12/2026</t>
  </si>
  <si>
    <t>20/1/2027</t>
  </si>
  <si>
    <t>20/2/2027</t>
  </si>
  <si>
    <t>20/3/2027</t>
  </si>
  <si>
    <t>20/4/2027</t>
  </si>
  <si>
    <t>20/5/2027</t>
  </si>
  <si>
    <t>20/6/2027</t>
  </si>
  <si>
    <t>20/7/2027</t>
  </si>
  <si>
    <t>20/8/2027</t>
  </si>
  <si>
    <t>20/10/2027</t>
  </si>
  <si>
    <t>20/11/2027</t>
  </si>
  <si>
    <t>20/1/2028</t>
  </si>
  <si>
    <t>20/2/2028</t>
  </si>
  <si>
    <t>20/4/2028</t>
  </si>
  <si>
    <t>20/5/2028</t>
  </si>
  <si>
    <t>20/6/2028</t>
  </si>
  <si>
    <t>20/7/2028</t>
  </si>
  <si>
    <t>5/8/2026</t>
  </si>
  <si>
    <t>5/2/2027</t>
  </si>
  <si>
    <t>5/8/2027</t>
  </si>
  <si>
    <t>SUDAMERIS BANK S.A.E.C.A.</t>
  </si>
  <si>
    <t>6/4/2026</t>
  </si>
  <si>
    <t>4/5/2026</t>
  </si>
  <si>
    <t>1/6/2026</t>
  </si>
  <si>
    <t>1/7/2026</t>
  </si>
  <si>
    <t>31/7/2026</t>
  </si>
  <si>
    <t>8/4/2026</t>
  </si>
  <si>
    <t>6/5/2026</t>
  </si>
  <si>
    <t>8/5/2026</t>
  </si>
  <si>
    <t>6/6/2026</t>
  </si>
  <si>
    <t>8/6/2026</t>
  </si>
  <si>
    <t>6/7/2026</t>
  </si>
  <si>
    <t>8/7/2026</t>
  </si>
  <si>
    <t>6/8/2026</t>
  </si>
  <si>
    <t>8/8/2026</t>
  </si>
  <si>
    <t>6/9/2026</t>
  </si>
  <si>
    <t>6/10/2026</t>
  </si>
  <si>
    <t>6/11/2026</t>
  </si>
  <si>
    <t>6/12/2026</t>
  </si>
  <si>
    <t>6/1/2027</t>
  </si>
  <si>
    <t>6/2/2027</t>
  </si>
  <si>
    <t>6/3/2027</t>
  </si>
  <si>
    <t>6/4/2027</t>
  </si>
  <si>
    <t>6/5/2027</t>
  </si>
  <si>
    <t>6/6/2027</t>
  </si>
  <si>
    <t>6/7/2027</t>
  </si>
  <si>
    <t>6/8/2027</t>
  </si>
  <si>
    <t>18/4/2026</t>
  </si>
  <si>
    <t>18/5/2026</t>
  </si>
  <si>
    <t>18/6/2026</t>
  </si>
  <si>
    <t>18/7/2026</t>
  </si>
  <si>
    <t>18/8/2026</t>
  </si>
  <si>
    <t>18/2/2027</t>
  </si>
  <si>
    <t>18/3/2027</t>
  </si>
  <si>
    <t>18/4/2027</t>
  </si>
  <si>
    <t>18/5/2027</t>
  </si>
  <si>
    <t>18/7/2027</t>
  </si>
  <si>
    <t>18/9/2027</t>
  </si>
  <si>
    <t>18/1/2028</t>
  </si>
  <si>
    <t>18/2/2028</t>
  </si>
  <si>
    <t>18/3/2028</t>
  </si>
  <si>
    <t>18/4/2028</t>
  </si>
  <si>
    <t>18/5/2028</t>
  </si>
  <si>
    <t>18/6/2028</t>
  </si>
  <si>
    <t>18/7/2028</t>
  </si>
  <si>
    <t>18/8/2028</t>
  </si>
  <si>
    <t>18/9/2028</t>
  </si>
  <si>
    <t>18/1/2029</t>
  </si>
  <si>
    <t>18/4/2029</t>
  </si>
  <si>
    <t>18/5/2029</t>
  </si>
  <si>
    <t>18/8/2029</t>
  </si>
  <si>
    <t>18/9/2029</t>
  </si>
  <si>
    <t>18/1/2030</t>
  </si>
  <si>
    <t>18/2/2030</t>
  </si>
  <si>
    <t>18/3/2030</t>
  </si>
  <si>
    <t>18/4/2030</t>
  </si>
  <si>
    <t>18/5/2030</t>
  </si>
  <si>
    <t>18/6/2030</t>
  </si>
  <si>
    <t>18/7/2030</t>
  </si>
  <si>
    <t>18/8/2030</t>
  </si>
  <si>
    <t>18/9/2030</t>
  </si>
  <si>
    <t>Comercio al por mayor de maquinarias, equipo y suministros agrícolas.</t>
  </si>
  <si>
    <t>Servicios</t>
  </si>
  <si>
    <t>ZTT INTERNATIONAL LIMITED</t>
  </si>
  <si>
    <t>WUHAN FIBERHOME INTERNATIONAL TECHNOLOGIES CO LTD</t>
  </si>
  <si>
    <t>VOLVO DO BRASIL VEICULOS (VCP)(REPUESTOS-MAQUINARIAS VIALES)</t>
  </si>
  <si>
    <t>RODO RIVA TRANSPORTES LTDA.</t>
  </si>
  <si>
    <t>HDX COMERCIO DE MAQUINAS ESPECIAIS</t>
  </si>
  <si>
    <t>AGCO DO BRASIL SOLCOES AGRICOLAS LTDA (CAPACITACION)</t>
  </si>
  <si>
    <t>Terrenos (Avda. Artigas c/Peru) Ex taller 2</t>
  </si>
  <si>
    <t>Garantía fiduciaria</t>
  </si>
  <si>
    <t>USD 2.300.000,00</t>
  </si>
  <si>
    <t>SUDAMERIS BANK S.E.C.A.</t>
  </si>
  <si>
    <t>Terrenos y construcciones (Matrícula S08/2060 Padrón 2230 del Distrito de Katuete )</t>
  </si>
  <si>
    <t>G. 4.745.459.434.-</t>
  </si>
  <si>
    <t>BANCO ITAU PARAGUAY S.A.</t>
  </si>
  <si>
    <t>Valores Negociables</t>
  </si>
  <si>
    <t>Titulos y Acciones a colocar</t>
  </si>
  <si>
    <t>Saldo al 31 de diciembre de 2024</t>
  </si>
  <si>
    <t xml:space="preserve">NOTAS A LOS ESTADOS FINANCIEROS </t>
  </si>
  <si>
    <t>1. EL ENTE</t>
  </si>
  <si>
    <t>2.Políticas de Contabilidad.</t>
  </si>
  <si>
    <t>a) Moneda de cuenta</t>
  </si>
  <si>
    <t>b) Efectos de Inflación</t>
  </si>
  <si>
    <t>c) Moneda Exranjera</t>
  </si>
  <si>
    <t>d) Reconocimeinto de ingresos y egresps</t>
  </si>
  <si>
    <t>e) Propiedad, planta y equipos</t>
  </si>
  <si>
    <t>g)  Previsión por incobrables</t>
  </si>
  <si>
    <t>La empresa constituye previsiones para deudores de dudoso cobro a los efectos de regularizar aquellos créditos que, a entender de la Dirección, presentan riesgos de su total recuperación. La política implementada es la previsión de aquellos créditos que hubieran transcurrido treinta y seis meses a partir del momento en que se hicieron exigibles, sin haber sido percibidos.</t>
  </si>
  <si>
    <t>Previsiones deducibles</t>
  </si>
  <si>
    <t xml:space="preserve">Previsiones no deducibles </t>
  </si>
  <si>
    <r>
      <t xml:space="preserve"> </t>
    </r>
    <r>
      <rPr>
        <u/>
        <sz val="10"/>
        <color theme="1"/>
        <rFont val="Tahoma"/>
        <family val="2"/>
      </rPr>
      <t>G. 37.564.800.000.-</t>
    </r>
  </si>
  <si>
    <t>Total previsiones</t>
  </si>
  <si>
    <r>
      <t xml:space="preserve">Previsiones por obsolescencia no deducibles                 </t>
    </r>
    <r>
      <rPr>
        <u/>
        <sz val="10"/>
        <color theme="1"/>
        <rFont val="Tahoma"/>
        <family val="2"/>
      </rPr>
      <t>G. 34.628.241.506.-</t>
    </r>
  </si>
  <si>
    <t>3. Disponibilidades</t>
  </si>
  <si>
    <t>Este rubro está compuesto por anticipos realizados para el envío de repuestos de la línea agrícola. Además, anticipos a los proveedores del área de Energía y Proyectos tendientes al envío posterior de los materiales y equipos necesarios en los proyectos de infraestructura.</t>
  </si>
  <si>
    <t>VTF LATIN AMERICA S.A</t>
  </si>
  <si>
    <t>CAIO INDUSCAR - INDUSTRIA E COMERCIO DE CARROCERIAS LTDA</t>
  </si>
  <si>
    <t>PARCOP SRL</t>
  </si>
  <si>
    <t>TRENCH HIGH VOLTAGE PRODUCTS LTD.</t>
  </si>
  <si>
    <t xml:space="preserve">El aporte se refiere a las siguientes empresas: 1) CITSA: La empresa trabaja como subcontratista de los proyectos de energía que emprende RIEDER &amp; CIA. S.A.C.I. en las diferentes licitaciones. </t>
  </si>
  <si>
    <t>2) CPC S.A.: esta empresa se dedica al rubro de telecomunicaciones</t>
  </si>
  <si>
    <t>Están compuesto de los siguientes saldos:</t>
  </si>
  <si>
    <t>El saldo de las obligaciones de bonos bursátiles se compone como sigue, en guaraníes:</t>
  </si>
  <si>
    <t>Revalúo técnico.</t>
  </si>
  <si>
    <t xml:space="preserve">Los inmuebles entregados en dación en pago de deudas bancarias en el ejercicio 2020, se hallaban con revaluó técnico conforme a tasaciones realizadas por profesionales independientes y conforme a asambleas de accionistas fueron capitalizadas  con afectación al patrimonio neto de la compañía del mayor valor resultante. Al ser entregados los mismos en dación en pago a los bancos, los importes correspondientes a dichos revaluos técnicos fueron afectados nuevamente al Patrimonio Neto lo que produjo su disminución. </t>
  </si>
  <si>
    <t>Corresponden a contratos de infraestructuras y energía en las zonas sur, este y central del país bajo el concepto de llave en mano con clientes del sector privado y público en Consorcio con otras empresas, las cuales se están ejecutando y son los siguientes:</t>
  </si>
  <si>
    <t>Corto Plazo</t>
  </si>
  <si>
    <t>Clientes</t>
  </si>
  <si>
    <t xml:space="preserve">Previsión para Cuentas Incobrables </t>
  </si>
  <si>
    <t>Total Corto Plazo</t>
  </si>
  <si>
    <t>Largo Plazo</t>
  </si>
  <si>
    <t>Total Largo Plazo</t>
  </si>
  <si>
    <t xml:space="preserve">ZTT INTERNATIONAL LIMITED </t>
  </si>
  <si>
    <t>SIEMENS ENERGY SAS</t>
  </si>
  <si>
    <t>Especifer Indústria e Comércio de Ferramentas Ltda.</t>
  </si>
  <si>
    <t xml:space="preserve">BRASTRAFO </t>
  </si>
  <si>
    <t>GSN SERVICIOS LTDA.</t>
  </si>
  <si>
    <t>MONTREAL INDUSTRIA DE TAPETES LTDA.</t>
  </si>
  <si>
    <t>TREETECH TECNOLOGIA LTDA.</t>
  </si>
  <si>
    <t>BASTRAFO SERVICIO EM TRANSFORMADORES</t>
  </si>
  <si>
    <t>AMERICA FOZ IMP. E EXP. DE PROD. AGRIC.</t>
  </si>
  <si>
    <t>SHANDONG WEIMAN MACHINERY CO LTD</t>
  </si>
  <si>
    <t>UNIFY GMBH &amp; CO. KG</t>
  </si>
  <si>
    <t>VOLVO CONSTRUCTION EQUIPMENT NORTH AMERICA LLC (REP. MAQ. V.)</t>
  </si>
  <si>
    <t>LINEA INDUSTRIA METALURGICA LTDA - CECIL</t>
  </si>
  <si>
    <t>FORJASUL CANOAS SA IND METALURGICA</t>
  </si>
  <si>
    <t>CABELTE-CABOS ELECTRICOS E TELEFONICOS</t>
  </si>
  <si>
    <t>PROVEEDORES DEL EXTERIOR</t>
  </si>
  <si>
    <t>Banco</t>
  </si>
  <si>
    <t>Importe</t>
  </si>
  <si>
    <t>T° C°</t>
  </si>
  <si>
    <t>Préstamos en Moneda Extranjera</t>
  </si>
  <si>
    <t>Zeta Banco S.A.E.C.A.</t>
  </si>
  <si>
    <t>SUDAMERIS BANK SAECA</t>
  </si>
  <si>
    <t>Total Préstamo en Moneda Extranjera</t>
  </si>
  <si>
    <t>Préstamos en Moneda Nacional</t>
  </si>
  <si>
    <t>Total Préstamos en Moneda Nacional</t>
  </si>
  <si>
    <t>Total Préstamos Bancarios</t>
  </si>
  <si>
    <t>Guaranies</t>
  </si>
  <si>
    <t>Provisión para imprevistos de obras en curso</t>
  </si>
  <si>
    <t xml:space="preserve">“Rieder &amp; Compañía” Sociedad Anónima, Comercial e Industrial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</si>
  <si>
    <r>
      <t xml:space="preserve">Por el ejercicio anual </t>
    </r>
    <r>
      <rPr>
        <b/>
        <sz val="9"/>
        <color theme="1"/>
        <rFont val="Tahoma"/>
        <family val="2"/>
      </rPr>
      <t xml:space="preserve">Nº 62 </t>
    </r>
    <r>
      <rPr>
        <sz val="9"/>
        <color theme="1"/>
        <rFont val="Tahoma"/>
        <family val="2"/>
      </rPr>
      <t xml:space="preserve">iniciado el </t>
    </r>
    <r>
      <rPr>
        <b/>
        <sz val="9"/>
        <color theme="1"/>
        <rFont val="Tahoma"/>
        <family val="2"/>
      </rPr>
      <t>01 de enero hasta el 31 de marzo de 2026</t>
    </r>
    <r>
      <rPr>
        <sz val="9"/>
        <color theme="1"/>
        <rFont val="Tahoma"/>
        <family val="2"/>
      </rPr>
      <t>, presentado en forma comparativa con el ejercicio anterior (Primer trimestre).</t>
    </r>
  </si>
  <si>
    <t>Unidades Usadas</t>
  </si>
  <si>
    <t>VDB</t>
  </si>
  <si>
    <t>Datos  del activo</t>
  </si>
  <si>
    <t>Cta. Cte. Ctral.</t>
  </si>
  <si>
    <t>Terrenos y construcciones (Avda. Artigas c/Peru) Ex taller 2</t>
  </si>
  <si>
    <t>12-0327-06; 12-0327-07; 12-0327-25; 12-0327-26; 12-0327-32</t>
  </si>
  <si>
    <t>Terrenos y construcciones ( Avda. Artigas e/Juan de Salazar y Fortín Toledo) Ex taller 1</t>
  </si>
  <si>
    <t>12-0316-02; 12-0316-03; 12-0316-04; 12-0316-05; 12-0316-21; 12-0316-26</t>
  </si>
  <si>
    <t>Terrenos y construcciones (Distrito de Santa Rita)</t>
  </si>
  <si>
    <t>Finca Nº 2652</t>
  </si>
  <si>
    <t>Terrenos y construcciones (Distrito de Katuete)</t>
  </si>
  <si>
    <t>Matrícula S08/2060 Padrón 2230</t>
  </si>
  <si>
    <t>G. 5.300.000.000</t>
  </si>
  <si>
    <t>Terrenos y construcciones (Fábrica de tableros - CDE con 4.966 M2)</t>
  </si>
  <si>
    <t>Fracción A-1 Matrícula K04/17379 y K04/25742</t>
  </si>
  <si>
    <t>USD 1.000.000,00</t>
  </si>
  <si>
    <t>Monto Asegurado EUR.</t>
  </si>
  <si>
    <t>CONTRATO 007/2025</t>
  </si>
  <si>
    <t>hasta 30/08/2026</t>
  </si>
  <si>
    <t>contrato 9347/2023</t>
  </si>
  <si>
    <t>Adq. De equipos infotmaticos</t>
  </si>
  <si>
    <t>hasta 16/04/2026</t>
  </si>
  <si>
    <t>CONTRATO 9079/2022</t>
  </si>
  <si>
    <t>ADQ. DE REPUESTOS Y MATERIALES</t>
  </si>
  <si>
    <t>HASTA 12/02/2026</t>
  </si>
  <si>
    <t>CONTRATO 9354/2023</t>
  </si>
  <si>
    <t>ADQ. DE LICENCIAS PARA SISTEMAS</t>
  </si>
  <si>
    <t>hasta 12/02/2026</t>
  </si>
  <si>
    <t>CONTRATO 11/2025</t>
  </si>
  <si>
    <t>SERVICIO DE INTERNET DE CONTINGENCIA</t>
  </si>
  <si>
    <t>4.080.000</t>
  </si>
  <si>
    <t>INTERCONTINENTAL</t>
  </si>
  <si>
    <t>contrato 11/2025</t>
  </si>
  <si>
    <t>GARANTIA DE LA OFERTA</t>
  </si>
  <si>
    <t>3.250.000</t>
  </si>
  <si>
    <t>hasta 27-8-2026</t>
  </si>
  <si>
    <t>BCP</t>
  </si>
  <si>
    <t>CONTRATO 134/2025</t>
  </si>
  <si>
    <t>SERVICIO DE CONEEXON DE INTERNET DE CONTINGENCIA</t>
  </si>
  <si>
    <t>GARANTIA DE FIEL CUMPLIMIENTO</t>
  </si>
  <si>
    <t>contrato 32/2025</t>
  </si>
  <si>
    <t>servicio de mantenimiento de equipos y  sistemas</t>
  </si>
  <si>
    <t>hasta 30-6-2026</t>
  </si>
  <si>
    <t>TELECOMUNICACIONES</t>
  </si>
  <si>
    <t>CONTRATO 07/2025</t>
  </si>
  <si>
    <t>SERVICIO DE MANTENIMIENTO DEL SISTEMA DE COMNICACION DEL CABILDO</t>
  </si>
  <si>
    <t>CUMPLIMIENTO DEL CONTRATO</t>
  </si>
  <si>
    <t>GABINETE CIVIL</t>
  </si>
  <si>
    <t>53/2025</t>
  </si>
  <si>
    <t>ADQUISICION DE CAMARAS DE SEGURIDAD Y TELEFONOS</t>
  </si>
  <si>
    <t>hasta 29-7-2026</t>
  </si>
  <si>
    <t>servicio de internet Y VPN plurianual</t>
  </si>
  <si>
    <t>MINISTERIO DE SALUD PUBLICA Y BIENESTAR SOCIAL</t>
  </si>
  <si>
    <t>DGG UEP 22/2025</t>
  </si>
  <si>
    <t>22/2025</t>
  </si>
  <si>
    <t>PUESTA EN MARCHA DE NUEVAS UNIDADES DE TRABAJO DE LA LINEA DE CRISIS DE SALUD</t>
  </si>
  <si>
    <t>MITIC</t>
  </si>
  <si>
    <t>CONTRATO 13/2025</t>
  </si>
  <si>
    <t>SERVICIO DE INTERNET REDUNDANTE</t>
  </si>
  <si>
    <t>HASTA 14/11/2027</t>
  </si>
  <si>
    <t>CONTRATO 14/2025</t>
  </si>
  <si>
    <t>hasta 09/03/2026</t>
  </si>
  <si>
    <t xml:space="preserve"> hasta 15/01/2028</t>
  </si>
  <si>
    <t>hasta 28/02/2026</t>
  </si>
  <si>
    <t>HASTA 28/03/2026</t>
  </si>
  <si>
    <t>hasta 31/08/2026</t>
  </si>
  <si>
    <t>hasta 16/02/2026</t>
  </si>
  <si>
    <t>HASTA 29/11/2026</t>
  </si>
  <si>
    <t xml:space="preserve"> hasta 31/03/2026</t>
  </si>
  <si>
    <t>hasta 31/03/2026</t>
  </si>
  <si>
    <t>Accidentes Personales</t>
  </si>
  <si>
    <t xml:space="preserve">Seguro Contra Todo Riesgo - INTERNO </t>
  </si>
  <si>
    <t>CEPB</t>
  </si>
  <si>
    <t>contrato 01/2025</t>
  </si>
  <si>
    <t>Adq. De servicio de internet</t>
  </si>
  <si>
    <t>hasta 13/06/2027</t>
  </si>
  <si>
    <t>HASTA 30/01/2026</t>
  </si>
  <si>
    <t>HASTA 07/04/2026</t>
  </si>
  <si>
    <t>hasta 21/04/2026</t>
  </si>
  <si>
    <t>19/03/2025 al 31/01/2026</t>
  </si>
  <si>
    <t>hasta 24/02/2026</t>
  </si>
  <si>
    <t>HASTA 23/03/2026</t>
  </si>
  <si>
    <t>HASTA 04/01/2028</t>
  </si>
  <si>
    <t>03/09/2025 al 07/11/2026</t>
  </si>
  <si>
    <t>FP-UNA</t>
  </si>
  <si>
    <t>SERVICIO DE INTERNET</t>
  </si>
  <si>
    <t>26/09/2025 al 30/11/2026</t>
  </si>
  <si>
    <t>13/05/2025 al 12/06/2026</t>
  </si>
  <si>
    <t>CONTRATO N°233/2023</t>
  </si>
  <si>
    <t>HASTA 13/12/2027</t>
  </si>
  <si>
    <t>hasta 06/12/2027</t>
  </si>
  <si>
    <t>HASTA 09/03/2026</t>
  </si>
  <si>
    <t>Hasta 30/12/2025</t>
  </si>
  <si>
    <t>MINISTERIO DE SALUD PÚBLICA</t>
  </si>
  <si>
    <t xml:space="preserve">MUNICIPALIDAD DE DESMOCHADOS </t>
  </si>
  <si>
    <t>Contrato N 21/2025</t>
  </si>
  <si>
    <t xml:space="preserve">Adquisicion de tractor agricola </t>
  </si>
  <si>
    <t xml:space="preserve">MUNICIPALIDAD DE ITURBE </t>
  </si>
  <si>
    <t>Contrato N  01/2025</t>
  </si>
  <si>
    <t>MUNICIPALIDAD DE NUEVA ITALIA</t>
  </si>
  <si>
    <t>Contrato N 02/2025</t>
  </si>
  <si>
    <t>PGR</t>
  </si>
  <si>
    <t>CONTRATO 20/2025</t>
  </si>
  <si>
    <t>SERVICIOS DE INTERNET DE CONTINGENCIA</t>
  </si>
  <si>
    <t>contrato 39/2025</t>
  </si>
  <si>
    <t>servicio de internet ALTERNATIVO</t>
  </si>
  <si>
    <t>SERVICIO DE INTERNET ALTERNATIVO</t>
  </si>
  <si>
    <t>80013503-2</t>
  </si>
  <si>
    <t>80002736-1</t>
  </si>
  <si>
    <t>COMPAÑÍA PRIVADA DE COMUNICACIONES</t>
  </si>
  <si>
    <t>80017059-8</t>
  </si>
  <si>
    <t>JIANGSU GUOHA TUBE TOWER MANUFACTURE CO.</t>
  </si>
  <si>
    <t>MAERSK A/S</t>
  </si>
  <si>
    <t>CIMET S.A.</t>
  </si>
  <si>
    <t>TELEFONICA GLOBAL SOLUTIONS ARGENTINA S.A.</t>
  </si>
  <si>
    <t>SWEDISH LORRY PARTS ( SLP )</t>
  </si>
  <si>
    <t>Genio Comercial S,A</t>
  </si>
  <si>
    <t>HELMI TECHNOLOGIES, INC.</t>
  </si>
  <si>
    <t>MDS FERRAMENTAS</t>
  </si>
  <si>
    <t>INSTITUTOS LACTEC</t>
  </si>
  <si>
    <t>03/04/2026</t>
  </si>
  <si>
    <t>03/05/2026</t>
  </si>
  <si>
    <t>02/06/2026</t>
  </si>
  <si>
    <t>02/07/2026</t>
  </si>
  <si>
    <t>01/08/2026</t>
  </si>
  <si>
    <t>31/08/2026</t>
  </si>
  <si>
    <t>30/09/2026</t>
  </si>
  <si>
    <t>28/01/2027</t>
  </si>
  <si>
    <t>27/02/2027</t>
  </si>
  <si>
    <t>29/03/2027</t>
  </si>
  <si>
    <t>05/04/2026</t>
  </si>
  <si>
    <t>05/05/2026</t>
  </si>
  <si>
    <t>04/06/2026</t>
  </si>
  <si>
    <t>04/07/2026</t>
  </si>
  <si>
    <t>03/08/2026</t>
  </si>
  <si>
    <t>02/09/2026</t>
  </si>
  <si>
    <t>02/10/2026</t>
  </si>
  <si>
    <t>01/11/2026</t>
  </si>
  <si>
    <t>01/12/2026</t>
  </si>
  <si>
    <t>30/01/2027</t>
  </si>
  <si>
    <t>01/03/2027</t>
  </si>
  <si>
    <t>31/03/2027</t>
  </si>
  <si>
    <t>14/04/2026</t>
  </si>
  <si>
    <t>14/05/2026</t>
  </si>
  <si>
    <t>13/06/2026</t>
  </si>
  <si>
    <t>13/07/2026</t>
  </si>
  <si>
    <t>12/08/2026</t>
  </si>
  <si>
    <t>11/09/2026</t>
  </si>
  <si>
    <t>09/01/2027</t>
  </si>
  <si>
    <t>08/02/2027</t>
  </si>
  <si>
    <t>10/03/2027</t>
  </si>
  <si>
    <t>INTERFISA BANCO SAECA</t>
  </si>
  <si>
    <t>31/10/2026</t>
  </si>
  <si>
    <t>20/04/2026</t>
  </si>
  <si>
    <t>15/04/2026</t>
  </si>
  <si>
    <t>28/06/2025</t>
  </si>
  <si>
    <t>28/04/2026</t>
  </si>
  <si>
    <t>15/05/2026</t>
  </si>
  <si>
    <t>28/05/2026</t>
  </si>
  <si>
    <t>15/06/2026</t>
  </si>
  <si>
    <t>15/07/2026</t>
  </si>
  <si>
    <t>28/07/2026</t>
  </si>
  <si>
    <t>15/08/2026</t>
  </si>
  <si>
    <t>28/08/2026</t>
  </si>
  <si>
    <t>15/09/2026</t>
  </si>
  <si>
    <t>28/09/2026</t>
  </si>
  <si>
    <t>15/01/2027</t>
  </si>
  <si>
    <t>15/02/2027</t>
  </si>
  <si>
    <t>15/03/2027</t>
  </si>
  <si>
    <t>30/04/2026</t>
  </si>
  <si>
    <t>30/05/2026</t>
  </si>
  <si>
    <t>30/06/2026</t>
  </si>
  <si>
    <t>30/07/2026</t>
  </si>
  <si>
    <t>30/08/2026</t>
  </si>
  <si>
    <t>28/02/2027</t>
  </si>
  <si>
    <t>30/03/2027</t>
  </si>
  <si>
    <t>29/09/2026</t>
  </si>
  <si>
    <t>29/04/2026</t>
  </si>
  <si>
    <t>29/05/2026</t>
  </si>
  <si>
    <t>29/06/2026</t>
  </si>
  <si>
    <t>29/07/2026</t>
  </si>
  <si>
    <t>29/08/2026</t>
  </si>
  <si>
    <t>29/01/2027</t>
  </si>
  <si>
    <t>20/05/2026</t>
  </si>
  <si>
    <t>20/06/2026</t>
  </si>
  <si>
    <t>20/07/2026</t>
  </si>
  <si>
    <t>20/08/2026</t>
  </si>
  <si>
    <t>20/09/2026</t>
  </si>
  <si>
    <t>20/01/2027</t>
  </si>
  <si>
    <t>20/02/2027</t>
  </si>
  <si>
    <t>20/03/2027</t>
  </si>
  <si>
    <t>05/08/2026</t>
  </si>
  <si>
    <t>05/02/2027</t>
  </si>
  <si>
    <t>18/01/2027</t>
  </si>
  <si>
    <t>16/02/2027</t>
  </si>
  <si>
    <t>18/03/2027</t>
  </si>
  <si>
    <t>27/02/2026</t>
  </si>
  <si>
    <t>30/03/2026</t>
  </si>
  <si>
    <t>13/04/2026</t>
  </si>
  <si>
    <t>11/05/2026</t>
  </si>
  <si>
    <t>11/06/2026</t>
  </si>
  <si>
    <t>11/08/2026</t>
  </si>
  <si>
    <t>12/10/2026</t>
  </si>
  <si>
    <t>11/11/2026</t>
  </si>
  <si>
    <t>11/12/2026</t>
  </si>
  <si>
    <t>06/04/2026</t>
  </si>
  <si>
    <t>08/04/2026</t>
  </si>
  <si>
    <t>06/05/2026</t>
  </si>
  <si>
    <t>08/05/2026</t>
  </si>
  <si>
    <t>06/06/2026</t>
  </si>
  <si>
    <t>08/06/2026</t>
  </si>
  <si>
    <t>06/07/2026</t>
  </si>
  <si>
    <t>08/07/2026</t>
  </si>
  <si>
    <t>06/08/2026</t>
  </si>
  <si>
    <t>08/08/2026</t>
  </si>
  <si>
    <t>06/09/2026</t>
  </si>
  <si>
    <t>06/10/2026</t>
  </si>
  <si>
    <t>06/11/2026</t>
  </si>
  <si>
    <t>06/12/2026</t>
  </si>
  <si>
    <t>06/01/2027</t>
  </si>
  <si>
    <t>06/02/2027</t>
  </si>
  <si>
    <t>06/03/2027</t>
  </si>
  <si>
    <t>31/03/2026</t>
  </si>
  <si>
    <t>31/05/2026</t>
  </si>
  <si>
    <t>31/07/2026</t>
  </si>
  <si>
    <t>31/01/2027</t>
  </si>
  <si>
    <t>04/05/2026</t>
  </si>
  <si>
    <t>02/11/2026</t>
  </si>
  <si>
    <t>05/06/2026</t>
  </si>
  <si>
    <t>05/09/2026</t>
  </si>
  <si>
    <t>05/12/2026</t>
  </si>
  <si>
    <t>05/03/2027</t>
  </si>
  <si>
    <t>17/03/2027</t>
  </si>
  <si>
    <t>28/04/2027</t>
  </si>
  <si>
    <t>28/05/2027</t>
  </si>
  <si>
    <t>27/06/2027</t>
  </si>
  <si>
    <t>27/07/2027</t>
  </si>
  <si>
    <t>26/08/2027</t>
  </si>
  <si>
    <t>25/09/2027</t>
  </si>
  <si>
    <t>23/01/2028</t>
  </si>
  <si>
    <t>22/02/2028</t>
  </si>
  <si>
    <t>23/03/2028</t>
  </si>
  <si>
    <t>22/04/2028</t>
  </si>
  <si>
    <t>22/05/2028</t>
  </si>
  <si>
    <t>21/06/2028</t>
  </si>
  <si>
    <t>21/07/2028</t>
  </si>
  <si>
    <t>20/08/2028</t>
  </si>
  <si>
    <t>19/09/2028</t>
  </si>
  <si>
    <t>17/01/2029</t>
  </si>
  <si>
    <t>16/02/2029</t>
  </si>
  <si>
    <t>18/03/2029</t>
  </si>
  <si>
    <t>17/04/2029</t>
  </si>
  <si>
    <t>17/05/2029</t>
  </si>
  <si>
    <t>16/06/2029</t>
  </si>
  <si>
    <t>16/07/2029</t>
  </si>
  <si>
    <t>15/08/2029</t>
  </si>
  <si>
    <t>14/09/2029</t>
  </si>
  <si>
    <t>12/01/2030</t>
  </si>
  <si>
    <t>11/02/2030</t>
  </si>
  <si>
    <t>13/03/2030</t>
  </si>
  <si>
    <t>12/04/2030</t>
  </si>
  <si>
    <t>12/05/2030</t>
  </si>
  <si>
    <t>11/06/2030</t>
  </si>
  <si>
    <t>11/07/2030</t>
  </si>
  <si>
    <t>10/08/2030</t>
  </si>
  <si>
    <t>09/09/2030</t>
  </si>
  <si>
    <t>09/10/2030</t>
  </si>
  <si>
    <t>08/11/2030</t>
  </si>
  <si>
    <t>08/12/2030</t>
  </si>
  <si>
    <t>07/01/2031</t>
  </si>
  <si>
    <t>06/02/2031</t>
  </si>
  <si>
    <t>08/03/2031</t>
  </si>
  <si>
    <t>07/04/2031</t>
  </si>
  <si>
    <t>07/05/2031</t>
  </si>
  <si>
    <t>06/06/2031</t>
  </si>
  <si>
    <t>06/07/2031</t>
  </si>
  <si>
    <t>05/08/2031</t>
  </si>
  <si>
    <t>04/09/2031</t>
  </si>
  <si>
    <t>04/10/2031</t>
  </si>
  <si>
    <t>03/11/2031</t>
  </si>
  <si>
    <t>03/12/2031</t>
  </si>
  <si>
    <t>02/01/2032</t>
  </si>
  <si>
    <t>01/02/2032</t>
  </si>
  <si>
    <t>02/03/2032</t>
  </si>
  <si>
    <t>01/04/2032</t>
  </si>
  <si>
    <t>01/05/2032</t>
  </si>
  <si>
    <t>31/05/2032</t>
  </si>
  <si>
    <t>30/06/2032</t>
  </si>
  <si>
    <t>30/07/2032</t>
  </si>
  <si>
    <t>29/08/2032</t>
  </si>
  <si>
    <t>28/09/2032</t>
  </si>
  <si>
    <t>30/04/2027</t>
  </si>
  <si>
    <t>30/05/2027</t>
  </si>
  <si>
    <t>29/06/2027</t>
  </si>
  <si>
    <t>29/07/2027</t>
  </si>
  <si>
    <t>28/08/2027</t>
  </si>
  <si>
    <t>27/09/2027</t>
  </si>
  <si>
    <t>25/01/2028</t>
  </si>
  <si>
    <t>24/02/2028</t>
  </si>
  <si>
    <t>25/03/2028</t>
  </si>
  <si>
    <t>24/04/2028</t>
  </si>
  <si>
    <t>24/05/2028</t>
  </si>
  <si>
    <t>23/06/2028</t>
  </si>
  <si>
    <t>23/07/2028</t>
  </si>
  <si>
    <t>22/08/2028</t>
  </si>
  <si>
    <t>21/09/2028</t>
  </si>
  <si>
    <t>19/01/2029</t>
  </si>
  <si>
    <t>18/02/2029</t>
  </si>
  <si>
    <t>20/03/2029</t>
  </si>
  <si>
    <t>19/04/2029</t>
  </si>
  <si>
    <t>19/05/2029</t>
  </si>
  <si>
    <t>18/06/2029</t>
  </si>
  <si>
    <t>18/07/2029</t>
  </si>
  <si>
    <t>17/08/2029</t>
  </si>
  <si>
    <t>16/09/2029</t>
  </si>
  <si>
    <t>14/01/2030</t>
  </si>
  <si>
    <t>13/02/2030</t>
  </si>
  <si>
    <t>15/03/2030</t>
  </si>
  <si>
    <t>14/04/2030</t>
  </si>
  <si>
    <t>14/05/2030</t>
  </si>
  <si>
    <t>13/06/2030</t>
  </si>
  <si>
    <t>13/07/2030</t>
  </si>
  <si>
    <t>12/08/2030</t>
  </si>
  <si>
    <t>11/09/2030</t>
  </si>
  <si>
    <t>09/01/2031</t>
  </si>
  <si>
    <t>08/02/2031</t>
  </si>
  <si>
    <t>10/03/2031</t>
  </si>
  <si>
    <t>09/04/2031</t>
  </si>
  <si>
    <t>09/05/2031</t>
  </si>
  <si>
    <t>08/06/2031</t>
  </si>
  <si>
    <t>08/07/2031</t>
  </si>
  <si>
    <t>07/08/2031</t>
  </si>
  <si>
    <t>06/09/2031</t>
  </si>
  <si>
    <t>06/10/2031</t>
  </si>
  <si>
    <t>05/11/2031</t>
  </si>
  <si>
    <t>05/12/2031</t>
  </si>
  <si>
    <t>04/01/2032</t>
  </si>
  <si>
    <t>03/02/2032</t>
  </si>
  <si>
    <t>04/03/2032</t>
  </si>
  <si>
    <t>03/04/2032</t>
  </si>
  <si>
    <t>03/05/2032</t>
  </si>
  <si>
    <t>02/06/2032</t>
  </si>
  <si>
    <t>02/07/2032</t>
  </si>
  <si>
    <t>01/08/2032</t>
  </si>
  <si>
    <t>31/08/2032</t>
  </si>
  <si>
    <t>30/09/2032</t>
  </si>
  <si>
    <t>09/04/2027</t>
  </si>
  <si>
    <t>09/05/2027</t>
  </si>
  <si>
    <t>08/06/2027</t>
  </si>
  <si>
    <t>08/07/2027</t>
  </si>
  <si>
    <t>07/08/2027</t>
  </si>
  <si>
    <t>06/09/2027</t>
  </si>
  <si>
    <t>06/10/2027</t>
  </si>
  <si>
    <t>05/11/2027</t>
  </si>
  <si>
    <t>05/12/2027</t>
  </si>
  <si>
    <t>04/01/2028</t>
  </si>
  <si>
    <t>03/02/2028</t>
  </si>
  <si>
    <t>04/03/2028</t>
  </si>
  <si>
    <t>03/04/2028</t>
  </si>
  <si>
    <t>03/05/2028</t>
  </si>
  <si>
    <t>02/06/2028</t>
  </si>
  <si>
    <t>02/07/2028</t>
  </si>
  <si>
    <t>01/08/2028</t>
  </si>
  <si>
    <t>31/08/2028</t>
  </si>
  <si>
    <t>30/09/2028</t>
  </si>
  <si>
    <t>28/01/2029</t>
  </si>
  <si>
    <t>27/02/2029</t>
  </si>
  <si>
    <t>29/03/2029</t>
  </si>
  <si>
    <t>28/04/2029</t>
  </si>
  <si>
    <t>28/05/2029</t>
  </si>
  <si>
    <t>27/06/2029</t>
  </si>
  <si>
    <t>27/07/2029</t>
  </si>
  <si>
    <t>26/08/2029</t>
  </si>
  <si>
    <t>25/09/2029</t>
  </si>
  <si>
    <t>23/01/2030</t>
  </si>
  <si>
    <t>22/02/2030</t>
  </si>
  <si>
    <t>24/03/2030</t>
  </si>
  <si>
    <t>23/04/2030</t>
  </si>
  <si>
    <t>10/04/2024</t>
  </si>
  <si>
    <t>10/05/2024</t>
  </si>
  <si>
    <t>15/04/2027</t>
  </si>
  <si>
    <t>15/05/2027</t>
  </si>
  <si>
    <t>15/06/2027</t>
  </si>
  <si>
    <t>15/07/2027</t>
  </si>
  <si>
    <t>15/08/2027</t>
  </si>
  <si>
    <t>30/06/2027</t>
  </si>
  <si>
    <t>30/07/2027</t>
  </si>
  <si>
    <t>29/04/2027</t>
  </si>
  <si>
    <t>29/05/2027</t>
  </si>
  <si>
    <t>29/08/2027</t>
  </si>
  <si>
    <t>29/09/2027</t>
  </si>
  <si>
    <t>20/04/2027</t>
  </si>
  <si>
    <t>20/05/2027</t>
  </si>
  <si>
    <t>20/06/2027</t>
  </si>
  <si>
    <t>20/07/2027</t>
  </si>
  <si>
    <t>20/08/2027</t>
  </si>
  <si>
    <t>20/09/2027</t>
  </si>
  <si>
    <t>20/01/2028</t>
  </si>
  <si>
    <t>20/02/2028</t>
  </si>
  <si>
    <t>20/03/2028</t>
  </si>
  <si>
    <t>20/04/2028</t>
  </si>
  <si>
    <t>20/05/2028</t>
  </si>
  <si>
    <t>20/06/2028</t>
  </si>
  <si>
    <t>20/07/2028</t>
  </si>
  <si>
    <t>05/08/2027</t>
  </si>
  <si>
    <t>19/04/2027</t>
  </si>
  <si>
    <t>17/05/2027</t>
  </si>
  <si>
    <t>16/06/2027</t>
  </si>
  <si>
    <t>16/07/2027</t>
  </si>
  <si>
    <t>16/08/2027</t>
  </si>
  <si>
    <t>14/09/2027</t>
  </si>
  <si>
    <t>14/10/2027</t>
  </si>
  <si>
    <t>15/11/2027</t>
  </si>
  <si>
    <t>13/12/2027</t>
  </si>
  <si>
    <t>12/01/2028</t>
  </si>
  <si>
    <t>11/02/2028</t>
  </si>
  <si>
    <t>13/03/2028</t>
  </si>
  <si>
    <t>11/04/2028</t>
  </si>
  <si>
    <t>11/05/2028</t>
  </si>
  <si>
    <t>13/06/2028</t>
  </si>
  <si>
    <t>10/07/2028</t>
  </si>
  <si>
    <t>09/08/2028</t>
  </si>
  <si>
    <t>08/09/2028</t>
  </si>
  <si>
    <t>09/10/2028</t>
  </si>
  <si>
    <t>07/11/2028</t>
  </si>
  <si>
    <t>07/12/2028</t>
  </si>
  <si>
    <t>08/01/2029</t>
  </si>
  <si>
    <t>05/02/2029</t>
  </si>
  <si>
    <t>07/03/2029</t>
  </si>
  <si>
    <t>06/04/2029</t>
  </si>
  <si>
    <t>07/05/2029</t>
  </si>
  <si>
    <t>05/06/2029</t>
  </si>
  <si>
    <t>05/07/2029</t>
  </si>
  <si>
    <t>06/08/2029</t>
  </si>
  <si>
    <t>03/09/2029</t>
  </si>
  <si>
    <t>03/10/2029</t>
  </si>
  <si>
    <t>02/11/2029</t>
  </si>
  <si>
    <t>03/12/2029</t>
  </si>
  <si>
    <t>02/01/2030</t>
  </si>
  <si>
    <t>01/02/2030</t>
  </si>
  <si>
    <t>04/03/2030</t>
  </si>
  <si>
    <t>01/04/2030</t>
  </si>
  <si>
    <t>02/05/2030</t>
  </si>
  <si>
    <t>03/06/2030</t>
  </si>
  <si>
    <t>01/07/2030</t>
  </si>
  <si>
    <t>30/07/2030</t>
  </si>
  <si>
    <t>29/08/2030</t>
  </si>
  <si>
    <t>30/09/2030</t>
  </si>
  <si>
    <t>28/10/2030</t>
  </si>
  <si>
    <t>27/11/2030</t>
  </si>
  <si>
    <t>27/12/2030</t>
  </si>
  <si>
    <t>27/01/2031</t>
  </si>
  <si>
    <t>25/02/2031</t>
  </si>
  <si>
    <t>27/03/2031</t>
  </si>
  <si>
    <t>28/04/2031</t>
  </si>
  <si>
    <t>26/05/2031</t>
  </si>
  <si>
    <t>26/06/2031</t>
  </si>
  <si>
    <t>25/07/2031</t>
  </si>
  <si>
    <t>25/08/2031</t>
  </si>
  <si>
    <t>23/09/2031</t>
  </si>
  <si>
    <t>23/10/2031</t>
  </si>
  <si>
    <t>24/11/2031</t>
  </si>
  <si>
    <t>22/12/2031</t>
  </si>
  <si>
    <t>21/01/2032</t>
  </si>
  <si>
    <t>20/02/2032</t>
  </si>
  <si>
    <t>22/03/2032</t>
  </si>
  <si>
    <t>20/04/2032</t>
  </si>
  <si>
    <t>20/05/2032</t>
  </si>
  <si>
    <t>21/06/2032</t>
  </si>
  <si>
    <t>19/07/2032</t>
  </si>
  <si>
    <t>18/08/2032</t>
  </si>
  <si>
    <t>17/09/2032</t>
  </si>
  <si>
    <t>18/10/2032</t>
  </si>
  <si>
    <t>16/11/2032</t>
  </si>
  <si>
    <t>30/10/2027</t>
  </si>
  <si>
    <t>30/04/2028</t>
  </si>
  <si>
    <t>30/04/2029</t>
  </si>
  <si>
    <t>30/08/2027</t>
  </si>
  <si>
    <t>30/09/2027</t>
  </si>
  <si>
    <t>30/12/2027</t>
  </si>
  <si>
    <t>30/01/2028</t>
  </si>
  <si>
    <t>27/02/2028</t>
  </si>
  <si>
    <t>30/03/2028</t>
  </si>
  <si>
    <t>30/05/2028</t>
  </si>
  <si>
    <t>30/06/2028</t>
  </si>
  <si>
    <t>30/07/2028</t>
  </si>
  <si>
    <t>30/08/2028</t>
  </si>
  <si>
    <t>30/11/2028</t>
  </si>
  <si>
    <t>30/12/2028</t>
  </si>
  <si>
    <t>30/01/2029</t>
  </si>
  <si>
    <t>30/03/2029</t>
  </si>
  <si>
    <t>30/05/2029</t>
  </si>
  <si>
    <t>30/06/2029</t>
  </si>
  <si>
    <t>30/07/2029</t>
  </si>
  <si>
    <t>30/08/2029</t>
  </si>
  <si>
    <t>30/09/2029</t>
  </si>
  <si>
    <t>30/10/2029</t>
  </si>
  <si>
    <t>30/11/2029</t>
  </si>
  <si>
    <t>30/12/2029</t>
  </si>
  <si>
    <t>30/01/2030</t>
  </si>
  <si>
    <t>27/02/2030</t>
  </si>
  <si>
    <t>30/03/2030</t>
  </si>
  <si>
    <t>30/04/2030</t>
  </si>
  <si>
    <t>30/05/2030</t>
  </si>
  <si>
    <t>30/06/2030</t>
  </si>
  <si>
    <t>30/08/2030</t>
  </si>
  <si>
    <t>30/10/2030</t>
  </si>
  <si>
    <t>30/11/2030</t>
  </si>
  <si>
    <t>30/12/2030</t>
  </si>
  <si>
    <t>30/01/2031</t>
  </si>
  <si>
    <t>06/04/2027</t>
  </si>
  <si>
    <t>06/05/2027</t>
  </si>
  <si>
    <t>06/06/2027</t>
  </si>
  <si>
    <t>06/07/2027</t>
  </si>
  <si>
    <t>06/08/2027</t>
  </si>
  <si>
    <t>31/05/2027</t>
  </si>
  <si>
    <t>31/07/2027</t>
  </si>
  <si>
    <t>31/08/2027</t>
  </si>
  <si>
    <t>31/10/2027</t>
  </si>
  <si>
    <t>31/12/2027</t>
  </si>
  <si>
    <t>31/01/2028</t>
  </si>
  <si>
    <t>28/02/2028</t>
  </si>
  <si>
    <t>31/03/2028</t>
  </si>
  <si>
    <t>31/05/2028</t>
  </si>
  <si>
    <t>31/07/2028</t>
  </si>
  <si>
    <t>31/10/2028</t>
  </si>
  <si>
    <t>31/12/2028</t>
  </si>
  <si>
    <t>31/01/2029</t>
  </si>
  <si>
    <t>28/02/2029</t>
  </si>
  <si>
    <t>31/03/2029</t>
  </si>
  <si>
    <t>31/05/2029</t>
  </si>
  <si>
    <t>31/07/2029</t>
  </si>
  <si>
    <t>31/08/2029</t>
  </si>
  <si>
    <t>31/10/2029</t>
  </si>
  <si>
    <t>31/12/2029</t>
  </si>
  <si>
    <t>31/01/2030</t>
  </si>
  <si>
    <t>28/02/2030</t>
  </si>
  <si>
    <t>31/03/2030</t>
  </si>
  <si>
    <t>31/05/2030</t>
  </si>
  <si>
    <t>31/07/2030</t>
  </si>
  <si>
    <t>31/08/2030</t>
  </si>
  <si>
    <t>31/10/2030</t>
  </si>
  <si>
    <t>31/12/2030</t>
  </si>
  <si>
    <t>31/01/2031</t>
  </si>
  <si>
    <t>28/02/2031</t>
  </si>
  <si>
    <t>31/03/2031</t>
  </si>
  <si>
    <t>30/04/2031</t>
  </si>
  <si>
    <t>31/05/2031</t>
  </si>
  <si>
    <t>30/06/2031</t>
  </si>
  <si>
    <t>31/07/2031</t>
  </si>
  <si>
    <t>31/08/2031</t>
  </si>
  <si>
    <t>30/09/2031</t>
  </si>
  <si>
    <t>31/10/2031</t>
  </si>
  <si>
    <t>30/11/2031</t>
  </si>
  <si>
    <t>31/12/2031</t>
  </si>
  <si>
    <t>31/01/2032</t>
  </si>
  <si>
    <t>29/02/2032</t>
  </si>
  <si>
    <t>31/03/2032</t>
  </si>
  <si>
    <t>30/04/2032</t>
  </si>
  <si>
    <t>31/07/2032</t>
  </si>
  <si>
    <t>31/10/2032</t>
  </si>
  <si>
    <t>30/11/2032</t>
  </si>
  <si>
    <t>31/01/2033</t>
  </si>
  <si>
    <t>28/02/2033</t>
  </si>
  <si>
    <t>31/03/2033</t>
  </si>
  <si>
    <t>30/04/2033</t>
  </si>
  <si>
    <t>31/05/2033</t>
  </si>
  <si>
    <t>30/06/2033</t>
  </si>
  <si>
    <t>31/07/2033</t>
  </si>
  <si>
    <t>31/08/2033</t>
  </si>
  <si>
    <t>30/09/2033</t>
  </si>
  <si>
    <t>31/10/2033</t>
  </si>
  <si>
    <t>30/11/2033</t>
  </si>
  <si>
    <t>31/12/2033</t>
  </si>
  <si>
    <t>31/01/2034</t>
  </si>
  <si>
    <t>28/02/2034</t>
  </si>
  <si>
    <t>31/03/2034</t>
  </si>
  <si>
    <t>30/04/2034</t>
  </si>
  <si>
    <t>31/05/2034</t>
  </si>
  <si>
    <t>30/06/2034</t>
  </si>
  <si>
    <t>31/07/2034</t>
  </si>
  <si>
    <t>31/08/2034</t>
  </si>
  <si>
    <t>30/09/2034</t>
  </si>
  <si>
    <t>31/10/2034</t>
  </si>
  <si>
    <t>30/11/2034</t>
  </si>
  <si>
    <t>31/12/2034</t>
  </si>
  <si>
    <t>22/04/2027</t>
  </si>
  <si>
    <t>05/06/2027</t>
  </si>
  <si>
    <t>05/09/2027</t>
  </si>
  <si>
    <t>05/03/2028</t>
  </si>
  <si>
    <t>05/06/2028</t>
  </si>
  <si>
    <t>05/09/2028</t>
  </si>
  <si>
    <t>05/12/2028</t>
  </si>
  <si>
    <t>05/03/2029</t>
  </si>
  <si>
    <t>16/04/2027</t>
  </si>
  <si>
    <t>15/09/2027</t>
  </si>
  <si>
    <t>15/10/2027</t>
  </si>
  <si>
    <t>15/12/2027</t>
  </si>
  <si>
    <t>14/01/2028</t>
  </si>
  <si>
    <t>14/02/2028</t>
  </si>
  <si>
    <t>15/03/2028</t>
  </si>
  <si>
    <t>14/04/2028</t>
  </si>
  <si>
    <t>16/05/2028</t>
  </si>
  <si>
    <t>15/06/2028</t>
  </si>
  <si>
    <t>17/07/2028</t>
  </si>
  <si>
    <t>16/08/2028</t>
  </si>
  <si>
    <t>15/09/2028</t>
  </si>
  <si>
    <t>15/01/2029</t>
  </si>
  <si>
    <t>14/02/2029</t>
  </si>
  <si>
    <t>16/03/2029</t>
  </si>
  <si>
    <t>16/04/2029</t>
  </si>
  <si>
    <t>16/05/2029</t>
  </si>
  <si>
    <t>15/06/2029</t>
  </si>
  <si>
    <t>16/08/2029</t>
  </si>
  <si>
    <t>17/09/2029</t>
  </si>
  <si>
    <t>17/10/2029</t>
  </si>
  <si>
    <t>16/11/2029</t>
  </si>
  <si>
    <t>17/12/2029</t>
  </si>
  <si>
    <t>16/01/2030</t>
  </si>
  <si>
    <t>15/02/2030</t>
  </si>
  <si>
    <t>18/03/2030</t>
  </si>
  <si>
    <t>17/04/2030</t>
  </si>
  <si>
    <t>17/05/2030</t>
  </si>
  <si>
    <t>17/06/2030</t>
  </si>
  <si>
    <t>17/07/2030</t>
  </si>
  <si>
    <t>16/08/2030</t>
  </si>
  <si>
    <t>16/09/2030</t>
  </si>
  <si>
    <t>16/10/2030</t>
  </si>
  <si>
    <t>15/11/2030</t>
  </si>
  <si>
    <t>16/12/2030</t>
  </si>
  <si>
    <t>15/01/2031</t>
  </si>
  <si>
    <t>14/02/2031</t>
  </si>
  <si>
    <t>17/03/2031</t>
  </si>
  <si>
    <t>16/04/2031</t>
  </si>
  <si>
    <t>16/05/2031</t>
  </si>
  <si>
    <t>16/06/2031</t>
  </si>
  <si>
    <t>16/07/2031</t>
  </si>
  <si>
    <t>18/08/2031</t>
  </si>
  <si>
    <t>17/09/2031</t>
  </si>
  <si>
    <t>17/10/2031</t>
  </si>
  <si>
    <t>17/11/2031</t>
  </si>
  <si>
    <t>17/12/2031</t>
  </si>
  <si>
    <t>16/01/2032</t>
  </si>
  <si>
    <t>PYRIE01F0006</t>
  </si>
  <si>
    <t>PYRIE02F0005</t>
  </si>
  <si>
    <t>PYRIE03F0004</t>
  </si>
  <si>
    <t>PYRIE04F0003</t>
  </si>
  <si>
    <t>PYRIE05F0002</t>
  </si>
  <si>
    <t>PYRIE06F0001</t>
  </si>
  <si>
    <t>PYRIE07F0000</t>
  </si>
  <si>
    <t>PYRIE08F0009</t>
  </si>
  <si>
    <t>PYRIE09F0008</t>
  </si>
  <si>
    <t>PYRIE10F0005</t>
  </si>
  <si>
    <t>al 31 de marzo de 2026</t>
  </si>
  <si>
    <t>Saldo al 31 de diciembre de 2025</t>
  </si>
  <si>
    <t>Saldo al 31 de marzo de 2026</t>
  </si>
  <si>
    <t xml:space="preserve">Rieder &amp; Compañía Sociedad Anónima, Comercial e Industrial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</si>
  <si>
    <t>f) Valuación de existencias</t>
  </si>
  <si>
    <t>g.1 La empresa tiene constituido previsiones para hacer frente a eventuales incobrables de acuerdo al siguiente detalle:</t>
  </si>
  <si>
    <t>G.  6.234.190.068.-</t>
  </si>
  <si>
    <t>Previsiones deducibles       G. 15.000.000.000.-</t>
  </si>
  <si>
    <t>G. 58.798.990.068.-</t>
  </si>
  <si>
    <t>g.2 Previsión por obsolescencia. La empresa tiene constituido previsiones por las mercaderías y repuestos que pudieran ser de poca rotación y obsoleto, conforme al siguiente detalle:</t>
  </si>
  <si>
    <t>Previsiones por obsolescencia deducibles                     G. 31.157.858.466.-</t>
  </si>
  <si>
    <t>Total de previsiones                                                   G. 65.786.099.972.-</t>
  </si>
  <si>
    <t>g.3 Previsión para imprevistos de obras en curso: En base a los ingresos no operativos significativos derivados de la venta de inmuebles del presente ejercicio y teniendo en cuenta que la sociedad desarrolla una parte relevante de sus operaciones mediante contratos de construcción a largo plazo, vinculados a proyectos de infraestructura y energía en las zonas sur, este y central del país, bajo la modalidad “llave en mano”, con clientes tanto del sector privado como del sector público, y en consorcio con otras empresas, la Dirección ha constituido previsión para imprevistos para obras en curso por un monto de G. 60.000.000.000. para cubrir dichos riesgos</t>
  </si>
  <si>
    <t>ACE Industrial S.R.L</t>
  </si>
  <si>
    <t>ELECTROCENTROS PRESTICOM S/A</t>
  </si>
  <si>
    <t>ZECK GmbH</t>
  </si>
  <si>
    <t>TRANSFORMER PROTECTOR CORP - TCP</t>
  </si>
  <si>
    <t>IND E COM TRANSFORMADORES LTDA</t>
  </si>
  <si>
    <t>DILO Armaturen und Anlagen GmbH</t>
  </si>
  <si>
    <t>En este rubro se exponen las facturas con cargo a nuestras representadas por los servicios de garantía brindadas a los clientes, cuyas maquinarias se encuentran dentro del periodo de garantia. También se expone los anticipo a despachantes, aduana, etc.</t>
  </si>
  <si>
    <t>VTF LATIN AMERICA S.A.</t>
  </si>
  <si>
    <t>Ingresos diferidos (obras en curso)</t>
  </si>
  <si>
    <t>Menos: Gastos incurridos</t>
  </si>
  <si>
    <t>Previsión para imprevistos de obras en curso</t>
  </si>
  <si>
    <t xml:space="preserve">En el mes de Octubre/2024 fue vendida la propiedad rural de 9.530 has. que se encontraba en Garantía de pago de bonos y en Marzo/2025 fue vendida una propiedad de 20.000 m2 situada en Ciudad del Este. En el mes de Diciembre/2025 fue vendida la propiedad ubicada en Avda. Artigas Nº 1945 e/Central y Altos. Dichas propiedades a ser vendidas, los importes correspondientes a dichos revaluos técnicos fueron afectados nuevamente al Patrimonio Neto, lo que produjo su disminución.
</t>
  </si>
  <si>
    <t>20. Activos Gravados.</t>
  </si>
  <si>
    <t>21. Garantías otorgadas por licitaciones</t>
  </si>
  <si>
    <t>AL 31 DE MARZO DE 2026</t>
  </si>
  <si>
    <t>4. Valores negociables.</t>
  </si>
  <si>
    <r>
      <t>Títulos y Acciones a colocar:</t>
    </r>
    <r>
      <rPr>
        <sz val="10"/>
        <rFont val="Tahoma"/>
        <family val="2"/>
      </rPr>
      <t xml:space="preserve"> RIEDER &amp; CIA. S.A.C.I. ha comprado acciones de la empresa que eran propiedad de PUERTO MAX S.A.G.I.C en la suma de G. 6.236.000.000.- Esta decisión ha sido ratificada en la Asamblea Extraordinaria Nº 72 de fecha 16/05/2024.</t>
    </r>
  </si>
  <si>
    <t>6. Clientes</t>
  </si>
  <si>
    <t>7. Anticipo de Proveedores del Exterior</t>
  </si>
  <si>
    <t>SIEMENS S.A.S</t>
  </si>
  <si>
    <t>HITACHI ENERGY ARGENTINA S.A.U.</t>
  </si>
  <si>
    <t>NRwell Ltd</t>
  </si>
  <si>
    <t>ALEJANDRO BELLO CANGREJO</t>
  </si>
  <si>
    <t>8. Otros Créditos</t>
  </si>
  <si>
    <t>Créditos pendientes por juicio</t>
  </si>
  <si>
    <t>9. Existencias</t>
  </si>
  <si>
    <t>10. Títulos y Acciones</t>
  </si>
  <si>
    <r>
      <t>10.1</t>
    </r>
    <r>
      <rPr>
        <sz val="10"/>
        <color theme="1"/>
        <rFont val="Tahoma"/>
        <family val="2"/>
      </rPr>
      <t xml:space="preserve"> La empresa CITSA trabaja como subcontratista de los proyectos de telecomunicaciones que emprende RIEDER &amp; CIA. S.A.C.I. En tal sentido, los aportes realizados a dicha empresa, han sido capitalizados conforme a la Asamblea General Ordinaria de Accionistas de CITSA No. 24 de fecha 14/09/2018. En la misma han sido integradas 1772 acciones a G. 10.000.000.- cada acción, de las cuales 582 acciones corresponden a RIEDER &amp; CIA. S.A.C.I., totalizando una inversión en dicha empresa de G. 5.820.000.000.-</t>
    </r>
  </si>
  <si>
    <r>
      <t>10.2</t>
    </r>
    <r>
      <rPr>
        <sz val="10"/>
        <color theme="1"/>
        <rFont val="Tahoma"/>
        <family val="2"/>
      </rPr>
      <t xml:space="preserve"> En fecha 30/03/2024 la empresa ha adquirido 7558 acciones nominativas de la empresa CODEGA S.A. por valor de G. 887.847.410.-</t>
    </r>
  </si>
  <si>
    <r>
      <t>10.3</t>
    </r>
    <r>
      <rPr>
        <sz val="10"/>
        <color theme="1"/>
        <rFont val="Tahoma"/>
        <family val="2"/>
      </rPr>
      <t xml:space="preserve"> En fecha 28/07/2025 la empresa ha adquirido 320 acciones nominativas de la empresa Compañía Privada de Comunicaciones S.A. por valor de G. 32.000.000.-</t>
    </r>
  </si>
  <si>
    <t>11. Aportes en Otras Empresas</t>
  </si>
  <si>
    <t>12. Cargos Diferidos</t>
  </si>
  <si>
    <t>13. Proveedores del Exterior</t>
  </si>
  <si>
    <t>14. Obligaciones Bancarias</t>
  </si>
  <si>
    <t>INTERFISA BANCO S.A.E.C.A.</t>
  </si>
  <si>
    <t>15. Bonos Bursátiles</t>
  </si>
  <si>
    <t>VENCIMIENTOS DE BONOS BURSATILES  CAPITAL  EN  USD AL 31.03.2026</t>
  </si>
  <si>
    <t>vencimiento</t>
  </si>
  <si>
    <t xml:space="preserve">16.    Letras a pagar </t>
  </si>
  <si>
    <t>Corresponde a documentos firmados por financiamiento de proveedores del exterior por compra de maquinarias pesadas como excavadoras, palas cargadoras y camiones. Su composición al  31/03/2026 es el siguiente:</t>
  </si>
  <si>
    <t>17. Obras en curso</t>
  </si>
  <si>
    <t xml:space="preserve">La Sociedad desarrolla una parte relevante de su negocio mediante contratos de construcción a largo plazo. Los ingresos de estos contratos se reconocen en base al grado de avance en función de los costos incurridos respectos a los costos totales estimados del contrato. Los cálculos por avance de obra podrían diferir en la etapa de finalización por ser una estimación del avance de las obras. Los ingresos diferidos comprenden a la  facturación por anticipos de obras de Energía, facturación por Certificación de los proyectos de infraestructura de Energía en las zonas sur, este y central del país por las obras de construcción y ampliación de las subestaciones, facturación por anticipos de trabajos de instalaciones de fibra óptica y redes telefónicas. Adicionalmente, comprende la facturación por servicios de mantenimiento de maquinarias a realizar y facturación adelantada para reposición de equipos de clientes y que serán reconocidos como resultado en el momento de la entrega del bien o de la prestación del servicio. Al 31 de marzo de 2026, se compone de la siguiente manera: 
 </t>
  </si>
  <si>
    <t>18. Patrimonio Neto</t>
  </si>
  <si>
    <t>19. Contratos en Ejecución</t>
  </si>
  <si>
    <t>Tisha Rieder Fritsche</t>
  </si>
  <si>
    <t>Jessin Rieder Fritsche</t>
  </si>
  <si>
    <t>Acciones en copropiedad Francisco Javier Rieder Celle, Juan Rodolfo Rieder Celle, Tisha Rieder Fritsche, Jessin Rieder Fritsche, Jorge Oscar Rieder Celle y Hilda Judith Rieder Celle</t>
  </si>
  <si>
    <r>
      <rPr>
        <b/>
        <sz val="10"/>
        <rFont val="Tahoma"/>
        <family val="2"/>
      </rPr>
      <t>5.  Inversiones temporales</t>
    </r>
    <r>
      <rPr>
        <sz val="10"/>
        <rFont val="Tahoma"/>
        <family val="2"/>
      </rPr>
      <t>: La empresa ha invertido en fondos mutuos disponibles en CADIEM - Administradora de Fondos Patrimoniales de Inversión S.A. por valor de G. 9.375.085.000.- con el fin de rentabilizar su disponibilidad de corto plazo.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</si>
</sst>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_-* #,##0_-;\-* #,##0_-;_-* &quot;-&quot;_-;_-@_-"/>
    <numFmt numFmtId="171" formatCode="_-* #,##0.00_-;\-* #,##0.00_-;_-* &quot;-&quot;??_-;_-@_-"/>
    <numFmt numFmtId="172" formatCode="#,##0,"/>
    <numFmt numFmtId="173" formatCode="_(* #,##0_);_(* \(#,##0\);_(* &quot;-&quot;_);_(@_)"/>
    <numFmt numFmtId="174" formatCode="General_)"/>
    <numFmt numFmtId="175" formatCode="_-* #,##0\ _€_-;\-* #,##0\ _€_-;_-* &quot;-&quot;??\ _€_-;_-@_-"/>
  </numFmts>
  <fonts count="9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Tahoma"/>
      <family val="2"/>
    </font>
    <font>
      <b/>
      <sz val="9"/>
      <name val="Tahoma"/>
      <family val="2"/>
    </font>
    <font>
      <sz val="9"/>
      <color theme="1"/>
      <name val="Tahoma"/>
      <family val="2"/>
    </font>
    <font>
      <sz val="10"/>
      <name val="Tahoma"/>
      <family val="2"/>
    </font>
    <font>
      <sz val="10"/>
      <color theme="1"/>
      <name val="Tahoma"/>
      <family val="2"/>
    </font>
    <font>
      <b/>
      <sz val="8"/>
      <color theme="1"/>
      <name val="Arial"/>
      <family val="2"/>
    </font>
    <font>
      <b/>
      <sz val="10"/>
      <name val="Tahoma"/>
      <family val="2"/>
    </font>
    <font>
      <sz val="9"/>
      <name val="Tahoma"/>
      <family val="2"/>
    </font>
    <font>
      <b/>
      <sz val="9"/>
      <color rgb="FF000000"/>
      <name val="Tahoma"/>
      <family val="2"/>
    </font>
    <font>
      <sz val="12"/>
      <name val="Courier"/>
      <family val="3"/>
    </font>
    <font>
      <u/>
      <sz val="10"/>
      <color theme="1"/>
      <name val="Tahoma"/>
      <family val="2"/>
    </font>
    <font>
      <b/>
      <sz val="10"/>
      <color theme="1"/>
      <name val="Tahoma"/>
      <family val="2"/>
    </font>
    <font>
      <u/>
      <sz val="10"/>
      <name val="Tahoma"/>
      <family val="2"/>
    </font>
    <font>
      <sz val="10"/>
      <color theme="0"/>
      <name val="Tahoma"/>
      <family val="2"/>
    </font>
    <font>
      <b/>
      <sz val="11"/>
      <color theme="0"/>
      <name val="Tahoma"/>
      <family val="2"/>
    </font>
    <font>
      <sz val="11"/>
      <name val="Tahoma"/>
      <family val="2"/>
    </font>
    <font>
      <sz val="11"/>
      <color theme="1"/>
      <name val="Tahoma"/>
      <family val="2"/>
    </font>
    <font>
      <b/>
      <sz val="11"/>
      <name val="Tahoma"/>
      <family val="2"/>
    </font>
    <font>
      <sz val="10"/>
      <color theme="1"/>
      <name val="Times New Roman"/>
      <family val="1"/>
    </font>
    <font>
      <b/>
      <sz val="10"/>
      <color rgb="FF000000"/>
      <name val="Tahoma"/>
      <family val="2"/>
    </font>
    <font>
      <sz val="10"/>
      <color rgb="FF000000"/>
      <name val="Tahoma"/>
      <family val="2"/>
    </font>
    <font>
      <b/>
      <u/>
      <sz val="9"/>
      <name val="Tahoma"/>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8"/>
        <bgColor theme="8"/>
      </patternFill>
    </fill>
    <fill>
      <patternFill patternType="solid">
        <fgColor theme="4" tint="0.79998168889431442"/>
        <bgColor indexed="64"/>
      </patternFill>
    </fill>
  </fills>
  <borders count="6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s>
  <cellStyleXfs count="9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43" fillId="0" borderId="0"/>
    <xf numFmtId="170"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173" fontId="4" fillId="0" borderId="0" applyFont="0" applyFill="0" applyBorder="0" applyAlignment="0" applyProtection="0"/>
    <xf numFmtId="0" fontId="4" fillId="0" borderId="0"/>
    <xf numFmtId="0" fontId="1" fillId="0" borderId="0"/>
    <xf numFmtId="41" fontId="1" fillId="0" borderId="0" applyFont="0" applyFill="0" applyBorder="0" applyAlignment="0" applyProtection="0"/>
    <xf numFmtId="0" fontId="1" fillId="0" borderId="0"/>
    <xf numFmtId="174" fontId="83" fillId="0" borderId="0"/>
  </cellStyleXfs>
  <cellXfs count="88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3" fontId="3" fillId="2" borderId="0" xfId="0" applyNumberFormat="1" applyFont="1" applyFill="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8" fillId="0" borderId="0" xfId="0" applyFont="1" applyFill="1"/>
    <xf numFmtId="0" fontId="17" fillId="0" borderId="0" xfId="0" applyFont="1"/>
    <xf numFmtId="165" fontId="17" fillId="0" borderId="0" xfId="1" applyNumberFormat="1" applyFont="1"/>
    <xf numFmtId="165" fontId="18" fillId="0" borderId="0" xfId="1" applyNumberFormat="1" applyFont="1"/>
    <xf numFmtId="0" fontId="19" fillId="0" borderId="0" xfId="0" applyFont="1"/>
    <xf numFmtId="165" fontId="19" fillId="0" borderId="0" xfId="1" applyNumberFormat="1" applyFont="1"/>
    <xf numFmtId="165" fontId="3" fillId="0" borderId="0" xfId="1" applyNumberFormat="1" applyFont="1"/>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41" fontId="2" fillId="2" borderId="0" xfId="0" applyNumberFormat="1" applyFont="1" applyFill="1" applyBorder="1"/>
    <xf numFmtId="165"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18" fillId="0" borderId="0" xfId="1" applyNumberFormat="1" applyFont="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30" fillId="5" borderId="0" xfId="0" applyNumberFormat="1" applyFont="1" applyFill="1" applyAlignment="1">
      <alignment horizontal="center" vertical="center"/>
    </xf>
    <xf numFmtId="0" fontId="27" fillId="4" borderId="0" xfId="0" applyFont="1" applyFill="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0" fontId="18" fillId="2" borderId="0" xfId="0" applyFont="1" applyFill="1"/>
    <xf numFmtId="0" fontId="44"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41" fontId="6" fillId="7" borderId="3" xfId="8"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167" fontId="37" fillId="7" borderId="0" xfId="77" applyNumberFormat="1" applyFont="1" applyFill="1" applyBorder="1"/>
    <xf numFmtId="0" fontId="47" fillId="7" borderId="0" xfId="0" applyFont="1" applyFill="1"/>
    <xf numFmtId="0" fontId="47" fillId="0" borderId="0" xfId="0" applyFont="1"/>
    <xf numFmtId="0" fontId="49" fillId="7" borderId="0" xfId="0" applyFont="1" applyFill="1"/>
    <xf numFmtId="0" fontId="49" fillId="0" borderId="0" xfId="0" applyFont="1"/>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9" fillId="5" borderId="0" xfId="1" applyNumberFormat="1" applyFont="1" applyFill="1" applyAlignment="1">
      <alignment horizontal="center" vertical="center"/>
    </xf>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37" fillId="0" borderId="30" xfId="0" applyFont="1" applyBorder="1" applyAlignment="1">
      <alignment vertical="center" wrapText="1"/>
    </xf>
    <xf numFmtId="0" fontId="37" fillId="0" borderId="31" xfId="0" applyFont="1" applyBorder="1" applyAlignment="1">
      <alignment vertical="center" wrapText="1"/>
    </xf>
    <xf numFmtId="0" fontId="7" fillId="0" borderId="33"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0" fontId="4" fillId="7" borderId="0" xfId="0" applyFont="1" applyFill="1"/>
    <xf numFmtId="0" fontId="3" fillId="2" borderId="9" xfId="0" applyFont="1" applyFill="1" applyBorder="1"/>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4"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41" fontId="0" fillId="7" borderId="3" xfId="8" applyFont="1" applyFill="1" applyBorder="1"/>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51" fillId="7" borderId="0" xfId="0" applyFont="1" applyFill="1"/>
    <xf numFmtId="0" fontId="27" fillId="5" borderId="0" xfId="0" applyFont="1" applyFill="1" applyAlignment="1"/>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7" fillId="4" borderId="0" xfId="0" applyFont="1" applyFill="1" applyAlignment="1">
      <alignment horizontal="center" vertical="center" wrapText="1"/>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9" fillId="5" borderId="0" xfId="1" applyNumberFormat="1" applyFont="1" applyFill="1" applyAlignment="1">
      <alignment horizontal="center"/>
    </xf>
    <xf numFmtId="165"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1" fillId="7" borderId="0" xfId="0" applyFont="1" applyFill="1" applyAlignment="1">
      <alignment horizontal="left" vertical="top" wrapText="1"/>
    </xf>
    <xf numFmtId="0" fontId="0" fillId="0" borderId="1" xfId="0" applyBorder="1"/>
    <xf numFmtId="0" fontId="0" fillId="7" borderId="0" xfId="0" applyFont="1" applyFill="1" applyAlignment="1">
      <alignment horizontal="left" vertical="center"/>
    </xf>
    <xf numFmtId="0" fontId="0" fillId="7" borderId="0" xfId="0" applyFont="1" applyFill="1"/>
    <xf numFmtId="0" fontId="36" fillId="7" borderId="1" xfId="0" applyFont="1" applyFill="1" applyBorder="1"/>
    <xf numFmtId="0" fontId="0" fillId="0" borderId="0" xfId="0"/>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Alignment="1">
      <alignment horizontal="center" vertical="center" wrapText="1"/>
    </xf>
    <xf numFmtId="0" fontId="27"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2" fillId="2" borderId="0" xfId="0" applyFont="1" applyFill="1"/>
    <xf numFmtId="0" fontId="62" fillId="0" borderId="0" xfId="0" applyFont="1" applyBorder="1"/>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0" fontId="63" fillId="0" borderId="37" xfId="0" applyFont="1" applyBorder="1" applyAlignment="1">
      <alignment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26" fillId="0" borderId="0" xfId="0" applyFont="1" applyAlignment="1"/>
    <xf numFmtId="0" fontId="39" fillId="0" borderId="0" xfId="0" applyFont="1" applyFill="1"/>
    <xf numFmtId="0" fontId="65"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1" xfId="3" quotePrefix="1" applyNumberFormat="1" applyFont="1" applyFill="1" applyBorder="1" applyAlignment="1">
      <alignment horizontal="center"/>
    </xf>
    <xf numFmtId="0" fontId="27" fillId="5" borderId="0" xfId="0" applyFont="1" applyFill="1" applyBorder="1" applyAlignment="1">
      <alignment horizontal="center" vertical="center"/>
    </xf>
    <xf numFmtId="0" fontId="52" fillId="2" borderId="0" xfId="0" applyFont="1" applyFill="1" applyAlignment="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7" fillId="5" borderId="1" xfId="3" quotePrefix="1" applyNumberFormat="1" applyFont="1" applyFill="1" applyBorder="1" applyAlignment="1">
      <alignment horizontal="right"/>
    </xf>
    <xf numFmtId="0" fontId="40" fillId="8" borderId="29" xfId="77" applyFont="1" applyFill="1" applyBorder="1" applyAlignment="1">
      <alignment vertical="center"/>
    </xf>
    <xf numFmtId="0" fontId="37" fillId="8" borderId="29" xfId="77" applyFont="1" applyFill="1" applyBorder="1" applyAlignment="1">
      <alignment vertical="center"/>
    </xf>
    <xf numFmtId="0" fontId="40" fillId="9" borderId="35"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8" xfId="77" applyFont="1" applyFill="1" applyBorder="1" applyAlignment="1">
      <alignment horizontal="center" vertical="center"/>
    </xf>
    <xf numFmtId="0" fontId="40" fillId="9" borderId="36" xfId="77" applyFont="1" applyFill="1" applyBorder="1" applyAlignment="1">
      <alignment vertical="center"/>
    </xf>
    <xf numFmtId="0" fontId="40" fillId="9" borderId="36"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40" xfId="3" quotePrefix="1" applyNumberFormat="1" applyFont="1" applyFill="1" applyBorder="1" applyAlignment="1">
      <alignment horizontal="center"/>
    </xf>
    <xf numFmtId="0" fontId="27" fillId="5" borderId="39" xfId="3" quotePrefix="1" applyNumberFormat="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applyAlignment="1"/>
    <xf numFmtId="0" fontId="27" fillId="0" borderId="0" xfId="0" applyFont="1" applyFill="1" applyAlignment="1">
      <alignment vertical="center" wrapText="1"/>
    </xf>
    <xf numFmtId="0" fontId="66" fillId="5" borderId="41" xfId="0" applyFont="1" applyFill="1" applyBorder="1" applyAlignment="1">
      <alignment horizontal="center" vertical="center" wrapText="1"/>
    </xf>
    <xf numFmtId="0" fontId="45" fillId="5" borderId="45" xfId="0" applyFont="1" applyFill="1" applyBorder="1"/>
    <xf numFmtId="0" fontId="66" fillId="5" borderId="46"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45" fillId="5" borderId="48" xfId="0" applyFont="1" applyFill="1" applyBorder="1"/>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0" fontId="39" fillId="5" borderId="0" xfId="0" applyFont="1" applyFill="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0" fontId="13" fillId="0" borderId="0" xfId="0" applyFont="1" applyFill="1"/>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18" fillId="2" borderId="0" xfId="0" applyNumberFormat="1" applyFont="1" applyFill="1"/>
    <xf numFmtId="3" fontId="27" fillId="0" borderId="0" xfId="0" applyNumberFormat="1" applyFont="1" applyFill="1" applyBorder="1" applyAlignment="1">
      <alignment vertical="center"/>
    </xf>
    <xf numFmtId="3" fontId="27" fillId="5" borderId="9" xfId="0" applyNumberFormat="1" applyFont="1" applyFill="1" applyBorder="1" applyAlignment="1">
      <alignment horizontal="center" vertical="center"/>
    </xf>
    <xf numFmtId="3" fontId="4" fillId="7" borderId="0" xfId="0" applyNumberFormat="1" applyFont="1" applyFill="1"/>
    <xf numFmtId="3" fontId="0" fillId="7" borderId="0" xfId="0" applyNumberFormat="1" applyFill="1" applyAlignment="1">
      <alignment horizontal="right"/>
    </xf>
    <xf numFmtId="3" fontId="4" fillId="2" borderId="0" xfId="1" applyNumberFormat="1" applyFont="1" applyFill="1"/>
    <xf numFmtId="3" fontId="0" fillId="0" borderId="0" xfId="0" applyNumberFormat="1"/>
    <xf numFmtId="3" fontId="0" fillId="0" borderId="1" xfId="0" applyNumberFormat="1" applyBorder="1"/>
    <xf numFmtId="0" fontId="0" fillId="0" borderId="0" xfId="0"/>
    <xf numFmtId="0" fontId="13" fillId="0" borderId="0" xfId="0" applyFont="1" applyBorder="1" applyAlignment="1"/>
    <xf numFmtId="0" fontId="13" fillId="0" borderId="15" xfId="0" applyFont="1" applyBorder="1" applyAlignment="1"/>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3" xfId="0" applyFont="1" applyBorder="1" applyAlignment="1">
      <alignment horizontal="center" vertical="center" wrapText="1"/>
    </xf>
    <xf numFmtId="3" fontId="74" fillId="0" borderId="54" xfId="0" applyNumberFormat="1" applyFont="1" applyBorder="1" applyAlignment="1">
      <alignment horizontal="center" vertical="center" wrapText="1"/>
    </xf>
    <xf numFmtId="3" fontId="74" fillId="0" borderId="53" xfId="0" applyNumberFormat="1" applyFont="1" applyBorder="1" applyAlignment="1">
      <alignment horizontal="center" vertical="center" wrapText="1"/>
    </xf>
    <xf numFmtId="3" fontId="0" fillId="7" borderId="0" xfId="0" applyNumberFormat="1" applyFill="1"/>
    <xf numFmtId="3" fontId="0" fillId="2" borderId="0" xfId="0" applyNumberFormat="1" applyFill="1"/>
    <xf numFmtId="3" fontId="45" fillId="0" borderId="0" xfId="0" applyNumberFormat="1" applyFont="1" applyFill="1" applyAlignment="1">
      <alignment horizontal="center" vertical="center"/>
    </xf>
    <xf numFmtId="3" fontId="0" fillId="0" borderId="0" xfId="0" applyNumberFormat="1" applyFill="1"/>
    <xf numFmtId="3" fontId="47" fillId="7" borderId="0" xfId="0" applyNumberFormat="1" applyFont="1" applyFill="1"/>
    <xf numFmtId="0" fontId="0" fillId="0" borderId="0" xfId="0"/>
    <xf numFmtId="0" fontId="0" fillId="0" borderId="0" xfId="0"/>
    <xf numFmtId="0" fontId="0" fillId="0" borderId="0" xfId="0"/>
    <xf numFmtId="0" fontId="0" fillId="0" borderId="0" xfId="0"/>
    <xf numFmtId="0" fontId="0" fillId="7" borderId="0" xfId="0" applyFill="1" applyAlignment="1">
      <alignment horizontal="center"/>
    </xf>
    <xf numFmtId="0" fontId="62" fillId="0" borderId="0" xfId="0" applyFont="1" applyFill="1"/>
    <xf numFmtId="0" fontId="36" fillId="0" borderId="1" xfId="0" applyFont="1" applyFill="1" applyBorder="1" applyAlignment="1">
      <alignment horizontal="center"/>
    </xf>
    <xf numFmtId="0" fontId="36" fillId="0" borderId="0" xfId="0" applyFont="1" applyFill="1"/>
    <xf numFmtId="0" fontId="0" fillId="0" borderId="0" xfId="0" applyFill="1" applyBorder="1"/>
    <xf numFmtId="14" fontId="0" fillId="0" borderId="0" xfId="0" applyNumberFormat="1" applyFill="1" applyBorder="1"/>
    <xf numFmtId="0" fontId="37" fillId="0" borderId="37" xfId="0" applyFont="1" applyBorder="1" applyAlignment="1">
      <alignment vertical="center" wrapText="1"/>
    </xf>
    <xf numFmtId="0" fontId="0" fillId="0" borderId="0" xfId="0"/>
    <xf numFmtId="0" fontId="0" fillId="2" borderId="0" xfId="0" applyFont="1" applyFill="1"/>
    <xf numFmtId="3" fontId="68" fillId="11" borderId="9" xfId="0" applyNumberFormat="1" applyFont="1" applyFill="1" applyBorder="1"/>
    <xf numFmtId="172" fontId="4" fillId="2" borderId="0" xfId="4" applyNumberFormat="1" applyFont="1" applyFill="1"/>
    <xf numFmtId="172" fontId="3" fillId="0" borderId="0" xfId="0" applyNumberFormat="1" applyFont="1"/>
    <xf numFmtId="172" fontId="9" fillId="2" borderId="4" xfId="6" applyNumberFormat="1" applyFont="1" applyFill="1" applyBorder="1"/>
    <xf numFmtId="172" fontId="3" fillId="2" borderId="9" xfId="0" applyNumberFormat="1" applyFont="1" applyFill="1" applyBorder="1"/>
    <xf numFmtId="172" fontId="3" fillId="2" borderId="0" xfId="0" applyNumberFormat="1" applyFont="1" applyFill="1"/>
    <xf numFmtId="172" fontId="3" fillId="0" borderId="10" xfId="1" applyNumberFormat="1" applyFont="1" applyFill="1" applyBorder="1"/>
    <xf numFmtId="172" fontId="3" fillId="0" borderId="9" xfId="1" applyNumberFormat="1" applyFont="1" applyFill="1" applyBorder="1"/>
    <xf numFmtId="172" fontId="3" fillId="2" borderId="2" xfId="1" applyNumberFormat="1" applyFont="1" applyFill="1" applyBorder="1"/>
    <xf numFmtId="172" fontId="3" fillId="2" borderId="9" xfId="1" applyNumberFormat="1" applyFont="1" applyFill="1" applyBorder="1"/>
    <xf numFmtId="172" fontId="4" fillId="2" borderId="9" xfId="1" applyNumberFormat="1" applyFont="1" applyFill="1" applyBorder="1"/>
    <xf numFmtId="172" fontId="3" fillId="2" borderId="2" xfId="0" applyNumberFormat="1" applyFont="1" applyFill="1" applyBorder="1" applyAlignment="1"/>
    <xf numFmtId="172" fontId="3" fillId="2" borderId="5" xfId="1" applyNumberFormat="1" applyFont="1" applyFill="1" applyBorder="1" applyAlignment="1">
      <alignment vertical="center"/>
    </xf>
    <xf numFmtId="172" fontId="4" fillId="2" borderId="0" xfId="11" applyNumberFormat="1" applyFont="1" applyFill="1"/>
    <xf numFmtId="172" fontId="4" fillId="2" borderId="0" xfId="1" applyNumberFormat="1" applyFont="1" applyFill="1"/>
    <xf numFmtId="172" fontId="4" fillId="2" borderId="1" xfId="11" applyNumberFormat="1" applyFont="1" applyFill="1" applyBorder="1"/>
    <xf numFmtId="172" fontId="9" fillId="2" borderId="16" xfId="1" applyNumberFormat="1" applyFont="1" applyFill="1" applyBorder="1"/>
    <xf numFmtId="172" fontId="0" fillId="7" borderId="0" xfId="0" applyNumberFormat="1" applyFill="1"/>
    <xf numFmtId="172" fontId="0" fillId="7" borderId="0" xfId="0" applyNumberFormat="1" applyFill="1" applyAlignment="1">
      <alignment horizontal="right"/>
    </xf>
    <xf numFmtId="172" fontId="9" fillId="2" borderId="0" xfId="3" quotePrefix="1" applyNumberFormat="1" applyFont="1" applyFill="1" applyBorder="1" applyAlignment="1">
      <alignment horizontal="center"/>
    </xf>
    <xf numFmtId="172" fontId="4" fillId="2" borderId="0" xfId="10" applyNumberFormat="1" applyFont="1" applyFill="1"/>
    <xf numFmtId="172" fontId="9" fillId="2" borderId="4" xfId="10" applyNumberFormat="1" applyFont="1" applyFill="1" applyBorder="1"/>
    <xf numFmtId="172" fontId="9" fillId="2" borderId="4" xfId="8" applyNumberFormat="1" applyFont="1" applyFill="1" applyBorder="1"/>
    <xf numFmtId="172" fontId="60" fillId="0" borderId="9" xfId="0" applyNumberFormat="1" applyFont="1" applyBorder="1" applyAlignment="1">
      <alignment horizontal="center" vertical="center" wrapText="1"/>
    </xf>
    <xf numFmtId="172" fontId="0" fillId="0" borderId="0" xfId="0" applyNumberFormat="1" applyAlignment="1">
      <alignment horizontal="center"/>
    </xf>
    <xf numFmtId="172" fontId="59" fillId="7" borderId="0" xfId="0" applyNumberFormat="1" applyFont="1" applyFill="1" applyAlignment="1">
      <alignment horizontal="center"/>
    </xf>
    <xf numFmtId="172" fontId="37" fillId="0" borderId="17" xfId="78" applyNumberFormat="1" applyFont="1" applyFill="1" applyBorder="1"/>
    <xf numFmtId="172" fontId="37" fillId="0" borderId="14" xfId="78" applyNumberFormat="1" applyFont="1" applyFill="1" applyBorder="1"/>
    <xf numFmtId="172" fontId="37" fillId="0" borderId="15" xfId="78" applyNumberFormat="1" applyFont="1" applyFill="1" applyBorder="1"/>
    <xf numFmtId="172" fontId="37" fillId="0" borderId="14" xfId="78" applyNumberFormat="1" applyFont="1" applyFill="1" applyBorder="1" applyAlignment="1">
      <alignment horizontal="right"/>
    </xf>
    <xf numFmtId="172" fontId="7" fillId="6" borderId="9" xfId="78" applyNumberFormat="1" applyFont="1" applyFill="1" applyBorder="1"/>
    <xf numFmtId="172" fontId="3" fillId="7" borderId="0" xfId="0" applyNumberFormat="1" applyFont="1" applyFill="1" applyAlignment="1">
      <alignment horizontal="right" vertical="top" wrapText="1"/>
    </xf>
    <xf numFmtId="172" fontId="36" fillId="7" borderId="3" xfId="8" applyNumberFormat="1" applyFont="1" applyFill="1" applyBorder="1" applyAlignment="1">
      <alignment horizontal="right"/>
    </xf>
    <xf numFmtId="172" fontId="0" fillId="0" borderId="0" xfId="0" applyNumberFormat="1"/>
    <xf numFmtId="172" fontId="4" fillId="2" borderId="0" xfId="1" applyNumberFormat="1" applyFont="1" applyFill="1" applyBorder="1"/>
    <xf numFmtId="172" fontId="0" fillId="0" borderId="0" xfId="0" applyNumberFormat="1" applyBorder="1"/>
    <xf numFmtId="172" fontId="4" fillId="2" borderId="4" xfId="1" applyNumberFormat="1" applyFont="1" applyFill="1" applyBorder="1"/>
    <xf numFmtId="172" fontId="0" fillId="0" borderId="0" xfId="0" applyNumberFormat="1" applyFill="1" applyBorder="1"/>
    <xf numFmtId="172" fontId="0" fillId="0" borderId="0" xfId="0" applyNumberFormat="1" applyFill="1"/>
    <xf numFmtId="172" fontId="53" fillId="2" borderId="0" xfId="0" applyNumberFormat="1" applyFont="1" applyFill="1" applyAlignment="1"/>
    <xf numFmtId="172" fontId="45" fillId="5" borderId="0" xfId="0" applyNumberFormat="1" applyFont="1" applyFill="1" applyAlignment="1"/>
    <xf numFmtId="172" fontId="36" fillId="0" borderId="1" xfId="0" applyNumberFormat="1" applyFont="1" applyBorder="1" applyAlignment="1">
      <alignment horizontal="center"/>
    </xf>
    <xf numFmtId="172" fontId="0" fillId="7" borderId="3" xfId="8" applyNumberFormat="1" applyFont="1" applyFill="1" applyBorder="1"/>
    <xf numFmtId="172" fontId="2" fillId="2" borderId="4" xfId="0" applyNumberFormat="1" applyFont="1" applyFill="1" applyBorder="1"/>
    <xf numFmtId="172" fontId="9" fillId="2" borderId="4" xfId="12" applyNumberFormat="1" applyFont="1" applyFill="1" applyBorder="1"/>
    <xf numFmtId="172" fontId="0" fillId="7" borderId="1" xfId="0" applyNumberFormat="1" applyFont="1" applyFill="1" applyBorder="1"/>
    <xf numFmtId="172" fontId="0" fillId="7" borderId="1" xfId="0" applyNumberFormat="1" applyFill="1" applyBorder="1"/>
    <xf numFmtId="172" fontId="0" fillId="2" borderId="0" xfId="0" applyNumberFormat="1" applyFill="1"/>
    <xf numFmtId="172" fontId="0" fillId="2" borderId="3" xfId="8" applyNumberFormat="1" applyFont="1" applyFill="1" applyBorder="1"/>
    <xf numFmtId="172" fontId="0" fillId="2" borderId="3" xfId="0" applyNumberFormat="1" applyFill="1" applyBorder="1"/>
    <xf numFmtId="172" fontId="37" fillId="0" borderId="44" xfId="0" applyNumberFormat="1" applyFont="1" applyBorder="1" applyAlignment="1">
      <alignment horizontal="right" vertical="center" wrapText="1"/>
    </xf>
    <xf numFmtId="172" fontId="37" fillId="0" borderId="32" xfId="0" applyNumberFormat="1" applyFont="1" applyBorder="1" applyAlignment="1">
      <alignment horizontal="right" vertical="center" wrapText="1"/>
    </xf>
    <xf numFmtId="172" fontId="6" fillId="7" borderId="0" xfId="0" applyNumberFormat="1" applyFont="1" applyFill="1" applyBorder="1"/>
    <xf numFmtId="172" fontId="6" fillId="7" borderId="0" xfId="9" applyNumberFormat="1" applyFont="1" applyFill="1" applyBorder="1"/>
    <xf numFmtId="172" fontId="6" fillId="7" borderId="3" xfId="8" applyNumberFormat="1" applyFont="1" applyFill="1" applyBorder="1" applyAlignment="1">
      <alignment horizontal="center"/>
    </xf>
    <xf numFmtId="172" fontId="6" fillId="7" borderId="3" xfId="8" applyNumberFormat="1" applyFont="1" applyFill="1" applyBorder="1"/>
    <xf numFmtId="172" fontId="47" fillId="7" borderId="0" xfId="0" applyNumberFormat="1" applyFont="1" applyFill="1" applyAlignment="1">
      <alignment horizontal="center"/>
    </xf>
    <xf numFmtId="172" fontId="48" fillId="7" borderId="0" xfId="0" applyNumberFormat="1" applyFont="1" applyFill="1" applyAlignment="1">
      <alignment horizontal="center" wrapText="1"/>
    </xf>
    <xf numFmtId="172" fontId="68" fillId="11" borderId="9" xfId="0" applyNumberFormat="1" applyFont="1" applyFill="1" applyBorder="1"/>
    <xf numFmtId="172" fontId="68" fillId="11" borderId="9" xfId="0" applyNumberFormat="1" applyFont="1" applyFill="1" applyBorder="1" applyAlignment="1">
      <alignment horizontal="center"/>
    </xf>
    <xf numFmtId="172" fontId="70" fillId="11" borderId="9" xfId="0" applyNumberFormat="1" applyFont="1" applyFill="1" applyBorder="1"/>
    <xf numFmtId="172" fontId="3" fillId="0" borderId="0" xfId="8" applyNumberFormat="1" applyFont="1" applyFill="1"/>
    <xf numFmtId="172" fontId="9" fillId="0" borderId="2" xfId="1" applyNumberFormat="1" applyFont="1" applyFill="1" applyBorder="1"/>
    <xf numFmtId="172" fontId="3" fillId="0" borderId="0" xfId="0" applyNumberFormat="1" applyFont="1" applyFill="1"/>
    <xf numFmtId="172" fontId="3" fillId="0" borderId="0" xfId="1" applyNumberFormat="1" applyFont="1" applyFill="1"/>
    <xf numFmtId="172" fontId="4" fillId="0" borderId="0" xfId="1" applyNumberFormat="1" applyFont="1" applyFill="1"/>
    <xf numFmtId="172" fontId="29" fillId="5" borderId="0" xfId="1" applyNumberFormat="1" applyFont="1" applyFill="1" applyBorder="1"/>
    <xf numFmtId="172" fontId="29" fillId="5" borderId="3" xfId="1" applyNumberFormat="1" applyFont="1" applyFill="1" applyBorder="1"/>
    <xf numFmtId="172" fontId="31" fillId="2" borderId="0" xfId="1" applyNumberFormat="1" applyFont="1" applyFill="1" applyAlignment="1">
      <alignment horizontal="center"/>
    </xf>
    <xf numFmtId="172" fontId="31" fillId="2" borderId="0" xfId="1" applyNumberFormat="1" applyFont="1" applyFill="1" applyBorder="1" applyAlignment="1">
      <alignment horizontal="center"/>
    </xf>
    <xf numFmtId="172" fontId="17" fillId="0" borderId="0" xfId="0" applyNumberFormat="1" applyFont="1" applyFill="1"/>
    <xf numFmtId="172" fontId="27" fillId="5" borderId="0" xfId="1" applyNumberFormat="1" applyFont="1" applyFill="1" applyBorder="1"/>
    <xf numFmtId="165" fontId="47" fillId="0" borderId="0" xfId="1" applyNumberFormat="1" applyFont="1" applyAlignment="1"/>
    <xf numFmtId="165" fontId="47" fillId="7" borderId="0" xfId="1" applyNumberFormat="1" applyFont="1" applyFill="1" applyAlignment="1"/>
    <xf numFmtId="172" fontId="3" fillId="0" borderId="0" xfId="8" applyNumberFormat="1" applyFont="1" applyFill="1" applyAlignment="1">
      <alignment horizontal="center"/>
    </xf>
    <xf numFmtId="172" fontId="3" fillId="0" borderId="0" xfId="1" applyNumberFormat="1" applyFont="1" applyFill="1" applyAlignment="1">
      <alignment horizontal="center"/>
    </xf>
    <xf numFmtId="172" fontId="2" fillId="0" borderId="0" xfId="1" applyNumberFormat="1" applyFont="1" applyFill="1" applyAlignment="1">
      <alignment horizontal="center"/>
    </xf>
    <xf numFmtId="172" fontId="27" fillId="4" borderId="0" xfId="1" applyNumberFormat="1" applyFont="1" applyFill="1" applyBorder="1"/>
    <xf numFmtId="172" fontId="3" fillId="0" borderId="0" xfId="1" applyNumberFormat="1" applyFont="1"/>
    <xf numFmtId="172" fontId="3" fillId="0" borderId="0" xfId="1" applyNumberFormat="1" applyFont="1" applyBorder="1"/>
    <xf numFmtId="172" fontId="17" fillId="0" borderId="0" xfId="1" applyNumberFormat="1" applyFont="1"/>
    <xf numFmtId="172" fontId="4" fillId="0" borderId="0" xfId="1" applyNumberFormat="1" applyFont="1"/>
    <xf numFmtId="172" fontId="17" fillId="0" borderId="0" xfId="0" applyNumberFormat="1" applyFont="1"/>
    <xf numFmtId="172" fontId="18" fillId="0" borderId="0" xfId="1" applyNumberFormat="1" applyFont="1"/>
    <xf numFmtId="172" fontId="27" fillId="4" borderId="0" xfId="1" applyNumberFormat="1" applyFont="1" applyFill="1" applyBorder="1" applyAlignment="1">
      <alignment vertical="center"/>
    </xf>
    <xf numFmtId="172" fontId="9" fillId="0" borderId="4" xfId="1" applyNumberFormat="1" applyFont="1" applyBorder="1"/>
    <xf numFmtId="172" fontId="9" fillId="0" borderId="0" xfId="1" applyNumberFormat="1" applyFont="1" applyBorder="1"/>
    <xf numFmtId="172" fontId="18" fillId="0" borderId="0" xfId="0" applyNumberFormat="1" applyFont="1"/>
    <xf numFmtId="172" fontId="4" fillId="0" borderId="0" xfId="1" applyNumberFormat="1" applyFont="1" applyBorder="1"/>
    <xf numFmtId="172" fontId="13" fillId="0" borderId="0" xfId="8" applyNumberFormat="1" applyFont="1"/>
    <xf numFmtId="172" fontId="13" fillId="0" borderId="0" xfId="1" applyNumberFormat="1" applyFont="1"/>
    <xf numFmtId="172" fontId="3" fillId="0" borderId="0" xfId="8" applyNumberFormat="1" applyFont="1"/>
    <xf numFmtId="172" fontId="13" fillId="0" borderId="0" xfId="1" applyNumberFormat="1" applyFont="1" applyBorder="1"/>
    <xf numFmtId="172" fontId="13" fillId="0" borderId="0" xfId="8" applyNumberFormat="1" applyFont="1" applyBorder="1"/>
    <xf numFmtId="172" fontId="39" fillId="5" borderId="0" xfId="1" applyNumberFormat="1" applyFont="1" applyFill="1" applyBorder="1"/>
    <xf numFmtId="172" fontId="39" fillId="0" borderId="0" xfId="1" applyNumberFormat="1" applyFont="1" applyFill="1" applyBorder="1"/>
    <xf numFmtId="172" fontId="34" fillId="5" borderId="0" xfId="1" applyNumberFormat="1" applyFont="1" applyFill="1" applyBorder="1"/>
    <xf numFmtId="0" fontId="47" fillId="7" borderId="0" xfId="0" applyFont="1" applyFill="1" applyAlignment="1">
      <alignment horizontal="left"/>
    </xf>
    <xf numFmtId="172" fontId="37" fillId="0" borderId="9" xfId="78" applyNumberFormat="1" applyFont="1" applyFill="1" applyBorder="1"/>
    <xf numFmtId="172" fontId="37" fillId="0" borderId="9" xfId="78" applyNumberFormat="1" applyFont="1" applyFill="1" applyBorder="1" applyAlignment="1">
      <alignment horizontal="right"/>
    </xf>
    <xf numFmtId="172" fontId="36" fillId="7" borderId="9" xfId="0" applyNumberFormat="1" applyFont="1" applyFill="1" applyBorder="1"/>
    <xf numFmtId="0" fontId="0" fillId="0" borderId="0" xfId="0" applyFill="1" applyAlignment="1">
      <alignment horizontal="center"/>
    </xf>
    <xf numFmtId="0" fontId="0" fillId="0" borderId="0" xfId="0"/>
    <xf numFmtId="0" fontId="3" fillId="0" borderId="0" xfId="0" applyFont="1" applyAlignment="1">
      <alignment horizontal="left"/>
    </xf>
    <xf numFmtId="173" fontId="77" fillId="0" borderId="17" xfId="90" applyFont="1" applyFill="1" applyBorder="1" applyAlignment="1">
      <alignment horizontal="center"/>
    </xf>
    <xf numFmtId="168" fontId="2" fillId="2" borderId="12" xfId="0" applyNumberFormat="1" applyFont="1" applyFill="1" applyBorder="1" applyAlignment="1">
      <alignment vertical="center"/>
    </xf>
    <xf numFmtId="3" fontId="3" fillId="0" borderId="9" xfId="0" applyNumberFormat="1" applyFont="1" applyFill="1" applyBorder="1" applyAlignment="1">
      <alignment horizontal="center"/>
    </xf>
    <xf numFmtId="0" fontId="0" fillId="0" borderId="0" xfId="0" applyFill="1" applyBorder="1" applyAlignment="1">
      <alignment horizontal="center"/>
    </xf>
    <xf numFmtId="0" fontId="0" fillId="0" borderId="0" xfId="0" applyFont="1" applyFill="1"/>
    <xf numFmtId="168" fontId="0" fillId="0" borderId="0" xfId="0" applyNumberFormat="1" applyFill="1"/>
    <xf numFmtId="0" fontId="0" fillId="0" borderId="1" xfId="0" applyFill="1" applyBorder="1"/>
    <xf numFmtId="0" fontId="0" fillId="0" borderId="1" xfId="0" applyFill="1" applyBorder="1" applyAlignment="1">
      <alignment horizontal="center"/>
    </xf>
    <xf numFmtId="172" fontId="0" fillId="0" borderId="1" xfId="0" applyNumberFormat="1" applyFill="1" applyBorder="1"/>
    <xf numFmtId="0" fontId="4" fillId="13" borderId="0" xfId="0" applyFont="1" applyFill="1"/>
    <xf numFmtId="0" fontId="14" fillId="2" borderId="0" xfId="13" applyFill="1" applyAlignment="1" applyProtection="1">
      <alignment horizontal="center" vertical="center"/>
      <protection locked="0"/>
    </xf>
    <xf numFmtId="0" fontId="11" fillId="0" borderId="0" xfId="0" applyFont="1"/>
    <xf numFmtId="0" fontId="11" fillId="0" borderId="9" xfId="0" applyFont="1" applyBorder="1" applyAlignment="1">
      <alignment horizontal="right"/>
    </xf>
    <xf numFmtId="14" fontId="11" fillId="13" borderId="9" xfId="0" applyNumberFormat="1" applyFont="1" applyFill="1" applyBorder="1"/>
    <xf numFmtId="0" fontId="11" fillId="0" borderId="9" xfId="0" applyFont="1" applyBorder="1"/>
    <xf numFmtId="0" fontId="11" fillId="13" borderId="9" xfId="0" applyFont="1" applyFill="1" applyBorder="1" applyAlignment="1">
      <alignment horizontal="left"/>
    </xf>
    <xf numFmtId="0" fontId="11" fillId="0" borderId="0" xfId="0" applyFont="1" applyBorder="1"/>
    <xf numFmtId="0" fontId="11" fillId="13" borderId="9" xfId="0" applyFont="1" applyFill="1" applyBorder="1"/>
    <xf numFmtId="0" fontId="79" fillId="0" borderId="0" xfId="0" applyFont="1" applyAlignment="1">
      <alignment vertical="center" wrapText="1"/>
    </xf>
    <xf numFmtId="0" fontId="14" fillId="13" borderId="9" xfId="13" applyFill="1" applyBorder="1"/>
    <xf numFmtId="0" fontId="11" fillId="0" borderId="9" xfId="0" applyFont="1" applyBorder="1" applyAlignment="1">
      <alignment horizontal="center"/>
    </xf>
    <xf numFmtId="0" fontId="11" fillId="0" borderId="9" xfId="0" applyFont="1" applyBorder="1" applyAlignment="1"/>
    <xf numFmtId="3" fontId="11" fillId="13" borderId="9" xfId="0" applyNumberFormat="1" applyFont="1" applyFill="1" applyBorder="1" applyAlignment="1">
      <alignment horizontal="center"/>
    </xf>
    <xf numFmtId="14" fontId="4" fillId="0" borderId="0" xfId="0" applyNumberFormat="1" applyFont="1" applyFill="1"/>
    <xf numFmtId="0" fontId="0" fillId="0" borderId="0" xfId="0" applyFill="1" applyAlignment="1">
      <alignment horizontal="left"/>
    </xf>
    <xf numFmtId="0" fontId="0" fillId="0" borderId="0" xfId="0"/>
    <xf numFmtId="0" fontId="0" fillId="0" borderId="0" xfId="0"/>
    <xf numFmtId="0" fontId="0" fillId="0" borderId="0" xfId="0"/>
    <xf numFmtId="14" fontId="0" fillId="0" borderId="0" xfId="0" applyNumberFormat="1" applyFill="1" applyBorder="1" applyAlignment="1">
      <alignment horizontal="center"/>
    </xf>
    <xf numFmtId="14" fontId="0" fillId="0" borderId="0" xfId="0" applyNumberFormat="1" applyFill="1" applyAlignment="1">
      <alignment horizontal="center"/>
    </xf>
    <xf numFmtId="0" fontId="0" fillId="0" borderId="0" xfId="0"/>
    <xf numFmtId="0" fontId="0" fillId="0" borderId="0" xfId="0"/>
    <xf numFmtId="0" fontId="80" fillId="0" borderId="22" xfId="0" applyFont="1" applyBorder="1" applyAlignment="1">
      <alignment horizontal="center" vertical="center" wrapText="1"/>
    </xf>
    <xf numFmtId="0" fontId="80" fillId="0" borderId="20" xfId="0" applyFont="1" applyBorder="1" applyAlignment="1">
      <alignment horizontal="center" vertical="center" wrapText="1"/>
    </xf>
    <xf numFmtId="0" fontId="77" fillId="0" borderId="57" xfId="0" applyFont="1" applyBorder="1" applyAlignment="1">
      <alignment horizontal="center" vertical="center" wrapText="1"/>
    </xf>
    <xf numFmtId="0" fontId="77" fillId="0" borderId="58" xfId="0" applyFont="1" applyBorder="1" applyAlignment="1">
      <alignment horizontal="center" vertical="center" wrapText="1"/>
    </xf>
    <xf numFmtId="0" fontId="77" fillId="0" borderId="58" xfId="0" applyFont="1" applyBorder="1" applyAlignment="1">
      <alignment vertical="center" wrapText="1"/>
    </xf>
    <xf numFmtId="0" fontId="77" fillId="0" borderId="59" xfId="0" applyFont="1" applyBorder="1" applyAlignment="1">
      <alignment vertical="center" wrapText="1"/>
    </xf>
    <xf numFmtId="0" fontId="0" fillId="0" borderId="0" xfId="0" applyAlignment="1">
      <alignment horizontal="justify" vertical="center"/>
    </xf>
    <xf numFmtId="0" fontId="0" fillId="0" borderId="0" xfId="0"/>
    <xf numFmtId="0" fontId="0" fillId="0" borderId="0" xfId="0"/>
    <xf numFmtId="0" fontId="77" fillId="0" borderId="23" xfId="0" applyFont="1" applyFill="1" applyBorder="1" applyAlignment="1">
      <alignment horizontal="center" vertical="center" wrapText="1"/>
    </xf>
    <xf numFmtId="0" fontId="77" fillId="0" borderId="24" xfId="0" applyFont="1" applyFill="1" applyBorder="1" applyAlignment="1">
      <alignment horizontal="center" vertical="center" wrapText="1"/>
    </xf>
    <xf numFmtId="0" fontId="77" fillId="0" borderId="24" xfId="0" applyFont="1" applyFill="1" applyBorder="1" applyAlignment="1">
      <alignment vertical="center" wrapText="1"/>
    </xf>
    <xf numFmtId="0" fontId="77" fillId="0" borderId="25" xfId="0" applyFont="1" applyFill="1" applyBorder="1" applyAlignment="1">
      <alignment vertical="center" wrapText="1"/>
    </xf>
    <xf numFmtId="0" fontId="77" fillId="0" borderId="26" xfId="0" applyFont="1" applyFill="1" applyBorder="1" applyAlignment="1">
      <alignment horizontal="center" vertical="center" wrapText="1"/>
    </xf>
    <xf numFmtId="0" fontId="77" fillId="0" borderId="27" xfId="0" applyFont="1" applyFill="1" applyBorder="1" applyAlignment="1">
      <alignment horizontal="center" vertical="center" wrapText="1"/>
    </xf>
    <xf numFmtId="0" fontId="77" fillId="0" borderId="27" xfId="0" applyFont="1" applyFill="1" applyBorder="1" applyAlignment="1">
      <alignment vertical="center" wrapText="1"/>
    </xf>
    <xf numFmtId="0" fontId="77" fillId="0" borderId="28" xfId="0" applyFont="1" applyFill="1" applyBorder="1" applyAlignment="1">
      <alignment vertical="center" wrapText="1"/>
    </xf>
    <xf numFmtId="3" fontId="9" fillId="2" borderId="0" xfId="1" applyNumberFormat="1" applyFont="1" applyFill="1" applyBorder="1"/>
    <xf numFmtId="172" fontId="9" fillId="2" borderId="4" xfId="1" applyNumberFormat="1" applyFont="1" applyFill="1" applyBorder="1"/>
    <xf numFmtId="172" fontId="37" fillId="0" borderId="34" xfId="0" applyNumberFormat="1" applyFont="1" applyBorder="1" applyAlignment="1">
      <alignment horizontal="right" vertical="center" wrapText="1"/>
    </xf>
    <xf numFmtId="0" fontId="4" fillId="2" borderId="0" xfId="4" applyFont="1" applyFill="1" applyBorder="1" applyAlignment="1">
      <alignment horizontal="center"/>
    </xf>
    <xf numFmtId="0" fontId="2" fillId="0" borderId="0" xfId="0" applyFont="1" applyAlignment="1">
      <alignment horizontal="justify" vertical="center"/>
    </xf>
    <xf numFmtId="0" fontId="0" fillId="0" borderId="0" xfId="0"/>
    <xf numFmtId="0" fontId="11" fillId="0" borderId="9" xfId="0" applyFont="1" applyFill="1" applyBorder="1" applyAlignment="1">
      <alignment horizontal="center"/>
    </xf>
    <xf numFmtId="0" fontId="11" fillId="0" borderId="9" xfId="0" applyFont="1" applyFill="1" applyBorder="1" applyAlignment="1"/>
    <xf numFmtId="0" fontId="11" fillId="0" borderId="9" xfId="0" applyFont="1" applyFill="1" applyBorder="1"/>
    <xf numFmtId="3" fontId="11" fillId="0" borderId="9" xfId="0" applyNumberFormat="1" applyFont="1" applyFill="1" applyBorder="1"/>
    <xf numFmtId="4" fontId="11" fillId="0" borderId="9" xfId="0" applyNumberFormat="1" applyFont="1" applyFill="1" applyBorder="1" applyAlignment="1"/>
    <xf numFmtId="0" fontId="79" fillId="0" borderId="9" xfId="0" applyFont="1" applyFill="1" applyBorder="1"/>
    <xf numFmtId="3" fontId="79" fillId="0" borderId="9" xfId="0" applyNumberFormat="1" applyFont="1" applyFill="1" applyBorder="1"/>
    <xf numFmtId="3" fontId="47" fillId="7" borderId="0" xfId="0" applyNumberFormat="1" applyFont="1" applyFill="1" applyAlignment="1">
      <alignment horizontal="center" wrapText="1"/>
    </xf>
    <xf numFmtId="172" fontId="8" fillId="0" borderId="0" xfId="0" applyNumberFormat="1" applyFont="1" applyFill="1"/>
    <xf numFmtId="0" fontId="38" fillId="7" borderId="0" xfId="0" applyFont="1" applyFill="1"/>
    <xf numFmtId="172" fontId="6" fillId="0" borderId="0" xfId="0" applyNumberFormat="1" applyFont="1"/>
    <xf numFmtId="172" fontId="6" fillId="7" borderId="3" xfId="8" applyNumberFormat="1" applyFont="1" applyFill="1" applyBorder="1" applyAlignment="1">
      <alignment horizontal="right"/>
    </xf>
    <xf numFmtId="0" fontId="0" fillId="0" borderId="0" xfId="0"/>
    <xf numFmtId="0" fontId="37" fillId="0" borderId="14" xfId="77" applyFont="1" applyBorder="1"/>
    <xf numFmtId="0" fontId="77" fillId="0" borderId="14" xfId="84" applyFont="1" applyBorder="1"/>
    <xf numFmtId="0" fontId="37" fillId="0" borderId="9" xfId="77" applyFont="1" applyBorder="1"/>
    <xf numFmtId="0" fontId="0" fillId="0" borderId="0" xfId="0"/>
    <xf numFmtId="0" fontId="0" fillId="0" borderId="0" xfId="0"/>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49" fillId="0" borderId="0" xfId="0" applyFont="1" applyBorder="1" applyAlignment="1">
      <alignment horizontal="center" vertical="center" wrapText="1"/>
    </xf>
    <xf numFmtId="0" fontId="49" fillId="0" borderId="0" xfId="0" applyFont="1" applyBorder="1" applyAlignment="1">
      <alignment vertical="center" wrapText="1"/>
    </xf>
    <xf numFmtId="0" fontId="47" fillId="0" borderId="0" xfId="0" applyFont="1" applyBorder="1"/>
    <xf numFmtId="0" fontId="2" fillId="0" borderId="0" xfId="0" applyFont="1" applyAlignment="1">
      <alignment horizontal="center" vertical="center"/>
    </xf>
    <xf numFmtId="3" fontId="3" fillId="0" borderId="0" xfId="0" applyNumberFormat="1" applyFont="1"/>
    <xf numFmtId="0" fontId="4" fillId="0" borderId="0" xfId="75"/>
    <xf numFmtId="172" fontId="4" fillId="0" borderId="0" xfId="1" applyNumberFormat="1" applyFont="1" applyFill="1" applyBorder="1"/>
    <xf numFmtId="165" fontId="9" fillId="0" borderId="0" xfId="1" applyNumberFormat="1" applyFont="1"/>
    <xf numFmtId="165" fontId="4" fillId="0" borderId="0" xfId="1" applyNumberFormat="1" applyFont="1"/>
    <xf numFmtId="165" fontId="4" fillId="0" borderId="0" xfId="1" applyNumberFormat="1" applyFont="1" applyBorder="1"/>
    <xf numFmtId="165" fontId="17" fillId="0" borderId="0" xfId="0" applyNumberFormat="1" applyFont="1"/>
    <xf numFmtId="41" fontId="0" fillId="7" borderId="0" xfId="8" applyFont="1" applyFill="1"/>
    <xf numFmtId="41" fontId="22" fillId="0" borderId="0" xfId="8" applyFont="1" applyFill="1"/>
    <xf numFmtId="0" fontId="78" fillId="0" borderId="0" xfId="0" applyFont="1" applyAlignment="1">
      <alignment horizontal="justify" vertical="center"/>
    </xf>
    <xf numFmtId="0" fontId="2" fillId="0" borderId="0" xfId="0" applyFont="1" applyBorder="1"/>
    <xf numFmtId="3" fontId="3" fillId="0" borderId="0" xfId="0" applyNumberFormat="1" applyFont="1" applyBorder="1"/>
    <xf numFmtId="3" fontId="2" fillId="0" borderId="0" xfId="0" applyNumberFormat="1" applyFont="1" applyBorder="1"/>
    <xf numFmtId="0" fontId="27" fillId="5" borderId="0" xfId="0" applyFont="1" applyFill="1" applyBorder="1" applyAlignment="1">
      <alignment horizontal="left"/>
    </xf>
    <xf numFmtId="0" fontId="0" fillId="0" borderId="0" xfId="0"/>
    <xf numFmtId="0" fontId="2" fillId="2" borderId="0" xfId="0" applyFont="1" applyFill="1" applyBorder="1"/>
    <xf numFmtId="0" fontId="4" fillId="2" borderId="0" xfId="0" applyFont="1" applyFill="1" applyBorder="1"/>
    <xf numFmtId="172" fontId="9" fillId="2" borderId="0" xfId="1" applyNumberFormat="1" applyFont="1" applyFill="1" applyBorder="1"/>
    <xf numFmtId="172" fontId="6" fillId="7" borderId="0" xfId="8" applyNumberFormat="1" applyFont="1" applyFill="1" applyBorder="1" applyAlignment="1">
      <alignment horizontal="right"/>
    </xf>
    <xf numFmtId="0" fontId="77" fillId="0" borderId="23" xfId="0" applyFont="1" applyBorder="1" applyAlignment="1">
      <alignment horizontal="center" vertical="center" wrapText="1"/>
    </xf>
    <xf numFmtId="0" fontId="77" fillId="0" borderId="24" xfId="0" applyFont="1" applyBorder="1" applyAlignment="1">
      <alignment horizontal="center" vertical="center" wrapText="1"/>
    </xf>
    <xf numFmtId="0" fontId="77" fillId="0" borderId="24" xfId="0" applyFont="1" applyBorder="1" applyAlignment="1">
      <alignment vertical="center" wrapText="1"/>
    </xf>
    <xf numFmtId="0" fontId="77" fillId="0" borderId="25" xfId="0" applyFont="1" applyBorder="1" applyAlignment="1">
      <alignment vertical="center" wrapText="1"/>
    </xf>
    <xf numFmtId="0" fontId="77" fillId="0" borderId="26" xfId="0" applyFont="1" applyBorder="1" applyAlignment="1">
      <alignment horizontal="center" vertical="center" wrapText="1"/>
    </xf>
    <xf numFmtId="0" fontId="77" fillId="0" borderId="27" xfId="0" applyFont="1" applyBorder="1" applyAlignment="1">
      <alignment horizontal="center" vertical="center" wrapText="1"/>
    </xf>
    <xf numFmtId="0" fontId="77" fillId="0" borderId="27" xfId="0" applyFont="1" applyBorder="1" applyAlignment="1">
      <alignment vertical="center" wrapText="1"/>
    </xf>
    <xf numFmtId="0" fontId="77" fillId="0" borderId="28" xfId="0" applyFont="1" applyBorder="1" applyAlignment="1">
      <alignment vertical="center" wrapText="1"/>
    </xf>
    <xf numFmtId="0" fontId="88" fillId="12" borderId="9" xfId="0" applyFont="1" applyFill="1" applyBorder="1" applyAlignment="1">
      <alignment horizontal="center"/>
    </xf>
    <xf numFmtId="41" fontId="88" fillId="12" borderId="9" xfId="8" applyFont="1" applyFill="1" applyBorder="1" applyAlignment="1">
      <alignment horizontal="center"/>
    </xf>
    <xf numFmtId="168" fontId="88" fillId="12" borderId="9" xfId="0" applyNumberFormat="1" applyFont="1" applyFill="1" applyBorder="1" applyAlignment="1">
      <alignment horizontal="center"/>
    </xf>
    <xf numFmtId="0" fontId="89" fillId="0" borderId="9" xfId="0" applyFont="1" applyFill="1" applyBorder="1"/>
    <xf numFmtId="0" fontId="89" fillId="0" borderId="9" xfId="0" applyFont="1" applyFill="1" applyBorder="1" applyAlignment="1">
      <alignment horizontal="center"/>
    </xf>
    <xf numFmtId="0" fontId="89" fillId="0" borderId="9" xfId="0" applyFont="1" applyFill="1" applyBorder="1" applyAlignment="1">
      <alignment horizontal="left"/>
    </xf>
    <xf numFmtId="41" fontId="89" fillId="0" borderId="9" xfId="8" applyFont="1" applyFill="1" applyBorder="1" applyAlignment="1">
      <alignment horizontal="right"/>
    </xf>
    <xf numFmtId="168" fontId="90" fillId="0" borderId="9" xfId="0" applyNumberFormat="1" applyFont="1" applyFill="1" applyBorder="1" applyAlignment="1">
      <alignment horizontal="right"/>
    </xf>
    <xf numFmtId="17" fontId="0" fillId="0" borderId="9" xfId="0" applyNumberFormat="1" applyFill="1" applyBorder="1"/>
    <xf numFmtId="0" fontId="0" fillId="0" borderId="9" xfId="0" applyFill="1" applyBorder="1"/>
    <xf numFmtId="168" fontId="0" fillId="0" borderId="9" xfId="0" applyNumberFormat="1" applyFill="1" applyBorder="1" applyAlignment="1">
      <alignment horizontal="right"/>
    </xf>
    <xf numFmtId="0" fontId="89" fillId="0" borderId="17" xfId="0" applyFont="1" applyFill="1" applyBorder="1"/>
    <xf numFmtId="0" fontId="89" fillId="0" borderId="17" xfId="0" applyFont="1" applyFill="1" applyBorder="1" applyAlignment="1">
      <alignment horizontal="center"/>
    </xf>
    <xf numFmtId="0" fontId="89" fillId="0" borderId="17" xfId="0" applyFont="1" applyFill="1" applyBorder="1" applyAlignment="1">
      <alignment horizontal="left"/>
    </xf>
    <xf numFmtId="41" fontId="89" fillId="0" borderId="17" xfId="8" applyFont="1" applyFill="1" applyBorder="1" applyAlignment="1">
      <alignment horizontal="right"/>
    </xf>
    <xf numFmtId="41" fontId="89" fillId="0" borderId="13" xfId="8" applyFont="1" applyFill="1" applyBorder="1" applyAlignment="1">
      <alignment horizontal="right"/>
    </xf>
    <xf numFmtId="168" fontId="90" fillId="0" borderId="13" xfId="0" applyNumberFormat="1" applyFont="1" applyFill="1" applyBorder="1" applyAlignment="1">
      <alignment horizontal="right"/>
    </xf>
    <xf numFmtId="41" fontId="91" fillId="0" borderId="9" xfId="0" applyNumberFormat="1" applyFont="1" applyFill="1" applyBorder="1" applyAlignment="1">
      <alignment horizontal="right"/>
    </xf>
    <xf numFmtId="172" fontId="0" fillId="7" borderId="0" xfId="0" applyNumberFormat="1" applyFill="1" applyAlignment="1">
      <alignment horizontal="center"/>
    </xf>
    <xf numFmtId="0" fontId="0" fillId="0" borderId="0" xfId="0"/>
    <xf numFmtId="0" fontId="0" fillId="0" borderId="9" xfId="0" applyFont="1" applyBorder="1" applyAlignment="1">
      <alignment horizontal="center" vertical="center" wrapText="1"/>
    </xf>
    <xf numFmtId="3" fontId="0" fillId="0" borderId="9" xfId="0" applyNumberFormat="1" applyFont="1" applyBorder="1" applyAlignment="1">
      <alignment horizontal="center" vertical="center" wrapText="1"/>
    </xf>
    <xf numFmtId="172" fontId="0" fillId="0" borderId="9" xfId="0" applyNumberFormat="1" applyFont="1" applyBorder="1" applyAlignment="1">
      <alignment horizontal="center" vertical="center" wrapText="1"/>
    </xf>
    <xf numFmtId="10" fontId="0" fillId="0" borderId="9" xfId="0" applyNumberFormat="1" applyFont="1" applyBorder="1" applyAlignment="1">
      <alignment horizontal="center" vertical="center" wrapText="1"/>
    </xf>
    <xf numFmtId="172" fontId="47" fillId="0" borderId="9" xfId="0" applyNumberFormat="1" applyFont="1" applyBorder="1" applyAlignment="1">
      <alignment horizontal="center" vertical="center" wrapText="1"/>
    </xf>
    <xf numFmtId="0" fontId="0" fillId="7" borderId="9" xfId="0" applyFont="1" applyFill="1" applyBorder="1"/>
    <xf numFmtId="3" fontId="0" fillId="7" borderId="9" xfId="0" applyNumberFormat="1" applyFont="1" applyFill="1" applyBorder="1" applyAlignment="1">
      <alignment horizontal="center"/>
    </xf>
    <xf numFmtId="0" fontId="0" fillId="7" borderId="9" xfId="0" applyFont="1" applyFill="1" applyBorder="1" applyAlignment="1">
      <alignment horizontal="center"/>
    </xf>
    <xf numFmtId="3" fontId="0" fillId="7" borderId="9" xfId="0" applyNumberFormat="1" applyFill="1" applyBorder="1" applyAlignment="1">
      <alignment horizontal="center"/>
    </xf>
    <xf numFmtId="0" fontId="0" fillId="7" borderId="9" xfId="0" applyFill="1" applyBorder="1" applyAlignment="1">
      <alignment horizontal="center"/>
    </xf>
    <xf numFmtId="172" fontId="14" fillId="0" borderId="0" xfId="13" applyNumberFormat="1"/>
    <xf numFmtId="172" fontId="39" fillId="5" borderId="0" xfId="0" applyNumberFormat="1" applyFont="1" applyFill="1" applyAlignment="1">
      <alignment vertical="center"/>
    </xf>
    <xf numFmtId="172" fontId="3" fillId="0" borderId="1" xfId="8" applyNumberFormat="1" applyFont="1" applyFill="1" applyBorder="1" applyAlignment="1">
      <alignment horizontal="center"/>
    </xf>
    <xf numFmtId="172" fontId="3" fillId="0" borderId="1" xfId="1" applyNumberFormat="1" applyFont="1" applyFill="1" applyBorder="1" applyAlignment="1">
      <alignment horizontal="center"/>
    </xf>
    <xf numFmtId="0" fontId="4" fillId="0" borderId="0" xfId="3" applyFont="1" applyFill="1" applyBorder="1" applyAlignment="1">
      <alignment horizontal="left"/>
    </xf>
    <xf numFmtId="0" fontId="11" fillId="0" borderId="9" xfId="0" applyFont="1" applyFill="1" applyBorder="1" applyAlignment="1">
      <alignment wrapText="1"/>
    </xf>
    <xf numFmtId="0" fontId="0" fillId="0" borderId="0" xfId="0"/>
    <xf numFmtId="0" fontId="2" fillId="0" borderId="0" xfId="0" applyFont="1" applyAlignment="1">
      <alignment horizontal="left" vertical="center"/>
    </xf>
    <xf numFmtId="0" fontId="87" fillId="5" borderId="0" xfId="0" applyFont="1" applyFill="1" applyAlignment="1">
      <alignment horizontal="center"/>
    </xf>
    <xf numFmtId="0" fontId="3" fillId="0" borderId="0" xfId="0" applyFont="1" applyAlignment="1">
      <alignment horizontal="left" vertical="center"/>
    </xf>
    <xf numFmtId="0" fontId="85" fillId="0" borderId="0" xfId="0" applyFont="1" applyAlignment="1">
      <alignment horizontal="justify" vertical="center"/>
    </xf>
    <xf numFmtId="0" fontId="94" fillId="0" borderId="0" xfId="0" applyFont="1" applyAlignment="1">
      <alignment horizontal="justify" vertical="center"/>
    </xf>
    <xf numFmtId="168" fontId="0" fillId="0" borderId="0" xfId="0" applyNumberFormat="1"/>
    <xf numFmtId="0" fontId="77" fillId="0" borderId="0" xfId="0" applyFont="1" applyAlignment="1">
      <alignment horizontal="justify" vertical="center"/>
    </xf>
    <xf numFmtId="172" fontId="3" fillId="0" borderId="2" xfId="1" applyNumberFormat="1" applyFont="1" applyFill="1" applyBorder="1" applyAlignment="1">
      <alignment horizontal="center"/>
    </xf>
    <xf numFmtId="172" fontId="2" fillId="0" borderId="1" xfId="1" applyNumberFormat="1" applyFont="1" applyFill="1" applyBorder="1" applyAlignment="1">
      <alignment horizontal="center"/>
    </xf>
    <xf numFmtId="172" fontId="2" fillId="0" borderId="16" xfId="1" applyNumberFormat="1" applyFont="1" applyFill="1" applyBorder="1" applyAlignment="1">
      <alignment horizontal="center"/>
    </xf>
    <xf numFmtId="0" fontId="0" fillId="7" borderId="0" xfId="0" applyFill="1" applyAlignment="1">
      <alignment horizontal="center"/>
    </xf>
    <xf numFmtId="172" fontId="70" fillId="0" borderId="9" xfId="0" applyNumberFormat="1" applyFont="1" applyFill="1" applyBorder="1"/>
    <xf numFmtId="0" fontId="4" fillId="0" borderId="0" xfId="0" applyFont="1" applyFill="1"/>
    <xf numFmtId="0" fontId="4" fillId="0" borderId="0" xfId="0" applyFont="1" applyFill="1" applyBorder="1"/>
    <xf numFmtId="0" fontId="81" fillId="0" borderId="0" xfId="0" applyFont="1" applyFill="1" applyAlignment="1">
      <alignment vertical="center"/>
    </xf>
    <xf numFmtId="0" fontId="75" fillId="0" borderId="21" xfId="0" applyFont="1" applyFill="1" applyBorder="1" applyAlignment="1">
      <alignment horizontal="center" vertical="center"/>
    </xf>
    <xf numFmtId="0" fontId="95" fillId="0" borderId="0" xfId="0" applyFont="1" applyFill="1" applyAlignment="1">
      <alignment horizontal="justify" vertical="center"/>
    </xf>
    <xf numFmtId="0" fontId="81" fillId="0" borderId="0" xfId="0" applyFont="1" applyFill="1" applyAlignment="1">
      <alignment horizontal="justify" vertical="center"/>
    </xf>
    <xf numFmtId="0" fontId="81" fillId="0" borderId="0" xfId="4" applyFont="1" applyFill="1" applyAlignment="1">
      <alignment horizontal="center"/>
    </xf>
    <xf numFmtId="3" fontId="81" fillId="0" borderId="0" xfId="0" applyNumberFormat="1" applyFont="1" applyFill="1" applyAlignment="1">
      <alignment horizontal="center" vertical="center"/>
    </xf>
    <xf numFmtId="3" fontId="81" fillId="0" borderId="0" xfId="0" applyNumberFormat="1" applyFont="1" applyFill="1" applyAlignment="1">
      <alignment horizontal="right" vertical="center"/>
    </xf>
    <xf numFmtId="0" fontId="75" fillId="0" borderId="49" xfId="0" applyFont="1" applyFill="1" applyBorder="1" applyAlignment="1">
      <alignment horizontal="right" vertical="center"/>
    </xf>
    <xf numFmtId="0" fontId="75" fillId="0" borderId="0" xfId="0" applyFont="1" applyFill="1" applyAlignment="1">
      <alignment horizontal="justify" vertical="center"/>
    </xf>
    <xf numFmtId="3" fontId="75" fillId="0" borderId="21" xfId="0" applyNumberFormat="1" applyFont="1" applyFill="1" applyBorder="1" applyAlignment="1">
      <alignment horizontal="right" vertical="center"/>
    </xf>
    <xf numFmtId="0" fontId="81" fillId="0" borderId="0" xfId="0" applyFont="1" applyFill="1" applyAlignment="1">
      <alignment horizontal="center" vertical="center"/>
    </xf>
    <xf numFmtId="0" fontId="81" fillId="0" borderId="0" xfId="0" applyFont="1" applyFill="1" applyAlignment="1">
      <alignment horizontal="center"/>
    </xf>
    <xf numFmtId="0" fontId="81" fillId="0" borderId="0" xfId="0" applyFont="1" applyFill="1" applyAlignment="1">
      <alignment horizontal="right" vertical="center"/>
    </xf>
    <xf numFmtId="4" fontId="81" fillId="0" borderId="0" xfId="0" applyNumberFormat="1" applyFont="1" applyFill="1" applyAlignment="1">
      <alignment horizontal="right" vertical="center"/>
    </xf>
    <xf numFmtId="3" fontId="81" fillId="0" borderId="0" xfId="4" applyNumberFormat="1" applyFont="1" applyFill="1" applyAlignment="1">
      <alignment vertical="top"/>
    </xf>
    <xf numFmtId="4" fontId="81" fillId="0" borderId="0" xfId="0" applyNumberFormat="1" applyFont="1" applyFill="1" applyAlignment="1">
      <alignment horizontal="center" vertical="center"/>
    </xf>
    <xf numFmtId="0" fontId="75" fillId="0" borderId="0" xfId="0" applyFont="1" applyFill="1" applyAlignment="1">
      <alignment vertical="center"/>
    </xf>
    <xf numFmtId="0" fontId="81" fillId="0" borderId="0" xfId="0" applyFont="1" applyFill="1" applyAlignment="1">
      <alignment horizontal="left"/>
    </xf>
    <xf numFmtId="0" fontId="81" fillId="0" borderId="0" xfId="4" applyFont="1" applyFill="1"/>
    <xf numFmtId="3" fontId="75" fillId="0" borderId="16" xfId="0" applyNumberFormat="1" applyFont="1" applyFill="1" applyBorder="1" applyAlignment="1">
      <alignment horizontal="right" vertical="center"/>
    </xf>
    <xf numFmtId="0" fontId="92" fillId="0" borderId="0" xfId="0" applyFont="1" applyFill="1" applyBorder="1" applyAlignment="1">
      <alignment vertical="center"/>
    </xf>
    <xf numFmtId="0" fontId="82" fillId="0" borderId="0" xfId="0" applyFont="1" applyFill="1" applyBorder="1" applyAlignment="1">
      <alignment vertical="center"/>
    </xf>
    <xf numFmtId="3" fontId="82" fillId="0" borderId="0" xfId="0" applyNumberFormat="1" applyFont="1" applyFill="1" applyBorder="1" applyAlignment="1">
      <alignment horizontal="right" vertical="center"/>
    </xf>
    <xf numFmtId="0" fontId="85" fillId="0" borderId="0" xfId="0" applyFont="1" applyFill="1"/>
    <xf numFmtId="0" fontId="3" fillId="0" borderId="0" xfId="0" applyFont="1" applyFill="1" applyBorder="1"/>
    <xf numFmtId="0" fontId="78" fillId="0" borderId="0" xfId="0" applyFont="1" applyFill="1"/>
    <xf numFmtId="0" fontId="85" fillId="0" borderId="0" xfId="0" applyFont="1" applyFill="1" applyAlignment="1">
      <alignment horizontal="center"/>
    </xf>
    <xf numFmtId="3" fontId="78" fillId="0" borderId="0" xfId="0" applyNumberFormat="1" applyFont="1" applyFill="1"/>
    <xf numFmtId="3" fontId="85" fillId="0" borderId="2" xfId="0" applyNumberFormat="1" applyFont="1" applyFill="1" applyBorder="1"/>
    <xf numFmtId="3" fontId="85" fillId="0" borderId="16" xfId="0" applyNumberFormat="1" applyFont="1" applyFill="1" applyBorder="1"/>
    <xf numFmtId="14" fontId="85" fillId="0" borderId="0" xfId="0" applyNumberFormat="1" applyFont="1" applyFill="1"/>
    <xf numFmtId="14" fontId="2" fillId="0" borderId="0" xfId="0" applyNumberFormat="1" applyFont="1" applyFill="1" applyBorder="1" applyAlignment="1">
      <alignment horizontal="center"/>
    </xf>
    <xf numFmtId="3" fontId="3" fillId="0" borderId="0" xfId="0" applyNumberFormat="1" applyFont="1" applyFill="1" applyBorder="1"/>
    <xf numFmtId="3" fontId="85" fillId="0" borderId="4" xfId="0" applyNumberFormat="1" applyFont="1" applyFill="1" applyBorder="1"/>
    <xf numFmtId="0" fontId="94" fillId="0" borderId="0" xfId="0" applyFont="1" applyFill="1" applyBorder="1" applyAlignment="1">
      <alignment vertical="center"/>
    </xf>
    <xf numFmtId="0" fontId="94" fillId="0" borderId="0" xfId="0" applyFont="1" applyFill="1" applyBorder="1" applyAlignment="1">
      <alignment horizontal="right" vertical="center"/>
    </xf>
    <xf numFmtId="0" fontId="92" fillId="0" borderId="0" xfId="0" applyFont="1" applyFill="1" applyBorder="1"/>
    <xf numFmtId="3" fontId="94" fillId="0" borderId="0" xfId="0" applyNumberFormat="1" applyFont="1" applyFill="1" applyBorder="1" applyAlignment="1">
      <alignment horizontal="right" vertical="center"/>
    </xf>
    <xf numFmtId="0" fontId="93" fillId="0" borderId="0" xfId="0" applyFont="1" applyFill="1" applyBorder="1" applyAlignment="1">
      <alignment horizontal="justify" vertical="center"/>
    </xf>
    <xf numFmtId="3" fontId="93" fillId="0" borderId="0" xfId="0" applyNumberFormat="1" applyFont="1" applyFill="1" applyBorder="1" applyAlignment="1">
      <alignment horizontal="right" vertical="center"/>
    </xf>
    <xf numFmtId="0" fontId="86" fillId="0" borderId="0" xfId="91" applyFont="1" applyFill="1" applyBorder="1" applyAlignment="1">
      <alignment horizontal="center"/>
    </xf>
    <xf numFmtId="14" fontId="80" fillId="0" borderId="0" xfId="91" applyNumberFormat="1" applyFont="1" applyFill="1" applyBorder="1" applyAlignment="1">
      <alignment horizontal="center"/>
    </xf>
    <xf numFmtId="0" fontId="80" fillId="0" borderId="0" xfId="91" applyFont="1" applyFill="1" applyBorder="1"/>
    <xf numFmtId="3" fontId="80" fillId="0" borderId="0" xfId="91" applyNumberFormat="1" applyFont="1" applyFill="1" applyBorder="1" applyAlignment="1">
      <alignment horizontal="center"/>
    </xf>
    <xf numFmtId="0" fontId="2" fillId="0" borderId="0" xfId="0" applyFont="1" applyFill="1" applyBorder="1" applyAlignment="1">
      <alignment horizontal="center"/>
    </xf>
    <xf numFmtId="0" fontId="77" fillId="0" borderId="0" xfId="91" applyFont="1" applyFill="1" applyBorder="1"/>
    <xf numFmtId="3" fontId="77" fillId="0" borderId="0" xfId="91" applyNumberFormat="1" applyFont="1" applyFill="1" applyBorder="1"/>
    <xf numFmtId="3" fontId="77" fillId="0" borderId="0" xfId="91" applyNumberFormat="1" applyFont="1" applyFill="1" applyBorder="1" applyAlignment="1">
      <alignment horizontal="right"/>
    </xf>
    <xf numFmtId="3" fontId="80" fillId="0" borderId="4" xfId="91" applyNumberFormat="1" applyFont="1" applyFill="1" applyBorder="1"/>
    <xf numFmtId="0" fontId="74" fillId="0" borderId="0" xfId="0" applyFont="1" applyFill="1" applyBorder="1" applyAlignment="1">
      <alignment vertical="center"/>
    </xf>
    <xf numFmtId="3" fontId="74" fillId="0" borderId="0" xfId="0" applyNumberFormat="1" applyFont="1" applyFill="1" applyBorder="1" applyAlignment="1">
      <alignment horizontal="right" vertical="center"/>
    </xf>
    <xf numFmtId="0" fontId="78" fillId="0" borderId="0" xfId="0" applyFont="1" applyFill="1" applyAlignment="1">
      <alignment horizontal="justify" vertical="center"/>
    </xf>
    <xf numFmtId="0" fontId="2" fillId="0" borderId="9" xfId="0" applyFont="1" applyFill="1" applyBorder="1" applyAlignment="1">
      <alignment horizontal="center"/>
    </xf>
    <xf numFmtId="0" fontId="3" fillId="0" borderId="5" xfId="0" applyFont="1" applyFill="1" applyBorder="1"/>
    <xf numFmtId="0" fontId="3" fillId="0" borderId="12" xfId="0" applyFont="1" applyFill="1" applyBorder="1"/>
    <xf numFmtId="3" fontId="3" fillId="0" borderId="9" xfId="0" applyNumberFormat="1" applyFont="1" applyFill="1" applyBorder="1"/>
    <xf numFmtId="0" fontId="2" fillId="0" borderId="5" xfId="0" applyFont="1" applyFill="1" applyBorder="1"/>
    <xf numFmtId="3" fontId="2" fillId="0" borderId="9" xfId="0" applyNumberFormat="1" applyFont="1" applyFill="1" applyBorder="1"/>
    <xf numFmtId="3" fontId="3" fillId="0" borderId="0" xfId="0" applyNumberFormat="1" applyFont="1" applyFill="1"/>
    <xf numFmtId="14" fontId="93" fillId="0" borderId="0" xfId="0" applyNumberFormat="1" applyFont="1" applyFill="1" applyBorder="1" applyAlignment="1">
      <alignment horizontal="center" vertical="center"/>
    </xf>
    <xf numFmtId="3" fontId="2" fillId="0" borderId="0" xfId="0" applyNumberFormat="1" applyFont="1" applyFill="1" applyBorder="1"/>
    <xf numFmtId="0" fontId="85" fillId="0" borderId="0" xfId="94" applyFont="1" applyFill="1"/>
    <xf numFmtId="14" fontId="85" fillId="0" borderId="0" xfId="94" applyNumberFormat="1" applyFont="1" applyFill="1"/>
    <xf numFmtId="0" fontId="78" fillId="0" borderId="0" xfId="94" applyFont="1" applyFill="1"/>
    <xf numFmtId="4" fontId="78" fillId="0" borderId="0" xfId="94" applyNumberFormat="1" applyFont="1" applyFill="1"/>
    <xf numFmtId="3" fontId="78" fillId="0" borderId="0" xfId="94" applyNumberFormat="1" applyFont="1" applyFill="1"/>
    <xf numFmtId="0" fontId="77" fillId="0" borderId="0" xfId="94" applyFont="1" applyFill="1" applyBorder="1"/>
    <xf numFmtId="4" fontId="85" fillId="0" borderId="4" xfId="94" applyNumberFormat="1" applyFont="1" applyFill="1" applyBorder="1"/>
    <xf numFmtId="3" fontId="85" fillId="0" borderId="4" xfId="94" applyNumberFormat="1" applyFont="1" applyFill="1" applyBorder="1"/>
    <xf numFmtId="3" fontId="85" fillId="0" borderId="2" xfId="94" applyNumberFormat="1" applyFont="1" applyFill="1" applyBorder="1"/>
    <xf numFmtId="0" fontId="78" fillId="0" borderId="0" xfId="0" applyFont="1" applyFill="1" applyAlignment="1">
      <alignment horizontal="center"/>
    </xf>
    <xf numFmtId="0" fontId="78" fillId="0" borderId="0" xfId="0" applyFont="1" applyFill="1" applyBorder="1" applyAlignment="1">
      <alignment horizontal="center"/>
    </xf>
    <xf numFmtId="14" fontId="78" fillId="0" borderId="0" xfId="0" applyNumberFormat="1" applyFont="1" applyFill="1" applyAlignment="1">
      <alignment horizontal="right"/>
    </xf>
    <xf numFmtId="0" fontId="85" fillId="0" borderId="0" xfId="0" applyFont="1" applyFill="1" applyBorder="1"/>
    <xf numFmtId="175" fontId="78" fillId="0" borderId="0" xfId="0" applyNumberFormat="1" applyFont="1" applyFill="1"/>
    <xf numFmtId="175" fontId="78" fillId="0" borderId="0" xfId="6" applyNumberFormat="1" applyFont="1" applyFill="1"/>
    <xf numFmtId="0" fontId="78" fillId="0" borderId="0" xfId="0" applyFont="1" applyFill="1" applyBorder="1"/>
    <xf numFmtId="175" fontId="85" fillId="0" borderId="4" xfId="6" applyNumberFormat="1" applyFont="1" applyFill="1" applyBorder="1"/>
    <xf numFmtId="0" fontId="85" fillId="0" borderId="0" xfId="0" applyFont="1" applyFill="1" applyAlignment="1">
      <alignment horizontal="justify" vertical="center"/>
    </xf>
    <xf numFmtId="14" fontId="85" fillId="0" borderId="21" xfId="0" applyNumberFormat="1" applyFont="1" applyFill="1" applyBorder="1" applyAlignment="1">
      <alignment horizontal="center" vertical="center"/>
    </xf>
    <xf numFmtId="0" fontId="78" fillId="0" borderId="0" xfId="0" applyFont="1" applyFill="1" applyAlignment="1">
      <alignment horizontal="right" vertical="center"/>
    </xf>
    <xf numFmtId="0" fontId="78" fillId="0" borderId="0" xfId="0" applyFont="1" applyFill="1" applyAlignment="1">
      <alignment horizontal="justify" vertical="center" wrapText="1"/>
    </xf>
    <xf numFmtId="3" fontId="78" fillId="0" borderId="49" xfId="0" applyNumberFormat="1" applyFont="1" applyFill="1" applyBorder="1" applyAlignment="1">
      <alignment horizontal="right" vertical="center" wrapText="1"/>
    </xf>
    <xf numFmtId="0" fontId="78" fillId="0" borderId="0" xfId="0" applyFont="1" applyFill="1" applyAlignment="1">
      <alignment horizontal="right" vertical="center" wrapText="1"/>
    </xf>
    <xf numFmtId="0" fontId="77" fillId="0" borderId="0" xfId="84" applyFont="1" applyFill="1" applyBorder="1" applyAlignment="1">
      <alignment horizontal="left"/>
    </xf>
    <xf numFmtId="3" fontId="78" fillId="0" borderId="0" xfId="0" applyNumberFormat="1" applyFont="1" applyFill="1" applyAlignment="1">
      <alignment horizontal="right" vertical="center" wrapText="1"/>
    </xf>
    <xf numFmtId="0" fontId="85" fillId="0" borderId="0" xfId="0" applyFont="1" applyFill="1" applyAlignment="1">
      <alignment horizontal="justify" vertical="center" wrapText="1"/>
    </xf>
    <xf numFmtId="0" fontId="93" fillId="0" borderId="0" xfId="0" applyFont="1" applyFill="1" applyAlignment="1">
      <alignment horizontal="right" vertical="center" wrapText="1"/>
    </xf>
    <xf numFmtId="0" fontId="85" fillId="0" borderId="0" xfId="0" applyFont="1" applyFill="1" applyAlignment="1">
      <alignment horizontal="right" vertical="center" wrapText="1"/>
    </xf>
    <xf numFmtId="3" fontId="93" fillId="0" borderId="4" xfId="0" applyNumberFormat="1" applyFont="1" applyFill="1" applyBorder="1" applyAlignment="1">
      <alignment horizontal="right" vertical="center" wrapText="1"/>
    </xf>
    <xf numFmtId="0" fontId="82" fillId="0" borderId="0" xfId="0" applyFont="1" applyFill="1" applyBorder="1" applyAlignment="1">
      <alignment horizontal="justify" vertical="center" wrapText="1"/>
    </xf>
    <xf numFmtId="3" fontId="82" fillId="0" borderId="0" xfId="0" applyNumberFormat="1" applyFont="1" applyFill="1" applyBorder="1" applyAlignment="1">
      <alignment horizontal="right" vertical="center" wrapText="1"/>
    </xf>
    <xf numFmtId="0" fontId="92" fillId="0" borderId="0" xfId="0" applyFont="1" applyFill="1" applyBorder="1" applyAlignment="1">
      <alignment vertical="center" wrapText="1"/>
    </xf>
    <xf numFmtId="3" fontId="78" fillId="0" borderId="0" xfId="0" applyNumberFormat="1" applyFont="1" applyFill="1" applyBorder="1" applyAlignment="1">
      <alignment horizontal="right" vertical="center" wrapText="1"/>
    </xf>
    <xf numFmtId="0" fontId="2" fillId="0" borderId="0" xfId="0" applyFont="1" applyFill="1" applyBorder="1"/>
    <xf numFmtId="0" fontId="3" fillId="0" borderId="0" xfId="0" applyFont="1" applyFill="1" applyAlignment="1">
      <alignment horizontal="left" vertical="center" wrapText="1"/>
    </xf>
    <xf numFmtId="0" fontId="11" fillId="0" borderId="9" xfId="0" applyFont="1" applyBorder="1" applyAlignment="1">
      <alignment horizontal="left" vertical="center" wrapText="1"/>
    </xf>
    <xf numFmtId="0" fontId="79" fillId="0" borderId="9" xfId="0" applyFont="1" applyBorder="1" applyAlignment="1">
      <alignment horizontal="left" vertical="center" wrapText="1"/>
    </xf>
    <xf numFmtId="0" fontId="11" fillId="0" borderId="13" xfId="0" applyFont="1" applyBorder="1" applyAlignment="1">
      <alignment vertical="center" wrapText="1"/>
    </xf>
    <xf numFmtId="0" fontId="11" fillId="0" borderId="17" xfId="0" applyFont="1" applyBorder="1" applyAlignment="1">
      <alignment vertical="center" wrapText="1"/>
    </xf>
    <xf numFmtId="0" fontId="11" fillId="0" borderId="10" xfId="0" applyFont="1" applyBorder="1" applyAlignment="1">
      <alignment vertical="center" wrapText="1"/>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74" fillId="0" borderId="43" xfId="0" applyFont="1" applyBorder="1" applyAlignment="1">
      <alignment horizontal="center" vertical="center" wrapText="1"/>
    </xf>
    <xf numFmtId="0" fontId="74" fillId="0" borderId="50" xfId="0" applyFont="1" applyBorder="1" applyAlignment="1">
      <alignment horizontal="center" vertical="center" wrapText="1"/>
    </xf>
    <xf numFmtId="0" fontId="74" fillId="0" borderId="42" xfId="0" applyFont="1" applyBorder="1" applyAlignment="1">
      <alignment horizontal="center" vertical="center" wrapText="1"/>
    </xf>
    <xf numFmtId="0" fontId="74" fillId="0" borderId="53" xfId="0" applyFont="1" applyBorder="1" applyAlignment="1">
      <alignment horizontal="center" vertical="center" wrapText="1"/>
    </xf>
    <xf numFmtId="0" fontId="74" fillId="0" borderId="21" xfId="0" applyFont="1" applyBorder="1" applyAlignment="1">
      <alignment horizontal="center" vertical="center" wrapText="1"/>
    </xf>
    <xf numFmtId="0" fontId="74" fillId="0" borderId="51" xfId="0" applyFont="1" applyBorder="1" applyAlignment="1">
      <alignment horizontal="center" vertical="center" wrapText="1"/>
    </xf>
    <xf numFmtId="0" fontId="74" fillId="0" borderId="52" xfId="0" applyFont="1" applyBorder="1" applyAlignment="1">
      <alignment horizontal="center" vertical="center" wrapText="1"/>
    </xf>
    <xf numFmtId="0" fontId="74" fillId="0" borderId="56" xfId="0" applyFont="1" applyBorder="1" applyAlignment="1">
      <alignment horizontal="center" vertical="center" wrapText="1"/>
    </xf>
    <xf numFmtId="0" fontId="74" fillId="0" borderId="55" xfId="0" applyFont="1" applyBorder="1" applyAlignment="1">
      <alignment horizontal="center" vertical="center" wrapText="1"/>
    </xf>
    <xf numFmtId="0" fontId="74" fillId="0" borderId="54" xfId="0" applyFont="1" applyBorder="1" applyAlignment="1">
      <alignment horizontal="center" vertical="center" wrapText="1"/>
    </xf>
    <xf numFmtId="0" fontId="74" fillId="0" borderId="49" xfId="0" applyFont="1" applyBorder="1" applyAlignment="1">
      <alignment horizontal="center" vertical="center" wrapText="1"/>
    </xf>
    <xf numFmtId="0" fontId="74" fillId="0" borderId="0" xfId="0" applyFont="1" applyBorder="1" applyAlignment="1">
      <alignment horizontal="center" vertical="center" wrapText="1"/>
    </xf>
    <xf numFmtId="0" fontId="74" fillId="0" borderId="43" xfId="0" applyFont="1" applyBorder="1" applyAlignment="1">
      <alignment vertical="center" wrapText="1"/>
    </xf>
    <xf numFmtId="0" fontId="74" fillId="0" borderId="50" xfId="0" applyFont="1" applyBorder="1" applyAlignment="1">
      <alignment vertical="center" wrapText="1"/>
    </xf>
    <xf numFmtId="0" fontId="74" fillId="0" borderId="51" xfId="0" applyFont="1" applyBorder="1" applyAlignment="1">
      <alignment vertical="center" wrapText="1"/>
    </xf>
    <xf numFmtId="0" fontId="74" fillId="0" borderId="52" xfId="0" applyFont="1" applyBorder="1" applyAlignment="1">
      <alignment vertical="center" wrapText="1"/>
    </xf>
    <xf numFmtId="0" fontId="74" fillId="0" borderId="42" xfId="0" applyFont="1" applyBorder="1" applyAlignment="1">
      <alignment vertical="center" wrapText="1"/>
    </xf>
    <xf numFmtId="0" fontId="74" fillId="0" borderId="53" xfId="0" applyFont="1" applyBorder="1" applyAlignment="1">
      <alignment vertical="center" wrapText="1"/>
    </xf>
    <xf numFmtId="0" fontId="74" fillId="0" borderId="43" xfId="0" applyFont="1" applyBorder="1" applyAlignment="1">
      <alignment horizontal="justify" vertical="center" wrapText="1"/>
    </xf>
    <xf numFmtId="0" fontId="74" fillId="0" borderId="49" xfId="0" applyFont="1" applyBorder="1" applyAlignment="1">
      <alignment horizontal="justify" vertical="center" wrapText="1"/>
    </xf>
    <xf numFmtId="0" fontId="74" fillId="0" borderId="50" xfId="0" applyFont="1" applyBorder="1" applyAlignment="1">
      <alignment horizontal="justify" vertical="center" wrapText="1"/>
    </xf>
    <xf numFmtId="0" fontId="74" fillId="0" borderId="51" xfId="0" applyFont="1" applyBorder="1" applyAlignment="1">
      <alignment horizontal="justify" vertical="center" wrapText="1"/>
    </xf>
    <xf numFmtId="0" fontId="74" fillId="0" borderId="0" xfId="0" applyFont="1" applyAlignment="1">
      <alignment horizontal="justify" vertical="center" wrapText="1"/>
    </xf>
    <xf numFmtId="0" fontId="74" fillId="0" borderId="52" xfId="0" applyFont="1" applyBorder="1" applyAlignment="1">
      <alignment horizontal="justify" vertical="center" wrapText="1"/>
    </xf>
    <xf numFmtId="0" fontId="74" fillId="0" borderId="42" xfId="0" applyFont="1" applyBorder="1" applyAlignment="1">
      <alignment horizontal="justify" vertical="center" wrapText="1"/>
    </xf>
    <xf numFmtId="0" fontId="74" fillId="0" borderId="21" xfId="0" applyFont="1" applyBorder="1" applyAlignment="1">
      <alignment horizontal="justify" vertical="center" wrapText="1"/>
    </xf>
    <xf numFmtId="0" fontId="74" fillId="0" borderId="53" xfId="0" applyFont="1" applyBorder="1" applyAlignment="1">
      <alignment horizontal="justify" vertical="center" wrapText="1"/>
    </xf>
    <xf numFmtId="0" fontId="0" fillId="0" borderId="42" xfId="0" applyBorder="1" applyAlignment="1">
      <alignment vertical="top" wrapText="1"/>
    </xf>
    <xf numFmtId="0" fontId="0" fillId="0" borderId="21" xfId="0" applyBorder="1" applyAlignment="1">
      <alignment vertical="top" wrapText="1"/>
    </xf>
    <xf numFmtId="0" fontId="0" fillId="0" borderId="53" xfId="0" applyBorder="1" applyAlignment="1">
      <alignment vertical="top" wrapText="1"/>
    </xf>
    <xf numFmtId="0" fontId="74" fillId="0" borderId="49" xfId="0" applyFont="1" applyBorder="1" applyAlignment="1">
      <alignment vertical="center" wrapText="1"/>
    </xf>
    <xf numFmtId="0" fontId="75" fillId="0" borderId="51" xfId="0" applyFont="1" applyBorder="1" applyAlignment="1">
      <alignment horizontal="justify" vertical="center" wrapText="1"/>
    </xf>
    <xf numFmtId="0" fontId="75" fillId="0" borderId="0" xfId="0" applyFont="1" applyAlignment="1">
      <alignment horizontal="justify" vertical="center" wrapText="1"/>
    </xf>
    <xf numFmtId="0" fontId="75" fillId="0" borderId="52" xfId="0" applyFont="1" applyBorder="1" applyAlignment="1">
      <alignment horizontal="justify" vertical="center" wrapText="1"/>
    </xf>
    <xf numFmtId="0" fontId="76" fillId="0" borderId="42" xfId="0" applyFont="1" applyBorder="1" applyAlignment="1">
      <alignment vertical="center" wrapText="1"/>
    </xf>
    <xf numFmtId="0" fontId="76" fillId="0" borderId="21" xfId="0" applyFont="1" applyBorder="1" applyAlignment="1">
      <alignment vertical="center" wrapText="1"/>
    </xf>
    <xf numFmtId="0" fontId="76" fillId="0" borderId="53" xfId="0" applyFont="1" applyBorder="1" applyAlignment="1">
      <alignment vertical="center" wrapText="1"/>
    </xf>
    <xf numFmtId="0" fontId="2" fillId="0" borderId="0" xfId="0" applyFont="1" applyAlignment="1">
      <alignment horizontal="left" vertical="center"/>
    </xf>
    <xf numFmtId="0" fontId="76" fillId="0" borderId="51" xfId="0" applyFont="1" applyBorder="1" applyAlignment="1">
      <alignment horizontal="justify" vertical="center" wrapText="1"/>
    </xf>
    <xf numFmtId="0" fontId="76" fillId="0" borderId="0" xfId="0" applyFont="1" applyBorder="1" applyAlignment="1">
      <alignment horizontal="justify" vertical="center" wrapText="1"/>
    </xf>
    <xf numFmtId="0" fontId="76" fillId="0" borderId="52" xfId="0" applyFont="1" applyBorder="1" applyAlignment="1">
      <alignment horizontal="justify" vertical="center" wrapText="1"/>
    </xf>
    <xf numFmtId="0" fontId="16" fillId="0" borderId="14" xfId="0" applyFont="1" applyBorder="1" applyAlignment="1">
      <alignment horizontal="justify" vertical="justify" wrapText="1"/>
    </xf>
    <xf numFmtId="0" fontId="16" fillId="0" borderId="0" xfId="0" applyFont="1" applyBorder="1" applyAlignment="1">
      <alignment horizontal="justify" vertical="justify" wrapText="1"/>
    </xf>
    <xf numFmtId="0" fontId="16" fillId="0" borderId="15" xfId="0" applyFont="1" applyBorder="1" applyAlignment="1">
      <alignment horizontal="justify" vertical="justify" wrapText="1"/>
    </xf>
    <xf numFmtId="0" fontId="3" fillId="0" borderId="0" xfId="0" applyFont="1" applyBorder="1" applyAlignment="1">
      <alignment horizontal="center" vertical="center"/>
    </xf>
    <xf numFmtId="0" fontId="74" fillId="0" borderId="21" xfId="0" applyFont="1" applyBorder="1" applyAlignment="1">
      <alignment vertical="center" wrapText="1"/>
    </xf>
    <xf numFmtId="0" fontId="78"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vertical="center" wrapText="1"/>
    </xf>
    <xf numFmtId="0" fontId="81" fillId="0" borderId="0" xfId="0" applyFont="1" applyFill="1" applyAlignment="1">
      <alignment vertical="center"/>
    </xf>
    <xf numFmtId="0" fontId="92" fillId="0" borderId="0" xfId="0" applyFont="1" applyFill="1" applyBorder="1" applyAlignment="1">
      <alignment vertical="center"/>
    </xf>
    <xf numFmtId="0" fontId="80" fillId="0" borderId="0" xfId="0" applyFont="1" applyFill="1" applyAlignment="1">
      <alignment horizontal="left" vertical="center" wrapText="1"/>
    </xf>
    <xf numFmtId="0" fontId="77" fillId="0" borderId="0" xfId="0" applyFont="1" applyFill="1" applyAlignment="1">
      <alignment horizontal="left" vertical="center" wrapText="1"/>
    </xf>
    <xf numFmtId="0" fontId="3" fillId="0" borderId="0" xfId="0" applyFont="1" applyFill="1" applyAlignment="1">
      <alignment horizontal="left" vertical="center" wrapText="1"/>
    </xf>
    <xf numFmtId="0" fontId="0" fillId="0" borderId="0" xfId="0" applyFill="1" applyAlignment="1">
      <alignment horizontal="left" vertical="center" wrapText="1"/>
    </xf>
    <xf numFmtId="0" fontId="85" fillId="0" borderId="0" xfId="0" applyFont="1" applyFill="1" applyAlignment="1">
      <alignment horizontal="left" vertical="center" wrapText="1"/>
    </xf>
    <xf numFmtId="0" fontId="85" fillId="0" borderId="0" xfId="0" applyFont="1" applyFill="1" applyAlignment="1">
      <alignment horizontal="left" vertical="center"/>
    </xf>
    <xf numFmtId="0" fontId="2" fillId="0" borderId="0" xfId="0" applyFont="1" applyFill="1" applyAlignment="1">
      <alignment horizontal="left" vertical="center" wrapText="1"/>
    </xf>
    <xf numFmtId="0" fontId="3" fillId="0" borderId="0" xfId="0" applyFont="1" applyAlignment="1">
      <alignment horizontal="left" vertical="top" wrapText="1"/>
    </xf>
    <xf numFmtId="0" fontId="77" fillId="0" borderId="0" xfId="0" applyFont="1" applyAlignment="1">
      <alignment horizontal="left" vertical="center" wrapText="1"/>
    </xf>
    <xf numFmtId="0" fontId="87" fillId="5" borderId="0" xfId="0" applyFont="1" applyFill="1" applyAlignment="1">
      <alignment horizontal="center"/>
    </xf>
    <xf numFmtId="0" fontId="75" fillId="0" borderId="49" xfId="0" applyFont="1" applyFill="1" applyBorder="1" applyAlignment="1">
      <alignment horizontal="right" vertical="center"/>
    </xf>
    <xf numFmtId="0" fontId="75" fillId="0" borderId="0" xfId="0" applyFont="1" applyFill="1" applyAlignment="1">
      <alignment horizontal="right" vertical="center"/>
    </xf>
    <xf numFmtId="0" fontId="81" fillId="0" borderId="49" xfId="0" applyFont="1" applyFill="1" applyBorder="1" applyAlignment="1">
      <alignment horizontal="right" vertical="center"/>
    </xf>
    <xf numFmtId="0" fontId="81" fillId="0" borderId="0" xfId="0" applyFont="1" applyFill="1" applyAlignment="1">
      <alignment horizontal="right" vertical="center"/>
    </xf>
    <xf numFmtId="0" fontId="27" fillId="5" borderId="0" xfId="0" applyFont="1" applyFill="1" applyAlignment="1">
      <alignment horizontal="left"/>
    </xf>
    <xf numFmtId="0" fontId="53" fillId="2" borderId="0" xfId="0" applyFont="1" applyFill="1" applyAlignment="1">
      <alignment horizontal="center"/>
    </xf>
    <xf numFmtId="3" fontId="8" fillId="2" borderId="5" xfId="0" applyNumberFormat="1" applyFont="1" applyFill="1" applyBorder="1" applyAlignment="1">
      <alignment horizontal="center"/>
    </xf>
    <xf numFmtId="3" fontId="8" fillId="2" borderId="12" xfId="0" applyNumberFormat="1" applyFont="1" applyFill="1" applyBorder="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50" fillId="7" borderId="0" xfId="0" applyFont="1" applyFill="1" applyAlignment="1">
      <alignment horizontal="left" wrapText="1"/>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47" fillId="7" borderId="0" xfId="0" applyFont="1" applyFill="1" applyAlignment="1">
      <alignment horizontal="left"/>
    </xf>
    <xf numFmtId="0" fontId="76" fillId="0" borderId="0" xfId="0" applyFont="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36" fillId="7" borderId="5" xfId="0" applyFont="1" applyFill="1" applyBorder="1" applyAlignment="1">
      <alignment horizontal="center"/>
    </xf>
    <xf numFmtId="0" fontId="36" fillId="7" borderId="2" xfId="0" applyFont="1" applyFill="1" applyBorder="1" applyAlignment="1">
      <alignment horizontal="center"/>
    </xf>
    <xf numFmtId="0" fontId="36" fillId="7" borderId="12" xfId="0" applyFont="1" applyFill="1" applyBorder="1" applyAlignment="1">
      <alignment horizontal="center"/>
    </xf>
    <xf numFmtId="0" fontId="47" fillId="7" borderId="0" xfId="0" applyFont="1" applyFill="1" applyAlignment="1">
      <alignment horizontal="left" wrapText="1"/>
    </xf>
    <xf numFmtId="0" fontId="69" fillId="11" borderId="0" xfId="0" applyFont="1" applyFill="1" applyBorder="1" applyAlignment="1">
      <alignment horizontal="left"/>
    </xf>
    <xf numFmtId="0" fontId="72" fillId="11" borderId="0" xfId="0" applyFont="1" applyFill="1" applyBorder="1" applyAlignment="1">
      <alignment horizontal="left" wrapText="1"/>
    </xf>
  </cellXfs>
  <cellStyles count="96">
    <cellStyle name="Comma 4 2" xfId="74"/>
    <cellStyle name="Hipervínculo" xfId="13" builtinId="8"/>
    <cellStyle name="Millares" xfId="1" builtinId="3"/>
    <cellStyle name="Millares [0]" xfId="8" builtinId="6"/>
    <cellStyle name="Millares [0] 2" xfId="90"/>
    <cellStyle name="Millares [0] 2 2" xfId="93"/>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xfId="91"/>
    <cellStyle name="Normal 34 2 2 2 2 2" xfId="92"/>
    <cellStyle name="Normal 58" xfId="95"/>
    <cellStyle name="Normal 601" xfId="64"/>
    <cellStyle name="Normal 605" xfId="20"/>
    <cellStyle name="Normal 606" xfId="19"/>
    <cellStyle name="Normal 61" xfId="94"/>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96928"/>
    <xdr:pic>
      <xdr:nvPicPr>
        <xdr:cNvPr id="2" name="Imagen 1">
          <a:extLst>
            <a:ext uri="{FF2B5EF4-FFF2-40B4-BE49-F238E27FC236}">
              <a16:creationId xmlns:a16="http://schemas.microsoft.com/office/drawing/2014/main" xmlns="" id="{CDC18B95-18D9-40F6-8A6C-395B86EF187B}"/>
            </a:ext>
          </a:extLst>
        </xdr:cNvPr>
        <xdr:cNvPicPr>
          <a:picLocks noChangeAspect="1"/>
        </xdr:cNvPicPr>
      </xdr:nvPicPr>
      <xdr:blipFill>
        <a:blip xmlns:r="http://schemas.openxmlformats.org/officeDocument/2006/relationships" r:embed="rId1"/>
        <a:stretch>
          <a:fillRect/>
        </a:stretch>
      </xdr:blipFill>
      <xdr:spPr>
        <a:xfrm>
          <a:off x="257175" y="38100"/>
          <a:ext cx="1019175" cy="69692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100853</xdr:colOff>
      <xdr:row>460</xdr:row>
      <xdr:rowOff>67236</xdr:rowOff>
    </xdr:from>
    <xdr:to>
      <xdr:col>3</xdr:col>
      <xdr:colOff>381000</xdr:colOff>
      <xdr:row>481</xdr:row>
      <xdr:rowOff>123265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53" y="87338648"/>
          <a:ext cx="7194176" cy="3350558"/>
        </a:xfrm>
        <a:prstGeom prst="rect">
          <a:avLst/>
        </a:prstGeom>
        <a:noFill/>
        <a:ln>
          <a:noFill/>
        </a:ln>
        <a:extLst/>
      </xdr:spPr>
    </xdr:pic>
    <xdr:clientData/>
  </xdr:twoCellAnchor>
  <xdr:twoCellAnchor editAs="oneCell">
    <xdr:from>
      <xdr:col>0</xdr:col>
      <xdr:colOff>112058</xdr:colOff>
      <xdr:row>428</xdr:row>
      <xdr:rowOff>156883</xdr:rowOff>
    </xdr:from>
    <xdr:to>
      <xdr:col>3</xdr:col>
      <xdr:colOff>168089</xdr:colOff>
      <xdr:row>448</xdr:row>
      <xdr:rowOff>80683</xdr:rowOff>
    </xdr:to>
    <xdr:pic>
      <xdr:nvPicPr>
        <xdr:cNvPr id="5" name="Imagen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058" y="80951295"/>
          <a:ext cx="6970060" cy="451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414</xdr:row>
      <xdr:rowOff>0</xdr:rowOff>
    </xdr:from>
    <xdr:to>
      <xdr:col>2</xdr:col>
      <xdr:colOff>1000125</xdr:colOff>
      <xdr:row>425</xdr:row>
      <xdr:rowOff>28575</xdr:rowOff>
    </xdr:to>
    <xdr:pic>
      <xdr:nvPicPr>
        <xdr:cNvPr id="7" name="Imagen 6"/>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000225"/>
          <a:ext cx="6753225" cy="390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28</xdr:row>
      <xdr:rowOff>85725</xdr:rowOff>
    </xdr:from>
    <xdr:to>
      <xdr:col>8</xdr:col>
      <xdr:colOff>85725</xdr:colOff>
      <xdr:row>31</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oilan/Documents/MSOILANBK/Documents/DOCUMENTOS%20RIEDER%20&amp;%20CIA/MIS%20DOC%20RIEDER/BOLSA%20DE%20VALORES/A&#209;O%202025/DICIEMBRE%202025/POLIZAS%20DE%20SEGUROS%20POR%20CONTRATOS%20Y%20PROYECTOS%20DICIEMBRE%20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soilan/Documents/DOCUMENTOS%20RIEDER%20&amp;%20CIA/MIS%20DOC%20RIEDER/BALANCE%20AL%20DIRECTORIO/BALANCES%20A&#209;O%202021/MARZO%202021/PROPIEDAD%20PLANTA%20Y%20EQUIPO%20AL%2031.03.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soilan/AppData/Local/Microsoft/Windows/INetCache/Content.Outlook/D9AL3UYJ/ESTADOS%20FINANCIEROS%20RIEDER%20%20CIA%20%20AL%2031%2003%20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3">
          <cell r="I3">
            <v>6480000</v>
          </cell>
          <cell r="J3">
            <v>0</v>
          </cell>
          <cell r="K3">
            <v>0</v>
          </cell>
        </row>
        <row r="4">
          <cell r="I4">
            <v>36720000</v>
          </cell>
          <cell r="J4">
            <v>0</v>
          </cell>
          <cell r="K4">
            <v>0</v>
          </cell>
        </row>
        <row r="5">
          <cell r="I5">
            <v>214000000</v>
          </cell>
          <cell r="J5">
            <v>0</v>
          </cell>
          <cell r="K5">
            <v>0</v>
          </cell>
        </row>
        <row r="6">
          <cell r="I6">
            <v>214000000</v>
          </cell>
          <cell r="J6">
            <v>0</v>
          </cell>
          <cell r="K6">
            <v>0</v>
          </cell>
        </row>
        <row r="7">
          <cell r="I7">
            <v>26900000</v>
          </cell>
          <cell r="J7">
            <v>0</v>
          </cell>
          <cell r="K7">
            <v>0</v>
          </cell>
        </row>
        <row r="8">
          <cell r="I8">
            <v>106900000</v>
          </cell>
          <cell r="J8">
            <v>0</v>
          </cell>
          <cell r="K8">
            <v>0</v>
          </cell>
        </row>
        <row r="9">
          <cell r="I9">
            <v>20500000</v>
          </cell>
          <cell r="J9">
            <v>0</v>
          </cell>
          <cell r="K9">
            <v>0</v>
          </cell>
        </row>
        <row r="10">
          <cell r="I10" t="str">
            <v>4.080.000</v>
          </cell>
          <cell r="J10">
            <v>0</v>
          </cell>
          <cell r="K10">
            <v>0</v>
          </cell>
        </row>
        <row r="11">
          <cell r="I11" t="str">
            <v>3.250.000</v>
          </cell>
          <cell r="J11">
            <v>0</v>
          </cell>
          <cell r="K11">
            <v>0</v>
          </cell>
        </row>
        <row r="12">
          <cell r="I12">
            <v>52560000</v>
          </cell>
          <cell r="J12">
            <v>0</v>
          </cell>
          <cell r="K12">
            <v>0</v>
          </cell>
        </row>
        <row r="13">
          <cell r="I13">
            <v>45500000</v>
          </cell>
          <cell r="J13">
            <v>0</v>
          </cell>
          <cell r="K13">
            <v>0</v>
          </cell>
        </row>
        <row r="14">
          <cell r="I14">
            <v>5000000</v>
          </cell>
          <cell r="J14">
            <v>0</v>
          </cell>
          <cell r="K14">
            <v>0</v>
          </cell>
        </row>
        <row r="15">
          <cell r="I15">
            <v>1500000</v>
          </cell>
          <cell r="J15">
            <v>0</v>
          </cell>
          <cell r="K15">
            <v>0</v>
          </cell>
        </row>
        <row r="16">
          <cell r="I16">
            <v>7300000</v>
          </cell>
          <cell r="J16">
            <v>0</v>
          </cell>
          <cell r="K16">
            <v>0</v>
          </cell>
        </row>
        <row r="17">
          <cell r="I17">
            <v>3650000</v>
          </cell>
          <cell r="J17">
            <v>0</v>
          </cell>
          <cell r="K17">
            <v>0</v>
          </cell>
        </row>
        <row r="18">
          <cell r="I18">
            <v>2000000</v>
          </cell>
          <cell r="J18">
            <v>0</v>
          </cell>
          <cell r="K18">
            <v>0</v>
          </cell>
        </row>
        <row r="19">
          <cell r="I19">
            <v>16000000</v>
          </cell>
          <cell r="J19">
            <v>0</v>
          </cell>
          <cell r="K19">
            <v>0</v>
          </cell>
        </row>
        <row r="20">
          <cell r="I20">
            <v>39960000</v>
          </cell>
          <cell r="J20">
            <v>0</v>
          </cell>
          <cell r="K20">
            <v>0</v>
          </cell>
        </row>
        <row r="21">
          <cell r="I21">
            <v>25110000</v>
          </cell>
          <cell r="J21">
            <v>0</v>
          </cell>
          <cell r="K21">
            <v>0</v>
          </cell>
        </row>
        <row r="22">
          <cell r="I22">
            <v>10462652913</v>
          </cell>
          <cell r="J22">
            <v>0</v>
          </cell>
          <cell r="K22">
            <v>0</v>
          </cell>
        </row>
        <row r="23">
          <cell r="I23">
            <v>149984880</v>
          </cell>
          <cell r="J23">
            <v>0</v>
          </cell>
          <cell r="K23">
            <v>0</v>
          </cell>
        </row>
        <row r="24">
          <cell r="I24">
            <v>134972435</v>
          </cell>
          <cell r="J24">
            <v>0</v>
          </cell>
          <cell r="K24">
            <v>0</v>
          </cell>
        </row>
        <row r="25">
          <cell r="I25">
            <v>243561288</v>
          </cell>
          <cell r="J25">
            <v>0</v>
          </cell>
          <cell r="K25">
            <v>0</v>
          </cell>
        </row>
        <row r="26">
          <cell r="I26">
            <v>64972058589</v>
          </cell>
          <cell r="J26">
            <v>0</v>
          </cell>
          <cell r="K26">
            <v>0</v>
          </cell>
        </row>
        <row r="27">
          <cell r="I27">
            <v>144864000</v>
          </cell>
          <cell r="J27">
            <v>0</v>
          </cell>
          <cell r="K27">
            <v>0</v>
          </cell>
        </row>
        <row r="28">
          <cell r="I28">
            <v>659575542</v>
          </cell>
          <cell r="J28">
            <v>0</v>
          </cell>
          <cell r="K28">
            <v>0</v>
          </cell>
        </row>
        <row r="29">
          <cell r="I29">
            <v>231783040</v>
          </cell>
          <cell r="J29">
            <v>0</v>
          </cell>
          <cell r="K29">
            <v>0</v>
          </cell>
        </row>
        <row r="30">
          <cell r="I30">
            <v>92383478880</v>
          </cell>
          <cell r="J30">
            <v>0</v>
          </cell>
          <cell r="K30">
            <v>0</v>
          </cell>
        </row>
        <row r="31">
          <cell r="I31">
            <v>0</v>
          </cell>
          <cell r="J31">
            <v>1072439</v>
          </cell>
          <cell r="K31">
            <v>0</v>
          </cell>
        </row>
        <row r="32">
          <cell r="I32">
            <v>2260329054</v>
          </cell>
          <cell r="J32">
            <v>0</v>
          </cell>
          <cell r="K32">
            <v>0</v>
          </cell>
        </row>
        <row r="33">
          <cell r="I33">
            <v>19636363</v>
          </cell>
          <cell r="J33">
            <v>0</v>
          </cell>
          <cell r="K33">
            <v>0</v>
          </cell>
        </row>
        <row r="34">
          <cell r="I34">
            <v>21599999</v>
          </cell>
          <cell r="J34">
            <v>0</v>
          </cell>
          <cell r="K34">
            <v>0</v>
          </cell>
        </row>
        <row r="35">
          <cell r="I35">
            <v>106804444</v>
          </cell>
          <cell r="J35">
            <v>0</v>
          </cell>
          <cell r="K35">
            <v>0</v>
          </cell>
        </row>
        <row r="36">
          <cell r="I36">
            <v>24351698554</v>
          </cell>
          <cell r="J36">
            <v>0</v>
          </cell>
          <cell r="K36">
            <v>0</v>
          </cell>
        </row>
        <row r="37">
          <cell r="I37">
            <v>10426439</v>
          </cell>
          <cell r="J37">
            <v>0</v>
          </cell>
          <cell r="K37">
            <v>0</v>
          </cell>
        </row>
        <row r="38">
          <cell r="I38">
            <v>14703271177</v>
          </cell>
          <cell r="J38">
            <v>0</v>
          </cell>
          <cell r="K38">
            <v>0</v>
          </cell>
        </row>
        <row r="39">
          <cell r="I39">
            <v>36347760</v>
          </cell>
          <cell r="J39">
            <v>0</v>
          </cell>
          <cell r="K39">
            <v>0</v>
          </cell>
        </row>
        <row r="40">
          <cell r="I40">
            <v>0</v>
          </cell>
          <cell r="J40">
            <v>31155.49</v>
          </cell>
          <cell r="K40">
            <v>0</v>
          </cell>
        </row>
        <row r="41">
          <cell r="I41">
            <v>1503143653</v>
          </cell>
          <cell r="J41">
            <v>0</v>
          </cell>
          <cell r="K41">
            <v>0</v>
          </cell>
        </row>
        <row r="42">
          <cell r="I42">
            <v>324578250</v>
          </cell>
          <cell r="J42">
            <v>0</v>
          </cell>
          <cell r="K42">
            <v>0</v>
          </cell>
        </row>
        <row r="43">
          <cell r="I43">
            <v>0</v>
          </cell>
          <cell r="J43">
            <v>9456323</v>
          </cell>
          <cell r="K43">
            <v>0</v>
          </cell>
        </row>
        <row r="44">
          <cell r="I44">
            <v>1435500000</v>
          </cell>
          <cell r="J44">
            <v>0</v>
          </cell>
          <cell r="K44">
            <v>0</v>
          </cell>
        </row>
        <row r="45">
          <cell r="I45">
            <v>0</v>
          </cell>
          <cell r="J45">
            <v>11446000</v>
          </cell>
          <cell r="K45">
            <v>0</v>
          </cell>
        </row>
        <row r="46">
          <cell r="I46">
            <v>1860000</v>
          </cell>
          <cell r="J46">
            <v>0</v>
          </cell>
          <cell r="K46">
            <v>0</v>
          </cell>
        </row>
        <row r="47">
          <cell r="I47">
            <v>4250000</v>
          </cell>
          <cell r="J47">
            <v>0</v>
          </cell>
          <cell r="K47">
            <v>0</v>
          </cell>
        </row>
        <row r="48">
          <cell r="I48">
            <v>4250000</v>
          </cell>
          <cell r="J48">
            <v>0</v>
          </cell>
          <cell r="K48">
            <v>0</v>
          </cell>
        </row>
        <row r="49">
          <cell r="I49">
            <v>420000000</v>
          </cell>
          <cell r="J49">
            <v>0</v>
          </cell>
          <cell r="K49">
            <v>0</v>
          </cell>
        </row>
        <row r="50">
          <cell r="I50">
            <v>166127198</v>
          </cell>
          <cell r="J50">
            <v>0</v>
          </cell>
          <cell r="K50">
            <v>0</v>
          </cell>
        </row>
        <row r="51">
          <cell r="I51">
            <v>840000000</v>
          </cell>
          <cell r="J51">
            <v>0</v>
          </cell>
          <cell r="K51">
            <v>0</v>
          </cell>
        </row>
        <row r="52">
          <cell r="I52">
            <v>166127198</v>
          </cell>
          <cell r="J52">
            <v>0</v>
          </cell>
          <cell r="K52">
            <v>0</v>
          </cell>
        </row>
        <row r="53">
          <cell r="I53">
            <v>420000000</v>
          </cell>
          <cell r="J53">
            <v>0</v>
          </cell>
          <cell r="K53">
            <v>0</v>
          </cell>
        </row>
        <row r="54">
          <cell r="I54">
            <v>166127198</v>
          </cell>
          <cell r="J54">
            <v>0</v>
          </cell>
          <cell r="K54">
            <v>0</v>
          </cell>
        </row>
        <row r="55">
          <cell r="I55">
            <v>840000000</v>
          </cell>
          <cell r="J55">
            <v>0</v>
          </cell>
          <cell r="K55">
            <v>0</v>
          </cell>
        </row>
        <row r="56">
          <cell r="I56">
            <v>166127198</v>
          </cell>
          <cell r="J56">
            <v>0</v>
          </cell>
          <cell r="K56">
            <v>0</v>
          </cell>
        </row>
        <row r="57">
          <cell r="I57">
            <v>7500000</v>
          </cell>
          <cell r="J57">
            <v>0</v>
          </cell>
          <cell r="K57">
            <v>0</v>
          </cell>
        </row>
        <row r="58">
          <cell r="I58">
            <v>7500000</v>
          </cell>
          <cell r="J58">
            <v>0</v>
          </cell>
          <cell r="K58">
            <v>0</v>
          </cell>
        </row>
        <row r="59">
          <cell r="I59">
            <v>980000</v>
          </cell>
          <cell r="J59">
            <v>0</v>
          </cell>
          <cell r="K59">
            <v>0</v>
          </cell>
        </row>
        <row r="60">
          <cell r="I60">
            <v>0</v>
          </cell>
          <cell r="J60">
            <v>388367.8</v>
          </cell>
          <cell r="K60">
            <v>0</v>
          </cell>
        </row>
        <row r="61">
          <cell r="I61">
            <v>0</v>
          </cell>
          <cell r="J61">
            <v>66995.259999999995</v>
          </cell>
          <cell r="K61">
            <v>0</v>
          </cell>
        </row>
        <row r="62">
          <cell r="I62">
            <v>0</v>
          </cell>
          <cell r="J62">
            <v>876410</v>
          </cell>
          <cell r="K62">
            <v>0</v>
          </cell>
        </row>
        <row r="63">
          <cell r="I63">
            <v>0</v>
          </cell>
          <cell r="J63">
            <v>438205</v>
          </cell>
          <cell r="K63">
            <v>0</v>
          </cell>
        </row>
        <row r="64">
          <cell r="I64">
            <v>0</v>
          </cell>
          <cell r="J64">
            <v>2484483.5</v>
          </cell>
          <cell r="K64">
            <v>0</v>
          </cell>
        </row>
        <row r="65">
          <cell r="I65">
            <v>18133793900</v>
          </cell>
          <cell r="J65">
            <v>0</v>
          </cell>
          <cell r="K65">
            <v>0</v>
          </cell>
        </row>
        <row r="66">
          <cell r="I66">
            <v>0</v>
          </cell>
          <cell r="J66">
            <v>1037078</v>
          </cell>
          <cell r="K66">
            <v>0</v>
          </cell>
        </row>
        <row r="67">
          <cell r="I67">
            <v>11000000</v>
          </cell>
          <cell r="J67">
            <v>0</v>
          </cell>
          <cell r="K67">
            <v>0</v>
          </cell>
        </row>
        <row r="68">
          <cell r="I68">
            <v>114850000</v>
          </cell>
          <cell r="J68">
            <v>0</v>
          </cell>
          <cell r="K68">
            <v>0</v>
          </cell>
        </row>
        <row r="69">
          <cell r="I69">
            <v>114850000</v>
          </cell>
          <cell r="J69">
            <v>0</v>
          </cell>
          <cell r="K69">
            <v>0</v>
          </cell>
        </row>
        <row r="70">
          <cell r="I70">
            <v>3200000</v>
          </cell>
          <cell r="J70">
            <v>0</v>
          </cell>
          <cell r="K70">
            <v>0</v>
          </cell>
        </row>
        <row r="71">
          <cell r="I71">
            <v>3477494657</v>
          </cell>
          <cell r="J71">
            <v>0</v>
          </cell>
          <cell r="K71">
            <v>0</v>
          </cell>
        </row>
        <row r="72">
          <cell r="I72">
            <v>166292801</v>
          </cell>
          <cell r="J72">
            <v>0</v>
          </cell>
          <cell r="K72">
            <v>0</v>
          </cell>
        </row>
        <row r="73">
          <cell r="I73">
            <v>89500331</v>
          </cell>
          <cell r="J73">
            <v>0</v>
          </cell>
          <cell r="K73">
            <v>0</v>
          </cell>
        </row>
        <row r="74">
          <cell r="I74">
            <v>0</v>
          </cell>
          <cell r="J74">
            <v>0</v>
          </cell>
          <cell r="K74">
            <v>379497.5</v>
          </cell>
        </row>
        <row r="75">
          <cell r="I75">
            <v>7869966354</v>
          </cell>
          <cell r="J75">
            <v>0</v>
          </cell>
          <cell r="K75">
            <v>0</v>
          </cell>
        </row>
        <row r="76">
          <cell r="I76">
            <v>0</v>
          </cell>
          <cell r="J76">
            <v>828187.37</v>
          </cell>
          <cell r="K76">
            <v>0</v>
          </cell>
        </row>
        <row r="77">
          <cell r="I77">
            <v>92706667</v>
          </cell>
          <cell r="J77">
            <v>0</v>
          </cell>
          <cell r="K77">
            <v>0</v>
          </cell>
        </row>
        <row r="78">
          <cell r="I78">
            <v>92706667</v>
          </cell>
          <cell r="J78">
            <v>0</v>
          </cell>
          <cell r="K78">
            <v>0</v>
          </cell>
        </row>
        <row r="79">
          <cell r="I79">
            <v>3999000</v>
          </cell>
          <cell r="J79">
            <v>0</v>
          </cell>
          <cell r="K79">
            <v>0</v>
          </cell>
        </row>
        <row r="80">
          <cell r="I80">
            <v>48000000</v>
          </cell>
          <cell r="J80">
            <v>0</v>
          </cell>
          <cell r="K80">
            <v>0</v>
          </cell>
        </row>
        <row r="81">
          <cell r="I81">
            <v>48000000</v>
          </cell>
          <cell r="J81">
            <v>0</v>
          </cell>
          <cell r="K81">
            <v>0</v>
          </cell>
        </row>
        <row r="82">
          <cell r="I82">
            <v>58500000</v>
          </cell>
          <cell r="J82">
            <v>0</v>
          </cell>
          <cell r="K82">
            <v>0</v>
          </cell>
        </row>
        <row r="83">
          <cell r="I83">
            <v>58400000</v>
          </cell>
          <cell r="J83">
            <v>0</v>
          </cell>
          <cell r="K83">
            <v>0</v>
          </cell>
        </row>
        <row r="84">
          <cell r="I84">
            <v>49200000</v>
          </cell>
          <cell r="J84">
            <v>0</v>
          </cell>
          <cell r="K84">
            <v>0</v>
          </cell>
        </row>
        <row r="85">
          <cell r="I85">
            <v>5568492086</v>
          </cell>
          <cell r="J85">
            <v>0</v>
          </cell>
          <cell r="K85">
            <v>0</v>
          </cell>
        </row>
        <row r="86">
          <cell r="I86">
            <v>0</v>
          </cell>
          <cell r="J86">
            <v>2309144</v>
          </cell>
          <cell r="K86">
            <v>0</v>
          </cell>
        </row>
        <row r="87">
          <cell r="I87">
            <v>22851125</v>
          </cell>
          <cell r="J87">
            <v>0</v>
          </cell>
          <cell r="K87">
            <v>0</v>
          </cell>
        </row>
        <row r="88">
          <cell r="I88">
            <v>16464812</v>
          </cell>
          <cell r="J88">
            <v>0</v>
          </cell>
          <cell r="K88">
            <v>0</v>
          </cell>
        </row>
        <row r="89">
          <cell r="I89">
            <v>90102182</v>
          </cell>
          <cell r="J89">
            <v>0</v>
          </cell>
          <cell r="K89">
            <v>0</v>
          </cell>
        </row>
        <row r="90">
          <cell r="I90">
            <v>216049285240</v>
          </cell>
          <cell r="J90">
            <v>0</v>
          </cell>
          <cell r="K90">
            <v>0</v>
          </cell>
        </row>
        <row r="91">
          <cell r="I91">
            <v>103253351528</v>
          </cell>
          <cell r="J91">
            <v>0</v>
          </cell>
          <cell r="K91">
            <v>0</v>
          </cell>
        </row>
        <row r="92">
          <cell r="I92">
            <v>38782798</v>
          </cell>
          <cell r="J92">
            <v>0</v>
          </cell>
          <cell r="K92">
            <v>0</v>
          </cell>
        </row>
        <row r="93">
          <cell r="I93">
            <v>4560000</v>
          </cell>
          <cell r="J93">
            <v>0</v>
          </cell>
          <cell r="K93">
            <v>0</v>
          </cell>
        </row>
        <row r="94">
          <cell r="I94">
            <v>2400000</v>
          </cell>
          <cell r="J94">
            <v>0</v>
          </cell>
          <cell r="K94">
            <v>0</v>
          </cell>
        </row>
        <row r="95">
          <cell r="I95">
            <v>1900000</v>
          </cell>
          <cell r="J95">
            <v>0</v>
          </cell>
          <cell r="K95">
            <v>0</v>
          </cell>
        </row>
        <row r="96">
          <cell r="I96">
            <v>58400000</v>
          </cell>
          <cell r="J96">
            <v>0</v>
          </cell>
          <cell r="K96">
            <v>0</v>
          </cell>
        </row>
        <row r="97">
          <cell r="I97">
            <v>58500000</v>
          </cell>
          <cell r="J97">
            <v>0</v>
          </cell>
          <cell r="K97">
            <v>0</v>
          </cell>
        </row>
        <row r="98">
          <cell r="I98">
            <v>49200000</v>
          </cell>
          <cell r="J98">
            <v>0</v>
          </cell>
          <cell r="K98">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ieder@rieder.com.p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67"/>
  <sheetViews>
    <sheetView showGridLines="0" topLeftCell="A17" workbookViewId="0">
      <selection activeCell="E20" sqref="E20"/>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88" customWidth="1"/>
    <col min="5" max="5" width="49.85546875" style="2" bestFit="1" customWidth="1"/>
    <col min="6" max="6" width="6.7109375" style="2" bestFit="1" customWidth="1"/>
    <col min="7" max="16384" width="11.42578125" style="2"/>
  </cols>
  <sheetData>
    <row r="1" spans="1:20" x14ac:dyDescent="0.2">
      <c r="B1" s="361" t="s">
        <v>771</v>
      </c>
      <c r="C1" s="360" t="s">
        <v>833</v>
      </c>
      <c r="D1" s="2"/>
    </row>
    <row r="2" spans="1:20" x14ac:dyDescent="0.2">
      <c r="S2" s="2">
        <v>1</v>
      </c>
      <c r="T2" s="2" t="s">
        <v>387</v>
      </c>
    </row>
    <row r="3" spans="1:20" x14ac:dyDescent="0.2">
      <c r="S3" s="2">
        <v>2</v>
      </c>
      <c r="T3" s="2" t="s">
        <v>388</v>
      </c>
    </row>
    <row r="4" spans="1:20" x14ac:dyDescent="0.2">
      <c r="S4" s="2">
        <v>3</v>
      </c>
      <c r="T4" s="2" t="s">
        <v>389</v>
      </c>
    </row>
    <row r="5" spans="1:20" x14ac:dyDescent="0.2">
      <c r="S5" s="2">
        <v>4</v>
      </c>
      <c r="T5" s="2" t="s">
        <v>390</v>
      </c>
    </row>
    <row r="6" spans="1:20" x14ac:dyDescent="0.2">
      <c r="A6" s="361" t="s">
        <v>768</v>
      </c>
      <c r="B6" s="359">
        <v>46112</v>
      </c>
      <c r="S6" s="2">
        <v>5</v>
      </c>
      <c r="T6" s="2" t="s">
        <v>391</v>
      </c>
    </row>
    <row r="7" spans="1:20" ht="12.75" hidden="1" customHeight="1" x14ac:dyDescent="0.2">
      <c r="A7" s="37"/>
      <c r="B7" s="37"/>
      <c r="C7" s="37"/>
      <c r="D7" s="200"/>
      <c r="S7" s="2">
        <v>6</v>
      </c>
      <c r="T7" s="2" t="s">
        <v>392</v>
      </c>
    </row>
    <row r="8" spans="1:20" x14ac:dyDescent="0.2">
      <c r="A8" s="237"/>
      <c r="S8" s="2">
        <v>7</v>
      </c>
      <c r="T8" s="2" t="s">
        <v>393</v>
      </c>
    </row>
    <row r="9" spans="1:20" ht="26.45" customHeight="1" x14ac:dyDescent="0.2">
      <c r="B9" s="238"/>
      <c r="C9" s="239" t="s">
        <v>19</v>
      </c>
      <c r="D9" s="243" t="s">
        <v>320</v>
      </c>
      <c r="S9" s="2">
        <v>8</v>
      </c>
      <c r="T9" s="2" t="s">
        <v>394</v>
      </c>
    </row>
    <row r="10" spans="1:20" ht="26.45" customHeight="1" x14ac:dyDescent="0.2">
      <c r="B10" s="240" t="s">
        <v>365</v>
      </c>
      <c r="C10" s="222"/>
      <c r="D10" s="244"/>
      <c r="S10" s="2">
        <v>9</v>
      </c>
      <c r="T10" s="2" t="s">
        <v>395</v>
      </c>
    </row>
    <row r="11" spans="1:20" ht="15" x14ac:dyDescent="0.25">
      <c r="A11" s="86"/>
      <c r="B11" s="241"/>
      <c r="C11" s="223" t="s">
        <v>294</v>
      </c>
      <c r="D11" s="245" t="s">
        <v>20</v>
      </c>
      <c r="S11" s="2">
        <v>10</v>
      </c>
      <c r="T11" s="2" t="s">
        <v>396</v>
      </c>
    </row>
    <row r="12" spans="1:20" ht="15" x14ac:dyDescent="0.25">
      <c r="A12" s="86"/>
      <c r="B12" s="241"/>
      <c r="C12" s="223" t="s">
        <v>36</v>
      </c>
      <c r="D12" s="246" t="s">
        <v>21</v>
      </c>
      <c r="S12" s="2">
        <v>11</v>
      </c>
      <c r="T12" s="2" t="s">
        <v>397</v>
      </c>
    </row>
    <row r="13" spans="1:20" ht="15" x14ac:dyDescent="0.25">
      <c r="A13" s="86"/>
      <c r="B13" s="240" t="s">
        <v>237</v>
      </c>
      <c r="C13" s="223"/>
      <c r="D13" s="245" t="s">
        <v>117</v>
      </c>
      <c r="S13" s="2">
        <v>12</v>
      </c>
      <c r="T13" s="2" t="s">
        <v>398</v>
      </c>
    </row>
    <row r="14" spans="1:20" x14ac:dyDescent="0.2">
      <c r="A14" s="86"/>
      <c r="B14" s="241"/>
      <c r="C14" s="36" t="s">
        <v>180</v>
      </c>
      <c r="D14" s="247" t="s">
        <v>22</v>
      </c>
    </row>
    <row r="15" spans="1:20" x14ac:dyDescent="0.2">
      <c r="A15" s="86"/>
      <c r="B15" s="241"/>
      <c r="C15" s="36" t="s">
        <v>96</v>
      </c>
      <c r="D15" s="247" t="s">
        <v>23</v>
      </c>
    </row>
    <row r="16" spans="1:20" x14ac:dyDescent="0.2">
      <c r="A16" s="86"/>
      <c r="B16" s="241"/>
      <c r="C16" s="36" t="s">
        <v>181</v>
      </c>
      <c r="D16" s="247" t="s">
        <v>24</v>
      </c>
    </row>
    <row r="17" spans="1:4" x14ac:dyDescent="0.2">
      <c r="A17" s="86"/>
      <c r="B17" s="241"/>
      <c r="C17" s="36" t="s">
        <v>37</v>
      </c>
      <c r="D17" s="247" t="s">
        <v>25</v>
      </c>
    </row>
    <row r="18" spans="1:4" ht="15" x14ac:dyDescent="0.25">
      <c r="A18" s="86"/>
      <c r="B18" s="241"/>
      <c r="C18" s="36" t="s">
        <v>181</v>
      </c>
      <c r="D18" s="246" t="s">
        <v>24</v>
      </c>
    </row>
    <row r="19" spans="1:4" x14ac:dyDescent="0.2">
      <c r="A19" s="86"/>
      <c r="B19" s="241"/>
      <c r="C19" s="36" t="s">
        <v>182</v>
      </c>
      <c r="D19" s="247" t="s">
        <v>26</v>
      </c>
    </row>
    <row r="20" spans="1:4" x14ac:dyDescent="0.2">
      <c r="A20" s="86"/>
      <c r="B20" s="241"/>
      <c r="C20" s="36" t="s">
        <v>348</v>
      </c>
      <c r="D20" s="247" t="s">
        <v>27</v>
      </c>
    </row>
    <row r="21" spans="1:4" x14ac:dyDescent="0.2">
      <c r="A21" s="86"/>
      <c r="B21" s="241"/>
      <c r="C21" s="36" t="s">
        <v>295</v>
      </c>
      <c r="D21" s="247" t="s">
        <v>28</v>
      </c>
    </row>
    <row r="22" spans="1:4" x14ac:dyDescent="0.2">
      <c r="A22" s="86"/>
      <c r="B22" s="241"/>
      <c r="C22" s="36" t="s">
        <v>197</v>
      </c>
      <c r="D22" s="247" t="s">
        <v>29</v>
      </c>
    </row>
    <row r="23" spans="1:4" ht="15" x14ac:dyDescent="0.25">
      <c r="A23" s="86"/>
      <c r="B23" s="241"/>
      <c r="C23" s="36" t="s">
        <v>110</v>
      </c>
      <c r="D23" s="246" t="s">
        <v>30</v>
      </c>
    </row>
    <row r="24" spans="1:4" ht="15" x14ac:dyDescent="0.25">
      <c r="A24" s="86"/>
      <c r="B24" s="241"/>
      <c r="C24" s="36" t="s">
        <v>116</v>
      </c>
      <c r="D24" s="245" t="s">
        <v>31</v>
      </c>
    </row>
    <row r="25" spans="1:4" ht="15" x14ac:dyDescent="0.25">
      <c r="A25" s="86"/>
      <c r="B25" s="241"/>
      <c r="C25" s="36" t="s">
        <v>97</v>
      </c>
      <c r="D25" s="246" t="s">
        <v>32</v>
      </c>
    </row>
    <row r="26" spans="1:4" x14ac:dyDescent="0.2">
      <c r="A26" s="86"/>
      <c r="B26" s="241"/>
      <c r="C26" s="36" t="s">
        <v>98</v>
      </c>
      <c r="D26" s="247" t="s">
        <v>33</v>
      </c>
    </row>
    <row r="27" spans="1:4" x14ac:dyDescent="0.2">
      <c r="A27" s="86"/>
      <c r="B27" s="241"/>
      <c r="C27" s="36" t="s">
        <v>118</v>
      </c>
      <c r="D27" s="247" t="s">
        <v>34</v>
      </c>
    </row>
    <row r="28" spans="1:4" x14ac:dyDescent="0.2">
      <c r="A28" s="86"/>
      <c r="B28" s="241"/>
      <c r="C28" s="36" t="s">
        <v>63</v>
      </c>
      <c r="D28" s="247" t="s">
        <v>35</v>
      </c>
    </row>
    <row r="29" spans="1:4" ht="15" x14ac:dyDescent="0.25">
      <c r="A29" s="86"/>
      <c r="B29" s="241"/>
      <c r="C29" s="36" t="s">
        <v>64</v>
      </c>
      <c r="D29" s="246" t="s">
        <v>296</v>
      </c>
    </row>
    <row r="30" spans="1:4" ht="15" x14ac:dyDescent="0.25">
      <c r="A30" s="86"/>
      <c r="B30" s="241"/>
      <c r="C30" s="36" t="s">
        <v>65</v>
      </c>
      <c r="D30" s="246" t="s">
        <v>297</v>
      </c>
    </row>
    <row r="31" spans="1:4" ht="15" x14ac:dyDescent="0.25">
      <c r="A31" s="86"/>
      <c r="B31" s="241"/>
      <c r="C31" s="36" t="s">
        <v>203</v>
      </c>
      <c r="D31" s="246" t="s">
        <v>298</v>
      </c>
    </row>
    <row r="32" spans="1:4" ht="15" x14ac:dyDescent="0.25">
      <c r="A32" s="86"/>
      <c r="B32" s="241"/>
      <c r="C32" s="36" t="s">
        <v>300</v>
      </c>
      <c r="D32" s="246" t="s">
        <v>33</v>
      </c>
    </row>
    <row r="33" spans="1:4" ht="15" x14ac:dyDescent="0.25">
      <c r="A33" s="86"/>
      <c r="B33" s="241"/>
      <c r="C33" s="36" t="s">
        <v>302</v>
      </c>
      <c r="D33" s="246" t="s">
        <v>298</v>
      </c>
    </row>
    <row r="34" spans="1:4" ht="15" x14ac:dyDescent="0.25">
      <c r="A34" s="86"/>
      <c r="B34" s="241"/>
      <c r="C34" s="36" t="s">
        <v>207</v>
      </c>
      <c r="D34" s="246" t="s">
        <v>299</v>
      </c>
    </row>
    <row r="35" spans="1:4" ht="15" x14ac:dyDescent="0.25">
      <c r="A35" s="86"/>
      <c r="B35" s="241"/>
      <c r="C35" s="36" t="s">
        <v>39</v>
      </c>
      <c r="D35" s="246" t="s">
        <v>303</v>
      </c>
    </row>
    <row r="36" spans="1:4" ht="15" x14ac:dyDescent="0.25">
      <c r="A36" s="86"/>
      <c r="B36" s="241"/>
      <c r="C36" s="36" t="s">
        <v>77</v>
      </c>
      <c r="D36" s="246" t="s">
        <v>303</v>
      </c>
    </row>
    <row r="37" spans="1:4" ht="15" x14ac:dyDescent="0.25">
      <c r="A37" s="86"/>
      <c r="B37" s="241"/>
      <c r="C37" s="36" t="s">
        <v>208</v>
      </c>
      <c r="D37" s="246" t="s">
        <v>303</v>
      </c>
    </row>
    <row r="38" spans="1:4" ht="15" x14ac:dyDescent="0.25">
      <c r="A38" s="86"/>
      <c r="B38" s="241"/>
      <c r="C38" s="36" t="s">
        <v>351</v>
      </c>
      <c r="D38" s="246" t="s">
        <v>303</v>
      </c>
    </row>
    <row r="39" spans="1:4" ht="15" x14ac:dyDescent="0.25">
      <c r="A39" s="86"/>
      <c r="B39" s="241"/>
      <c r="C39" s="36" t="s">
        <v>66</v>
      </c>
      <c r="D39" s="246" t="s">
        <v>304</v>
      </c>
    </row>
    <row r="40" spans="1:4" ht="15" x14ac:dyDescent="0.25">
      <c r="A40" s="86"/>
      <c r="B40" s="241"/>
      <c r="C40" s="36" t="s">
        <v>40</v>
      </c>
      <c r="D40" s="246" t="s">
        <v>305</v>
      </c>
    </row>
    <row r="41" spans="1:4" ht="15" x14ac:dyDescent="0.25">
      <c r="A41" s="86"/>
      <c r="B41" s="241"/>
      <c r="C41" s="36" t="s">
        <v>67</v>
      </c>
      <c r="D41" s="246" t="s">
        <v>306</v>
      </c>
    </row>
    <row r="42" spans="1:4" ht="15" x14ac:dyDescent="0.25">
      <c r="A42" s="86"/>
      <c r="B42" s="240" t="s">
        <v>53</v>
      </c>
      <c r="C42" s="223"/>
      <c r="D42" s="245" t="s">
        <v>130</v>
      </c>
    </row>
    <row r="43" spans="1:4" ht="15" x14ac:dyDescent="0.25">
      <c r="A43" s="86"/>
      <c r="B43" s="241"/>
      <c r="C43" s="36" t="s">
        <v>59</v>
      </c>
      <c r="D43" s="246" t="s">
        <v>307</v>
      </c>
    </row>
    <row r="44" spans="1:4" ht="15" x14ac:dyDescent="0.25">
      <c r="A44" s="86"/>
      <c r="B44" s="241"/>
      <c r="C44" s="36" t="s">
        <v>138</v>
      </c>
      <c r="D44" s="246" t="s">
        <v>308</v>
      </c>
    </row>
    <row r="45" spans="1:4" ht="15" x14ac:dyDescent="0.25">
      <c r="A45" s="86"/>
      <c r="B45" s="241"/>
      <c r="C45" s="36" t="s">
        <v>213</v>
      </c>
      <c r="D45" s="246" t="s">
        <v>309</v>
      </c>
    </row>
    <row r="46" spans="1:4" ht="15" x14ac:dyDescent="0.25">
      <c r="A46" s="86"/>
      <c r="B46" s="241"/>
      <c r="C46" s="36" t="s">
        <v>147</v>
      </c>
      <c r="D46" s="246" t="s">
        <v>309</v>
      </c>
    </row>
    <row r="47" spans="1:4" ht="15" x14ac:dyDescent="0.25">
      <c r="A47" s="86"/>
      <c r="B47" s="241"/>
      <c r="C47" s="36" t="s">
        <v>311</v>
      </c>
      <c r="D47" s="246" t="s">
        <v>310</v>
      </c>
    </row>
    <row r="48" spans="1:4" ht="15" x14ac:dyDescent="0.25">
      <c r="A48" s="86"/>
      <c r="B48" s="241"/>
      <c r="C48" s="36" t="s">
        <v>353</v>
      </c>
      <c r="D48" s="246" t="s">
        <v>312</v>
      </c>
    </row>
    <row r="49" spans="1:4" ht="15" x14ac:dyDescent="0.25">
      <c r="A49" s="86"/>
      <c r="B49" s="241"/>
      <c r="C49" s="36" t="s">
        <v>356</v>
      </c>
      <c r="D49" s="246" t="s">
        <v>312</v>
      </c>
    </row>
    <row r="50" spans="1:4" ht="15" x14ac:dyDescent="0.25">
      <c r="A50" s="86"/>
      <c r="B50" s="241"/>
      <c r="C50" s="36" t="s">
        <v>144</v>
      </c>
      <c r="D50" s="246" t="s">
        <v>313</v>
      </c>
    </row>
    <row r="51" spans="1:4" ht="15" x14ac:dyDescent="0.25">
      <c r="A51" s="86"/>
      <c r="B51" s="241"/>
      <c r="C51" s="36" t="s">
        <v>145</v>
      </c>
      <c r="D51" s="246" t="s">
        <v>314</v>
      </c>
    </row>
    <row r="52" spans="1:4" ht="15" x14ac:dyDescent="0.25">
      <c r="A52" s="86"/>
      <c r="B52" s="241"/>
      <c r="C52" s="36" t="s">
        <v>42</v>
      </c>
      <c r="D52" s="246" t="s">
        <v>315</v>
      </c>
    </row>
    <row r="53" spans="1:4" ht="15" x14ac:dyDescent="0.25">
      <c r="A53" s="86"/>
      <c r="B53" s="241"/>
      <c r="C53" s="36" t="s">
        <v>69</v>
      </c>
      <c r="D53" s="246" t="s">
        <v>316</v>
      </c>
    </row>
    <row r="54" spans="1:4" ht="15" x14ac:dyDescent="0.25">
      <c r="A54" s="86"/>
      <c r="B54" s="241"/>
      <c r="C54" s="36" t="s">
        <v>70</v>
      </c>
      <c r="D54" s="246" t="s">
        <v>317</v>
      </c>
    </row>
    <row r="55" spans="1:4" ht="15" x14ac:dyDescent="0.25">
      <c r="A55" s="86"/>
      <c r="B55" s="241"/>
      <c r="C55" s="36" t="s">
        <v>319</v>
      </c>
      <c r="D55" s="246" t="s">
        <v>318</v>
      </c>
    </row>
    <row r="56" spans="1:4" ht="15" x14ac:dyDescent="0.25">
      <c r="A56" s="86"/>
      <c r="B56" s="241"/>
      <c r="C56" s="36" t="s">
        <v>71</v>
      </c>
      <c r="D56" s="245" t="s">
        <v>318</v>
      </c>
    </row>
    <row r="57" spans="1:4" ht="15" x14ac:dyDescent="0.25">
      <c r="A57" s="86"/>
      <c r="B57" s="240" t="s">
        <v>54</v>
      </c>
      <c r="C57" s="223"/>
      <c r="D57" s="245" t="s">
        <v>52</v>
      </c>
    </row>
    <row r="58" spans="1:4" ht="15" x14ac:dyDescent="0.25">
      <c r="A58" s="86"/>
      <c r="B58" s="240" t="s">
        <v>238</v>
      </c>
      <c r="C58" s="223"/>
      <c r="D58" s="246" t="s">
        <v>239</v>
      </c>
    </row>
    <row r="59" spans="1:4" ht="15" x14ac:dyDescent="0.25">
      <c r="A59" s="86"/>
      <c r="B59" s="240" t="s">
        <v>366</v>
      </c>
      <c r="C59" s="223"/>
      <c r="D59" s="246"/>
    </row>
    <row r="60" spans="1:4" ht="15" x14ac:dyDescent="0.25">
      <c r="A60" s="86"/>
      <c r="B60" s="241"/>
      <c r="C60" s="36" t="s">
        <v>321</v>
      </c>
      <c r="D60" s="245" t="s">
        <v>322</v>
      </c>
    </row>
    <row r="61" spans="1:4" ht="15" x14ac:dyDescent="0.25">
      <c r="A61" s="86"/>
      <c r="B61" s="241"/>
      <c r="C61" s="36" t="s">
        <v>326</v>
      </c>
      <c r="D61" s="245" t="s">
        <v>327</v>
      </c>
    </row>
    <row r="62" spans="1:4" ht="15" x14ac:dyDescent="0.25">
      <c r="A62" s="86"/>
      <c r="B62" s="241"/>
      <c r="C62" s="36" t="s">
        <v>357</v>
      </c>
      <c r="D62" s="245" t="s">
        <v>329</v>
      </c>
    </row>
    <row r="63" spans="1:4" ht="15" x14ac:dyDescent="0.25">
      <c r="A63" s="86"/>
      <c r="B63" s="241"/>
      <c r="C63" s="36" t="s">
        <v>328</v>
      </c>
      <c r="D63" s="245" t="s">
        <v>330</v>
      </c>
    </row>
    <row r="64" spans="1:4" ht="15" x14ac:dyDescent="0.2">
      <c r="A64" s="86"/>
      <c r="B64" s="242"/>
      <c r="C64" s="362" t="s">
        <v>829</v>
      </c>
      <c r="D64" s="357" t="s">
        <v>830</v>
      </c>
    </row>
    <row r="65" spans="1:4" s="36" customFormat="1" ht="21.2" customHeight="1" x14ac:dyDescent="0.2">
      <c r="A65" s="38"/>
      <c r="D65" s="201"/>
    </row>
    <row r="66" spans="1:4" x14ac:dyDescent="0.2">
      <c r="B66" s="36"/>
      <c r="C66" s="36"/>
      <c r="D66" s="86"/>
    </row>
    <row r="67" spans="1:4" x14ac:dyDescent="0.2">
      <c r="B67" s="36"/>
      <c r="C67" s="36"/>
      <c r="D67" s="86"/>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L70"/>
  <sheetViews>
    <sheetView showGridLines="0" workbookViewId="0">
      <selection activeCell="D25" activeCellId="1" sqref="B15:C20 D25"/>
    </sheetView>
  </sheetViews>
  <sheetFormatPr baseColWidth="10" defaultColWidth="11.28515625" defaultRowHeight="12.75" x14ac:dyDescent="0.2"/>
  <cols>
    <col min="1" max="1" width="21.28515625" style="2" bestFit="1" customWidth="1"/>
    <col min="2" max="2" width="76.7109375" style="2" bestFit="1" customWidth="1"/>
    <col min="3" max="3" width="61.5703125" style="2" customWidth="1"/>
    <col min="4" max="4" width="17.85546875" style="501" customWidth="1"/>
    <col min="5" max="5" width="24.7109375" style="2" customWidth="1"/>
    <col min="6" max="6" width="21.85546875" style="2" customWidth="1"/>
    <col min="7" max="7" width="28.7109375" style="2" bestFit="1" customWidth="1"/>
    <col min="8" max="8" width="29" style="2" customWidth="1"/>
    <col min="9" max="16384" width="11.28515625" style="2"/>
  </cols>
  <sheetData>
    <row r="1" spans="1:12" x14ac:dyDescent="0.2">
      <c r="B1" s="361" t="s">
        <v>771</v>
      </c>
      <c r="C1" s="511" t="s">
        <v>833</v>
      </c>
      <c r="D1" s="2"/>
    </row>
    <row r="3" spans="1:12" ht="15" x14ac:dyDescent="0.2">
      <c r="C3" s="512" t="s">
        <v>324</v>
      </c>
    </row>
    <row r="6" spans="1:12" x14ac:dyDescent="0.2">
      <c r="A6" s="361" t="s">
        <v>768</v>
      </c>
      <c r="B6" s="525">
        <v>46112</v>
      </c>
      <c r="C6" s="2" t="s">
        <v>1097</v>
      </c>
    </row>
    <row r="7" spans="1:12" ht="12.75" hidden="1" customHeight="1" x14ac:dyDescent="0.2">
      <c r="A7" s="37"/>
      <c r="B7" s="37"/>
      <c r="C7" s="37"/>
      <c r="D7" s="200"/>
    </row>
    <row r="8" spans="1:12" x14ac:dyDescent="0.2">
      <c r="A8" s="237"/>
    </row>
    <row r="9" spans="1:12" ht="26.45" customHeight="1" x14ac:dyDescent="0.2">
      <c r="B9" s="513" t="s">
        <v>1098</v>
      </c>
      <c r="C9" s="513"/>
      <c r="D9" s="513"/>
      <c r="E9" s="513"/>
      <c r="F9" s="513"/>
      <c r="G9" s="513"/>
      <c r="H9" s="513"/>
      <c r="I9" s="513"/>
      <c r="J9" s="513"/>
      <c r="K9" s="513"/>
      <c r="L9" s="513"/>
    </row>
    <row r="10" spans="1:12" ht="26.45" customHeight="1" x14ac:dyDescent="0.2">
      <c r="B10" s="514" t="s">
        <v>1099</v>
      </c>
      <c r="C10" s="515">
        <v>45747</v>
      </c>
      <c r="D10" s="513"/>
      <c r="E10" s="513"/>
      <c r="F10" s="513"/>
      <c r="G10" s="513"/>
      <c r="H10" s="513"/>
      <c r="I10" s="513"/>
      <c r="J10" s="513"/>
      <c r="K10" s="513"/>
      <c r="L10" s="513"/>
    </row>
    <row r="11" spans="1:12" x14ac:dyDescent="0.2">
      <c r="A11" s="501"/>
      <c r="B11" s="513"/>
      <c r="C11" s="513"/>
      <c r="D11" s="513"/>
      <c r="E11" s="513"/>
      <c r="F11" s="513"/>
      <c r="G11" s="513"/>
      <c r="H11" s="513"/>
      <c r="I11" s="513"/>
      <c r="J11" s="513"/>
      <c r="K11" s="513"/>
      <c r="L11" s="513"/>
    </row>
    <row r="12" spans="1:12" x14ac:dyDescent="0.2">
      <c r="A12" s="501"/>
      <c r="B12" s="516" t="s">
        <v>1100</v>
      </c>
      <c r="C12" s="517"/>
      <c r="D12" s="518"/>
      <c r="E12" s="513"/>
      <c r="F12" s="513"/>
      <c r="G12" s="513"/>
      <c r="H12" s="513"/>
      <c r="I12" s="513"/>
      <c r="J12" s="513"/>
      <c r="K12" s="513"/>
      <c r="L12" s="513"/>
    </row>
    <row r="13" spans="1:12" x14ac:dyDescent="0.2">
      <c r="A13" s="501"/>
      <c r="B13" s="516" t="s">
        <v>1101</v>
      </c>
      <c r="C13" s="519" t="s">
        <v>833</v>
      </c>
      <c r="D13" s="518"/>
      <c r="E13" s="513"/>
      <c r="F13" s="513"/>
      <c r="G13" s="513"/>
      <c r="H13" s="513"/>
      <c r="I13" s="513"/>
      <c r="J13" s="513"/>
      <c r="K13" s="513"/>
      <c r="L13" s="513"/>
    </row>
    <row r="14" spans="1:12" x14ac:dyDescent="0.2">
      <c r="A14" s="501"/>
      <c r="B14" s="516" t="s">
        <v>1102</v>
      </c>
      <c r="C14" s="519"/>
      <c r="D14" s="518"/>
      <c r="E14" s="513"/>
      <c r="F14" s="513"/>
      <c r="G14" s="513"/>
      <c r="H14" s="513"/>
      <c r="I14" s="513"/>
      <c r="J14" s="513"/>
      <c r="K14" s="513"/>
      <c r="L14" s="513"/>
    </row>
    <row r="15" spans="1:12" ht="12.75" customHeight="1" x14ac:dyDescent="0.2">
      <c r="A15" s="501"/>
      <c r="B15" s="756" t="s">
        <v>2007</v>
      </c>
      <c r="C15" s="757"/>
      <c r="D15" s="520"/>
      <c r="E15" s="520"/>
      <c r="F15" s="520"/>
      <c r="G15" s="520"/>
      <c r="H15" s="520"/>
      <c r="I15" s="520"/>
      <c r="J15" s="513"/>
      <c r="K15" s="513"/>
      <c r="L15" s="513"/>
    </row>
    <row r="16" spans="1:12" x14ac:dyDescent="0.2">
      <c r="A16" s="501"/>
      <c r="B16" s="757"/>
      <c r="C16" s="757"/>
      <c r="D16" s="520"/>
      <c r="E16" s="520"/>
      <c r="F16" s="520"/>
      <c r="G16" s="520"/>
      <c r="H16" s="520"/>
      <c r="I16" s="520"/>
      <c r="J16" s="513"/>
      <c r="K16" s="513"/>
      <c r="L16" s="513"/>
    </row>
    <row r="17" spans="1:12" x14ac:dyDescent="0.2">
      <c r="A17" s="501"/>
      <c r="B17" s="757"/>
      <c r="C17" s="757"/>
      <c r="D17" s="520"/>
      <c r="E17" s="520"/>
      <c r="F17" s="520"/>
      <c r="G17" s="520"/>
      <c r="H17" s="520"/>
      <c r="I17" s="520"/>
      <c r="J17" s="513"/>
      <c r="K17" s="513"/>
      <c r="L17" s="513"/>
    </row>
    <row r="18" spans="1:12" x14ac:dyDescent="0.2">
      <c r="A18" s="501"/>
      <c r="B18" s="757"/>
      <c r="C18" s="757"/>
      <c r="D18" s="520"/>
      <c r="E18" s="520"/>
      <c r="F18" s="520"/>
      <c r="G18" s="520"/>
      <c r="H18" s="520"/>
      <c r="I18" s="520"/>
      <c r="J18" s="513"/>
      <c r="K18" s="513"/>
      <c r="L18" s="513"/>
    </row>
    <row r="19" spans="1:12" x14ac:dyDescent="0.2">
      <c r="A19" s="501"/>
      <c r="B19" s="757"/>
      <c r="C19" s="757"/>
      <c r="D19" s="520"/>
      <c r="E19" s="520"/>
      <c r="F19" s="520"/>
      <c r="G19" s="520"/>
      <c r="H19" s="520"/>
      <c r="I19" s="520"/>
      <c r="J19" s="513"/>
      <c r="K19" s="513"/>
      <c r="L19" s="513"/>
    </row>
    <row r="20" spans="1:12" ht="111" customHeight="1" x14ac:dyDescent="0.2">
      <c r="A20" s="501"/>
      <c r="B20" s="757"/>
      <c r="C20" s="757"/>
      <c r="D20" s="520"/>
      <c r="E20" s="520"/>
      <c r="F20" s="520"/>
      <c r="G20" s="520"/>
      <c r="H20" s="520"/>
      <c r="I20" s="520"/>
      <c r="J20" s="513"/>
      <c r="K20" s="513"/>
      <c r="L20" s="513"/>
    </row>
    <row r="21" spans="1:12" x14ac:dyDescent="0.2">
      <c r="A21" s="501"/>
      <c r="B21" s="516" t="s">
        <v>1103</v>
      </c>
      <c r="C21" s="519" t="s">
        <v>1104</v>
      </c>
      <c r="D21" s="518"/>
      <c r="E21" s="513"/>
      <c r="F21" s="513"/>
      <c r="G21" s="513"/>
      <c r="H21" s="513"/>
      <c r="I21" s="513"/>
      <c r="J21" s="513"/>
      <c r="K21" s="513"/>
      <c r="L21" s="513"/>
    </row>
    <row r="22" spans="1:12" x14ac:dyDescent="0.2">
      <c r="A22" s="501"/>
      <c r="B22" s="516" t="s">
        <v>1105</v>
      </c>
      <c r="C22" s="519" t="s">
        <v>1927</v>
      </c>
      <c r="D22" s="518"/>
      <c r="E22" s="513"/>
      <c r="F22" s="513"/>
      <c r="G22" s="513"/>
      <c r="H22" s="513"/>
      <c r="I22" s="513"/>
      <c r="J22" s="513"/>
      <c r="K22" s="513"/>
      <c r="L22" s="513"/>
    </row>
    <row r="23" spans="1:12" x14ac:dyDescent="0.2">
      <c r="A23" s="501"/>
      <c r="B23" s="758" t="s">
        <v>1106</v>
      </c>
      <c r="C23" s="519" t="s">
        <v>1107</v>
      </c>
      <c r="D23" s="518"/>
      <c r="E23" s="513"/>
      <c r="F23" s="513"/>
      <c r="G23" s="513"/>
      <c r="H23" s="513"/>
      <c r="I23" s="513"/>
      <c r="J23" s="513"/>
      <c r="K23" s="513"/>
      <c r="L23" s="513"/>
    </row>
    <row r="24" spans="1:12" x14ac:dyDescent="0.2">
      <c r="A24" s="501"/>
      <c r="B24" s="759"/>
      <c r="C24" s="519" t="s">
        <v>1108</v>
      </c>
      <c r="D24" s="518"/>
      <c r="E24" s="513"/>
      <c r="F24" s="513"/>
      <c r="G24" s="513"/>
      <c r="H24" s="513"/>
      <c r="I24" s="513"/>
      <c r="J24" s="513"/>
      <c r="K24" s="513"/>
      <c r="L24" s="513"/>
    </row>
    <row r="25" spans="1:12" x14ac:dyDescent="0.2">
      <c r="A25" s="501"/>
      <c r="B25" s="759"/>
      <c r="C25" s="519" t="s">
        <v>1109</v>
      </c>
      <c r="D25" s="518"/>
      <c r="E25" s="513"/>
      <c r="F25" s="513"/>
      <c r="G25" s="513"/>
      <c r="H25" s="513"/>
      <c r="I25" s="513"/>
      <c r="J25" s="513"/>
      <c r="K25" s="513"/>
      <c r="L25" s="513"/>
    </row>
    <row r="26" spans="1:12" x14ac:dyDescent="0.2">
      <c r="A26" s="501"/>
      <c r="B26" s="759"/>
      <c r="C26" s="519" t="s">
        <v>1110</v>
      </c>
      <c r="D26" s="518"/>
      <c r="E26" s="513"/>
      <c r="F26" s="513"/>
      <c r="G26" s="513"/>
      <c r="H26" s="513"/>
      <c r="I26" s="513"/>
      <c r="J26" s="513"/>
      <c r="K26" s="513"/>
      <c r="L26" s="513"/>
    </row>
    <row r="27" spans="1:12" x14ac:dyDescent="0.2">
      <c r="A27" s="501"/>
      <c r="B27" s="760"/>
      <c r="C27" s="519" t="s">
        <v>1052</v>
      </c>
      <c r="D27" s="518"/>
      <c r="E27" s="513"/>
      <c r="F27" s="513"/>
      <c r="G27" s="513"/>
      <c r="H27" s="513"/>
      <c r="I27" s="513"/>
      <c r="J27" s="513"/>
      <c r="K27" s="513"/>
      <c r="L27" s="513"/>
    </row>
    <row r="28" spans="1:12" x14ac:dyDescent="0.2">
      <c r="A28" s="501"/>
      <c r="B28" s="516" t="s">
        <v>1111</v>
      </c>
      <c r="C28" s="519" t="s">
        <v>1112</v>
      </c>
      <c r="D28" s="518"/>
      <c r="E28" s="513"/>
      <c r="F28" s="513"/>
      <c r="G28" s="513"/>
      <c r="H28" s="513"/>
      <c r="I28" s="513"/>
      <c r="J28" s="513"/>
      <c r="K28" s="513"/>
      <c r="L28" s="513"/>
    </row>
    <row r="29" spans="1:12" x14ac:dyDescent="0.2">
      <c r="A29" s="501"/>
      <c r="B29" s="516" t="s">
        <v>1113</v>
      </c>
      <c r="C29" s="517">
        <v>214114</v>
      </c>
      <c r="D29" s="518"/>
      <c r="E29" s="513"/>
      <c r="F29" s="513"/>
      <c r="G29" s="513"/>
      <c r="H29" s="513"/>
      <c r="I29" s="513"/>
      <c r="J29" s="513"/>
      <c r="K29" s="513"/>
      <c r="L29" s="513"/>
    </row>
    <row r="30" spans="1:12" x14ac:dyDescent="0.2">
      <c r="A30" s="501"/>
      <c r="B30" s="516" t="s">
        <v>1114</v>
      </c>
      <c r="C30" s="517">
        <v>212021</v>
      </c>
      <c r="D30" s="518"/>
      <c r="E30" s="513"/>
      <c r="F30" s="513"/>
      <c r="G30" s="513"/>
      <c r="H30" s="513"/>
      <c r="I30" s="513"/>
      <c r="J30" s="513"/>
      <c r="K30" s="513"/>
      <c r="L30" s="513"/>
    </row>
    <row r="31" spans="1:12" ht="15" x14ac:dyDescent="0.25">
      <c r="A31" s="501"/>
      <c r="B31" s="516" t="s">
        <v>1115</v>
      </c>
      <c r="C31" s="521" t="s">
        <v>1116</v>
      </c>
      <c r="D31" s="518"/>
      <c r="E31" s="513"/>
      <c r="F31" s="513"/>
      <c r="G31" s="513"/>
      <c r="H31" s="513"/>
      <c r="I31" s="513"/>
      <c r="J31" s="513"/>
      <c r="K31" s="513"/>
      <c r="L31" s="513"/>
    </row>
    <row r="32" spans="1:12" x14ac:dyDescent="0.2">
      <c r="A32" s="501"/>
      <c r="B32" s="516" t="s">
        <v>1117</v>
      </c>
      <c r="C32" s="519" t="s">
        <v>1118</v>
      </c>
      <c r="D32" s="518"/>
      <c r="E32" s="513"/>
      <c r="F32" s="513"/>
      <c r="G32" s="513"/>
      <c r="H32" s="513"/>
      <c r="I32" s="513"/>
      <c r="J32" s="513"/>
      <c r="K32" s="513"/>
      <c r="L32" s="513"/>
    </row>
    <row r="33" spans="1:12" x14ac:dyDescent="0.2">
      <c r="A33" s="501"/>
      <c r="B33" s="516"/>
      <c r="C33" s="519"/>
      <c r="D33" s="518"/>
      <c r="E33" s="513"/>
      <c r="F33" s="513"/>
      <c r="G33" s="513"/>
      <c r="H33" s="513"/>
      <c r="I33" s="513"/>
      <c r="J33" s="513"/>
      <c r="K33" s="513"/>
      <c r="L33" s="513"/>
    </row>
    <row r="34" spans="1:12" x14ac:dyDescent="0.2">
      <c r="A34" s="501"/>
      <c r="C34" s="513"/>
      <c r="D34" s="513"/>
      <c r="E34" s="513"/>
      <c r="F34" s="513"/>
      <c r="G34" s="513"/>
      <c r="H34" s="513"/>
      <c r="I34" s="513"/>
      <c r="J34" s="513"/>
      <c r="K34" s="513"/>
      <c r="L34" s="513"/>
    </row>
    <row r="35" spans="1:12" x14ac:dyDescent="0.2">
      <c r="A35" s="501"/>
      <c r="B35" s="513" t="s">
        <v>1119</v>
      </c>
      <c r="C35" s="513"/>
      <c r="D35" s="513"/>
      <c r="E35" s="513"/>
      <c r="F35" s="513"/>
      <c r="G35" s="513"/>
      <c r="H35" s="513"/>
      <c r="I35" s="513"/>
      <c r="J35" s="513"/>
      <c r="K35" s="513"/>
      <c r="L35" s="513"/>
    </row>
    <row r="36" spans="1:12" x14ac:dyDescent="0.2">
      <c r="A36" s="501"/>
      <c r="B36" s="516" t="s">
        <v>1120</v>
      </c>
      <c r="C36" s="522" t="s">
        <v>1121</v>
      </c>
      <c r="D36" s="522" t="s">
        <v>1122</v>
      </c>
      <c r="E36" s="513"/>
      <c r="F36" s="513"/>
      <c r="G36" s="513"/>
      <c r="H36" s="513"/>
      <c r="I36" s="513"/>
      <c r="J36" s="513"/>
      <c r="K36" s="513"/>
      <c r="L36" s="513"/>
    </row>
    <row r="37" spans="1:12" x14ac:dyDescent="0.2">
      <c r="A37" s="501"/>
      <c r="B37" s="516" t="s">
        <v>1123</v>
      </c>
      <c r="C37" s="519" t="s">
        <v>1124</v>
      </c>
      <c r="D37" s="519" t="s">
        <v>1125</v>
      </c>
      <c r="E37" s="513"/>
      <c r="F37" s="513"/>
      <c r="G37" s="513"/>
      <c r="H37" s="513"/>
      <c r="I37" s="513"/>
      <c r="J37" s="513"/>
      <c r="K37" s="513"/>
      <c r="L37" s="513"/>
    </row>
    <row r="38" spans="1:12" x14ac:dyDescent="0.2">
      <c r="A38" s="501"/>
      <c r="B38" s="516" t="s">
        <v>1126</v>
      </c>
      <c r="C38" s="519" t="s">
        <v>1124</v>
      </c>
      <c r="D38" s="519" t="s">
        <v>1125</v>
      </c>
      <c r="E38" s="513"/>
      <c r="F38" s="513"/>
      <c r="G38" s="513"/>
      <c r="H38" s="513"/>
      <c r="I38" s="513"/>
      <c r="J38" s="513"/>
      <c r="K38" s="513"/>
      <c r="L38" s="513"/>
    </row>
    <row r="39" spans="1:12" x14ac:dyDescent="0.2">
      <c r="A39" s="501"/>
      <c r="B39" s="516" t="s">
        <v>1127</v>
      </c>
      <c r="C39" s="519" t="s">
        <v>1128</v>
      </c>
      <c r="D39" s="519" t="s">
        <v>1125</v>
      </c>
      <c r="E39" s="513"/>
      <c r="F39" s="513"/>
      <c r="G39" s="513"/>
      <c r="H39" s="513"/>
      <c r="I39" s="513"/>
      <c r="J39" s="513"/>
      <c r="K39" s="513"/>
      <c r="L39" s="513"/>
    </row>
    <row r="40" spans="1:12" x14ac:dyDescent="0.2">
      <c r="A40" s="501"/>
      <c r="B40" s="516" t="s">
        <v>1129</v>
      </c>
      <c r="C40" s="519" t="s">
        <v>1130</v>
      </c>
      <c r="D40" s="519" t="s">
        <v>1125</v>
      </c>
      <c r="E40" s="513"/>
      <c r="F40" s="513"/>
      <c r="G40" s="513"/>
      <c r="H40" s="513"/>
      <c r="I40" s="513"/>
      <c r="J40" s="513"/>
      <c r="K40" s="513"/>
      <c r="L40" s="513"/>
    </row>
    <row r="41" spans="1:12" x14ac:dyDescent="0.2">
      <c r="A41" s="501"/>
      <c r="B41" s="516" t="s">
        <v>1129</v>
      </c>
      <c r="C41" s="519" t="s">
        <v>1131</v>
      </c>
      <c r="D41" s="519" t="s">
        <v>1125</v>
      </c>
      <c r="E41" s="513"/>
      <c r="F41" s="513"/>
      <c r="G41" s="513"/>
      <c r="H41" s="513"/>
      <c r="I41" s="513"/>
      <c r="J41" s="513"/>
      <c r="K41" s="513"/>
      <c r="L41" s="513"/>
    </row>
    <row r="42" spans="1:12" x14ac:dyDescent="0.2">
      <c r="A42" s="501"/>
      <c r="B42" s="516" t="s">
        <v>1132</v>
      </c>
      <c r="C42" s="519" t="s">
        <v>1133</v>
      </c>
      <c r="D42" s="519" t="s">
        <v>1134</v>
      </c>
      <c r="E42" s="513"/>
      <c r="F42" s="513"/>
      <c r="G42" s="513"/>
      <c r="H42" s="513"/>
      <c r="I42" s="513"/>
      <c r="J42" s="513"/>
      <c r="K42" s="513"/>
      <c r="L42" s="513"/>
    </row>
    <row r="43" spans="1:12" x14ac:dyDescent="0.2">
      <c r="A43" s="501"/>
      <c r="B43" s="516" t="s">
        <v>1135</v>
      </c>
      <c r="C43" s="519" t="s">
        <v>1136</v>
      </c>
      <c r="D43" s="519" t="s">
        <v>1137</v>
      </c>
      <c r="E43" s="513"/>
      <c r="F43" s="513"/>
      <c r="G43" s="513"/>
      <c r="H43" s="513"/>
      <c r="I43" s="513"/>
      <c r="J43" s="513"/>
      <c r="K43" s="513"/>
      <c r="L43" s="513"/>
    </row>
    <row r="44" spans="1:12" x14ac:dyDescent="0.2">
      <c r="A44" s="501"/>
      <c r="B44" s="516" t="s">
        <v>1135</v>
      </c>
      <c r="C44" s="519" t="s">
        <v>1138</v>
      </c>
      <c r="D44" s="519" t="s">
        <v>1139</v>
      </c>
      <c r="E44" s="513"/>
      <c r="F44" s="513"/>
      <c r="G44" s="513"/>
      <c r="H44" s="513"/>
      <c r="I44" s="513"/>
      <c r="J44" s="513"/>
      <c r="K44" s="513"/>
      <c r="L44" s="513"/>
    </row>
    <row r="45" spans="1:12" x14ac:dyDescent="0.2">
      <c r="A45" s="501"/>
      <c r="B45" s="513"/>
      <c r="C45" s="513"/>
      <c r="D45" s="513"/>
      <c r="E45" s="513"/>
      <c r="F45" s="513"/>
      <c r="G45" s="513"/>
      <c r="H45" s="513"/>
      <c r="I45" s="513"/>
      <c r="J45" s="513"/>
      <c r="K45" s="513"/>
      <c r="L45" s="513"/>
    </row>
    <row r="46" spans="1:12" x14ac:dyDescent="0.2">
      <c r="A46" s="501"/>
      <c r="B46" s="513" t="s">
        <v>1140</v>
      </c>
      <c r="C46" s="513"/>
      <c r="D46" s="513"/>
      <c r="E46" s="513"/>
      <c r="F46" s="513"/>
      <c r="G46" s="513"/>
      <c r="H46" s="513"/>
      <c r="I46" s="513"/>
      <c r="J46" s="513"/>
      <c r="K46" s="513"/>
      <c r="L46" s="513"/>
    </row>
    <row r="47" spans="1:12" x14ac:dyDescent="0.2">
      <c r="A47" s="501"/>
      <c r="B47" s="522" t="s">
        <v>1141</v>
      </c>
      <c r="C47" s="522" t="s">
        <v>1142</v>
      </c>
      <c r="D47" s="522" t="s">
        <v>1143</v>
      </c>
      <c r="E47" s="522" t="s">
        <v>1144</v>
      </c>
      <c r="F47" s="523" t="s">
        <v>1145</v>
      </c>
      <c r="G47" s="513"/>
      <c r="H47" s="513"/>
      <c r="I47" s="513"/>
      <c r="J47" s="513"/>
      <c r="K47" s="513"/>
    </row>
    <row r="48" spans="1:12" x14ac:dyDescent="0.2">
      <c r="A48" s="501"/>
      <c r="B48" s="524">
        <v>650000000000</v>
      </c>
      <c r="C48" s="524">
        <v>512408000000</v>
      </c>
      <c r="D48" s="524">
        <v>512408000000</v>
      </c>
      <c r="E48" s="524">
        <v>512408000000</v>
      </c>
      <c r="F48" s="524">
        <v>1000000</v>
      </c>
      <c r="G48" s="513"/>
      <c r="H48" s="513"/>
      <c r="I48" s="513"/>
      <c r="J48" s="513"/>
    </row>
    <row r="49" spans="1:12" x14ac:dyDescent="0.2">
      <c r="A49" s="501"/>
      <c r="C49" s="513"/>
      <c r="D49" s="513"/>
      <c r="E49" s="513"/>
      <c r="F49" s="513"/>
      <c r="G49" s="513"/>
      <c r="H49" s="513"/>
      <c r="I49" s="513"/>
      <c r="J49" s="513"/>
      <c r="K49" s="513"/>
      <c r="L49" s="513"/>
    </row>
    <row r="50" spans="1:12" x14ac:dyDescent="0.2">
      <c r="A50" s="501"/>
      <c r="B50" s="48" t="s">
        <v>1146</v>
      </c>
      <c r="C50" s="48"/>
      <c r="D50" s="48"/>
      <c r="E50" s="48"/>
      <c r="F50" s="48"/>
      <c r="G50" s="48"/>
      <c r="H50" s="48"/>
      <c r="I50" s="513"/>
      <c r="J50" s="513"/>
      <c r="K50" s="513"/>
      <c r="L50" s="513"/>
    </row>
    <row r="51" spans="1:12" x14ac:dyDescent="0.2">
      <c r="A51" s="501"/>
      <c r="B51" s="557" t="s">
        <v>1147</v>
      </c>
      <c r="C51" s="557" t="s">
        <v>402</v>
      </c>
      <c r="D51" s="557" t="s">
        <v>850</v>
      </c>
      <c r="E51" s="557" t="s">
        <v>1148</v>
      </c>
      <c r="F51" s="557" t="s">
        <v>809</v>
      </c>
      <c r="G51" s="558" t="s">
        <v>1149</v>
      </c>
      <c r="H51" s="48"/>
      <c r="I51" s="513"/>
      <c r="J51" s="513"/>
      <c r="K51" s="513"/>
      <c r="L51" s="513"/>
    </row>
    <row r="52" spans="1:12" x14ac:dyDescent="0.2">
      <c r="A52" s="501"/>
      <c r="B52" s="559" t="s">
        <v>1150</v>
      </c>
      <c r="C52" s="560">
        <v>101172</v>
      </c>
      <c r="D52" s="557" t="s">
        <v>856</v>
      </c>
      <c r="E52" s="560">
        <v>101172</v>
      </c>
      <c r="F52" s="560">
        <v>101172000000</v>
      </c>
      <c r="G52" s="561">
        <v>19.74442241338933</v>
      </c>
      <c r="H52" s="48"/>
      <c r="I52" s="513"/>
      <c r="J52" s="513"/>
      <c r="K52" s="513"/>
      <c r="L52" s="513"/>
    </row>
    <row r="53" spans="1:12" x14ac:dyDescent="0.2">
      <c r="A53" s="501"/>
      <c r="B53" s="559" t="s">
        <v>1151</v>
      </c>
      <c r="C53" s="560">
        <v>101172</v>
      </c>
      <c r="D53" s="557" t="s">
        <v>856</v>
      </c>
      <c r="E53" s="560">
        <v>101172</v>
      </c>
      <c r="F53" s="560">
        <v>101172000000</v>
      </c>
      <c r="G53" s="561">
        <v>19.74442241338933</v>
      </c>
      <c r="H53" s="48"/>
      <c r="I53" s="513"/>
      <c r="J53" s="513"/>
      <c r="K53" s="513"/>
      <c r="L53" s="513"/>
    </row>
    <row r="54" spans="1:12" x14ac:dyDescent="0.2">
      <c r="A54" s="501"/>
      <c r="B54" s="559" t="s">
        <v>1152</v>
      </c>
      <c r="C54" s="560">
        <v>101172</v>
      </c>
      <c r="D54" s="557" t="s">
        <v>856</v>
      </c>
      <c r="E54" s="560">
        <v>101172</v>
      </c>
      <c r="F54" s="560">
        <v>101172000000</v>
      </c>
      <c r="G54" s="561">
        <v>19.74442241338933</v>
      </c>
      <c r="H54" s="48"/>
      <c r="I54" s="513"/>
      <c r="J54" s="513"/>
      <c r="K54" s="513"/>
      <c r="L54" s="513"/>
    </row>
    <row r="55" spans="1:12" x14ac:dyDescent="0.2">
      <c r="A55" s="501"/>
      <c r="B55" s="559" t="s">
        <v>1153</v>
      </c>
      <c r="C55" s="560">
        <v>101172</v>
      </c>
      <c r="D55" s="557" t="s">
        <v>856</v>
      </c>
      <c r="E55" s="560">
        <v>101172</v>
      </c>
      <c r="F55" s="560">
        <v>101172000000</v>
      </c>
      <c r="G55" s="561">
        <v>19.74442241338933</v>
      </c>
      <c r="H55" s="48"/>
      <c r="I55" s="513"/>
      <c r="J55" s="513"/>
      <c r="K55" s="513"/>
      <c r="L55" s="513"/>
    </row>
    <row r="56" spans="1:12" x14ac:dyDescent="0.2">
      <c r="A56" s="501"/>
      <c r="B56" s="559" t="s">
        <v>2719</v>
      </c>
      <c r="C56" s="560">
        <v>50586</v>
      </c>
      <c r="D56" s="557" t="s">
        <v>856</v>
      </c>
      <c r="E56" s="560">
        <v>50586</v>
      </c>
      <c r="F56" s="560">
        <v>50586000000</v>
      </c>
      <c r="G56" s="561">
        <v>9.8699999999999992</v>
      </c>
      <c r="H56" s="48"/>
      <c r="I56" s="513"/>
      <c r="J56" s="513"/>
      <c r="K56" s="513"/>
      <c r="L56" s="513"/>
    </row>
    <row r="57" spans="1:12" x14ac:dyDescent="0.2">
      <c r="A57" s="501"/>
      <c r="B57" s="559" t="s">
        <v>2720</v>
      </c>
      <c r="C57" s="560">
        <v>50586</v>
      </c>
      <c r="D57" s="557" t="s">
        <v>856</v>
      </c>
      <c r="E57" s="560">
        <v>50586</v>
      </c>
      <c r="F57" s="560">
        <v>50586000000</v>
      </c>
      <c r="G57" s="561">
        <v>9.8699999999999992</v>
      </c>
      <c r="H57" s="48"/>
      <c r="I57" s="513"/>
      <c r="J57" s="513"/>
      <c r="K57" s="513"/>
      <c r="L57" s="513"/>
    </row>
    <row r="58" spans="1:12" x14ac:dyDescent="0.2">
      <c r="A58" s="501"/>
      <c r="B58" s="559" t="s">
        <v>1330</v>
      </c>
      <c r="C58" s="560">
        <v>6236</v>
      </c>
      <c r="D58" s="557" t="s">
        <v>856</v>
      </c>
      <c r="E58" s="560">
        <v>6236</v>
      </c>
      <c r="F58" s="560">
        <v>6236000000</v>
      </c>
      <c r="G58" s="561">
        <v>1.2169989539585642</v>
      </c>
      <c r="H58" s="48"/>
      <c r="I58" s="513"/>
      <c r="J58" s="513"/>
      <c r="K58" s="513"/>
      <c r="L58" s="513"/>
    </row>
    <row r="59" spans="1:12" ht="22.5" x14ac:dyDescent="0.2">
      <c r="A59" s="501"/>
      <c r="B59" s="644" t="s">
        <v>2721</v>
      </c>
      <c r="C59" s="560">
        <v>48</v>
      </c>
      <c r="D59" s="557" t="s">
        <v>856</v>
      </c>
      <c r="E59" s="560">
        <v>48</v>
      </c>
      <c r="F59" s="560">
        <v>48000000</v>
      </c>
      <c r="G59" s="561">
        <v>9.3675352453513605E-3</v>
      </c>
      <c r="H59" s="48"/>
      <c r="I59" s="513"/>
      <c r="J59" s="513"/>
      <c r="K59" s="513"/>
      <c r="L59" s="513"/>
    </row>
    <row r="60" spans="1:12" x14ac:dyDescent="0.2">
      <c r="A60" s="501"/>
      <c r="B60" s="559" t="s">
        <v>1154</v>
      </c>
      <c r="C60" s="560">
        <v>172</v>
      </c>
      <c r="D60" s="557" t="s">
        <v>856</v>
      </c>
      <c r="E60" s="560">
        <v>172</v>
      </c>
      <c r="F60" s="560">
        <v>172000000</v>
      </c>
      <c r="G60" s="561">
        <v>3.3567001295842377E-2</v>
      </c>
      <c r="H60" s="48"/>
      <c r="I60" s="513"/>
      <c r="J60" s="513"/>
      <c r="K60" s="513"/>
      <c r="L60" s="513"/>
    </row>
    <row r="61" spans="1:12" x14ac:dyDescent="0.2">
      <c r="A61" s="501"/>
      <c r="B61" s="559" t="s">
        <v>1155</v>
      </c>
      <c r="C61" s="560">
        <v>46</v>
      </c>
      <c r="D61" s="557" t="s">
        <v>856</v>
      </c>
      <c r="E61" s="560">
        <v>46</v>
      </c>
      <c r="F61" s="560">
        <v>46000000</v>
      </c>
      <c r="G61" s="561">
        <v>8.9772212767950544E-3</v>
      </c>
      <c r="H61" s="48"/>
      <c r="I61" s="513"/>
      <c r="J61" s="513"/>
      <c r="K61" s="513"/>
      <c r="L61" s="513"/>
    </row>
    <row r="62" spans="1:12" x14ac:dyDescent="0.2">
      <c r="A62" s="501"/>
      <c r="B62" s="559" t="s">
        <v>1156</v>
      </c>
      <c r="C62" s="560">
        <v>46</v>
      </c>
      <c r="D62" s="557" t="s">
        <v>856</v>
      </c>
      <c r="E62" s="560">
        <v>46</v>
      </c>
      <c r="F62" s="560">
        <v>46000000</v>
      </c>
      <c r="G62" s="561">
        <v>8.9772212767950544E-3</v>
      </c>
      <c r="H62" s="48"/>
      <c r="I62" s="513"/>
      <c r="J62" s="513"/>
      <c r="K62" s="513"/>
      <c r="L62" s="513"/>
    </row>
    <row r="63" spans="1:12" x14ac:dyDescent="0.2">
      <c r="A63" s="501"/>
      <c r="B63" s="562" t="s">
        <v>1012</v>
      </c>
      <c r="C63" s="563">
        <f>SUM(C52:C62)</f>
        <v>512408</v>
      </c>
      <c r="D63" s="559"/>
      <c r="E63" s="563">
        <f>SUM(E52:E62)</f>
        <v>512408</v>
      </c>
      <c r="F63" s="563">
        <f>SUM(F52:F62)</f>
        <v>512408000000</v>
      </c>
      <c r="G63" s="559"/>
      <c r="H63" s="48"/>
      <c r="I63" s="513"/>
      <c r="J63" s="513"/>
      <c r="K63" s="513"/>
      <c r="L63" s="513"/>
    </row>
    <row r="64" spans="1:12" x14ac:dyDescent="0.2">
      <c r="A64" s="501"/>
      <c r="B64" s="48"/>
      <c r="C64" s="48"/>
      <c r="D64" s="48"/>
      <c r="E64" s="48"/>
      <c r="F64" s="48"/>
      <c r="G64" s="48"/>
      <c r="H64" s="48"/>
      <c r="I64" s="513"/>
      <c r="J64" s="513"/>
      <c r="K64" s="513"/>
      <c r="L64" s="513"/>
    </row>
    <row r="65" spans="1:12" x14ac:dyDescent="0.2">
      <c r="A65" s="501"/>
      <c r="B65" s="513"/>
      <c r="C65" s="513"/>
      <c r="D65" s="513"/>
      <c r="E65" s="513"/>
      <c r="F65" s="513"/>
      <c r="G65" s="513"/>
      <c r="H65" s="513"/>
      <c r="I65" s="513"/>
      <c r="J65" s="513"/>
      <c r="K65" s="513"/>
      <c r="L65" s="513"/>
    </row>
    <row r="66" spans="1:12" x14ac:dyDescent="0.2">
      <c r="A66" s="501"/>
      <c r="B66" s="513"/>
      <c r="C66" s="513"/>
      <c r="D66" s="513"/>
      <c r="E66" s="513"/>
      <c r="F66" s="513"/>
      <c r="G66" s="513"/>
      <c r="H66" s="513"/>
      <c r="I66" s="513"/>
      <c r="J66" s="513"/>
      <c r="K66" s="513"/>
      <c r="L66" s="513"/>
    </row>
    <row r="67" spans="1:12" x14ac:dyDescent="0.2">
      <c r="B67" s="516" t="s">
        <v>1157</v>
      </c>
      <c r="C67" s="519"/>
    </row>
    <row r="68" spans="1:12" x14ac:dyDescent="0.2">
      <c r="B68" s="516" t="s">
        <v>1158</v>
      </c>
      <c r="C68" s="519" t="s">
        <v>1159</v>
      </c>
    </row>
    <row r="69" spans="1:12" x14ac:dyDescent="0.2">
      <c r="B69" s="516" t="s">
        <v>1160</v>
      </c>
      <c r="C69" s="519" t="s">
        <v>1161</v>
      </c>
    </row>
    <row r="70" spans="1:12" x14ac:dyDescent="0.2">
      <c r="B70" s="513" t="s">
        <v>1162</v>
      </c>
      <c r="C70" s="513"/>
    </row>
  </sheetData>
  <mergeCells count="2">
    <mergeCell ref="B15:C20"/>
    <mergeCell ref="B23:B27"/>
  </mergeCells>
  <hyperlinks>
    <hyperlink ref="C3" location="Indice!A1" display="Indice"/>
    <hyperlink ref="C31"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86"/>
  <sheetViews>
    <sheetView showGridLines="0" tabSelected="1" zoomScaleNormal="100" workbookViewId="0">
      <selection activeCell="I64" sqref="I64:J64"/>
    </sheetView>
  </sheetViews>
  <sheetFormatPr baseColWidth="10" defaultColWidth="11.42578125" defaultRowHeight="11.25" x14ac:dyDescent="0.2"/>
  <cols>
    <col min="1" max="1" width="2.140625" style="48" customWidth="1"/>
    <col min="2" max="2" width="2" style="48" customWidth="1"/>
    <col min="3" max="3" width="2.28515625" style="48" customWidth="1"/>
    <col min="4" max="4" width="51.85546875" style="48" customWidth="1"/>
    <col min="5" max="5" width="10.28515625" style="74" customWidth="1"/>
    <col min="6" max="7" width="21.7109375" style="48" bestFit="1" customWidth="1"/>
    <col min="8" max="16384" width="11.42578125" style="48"/>
  </cols>
  <sheetData>
    <row r="1" spans="1:7" ht="15" x14ac:dyDescent="0.2">
      <c r="D1" s="358" t="s">
        <v>833</v>
      </c>
      <c r="E1" s="158" t="s">
        <v>324</v>
      </c>
    </row>
    <row r="3" spans="1:7" x14ac:dyDescent="0.2">
      <c r="F3" s="106"/>
    </row>
    <row r="6" spans="1:7" x14ac:dyDescent="0.2">
      <c r="G6" s="53"/>
    </row>
    <row r="7" spans="1:7" ht="12.75" x14ac:dyDescent="0.2">
      <c r="A7" s="768" t="s">
        <v>249</v>
      </c>
      <c r="B7" s="768"/>
      <c r="C7" s="768"/>
      <c r="D7" s="768"/>
      <c r="E7" s="768"/>
      <c r="F7" s="768"/>
      <c r="G7" s="768"/>
    </row>
    <row r="8" spans="1:7" ht="15" customHeight="1" x14ac:dyDescent="0.2">
      <c r="A8" s="768" t="str">
        <f>IFERROR(IF(Indice!B6="","Al dia... de mes… de año 2XX2…","Al "&amp;DAY(Indice!B6)&amp;" de "&amp;VLOOKUP(MONTH(Indice!B6),Indice!S:T,2,0)&amp;" de "&amp;YEAR(Indice!B6)),"Al dia... de mes… de año 2XX2…")</f>
        <v>Al 31 de Marzo de 2026</v>
      </c>
      <c r="B8" s="768"/>
      <c r="C8" s="768"/>
      <c r="D8" s="768"/>
      <c r="E8" s="768"/>
      <c r="F8" s="768"/>
      <c r="G8" s="768"/>
    </row>
    <row r="9" spans="1:7" ht="12.75" x14ac:dyDescent="0.2">
      <c r="A9" s="769" t="s">
        <v>227</v>
      </c>
      <c r="B9" s="769"/>
      <c r="C9" s="769"/>
      <c r="D9" s="769"/>
      <c r="E9" s="769"/>
      <c r="F9" s="769"/>
      <c r="G9" s="769"/>
    </row>
    <row r="10" spans="1:7" ht="12" x14ac:dyDescent="0.2">
      <c r="A10" s="57"/>
      <c r="B10" s="57"/>
      <c r="C10" s="57"/>
      <c r="D10" s="57"/>
      <c r="E10" s="5"/>
      <c r="F10" s="57"/>
      <c r="G10" s="57"/>
    </row>
    <row r="11" spans="1:7" ht="15" x14ac:dyDescent="0.3">
      <c r="A11" s="57"/>
      <c r="B11" s="156"/>
      <c r="C11" s="156"/>
      <c r="D11" s="156"/>
      <c r="E11" s="225" t="s">
        <v>177</v>
      </c>
      <c r="F11" s="225">
        <f>IFERROR(IF(Indice!B6="","2XX2",YEAR(Indice!B6)),"2XX2")</f>
        <v>2026</v>
      </c>
      <c r="G11" s="225">
        <f>IFERROR(YEAR(Indice!B6-365),"2XX1")</f>
        <v>2025</v>
      </c>
    </row>
    <row r="12" spans="1:7" ht="15" x14ac:dyDescent="0.2">
      <c r="B12" s="763" t="s">
        <v>178</v>
      </c>
      <c r="C12" s="763"/>
      <c r="D12" s="763"/>
      <c r="E12" s="161"/>
    </row>
    <row r="13" spans="1:7" ht="12.75" x14ac:dyDescent="0.2">
      <c r="A13" s="57"/>
      <c r="B13" s="68" t="s">
        <v>179</v>
      </c>
      <c r="C13" s="39"/>
      <c r="D13" s="39"/>
      <c r="E13" s="157"/>
      <c r="F13" s="39"/>
      <c r="G13" s="69"/>
    </row>
    <row r="14" spans="1:7" ht="15" x14ac:dyDescent="0.25">
      <c r="A14" s="57"/>
      <c r="B14" s="39"/>
      <c r="C14" s="767" t="s">
        <v>180</v>
      </c>
      <c r="D14" s="767"/>
      <c r="E14" s="175">
        <v>3</v>
      </c>
      <c r="F14" s="459">
        <f>'Nota 3'!C52</f>
        <v>14684744438.764059</v>
      </c>
      <c r="G14" s="459">
        <f>'Nota 3'!D52</f>
        <v>7738740130.3000193</v>
      </c>
    </row>
    <row r="15" spans="1:7" ht="15" x14ac:dyDescent="0.25">
      <c r="A15" s="57"/>
      <c r="B15" s="39"/>
      <c r="C15" s="767" t="s">
        <v>96</v>
      </c>
      <c r="D15" s="767"/>
      <c r="E15" s="175">
        <v>4</v>
      </c>
      <c r="F15" s="459">
        <f>'Nota 4'!B18</f>
        <v>9375085000</v>
      </c>
      <c r="G15" s="459">
        <f>'Nota 4'!C18</f>
        <v>0</v>
      </c>
    </row>
    <row r="16" spans="1:7" ht="15" x14ac:dyDescent="0.25">
      <c r="A16" s="57"/>
      <c r="B16" s="39"/>
      <c r="C16" s="574" t="s">
        <v>1942</v>
      </c>
      <c r="D16" s="574"/>
      <c r="E16" s="175">
        <v>3</v>
      </c>
      <c r="F16" s="459">
        <f>'Nota 3'!C55</f>
        <v>6236000000</v>
      </c>
      <c r="G16" s="459">
        <f>'Nota 3'!D55</f>
        <v>6236000000</v>
      </c>
    </row>
    <row r="17" spans="1:7" ht="15" x14ac:dyDescent="0.25">
      <c r="A17" s="57"/>
      <c r="B17" s="39"/>
      <c r="C17" s="767" t="s">
        <v>181</v>
      </c>
      <c r="D17" s="767"/>
      <c r="E17" s="175">
        <v>5</v>
      </c>
      <c r="F17" s="459">
        <f>'Nota 5'!C27</f>
        <v>48690969223.269989</v>
      </c>
      <c r="G17" s="459">
        <f>'Nota 5'!D27</f>
        <v>108336085721</v>
      </c>
    </row>
    <row r="18" spans="1:7" ht="15" x14ac:dyDescent="0.25">
      <c r="A18" s="66"/>
      <c r="B18" s="39"/>
      <c r="C18" s="767" t="s">
        <v>37</v>
      </c>
      <c r="D18" s="767"/>
      <c r="E18" s="175">
        <v>6</v>
      </c>
      <c r="F18" s="459">
        <f>'Nota 6'!B20</f>
        <v>25962021284</v>
      </c>
      <c r="G18" s="459">
        <f>'Nota 6'!C20</f>
        <v>40723363945</v>
      </c>
    </row>
    <row r="19" spans="1:7" ht="15" x14ac:dyDescent="0.25">
      <c r="A19" s="57"/>
      <c r="B19" s="39"/>
      <c r="C19" s="767" t="s">
        <v>182</v>
      </c>
      <c r="D19" s="767"/>
      <c r="E19" s="175">
        <v>7</v>
      </c>
      <c r="F19" s="459">
        <f>'Nota 7'!B40</f>
        <v>108580471293</v>
      </c>
      <c r="G19" s="459">
        <f>'Nota 7'!C40</f>
        <v>133046844419</v>
      </c>
    </row>
    <row r="20" spans="1:7" ht="15" x14ac:dyDescent="0.25">
      <c r="A20" s="57"/>
      <c r="B20" s="39"/>
      <c r="C20" s="767" t="s">
        <v>1319</v>
      </c>
      <c r="D20" s="767"/>
      <c r="E20" s="175">
        <v>7</v>
      </c>
      <c r="F20" s="459">
        <f>'Nota 7'!B47</f>
        <v>51433978575</v>
      </c>
      <c r="G20" s="459">
        <f>'Nota 7'!C47</f>
        <v>67136873883</v>
      </c>
    </row>
    <row r="21" spans="1:7" ht="12.75" x14ac:dyDescent="0.2">
      <c r="A21" s="57"/>
      <c r="B21" s="39"/>
      <c r="C21" s="68" t="s">
        <v>256</v>
      </c>
      <c r="D21" s="39"/>
      <c r="E21" s="157"/>
      <c r="F21" s="460">
        <f>SUM(F14:F20)</f>
        <v>264963269814.03406</v>
      </c>
      <c r="G21" s="460">
        <f>SUM(G14:G20)</f>
        <v>363217908098.30005</v>
      </c>
    </row>
    <row r="22" spans="1:7" ht="12.75" x14ac:dyDescent="0.2">
      <c r="A22" s="57"/>
      <c r="B22" s="68" t="s">
        <v>183</v>
      </c>
      <c r="C22" s="39"/>
      <c r="D22" s="39"/>
      <c r="E22" s="157"/>
      <c r="F22" s="461"/>
      <c r="G22" s="462"/>
    </row>
    <row r="23" spans="1:7" ht="15" x14ac:dyDescent="0.25">
      <c r="A23" s="57"/>
      <c r="B23" s="39"/>
      <c r="C23" s="767" t="s">
        <v>184</v>
      </c>
      <c r="D23" s="767"/>
      <c r="E23" s="175">
        <v>6</v>
      </c>
      <c r="F23" s="459">
        <f>'Nota 6'!F17</f>
        <v>2979875700</v>
      </c>
      <c r="G23" s="463">
        <f>'Nota 6'!G17</f>
        <v>3216341820</v>
      </c>
    </row>
    <row r="24" spans="1:7" ht="15" x14ac:dyDescent="0.25">
      <c r="A24" s="57"/>
      <c r="B24" s="39"/>
      <c r="C24" s="306" t="s">
        <v>181</v>
      </c>
      <c r="D24" s="306"/>
      <c r="E24" s="175">
        <v>5</v>
      </c>
      <c r="F24" s="459">
        <f>'Nota 5'!C54</f>
        <v>116969284999</v>
      </c>
      <c r="G24" s="463">
        <f>'Nota 5'!D54</f>
        <v>70432000256</v>
      </c>
    </row>
    <row r="25" spans="1:7" ht="15" x14ac:dyDescent="0.25">
      <c r="A25" s="57"/>
      <c r="B25" s="39"/>
      <c r="C25" s="767" t="s">
        <v>348</v>
      </c>
      <c r="D25" s="767"/>
      <c r="E25" s="175">
        <v>8</v>
      </c>
      <c r="F25" s="459">
        <f>'Nota 8'!B8</f>
        <v>6334476745</v>
      </c>
      <c r="G25" s="462">
        <f>'Nota 8'!C8</f>
        <v>12825501276</v>
      </c>
    </row>
    <row r="26" spans="1:7" ht="15" x14ac:dyDescent="0.25">
      <c r="A26" s="57"/>
      <c r="B26" s="39"/>
      <c r="C26" s="767" t="s">
        <v>349</v>
      </c>
      <c r="D26" s="767"/>
      <c r="E26" s="175">
        <v>9</v>
      </c>
      <c r="F26" s="459">
        <f>'Nota 9'!L49</f>
        <v>129038067888.38998</v>
      </c>
      <c r="G26" s="462">
        <f>'Nota 9'!M49</f>
        <v>257686655272.28564</v>
      </c>
    </row>
    <row r="27" spans="1:7" ht="15" x14ac:dyDescent="0.25">
      <c r="A27" s="57"/>
      <c r="B27" s="39"/>
      <c r="C27" s="767" t="s">
        <v>197</v>
      </c>
      <c r="D27" s="767"/>
      <c r="E27" s="175">
        <v>10</v>
      </c>
      <c r="F27" s="459">
        <f>'Nota 10'!B19</f>
        <v>0</v>
      </c>
      <c r="G27" s="462">
        <f>'Nota 10'!C19</f>
        <v>0</v>
      </c>
    </row>
    <row r="28" spans="1:7" ht="15" x14ac:dyDescent="0.25">
      <c r="A28" s="57"/>
      <c r="B28" s="39"/>
      <c r="C28" s="767" t="s">
        <v>110</v>
      </c>
      <c r="D28" s="767"/>
      <c r="E28" s="175">
        <v>11</v>
      </c>
      <c r="F28" s="459">
        <f>'Nota 11'!B19</f>
        <v>1485483844.2700012</v>
      </c>
      <c r="G28" s="462">
        <f>'Nota 11'!C19</f>
        <v>2240792987.2599993</v>
      </c>
    </row>
    <row r="29" spans="1:7" ht="15" x14ac:dyDescent="0.25">
      <c r="A29" s="57"/>
      <c r="B29" s="39"/>
      <c r="C29" s="767" t="s">
        <v>116</v>
      </c>
      <c r="D29" s="767"/>
      <c r="E29" s="175">
        <v>12</v>
      </c>
      <c r="F29" s="459">
        <f>'Nota 12'!B11</f>
        <v>0</v>
      </c>
      <c r="G29" s="462">
        <f>'Nota 12'!C11</f>
        <v>0</v>
      </c>
    </row>
    <row r="30" spans="1:7" ht="12.75" x14ac:dyDescent="0.2">
      <c r="A30" s="57"/>
      <c r="B30" s="39"/>
      <c r="C30" s="771" t="s">
        <v>268</v>
      </c>
      <c r="D30" s="771"/>
      <c r="E30" s="157"/>
      <c r="F30" s="460">
        <f>SUM(F23:F29)</f>
        <v>256807189176.65997</v>
      </c>
      <c r="G30" s="460">
        <f>SUM(G23:G29)</f>
        <v>346401291611.54565</v>
      </c>
    </row>
    <row r="31" spans="1:7" ht="15" x14ac:dyDescent="0.3">
      <c r="A31" s="57"/>
      <c r="B31" s="766" t="s">
        <v>198</v>
      </c>
      <c r="C31" s="766"/>
      <c r="D31" s="766"/>
      <c r="E31" s="162"/>
      <c r="F31" s="464">
        <f>+F21+F30</f>
        <v>521770458990.69403</v>
      </c>
      <c r="G31" s="465">
        <f>+G21+G30</f>
        <v>709619199709.8457</v>
      </c>
    </row>
    <row r="32" spans="1:7" ht="17.25" x14ac:dyDescent="0.45">
      <c r="B32" s="764" t="s">
        <v>199</v>
      </c>
      <c r="C32" s="764"/>
      <c r="D32" s="764"/>
      <c r="E32" s="164"/>
      <c r="F32" s="466"/>
      <c r="G32" s="467"/>
    </row>
    <row r="33" spans="1:7" ht="12.75" x14ac:dyDescent="0.2">
      <c r="A33" s="57"/>
      <c r="B33" s="68" t="s">
        <v>200</v>
      </c>
      <c r="C33" s="39"/>
      <c r="D33" s="39"/>
      <c r="E33" s="157"/>
      <c r="F33" s="468">
        <v>-1</v>
      </c>
      <c r="G33" s="462"/>
    </row>
    <row r="34" spans="1:7" ht="15" x14ac:dyDescent="0.25">
      <c r="A34" s="57"/>
      <c r="B34" s="39"/>
      <c r="C34" s="767" t="s">
        <v>97</v>
      </c>
      <c r="D34" s="767"/>
      <c r="E34" s="175">
        <v>13</v>
      </c>
      <c r="F34" s="459">
        <f>'Nota 13'!D57</f>
        <v>46100626606.800003</v>
      </c>
      <c r="G34" s="462">
        <f>'Nota 13'!E57</f>
        <v>68529099113.429993</v>
      </c>
    </row>
    <row r="35" spans="1:7" ht="15" x14ac:dyDescent="0.25">
      <c r="A35" s="57"/>
      <c r="B35" s="39"/>
      <c r="C35" s="772" t="s">
        <v>202</v>
      </c>
      <c r="D35" s="772"/>
      <c r="E35" s="175">
        <v>14</v>
      </c>
      <c r="F35" s="459">
        <f>'Nota 14'!E345</f>
        <v>28482609480.600006</v>
      </c>
      <c r="G35" s="462">
        <f>'Nota 14'!L345</f>
        <v>61041284793.200012</v>
      </c>
    </row>
    <row r="36" spans="1:7" ht="15" x14ac:dyDescent="0.25">
      <c r="A36" s="57"/>
      <c r="B36" s="39"/>
      <c r="C36" s="767" t="s">
        <v>118</v>
      </c>
      <c r="D36" s="767"/>
      <c r="E36" s="175">
        <v>15</v>
      </c>
      <c r="F36" s="459">
        <f>'Nota 15'!B15</f>
        <v>0</v>
      </c>
      <c r="G36" s="462">
        <f>'Nota 15'!C15</f>
        <v>0</v>
      </c>
    </row>
    <row r="37" spans="1:7" ht="15" x14ac:dyDescent="0.25">
      <c r="A37" s="57"/>
      <c r="B37" s="39"/>
      <c r="C37" s="767" t="s">
        <v>63</v>
      </c>
      <c r="D37" s="767"/>
      <c r="E37" s="175">
        <v>16</v>
      </c>
      <c r="F37" s="459">
        <f>'Nota 16'!B12</f>
        <v>0</v>
      </c>
      <c r="G37" s="462">
        <f>'Nota 16'!C12</f>
        <v>0</v>
      </c>
    </row>
    <row r="38" spans="1:7" ht="15" x14ac:dyDescent="0.25">
      <c r="A38" s="57"/>
      <c r="B38" s="39"/>
      <c r="C38" s="767" t="s">
        <v>64</v>
      </c>
      <c r="D38" s="767"/>
      <c r="E38" s="175">
        <v>17</v>
      </c>
      <c r="F38" s="459">
        <f>'Nota 17'!B12</f>
        <v>0</v>
      </c>
      <c r="G38" s="462">
        <f>'Nota 17'!C12</f>
        <v>0</v>
      </c>
    </row>
    <row r="39" spans="1:7" ht="15" x14ac:dyDescent="0.25">
      <c r="A39" s="57"/>
      <c r="B39" s="39"/>
      <c r="C39" s="767" t="s">
        <v>65</v>
      </c>
      <c r="D39" s="767"/>
      <c r="E39" s="175">
        <v>18</v>
      </c>
      <c r="F39" s="459">
        <f>'Nota 18'!B13</f>
        <v>10597089867</v>
      </c>
      <c r="G39" s="462">
        <f>'Nota 18'!C13</f>
        <v>16265577168</v>
      </c>
    </row>
    <row r="40" spans="1:7" ht="15" x14ac:dyDescent="0.25">
      <c r="A40" s="57"/>
      <c r="B40" s="39"/>
      <c r="C40" s="767" t="s">
        <v>203</v>
      </c>
      <c r="D40" s="767"/>
      <c r="E40" s="175">
        <v>19</v>
      </c>
      <c r="F40" s="459">
        <f>'Nota 19'!B14</f>
        <v>0</v>
      </c>
      <c r="G40" s="462">
        <f>'Nota 19'!C14</f>
        <v>0</v>
      </c>
    </row>
    <row r="41" spans="1:7" ht="13.7" customHeight="1" x14ac:dyDescent="0.2">
      <c r="A41" s="57"/>
      <c r="B41" s="39"/>
      <c r="C41" s="68" t="s">
        <v>201</v>
      </c>
      <c r="D41" s="39"/>
      <c r="E41" s="157"/>
      <c r="F41" s="460">
        <f>+F34+F35+F36+F37+F38+F39+F40</f>
        <v>85180325954.400009</v>
      </c>
      <c r="G41" s="460">
        <f>+G34+G35+G36+G37+G38+G39+G40</f>
        <v>145835961074.63</v>
      </c>
    </row>
    <row r="42" spans="1:7" ht="12.75" x14ac:dyDescent="0.2">
      <c r="A42" s="57"/>
      <c r="B42" s="68" t="s">
        <v>204</v>
      </c>
      <c r="C42" s="39"/>
      <c r="D42" s="39"/>
      <c r="E42" s="157"/>
      <c r="F42" s="461"/>
      <c r="G42" s="461"/>
    </row>
    <row r="43" spans="1:7" ht="15" x14ac:dyDescent="0.25">
      <c r="A43" s="57"/>
      <c r="B43" s="39"/>
      <c r="C43" s="767" t="s">
        <v>205</v>
      </c>
      <c r="D43" s="767"/>
      <c r="E43" s="175">
        <v>14</v>
      </c>
      <c r="F43" s="459">
        <f>'Nota 14'!E908</f>
        <v>92873587247.999939</v>
      </c>
      <c r="G43" s="462">
        <f>'Nota 14'!L908</f>
        <v>112291423200.55989</v>
      </c>
    </row>
    <row r="44" spans="1:7" ht="15" x14ac:dyDescent="0.25">
      <c r="A44" s="57"/>
      <c r="B44" s="39"/>
      <c r="C44" s="767" t="s">
        <v>301</v>
      </c>
      <c r="D44" s="767"/>
      <c r="E44" s="175">
        <v>19</v>
      </c>
      <c r="F44" s="459">
        <f>'Nota 19'!F14</f>
        <v>17982143108</v>
      </c>
      <c r="G44" s="462">
        <f>'Nota 19'!G14</f>
        <v>19530500560</v>
      </c>
    </row>
    <row r="45" spans="1:7" ht="12.75" x14ac:dyDescent="0.2">
      <c r="A45" s="57"/>
      <c r="B45" s="39"/>
      <c r="C45" s="68" t="s">
        <v>276</v>
      </c>
      <c r="D45" s="39"/>
      <c r="E45" s="157"/>
      <c r="F45" s="460">
        <f>SUM(F43:F44)</f>
        <v>110855730355.99994</v>
      </c>
      <c r="G45" s="460">
        <f>SUM(G43:G44)</f>
        <v>131821923760.55989</v>
      </c>
    </row>
    <row r="46" spans="1:7" ht="6" customHeight="1" x14ac:dyDescent="0.2">
      <c r="A46" s="57"/>
      <c r="B46" s="39"/>
      <c r="C46" s="39"/>
      <c r="D46" s="78"/>
      <c r="E46" s="163"/>
      <c r="F46" s="461"/>
      <c r="G46" s="462"/>
    </row>
    <row r="47" spans="1:7" ht="15" x14ac:dyDescent="0.3">
      <c r="A47" s="57"/>
      <c r="B47" s="764" t="s">
        <v>350</v>
      </c>
      <c r="C47" s="764"/>
      <c r="D47" s="764"/>
      <c r="E47" s="165"/>
      <c r="F47" s="464">
        <f>+F41+F45</f>
        <v>196036056310.39996</v>
      </c>
      <c r="G47" s="464">
        <f>+G41+G45</f>
        <v>277657884835.18988</v>
      </c>
    </row>
    <row r="48" spans="1:7" ht="15" x14ac:dyDescent="0.25">
      <c r="B48" s="764" t="s">
        <v>38</v>
      </c>
      <c r="C48" s="764"/>
      <c r="D48" s="764"/>
      <c r="E48" s="164"/>
      <c r="F48" s="431"/>
      <c r="G48" s="431"/>
    </row>
    <row r="49" spans="1:7" ht="15" x14ac:dyDescent="0.25">
      <c r="A49" s="57"/>
      <c r="B49" s="39"/>
      <c r="C49" s="767" t="s">
        <v>207</v>
      </c>
      <c r="D49" s="767"/>
      <c r="E49" s="175">
        <v>20</v>
      </c>
      <c r="F49" s="459">
        <f>'Nota 20'!B12</f>
        <v>512408000000</v>
      </c>
      <c r="G49" s="459">
        <f>'Nota 20'!C12</f>
        <v>482236000000</v>
      </c>
    </row>
    <row r="50" spans="1:7" ht="15" x14ac:dyDescent="0.25">
      <c r="A50" s="57"/>
      <c r="B50" s="39"/>
      <c r="C50" s="767" t="s">
        <v>1266</v>
      </c>
      <c r="D50" s="767"/>
      <c r="E50" s="158">
        <v>21</v>
      </c>
      <c r="F50" s="459">
        <f>' Nota 21'!B24</f>
        <v>0</v>
      </c>
      <c r="G50" s="459">
        <f>' Nota 21'!C24</f>
        <v>30172000000</v>
      </c>
    </row>
    <row r="51" spans="1:7" ht="15" x14ac:dyDescent="0.25">
      <c r="A51" s="57"/>
      <c r="B51" s="39"/>
      <c r="C51" s="767" t="s">
        <v>39</v>
      </c>
      <c r="D51" s="767"/>
      <c r="E51" s="158">
        <v>21</v>
      </c>
      <c r="F51" s="459">
        <f>' Nota 21'!B8</f>
        <v>-324477085191</v>
      </c>
      <c r="G51" s="459">
        <f>' Nota 21'!C8</f>
        <v>-274254862728</v>
      </c>
    </row>
    <row r="52" spans="1:7" ht="15" x14ac:dyDescent="0.25">
      <c r="A52" s="66"/>
      <c r="B52" s="39"/>
      <c r="C52" s="767" t="s">
        <v>77</v>
      </c>
      <c r="D52" s="767"/>
      <c r="E52" s="158">
        <v>21</v>
      </c>
      <c r="F52" s="459">
        <f>' Nota 21'!B12</f>
        <v>15584597902</v>
      </c>
      <c r="G52" s="459">
        <f>' Nota 21'!C12</f>
        <v>15419547459</v>
      </c>
    </row>
    <row r="53" spans="1:7" ht="15" x14ac:dyDescent="0.25">
      <c r="A53" s="66"/>
      <c r="B53" s="39"/>
      <c r="C53" s="767" t="s">
        <v>76</v>
      </c>
      <c r="D53" s="767"/>
      <c r="E53" s="158">
        <v>21</v>
      </c>
      <c r="F53" s="459">
        <f>' Nota 21'!B26</f>
        <v>5683485196</v>
      </c>
      <c r="G53" s="459">
        <f>' Nota 21'!C26</f>
        <v>65966159089</v>
      </c>
    </row>
    <row r="54" spans="1:7" ht="15" x14ac:dyDescent="0.25">
      <c r="A54" s="57"/>
      <c r="B54" s="39"/>
      <c r="C54" s="767" t="s">
        <v>208</v>
      </c>
      <c r="D54" s="767"/>
      <c r="E54" s="158">
        <v>21</v>
      </c>
      <c r="F54" s="459">
        <f>' Nota 21'!B16</f>
        <v>28377304569</v>
      </c>
      <c r="G54" s="459">
        <f>' Nota 21'!C16</f>
        <v>28377304569</v>
      </c>
    </row>
    <row r="55" spans="1:7" ht="15" x14ac:dyDescent="0.25">
      <c r="A55" s="57"/>
      <c r="B55" s="39"/>
      <c r="C55" s="767" t="s">
        <v>209</v>
      </c>
      <c r="D55" s="767"/>
      <c r="E55" s="158">
        <v>21</v>
      </c>
      <c r="F55" s="459">
        <f>' Nota 21'!B20</f>
        <v>0</v>
      </c>
      <c r="G55" s="459">
        <f>' Nota 21'!C20</f>
        <v>0</v>
      </c>
    </row>
    <row r="56" spans="1:7" ht="15" x14ac:dyDescent="0.25">
      <c r="A56" s="57"/>
      <c r="B56" s="39"/>
      <c r="C56" s="767" t="s">
        <v>66</v>
      </c>
      <c r="D56" s="767"/>
      <c r="E56" s="175">
        <v>22</v>
      </c>
      <c r="F56" s="459">
        <f>'Nota 22'!B8</f>
        <v>0</v>
      </c>
      <c r="G56" s="459">
        <f>'Nota 22'!C8</f>
        <v>0</v>
      </c>
    </row>
    <row r="57" spans="1:7" ht="15" x14ac:dyDescent="0.25">
      <c r="A57" s="57"/>
      <c r="B57" s="39"/>
      <c r="C57" s="767" t="s">
        <v>40</v>
      </c>
      <c r="D57" s="767"/>
      <c r="E57" s="175">
        <v>23</v>
      </c>
      <c r="F57" s="459">
        <f>'Nota 23'!B10</f>
        <v>88158100364</v>
      </c>
      <c r="G57" s="459">
        <f>'Nota 23'!C10</f>
        <v>84045166486</v>
      </c>
    </row>
    <row r="58" spans="1:7" ht="12.75" x14ac:dyDescent="0.2">
      <c r="A58" s="57"/>
      <c r="B58" s="39"/>
      <c r="C58" s="770" t="s">
        <v>58</v>
      </c>
      <c r="D58" s="770"/>
      <c r="E58" s="157"/>
      <c r="F58" s="459">
        <f>SUM(F49:F57)</f>
        <v>325734402840</v>
      </c>
      <c r="G58" s="459">
        <f>SUM(G49:G57)</f>
        <v>431961314875</v>
      </c>
    </row>
    <row r="59" spans="1:7" ht="15" x14ac:dyDescent="0.25">
      <c r="A59" s="57"/>
      <c r="B59" s="39"/>
      <c r="C59" s="767" t="s">
        <v>67</v>
      </c>
      <c r="D59" s="767"/>
      <c r="E59" s="175">
        <v>24</v>
      </c>
      <c r="F59" s="459">
        <f>'Nota 24'!B8</f>
        <v>0</v>
      </c>
      <c r="G59" s="459">
        <f>'Nota 24'!C8</f>
        <v>0</v>
      </c>
    </row>
    <row r="60" spans="1:7" ht="15" x14ac:dyDescent="0.2">
      <c r="A60" s="57"/>
      <c r="B60" s="764" t="s">
        <v>210</v>
      </c>
      <c r="C60" s="764"/>
      <c r="D60" s="764"/>
      <c r="E60" s="165"/>
      <c r="F60" s="469">
        <f>F58</f>
        <v>325734402840</v>
      </c>
      <c r="G60" s="469">
        <f>G58</f>
        <v>431961314875</v>
      </c>
    </row>
    <row r="61" spans="1:7" ht="15" x14ac:dyDescent="0.2">
      <c r="A61" s="57"/>
      <c r="B61" s="764" t="s">
        <v>211</v>
      </c>
      <c r="C61" s="764"/>
      <c r="D61" s="764"/>
      <c r="E61" s="166"/>
      <c r="F61" s="469">
        <f>+F47+F60</f>
        <v>521770459150.39996</v>
      </c>
      <c r="G61" s="469">
        <f>+G47+G60</f>
        <v>709619199710.18994</v>
      </c>
    </row>
    <row r="62" spans="1:7" ht="12.75" x14ac:dyDescent="0.2">
      <c r="A62" s="57"/>
      <c r="B62" s="68"/>
      <c r="C62" s="39"/>
      <c r="D62" s="39"/>
      <c r="E62" s="157"/>
      <c r="F62" s="79"/>
      <c r="G62" s="78"/>
    </row>
    <row r="63" spans="1:7" ht="12" x14ac:dyDescent="0.2">
      <c r="B63" s="57" t="s">
        <v>347</v>
      </c>
      <c r="C63" s="57"/>
      <c r="D63" s="57"/>
      <c r="E63" s="167"/>
      <c r="F63" s="57"/>
      <c r="G63" s="57"/>
    </row>
    <row r="64" spans="1:7" ht="12" x14ac:dyDescent="0.2">
      <c r="A64" s="57"/>
      <c r="B64" s="65"/>
      <c r="C64" s="57"/>
      <c r="D64" s="57"/>
      <c r="E64" s="167"/>
      <c r="F64" s="57"/>
      <c r="G64" s="67"/>
    </row>
    <row r="65" spans="1:7" ht="12" x14ac:dyDescent="0.2">
      <c r="A65" s="57"/>
      <c r="B65" s="65"/>
      <c r="C65" s="57"/>
      <c r="D65" s="57"/>
      <c r="E65" s="167"/>
      <c r="F65" s="66"/>
      <c r="G65" s="66"/>
    </row>
    <row r="66" spans="1:7" ht="12" x14ac:dyDescent="0.2">
      <c r="A66" s="57"/>
      <c r="B66" s="65"/>
      <c r="C66" s="57"/>
      <c r="D66" s="57"/>
      <c r="E66" s="167"/>
      <c r="F66" s="565"/>
      <c r="G66" s="565"/>
    </row>
    <row r="67" spans="1:7" ht="12" x14ac:dyDescent="0.2">
      <c r="A67" s="57"/>
      <c r="B67" s="57"/>
      <c r="C67" s="57"/>
      <c r="D67" s="57"/>
      <c r="E67" s="167"/>
      <c r="F67" s="57"/>
      <c r="G67" s="57"/>
    </row>
    <row r="68" spans="1:7" s="77" customFormat="1" ht="15" x14ac:dyDescent="0.2">
      <c r="A68" s="89"/>
      <c r="B68" s="90"/>
      <c r="C68" s="90"/>
      <c r="D68" s="90"/>
      <c r="E68" s="168"/>
      <c r="F68" s="765"/>
      <c r="G68" s="765"/>
    </row>
    <row r="69" spans="1:7" s="77" customFormat="1" ht="15.75" x14ac:dyDescent="0.25">
      <c r="B69" s="91"/>
      <c r="C69" s="91"/>
      <c r="D69" s="98"/>
      <c r="E69" s="169"/>
      <c r="F69" s="761"/>
      <c r="G69" s="761"/>
    </row>
    <row r="70" spans="1:7" s="77" customFormat="1" ht="15.75" x14ac:dyDescent="0.25">
      <c r="A70" s="89"/>
      <c r="B70" s="89"/>
      <c r="C70" s="89"/>
      <c r="D70" s="76"/>
      <c r="E70" s="170"/>
      <c r="F70" s="590"/>
      <c r="G70" s="89"/>
    </row>
    <row r="71" spans="1:7" s="77" customFormat="1" ht="15.75" x14ac:dyDescent="0.25">
      <c r="A71" s="89"/>
      <c r="B71" s="89"/>
      <c r="C71" s="89"/>
      <c r="D71" s="76"/>
      <c r="E71" s="170"/>
      <c r="F71" s="590"/>
      <c r="G71" s="89"/>
    </row>
    <row r="72" spans="1:7" s="77" customFormat="1" ht="15.75" x14ac:dyDescent="0.25">
      <c r="A72" s="89"/>
      <c r="B72" s="89"/>
      <c r="C72" s="89"/>
      <c r="D72" s="76"/>
      <c r="E72" s="170"/>
      <c r="F72" s="590"/>
      <c r="G72" s="89"/>
    </row>
    <row r="73" spans="1:7" s="77" customFormat="1" ht="15" x14ac:dyDescent="0.2">
      <c r="A73" s="92"/>
      <c r="B73" s="92"/>
      <c r="C73" s="92"/>
      <c r="D73" s="92"/>
      <c r="E73" s="171"/>
      <c r="F73" s="765"/>
      <c r="G73" s="765"/>
    </row>
    <row r="74" spans="1:7" s="77" customFormat="1" ht="15.75" x14ac:dyDescent="0.25">
      <c r="B74" s="93"/>
      <c r="C74" s="93"/>
      <c r="D74" s="93"/>
      <c r="E74" s="170"/>
      <c r="F74" s="761"/>
      <c r="G74" s="761"/>
    </row>
    <row r="75" spans="1:7" s="76" customFormat="1" ht="15.75" x14ac:dyDescent="0.25">
      <c r="B75" s="762"/>
      <c r="C75" s="762"/>
      <c r="D75" s="762"/>
      <c r="E75" s="170"/>
    </row>
    <row r="76" spans="1:7" ht="12.75" x14ac:dyDescent="0.2">
      <c r="A76" s="39"/>
      <c r="B76" s="39"/>
      <c r="C76" s="69"/>
      <c r="D76" s="70"/>
      <c r="E76" s="157"/>
      <c r="F76" s="70"/>
      <c r="G76" s="39"/>
    </row>
    <row r="77" spans="1:7" x14ac:dyDescent="0.2">
      <c r="C77" s="51"/>
      <c r="D77" s="49"/>
      <c r="E77" s="172"/>
      <c r="F77" s="49"/>
    </row>
    <row r="78" spans="1:7" x14ac:dyDescent="0.2">
      <c r="D78" s="50"/>
      <c r="E78" s="173"/>
      <c r="F78" s="50"/>
    </row>
    <row r="79" spans="1:7" x14ac:dyDescent="0.2">
      <c r="D79" s="50"/>
      <c r="E79" s="173"/>
      <c r="F79" s="50"/>
    </row>
    <row r="80" spans="1:7" x14ac:dyDescent="0.2">
      <c r="D80" s="50"/>
      <c r="E80" s="173"/>
      <c r="F80" s="50"/>
    </row>
    <row r="81" spans="3:6" x14ac:dyDescent="0.2">
      <c r="D81" s="50"/>
      <c r="E81" s="173"/>
      <c r="F81" s="50"/>
    </row>
    <row r="82" spans="3:6" x14ac:dyDescent="0.2">
      <c r="D82" s="50"/>
      <c r="E82" s="173"/>
      <c r="F82" s="50"/>
    </row>
    <row r="83" spans="3:6" x14ac:dyDescent="0.2">
      <c r="E83" s="174"/>
    </row>
    <row r="84" spans="3:6" x14ac:dyDescent="0.2">
      <c r="C84" s="52"/>
      <c r="E84" s="174"/>
    </row>
    <row r="85" spans="3:6" x14ac:dyDescent="0.2">
      <c r="C85" s="51"/>
      <c r="D85" s="49"/>
      <c r="E85" s="172"/>
      <c r="F85" s="49"/>
    </row>
    <row r="86" spans="3:6" x14ac:dyDescent="0.2">
      <c r="D86" s="49"/>
      <c r="E86" s="75"/>
      <c r="F86" s="49"/>
    </row>
  </sheetData>
  <mergeCells count="48">
    <mergeCell ref="F69:G69"/>
    <mergeCell ref="C14:D14"/>
    <mergeCell ref="C15:D15"/>
    <mergeCell ref="C17:D17"/>
    <mergeCell ref="C18:D18"/>
    <mergeCell ref="C19:D19"/>
    <mergeCell ref="C29:D29"/>
    <mergeCell ref="C34:D34"/>
    <mergeCell ref="C36:D36"/>
    <mergeCell ref="C37:D37"/>
    <mergeCell ref="C38:D38"/>
    <mergeCell ref="C39:D39"/>
    <mergeCell ref="C59:D59"/>
    <mergeCell ref="C54:D54"/>
    <mergeCell ref="C55:D55"/>
    <mergeCell ref="C56:D56"/>
    <mergeCell ref="A7:G7"/>
    <mergeCell ref="A9:G9"/>
    <mergeCell ref="F68:G68"/>
    <mergeCell ref="C57:D57"/>
    <mergeCell ref="C58:D58"/>
    <mergeCell ref="C30:D30"/>
    <mergeCell ref="C27:D27"/>
    <mergeCell ref="C28:D28"/>
    <mergeCell ref="C23:D23"/>
    <mergeCell ref="C25:D25"/>
    <mergeCell ref="C26:D26"/>
    <mergeCell ref="C35:D35"/>
    <mergeCell ref="A8:G8"/>
    <mergeCell ref="C50:D50"/>
    <mergeCell ref="C53:D53"/>
    <mergeCell ref="C20:D20"/>
    <mergeCell ref="F74:G74"/>
    <mergeCell ref="B75:D75"/>
    <mergeCell ref="B12:D12"/>
    <mergeCell ref="B32:D32"/>
    <mergeCell ref="B48:D48"/>
    <mergeCell ref="B47:D47"/>
    <mergeCell ref="B60:D60"/>
    <mergeCell ref="F73:G73"/>
    <mergeCell ref="B31:D31"/>
    <mergeCell ref="B61:D61"/>
    <mergeCell ref="C40:D40"/>
    <mergeCell ref="C43:D43"/>
    <mergeCell ref="C44:D44"/>
    <mergeCell ref="C49:D49"/>
    <mergeCell ref="C52:D52"/>
    <mergeCell ref="C51:D51"/>
  </mergeCells>
  <hyperlinks>
    <hyperlink ref="E14" location="'Nota 3'!A1" display="'Nota 3'!A1"/>
    <hyperlink ref="E15" location="'Nota 4'!A1" display="'Nota 4'!A1"/>
    <hyperlink ref="E17" location="'Nota 5'!A1" display="'Nota 5'!A1"/>
    <hyperlink ref="E18" location="'Nota 6'!A1" display="'Nota 6'!A1"/>
    <hyperlink ref="E19" location="'Nota 7'!A1" display="'Nota 7'!A1"/>
    <hyperlink ref="E23" location="'Nota 6'!A1" display="'Nota 6'!A1"/>
    <hyperlink ref="E25" location="'Nota 8'!A1" display="'Nota 8'!A1"/>
    <hyperlink ref="E26" location="'Nota 9'!A1" display="'Nota 9'!A1"/>
    <hyperlink ref="E27" location="'Nota 10'!A1" display="'Nota 10'!A1"/>
    <hyperlink ref="E28" location="'Nota 11'!A1" display="'Nota 11'!A1"/>
    <hyperlink ref="E29" location="'Nota 12'!A1" display="'Nota 12'!A1"/>
    <hyperlink ref="E34" location="'Nota 13'!A1" display="'Nota 13'!A1"/>
    <hyperlink ref="E35" location="'Nota 14'!A1" display="'Nota 14'!A1"/>
    <hyperlink ref="E43" location="'Nota 14'!A1" display="'Nota 14'!A1"/>
    <hyperlink ref="E36" location="'Nota 15'!A1" display="'Nota 15'!A1"/>
    <hyperlink ref="E37" location="'Nota 16'!A1" display="'Nota 16'!A1"/>
    <hyperlink ref="E38" location="'Nota 17'!A1" display="'Nota 17'!A1"/>
    <hyperlink ref="E39" location="'Nota 18'!A1" display="'Nota 18'!A1"/>
    <hyperlink ref="E40" location="'Nota 19'!A1" display="'Nota 19'!A1"/>
    <hyperlink ref="E44" location="'Nota 19'!A1" display="'Nota 19'!A1"/>
    <hyperlink ref="E49" location="'Nota 20'!A1" display="'Nota 20'!A1"/>
    <hyperlink ref="E56" location="'Nota 22'!A1" display="'Nota 22'!A1"/>
    <hyperlink ref="E51" location="' Nota 21'!A1" display="' Nota 21'!A1"/>
    <hyperlink ref="E52" location="' Nota 21'!A1" display="' Nota 21'!A1"/>
    <hyperlink ref="E54" location="' Nota 21'!A1" display="' Nota 21'!A1"/>
    <hyperlink ref="E55" location="' Nota 21'!A1" display="' Nota 21'!A1"/>
    <hyperlink ref="E57" location="'Nota 23'!A1" display="'Nota 23'!A1"/>
    <hyperlink ref="E59" location="'Nota 24'!A1" display="'Nota 24'!A1"/>
    <hyperlink ref="E1" location="Indice!A1" display="Indice"/>
    <hyperlink ref="E24" location="'Nota 5'!A1" display="'Nota 5'!A1"/>
    <hyperlink ref="E50" location="' Nota 21'!A1" display="' Nota 21'!A1"/>
    <hyperlink ref="E53" location="' Nota 21'!A1" display="' Nota 21'!A1"/>
    <hyperlink ref="E16" location="'Nota 3'!A1" display="'Nota 3'!A1"/>
    <hyperlink ref="E20" location="'Nota 7'!A1" display="'Nota 7'!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3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8"/>
  <sheetViews>
    <sheetView showGridLines="0" topLeftCell="A16" zoomScaleNormal="100" zoomScaleSheetLayoutView="70" workbookViewId="0">
      <selection activeCell="D25" activeCellId="1" sqref="C16 D25"/>
    </sheetView>
  </sheetViews>
  <sheetFormatPr baseColWidth="10" defaultColWidth="11.42578125" defaultRowHeight="12.75" x14ac:dyDescent="0.2"/>
  <cols>
    <col min="1" max="1" width="66" style="39" customWidth="1"/>
    <col min="2" max="2" width="12.7109375" style="157" customWidth="1"/>
    <col min="3" max="3" width="25.42578125" style="271" customWidth="1"/>
    <col min="4" max="4" width="24.7109375" style="271" customWidth="1"/>
    <col min="5" max="16384" width="11.42578125" style="2"/>
  </cols>
  <sheetData>
    <row r="1" spans="1:6" ht="15" x14ac:dyDescent="0.2">
      <c r="A1" s="39" t="str">
        <f>Indice!C1</f>
        <v>RIEDER &amp; CIA. S.A.C.I.</v>
      </c>
      <c r="B1" s="158" t="s">
        <v>324</v>
      </c>
      <c r="D1" s="271" t="str">
        <f>ER!A4</f>
        <v xml:space="preserve"> </v>
      </c>
    </row>
    <row r="4" spans="1:6" x14ac:dyDescent="0.2">
      <c r="A4" s="39" t="s">
        <v>41</v>
      </c>
    </row>
    <row r="6" spans="1:6" x14ac:dyDescent="0.2">
      <c r="A6" s="68"/>
      <c r="B6" s="165"/>
      <c r="C6" s="272"/>
    </row>
    <row r="7" spans="1:6" x14ac:dyDescent="0.2">
      <c r="A7" s="768" t="s">
        <v>250</v>
      </c>
      <c r="B7" s="768"/>
      <c r="C7" s="768"/>
      <c r="D7" s="768"/>
    </row>
    <row r="8" spans="1:6" x14ac:dyDescent="0.2">
      <c r="A8" s="768" t="str">
        <f>IFERROR(IF(Indice!B6="","Al dia... de mes… de año 2XX2…","Al "&amp;DAY(Indice!B6)&amp;" de "&amp;VLOOKUP(MONTH(Indice!B6),Indice!S:T,2,0)&amp;" de "&amp;YEAR(Indice!B6)),"Al dia... de mes… de año 2XX2…")</f>
        <v>Al 31 de Marzo de 2026</v>
      </c>
      <c r="B8" s="768"/>
      <c r="C8" s="768"/>
      <c r="D8" s="768"/>
    </row>
    <row r="9" spans="1:6" x14ac:dyDescent="0.2">
      <c r="A9" s="774" t="s">
        <v>251</v>
      </c>
      <c r="B9" s="774"/>
      <c r="C9" s="774"/>
      <c r="D9" s="774"/>
    </row>
    <row r="10" spans="1:6" x14ac:dyDescent="0.2">
      <c r="A10" s="774" t="s">
        <v>212</v>
      </c>
      <c r="B10" s="774"/>
      <c r="C10" s="774"/>
      <c r="D10" s="774"/>
    </row>
    <row r="11" spans="1:6" x14ac:dyDescent="0.2">
      <c r="A11" s="95"/>
      <c r="B11" s="176"/>
      <c r="C11" s="270"/>
    </row>
    <row r="12" spans="1:6" ht="15" x14ac:dyDescent="0.3">
      <c r="A12" s="99"/>
      <c r="B12" s="160" t="s">
        <v>177</v>
      </c>
      <c r="C12" s="248">
        <f>IFERROR(IF(Indice!B6="","2XX2",YEAR(Indice!B6)),"2XX2")</f>
        <v>2026</v>
      </c>
      <c r="D12" s="248">
        <f>IFERROR(YEAR(Indice!B6-365),"2XX1")</f>
        <v>2025</v>
      </c>
    </row>
    <row r="13" spans="1:6" ht="15" x14ac:dyDescent="0.25">
      <c r="A13" t="s">
        <v>59</v>
      </c>
      <c r="B13" s="175">
        <v>25</v>
      </c>
      <c r="C13" s="472">
        <f>'Nota 25'!B39</f>
        <v>67160800040.68</v>
      </c>
      <c r="D13" s="472">
        <f>'Nota 25'!C39</f>
        <v>63132455087</v>
      </c>
    </row>
    <row r="14" spans="1:6" ht="15" x14ac:dyDescent="0.25">
      <c r="A14" t="s">
        <v>138</v>
      </c>
      <c r="B14" s="175">
        <v>26</v>
      </c>
      <c r="C14" s="641">
        <f>'Nota 26'!B21</f>
        <v>-47758137303</v>
      </c>
      <c r="D14" s="641">
        <f>'Nota 26'!C21</f>
        <v>-42544319217</v>
      </c>
      <c r="F14" s="18"/>
    </row>
    <row r="15" spans="1:6" x14ac:dyDescent="0.2">
      <c r="A15" s="68" t="s">
        <v>68</v>
      </c>
      <c r="B15" s="165"/>
      <c r="C15" s="473">
        <f>C13+C14</f>
        <v>19402662737.68</v>
      </c>
      <c r="D15" s="473">
        <f>D13+D14</f>
        <v>20588135870</v>
      </c>
    </row>
    <row r="16" spans="1:6" ht="15" x14ac:dyDescent="0.25">
      <c r="A16" t="s">
        <v>213</v>
      </c>
      <c r="B16" s="175">
        <v>27</v>
      </c>
      <c r="C16" s="472">
        <f>'Nota 27'!B36</f>
        <v>-7929728894.1600008</v>
      </c>
      <c r="D16" s="472">
        <f>'Nota 27'!E36</f>
        <v>-7862536646</v>
      </c>
    </row>
    <row r="17" spans="1:6" ht="15" x14ac:dyDescent="0.25">
      <c r="A17" s="159" t="s">
        <v>215</v>
      </c>
      <c r="B17" s="175">
        <v>27</v>
      </c>
      <c r="C17" s="472">
        <f>'Nota 27'!C36</f>
        <v>-4069275802.8499999</v>
      </c>
      <c r="D17" s="472">
        <f>'Nota 27'!F36</f>
        <v>-3850844643</v>
      </c>
    </row>
    <row r="18" spans="1:6" ht="15" x14ac:dyDescent="0.25">
      <c r="A18" s="159" t="s">
        <v>217</v>
      </c>
      <c r="B18" s="175">
        <v>28</v>
      </c>
      <c r="C18" s="642">
        <f>'Nota 28'!B15+'Nota 28'!F16</f>
        <v>482175991</v>
      </c>
      <c r="D18" s="642">
        <f>'Nota 28'!C15+'Nota 28'!G16</f>
        <v>-938526382</v>
      </c>
    </row>
    <row r="19" spans="1:6" x14ac:dyDescent="0.2">
      <c r="A19" s="68" t="s">
        <v>140</v>
      </c>
      <c r="B19" s="165"/>
      <c r="C19" s="653">
        <f>SUM(C15:C18)</f>
        <v>7885834031.6700001</v>
      </c>
      <c r="D19" s="653">
        <f>SUM(D15:D18)</f>
        <v>7936228199</v>
      </c>
    </row>
    <row r="20" spans="1:6" ht="15" x14ac:dyDescent="0.25">
      <c r="A20" s="159" t="s">
        <v>353</v>
      </c>
      <c r="B20" s="175">
        <v>29</v>
      </c>
      <c r="C20" s="473">
        <f>'Nota 29'!B14</f>
        <v>0</v>
      </c>
      <c r="D20" s="473">
        <f>'Nota 29'!C14</f>
        <v>0</v>
      </c>
      <c r="F20" s="18"/>
    </row>
    <row r="21" spans="1:6" ht="15" x14ac:dyDescent="0.25">
      <c r="A21" s="159" t="s">
        <v>352</v>
      </c>
      <c r="B21" s="175">
        <v>29</v>
      </c>
      <c r="C21" s="473">
        <f>'Nota 29'!F14</f>
        <v>-3934865504</v>
      </c>
      <c r="D21" s="473">
        <f>'Nota 29'!G14</f>
        <v>-6628849882</v>
      </c>
    </row>
    <row r="22" spans="1:6" ht="15" x14ac:dyDescent="0.25">
      <c r="A22" s="556" t="s">
        <v>1331</v>
      </c>
      <c r="B22" s="175">
        <v>28</v>
      </c>
      <c r="C22" s="473">
        <f>'Nota 28'!B21</f>
        <v>0</v>
      </c>
      <c r="D22" s="473">
        <f>'Nota 28'!C21</f>
        <v>16730270077</v>
      </c>
    </row>
    <row r="23" spans="1:6" x14ac:dyDescent="0.2">
      <c r="A23" s="108" t="s">
        <v>58</v>
      </c>
      <c r="C23" s="642">
        <f>SUM(C20:C22)</f>
        <v>-3934865504</v>
      </c>
      <c r="D23" s="642">
        <f>SUM(D20:D22)</f>
        <v>10101420195</v>
      </c>
    </row>
    <row r="24" spans="1:6" ht="15" x14ac:dyDescent="0.25">
      <c r="A24" s="159" t="s">
        <v>144</v>
      </c>
      <c r="B24" s="175">
        <v>30</v>
      </c>
      <c r="C24" s="473">
        <f>'Nota 30'!B16</f>
        <v>0</v>
      </c>
      <c r="D24" s="473">
        <f>'Nota 30'!C16</f>
        <v>0</v>
      </c>
    </row>
    <row r="25" spans="1:6" ht="25.5" x14ac:dyDescent="0.2">
      <c r="A25" s="109" t="s">
        <v>354</v>
      </c>
      <c r="B25" s="165"/>
      <c r="C25" s="474">
        <f>C23+C24+C19</f>
        <v>3950968527.6700001</v>
      </c>
      <c r="D25" s="474">
        <f>D23+D24+D19</f>
        <v>18037648394</v>
      </c>
    </row>
    <row r="26" spans="1:6" ht="15" x14ac:dyDescent="0.25">
      <c r="A26" s="159" t="s">
        <v>145</v>
      </c>
      <c r="B26" s="175">
        <v>31</v>
      </c>
      <c r="C26" s="473">
        <f>'Nota 31'!B16</f>
        <v>0</v>
      </c>
      <c r="D26" s="473">
        <f>'Nota 31'!C16</f>
        <v>0</v>
      </c>
    </row>
    <row r="27" spans="1:6" x14ac:dyDescent="0.2">
      <c r="A27" s="109" t="s">
        <v>72</v>
      </c>
      <c r="B27" s="165"/>
      <c r="C27" s="654">
        <f>C25+C26</f>
        <v>3950968527.6700001</v>
      </c>
      <c r="D27" s="654">
        <f>D25+D26</f>
        <v>18037648394</v>
      </c>
    </row>
    <row r="28" spans="1:6" ht="15" x14ac:dyDescent="0.2">
      <c r="A28" s="39" t="s">
        <v>42</v>
      </c>
      <c r="B28" s="158">
        <v>32</v>
      </c>
      <c r="C28" s="473">
        <f>'Nota 32'!B14</f>
        <v>-413713982</v>
      </c>
      <c r="D28" s="473">
        <f>'Nota 32'!C14</f>
        <v>-1638252413</v>
      </c>
    </row>
    <row r="29" spans="1:6" x14ac:dyDescent="0.2">
      <c r="A29" s="68" t="s">
        <v>355</v>
      </c>
      <c r="B29" s="165"/>
      <c r="C29" s="654">
        <f>C27+C28</f>
        <v>3537254545.6700001</v>
      </c>
      <c r="D29" s="654">
        <f>D27+D28</f>
        <v>16399395981</v>
      </c>
    </row>
    <row r="30" spans="1:6" ht="15" x14ac:dyDescent="0.25">
      <c r="A30" s="159" t="s">
        <v>69</v>
      </c>
      <c r="B30" s="175">
        <v>33</v>
      </c>
      <c r="C30" s="474">
        <f>'Nota 33'!B15</f>
        <v>0</v>
      </c>
      <c r="D30" s="474">
        <f>'Nota 33'!C15</f>
        <v>0</v>
      </c>
    </row>
    <row r="31" spans="1:6" ht="15" x14ac:dyDescent="0.25">
      <c r="A31" s="159" t="s">
        <v>70</v>
      </c>
      <c r="B31" s="175">
        <v>34</v>
      </c>
      <c r="C31" s="473">
        <f>'Nota 34'!B12</f>
        <v>0</v>
      </c>
      <c r="D31" s="473">
        <f>'Nota 34'!C12</f>
        <v>0</v>
      </c>
    </row>
    <row r="32" spans="1:6" ht="15.75" thickBot="1" x14ac:dyDescent="0.3">
      <c r="A32" s="94" t="s">
        <v>226</v>
      </c>
      <c r="B32" s="257"/>
      <c r="C32" s="655">
        <f>C29+C30+C31</f>
        <v>3537254545.6700001</v>
      </c>
      <c r="D32" s="655">
        <f>D29+D30+D31</f>
        <v>16399395981</v>
      </c>
    </row>
    <row r="33" spans="1:4" ht="15.75" thickTop="1" x14ac:dyDescent="0.25">
      <c r="A33" s="94" t="s">
        <v>71</v>
      </c>
      <c r="B33" s="175">
        <v>35</v>
      </c>
      <c r="C33" s="473">
        <f>'Nota 35'!B10</f>
        <v>6903.1992982154843</v>
      </c>
      <c r="D33" s="473">
        <f>'Nota 35'!C10</f>
        <v>34006.992387544691</v>
      </c>
    </row>
    <row r="35" spans="1:4" x14ac:dyDescent="0.2">
      <c r="A35" s="68"/>
      <c r="B35" s="165"/>
      <c r="C35" s="273"/>
      <c r="D35" s="273"/>
    </row>
    <row r="36" spans="1:4" x14ac:dyDescent="0.2">
      <c r="A36" s="39" t="s">
        <v>347</v>
      </c>
    </row>
    <row r="42" spans="1:4" x14ac:dyDescent="0.2">
      <c r="A42" s="97"/>
      <c r="B42" s="177"/>
      <c r="C42" s="773"/>
      <c r="D42" s="773"/>
    </row>
    <row r="43" spans="1:4" x14ac:dyDescent="0.2">
      <c r="A43" s="96"/>
      <c r="B43" s="178"/>
      <c r="D43" s="274"/>
    </row>
    <row r="48" spans="1:4" x14ac:dyDescent="0.2">
      <c r="A48" s="342"/>
      <c r="C48" s="773"/>
      <c r="D48" s="773"/>
    </row>
  </sheetData>
  <mergeCells count="6">
    <mergeCell ref="C48:D48"/>
    <mergeCell ref="A7:D7"/>
    <mergeCell ref="A8:D8"/>
    <mergeCell ref="A9:D9"/>
    <mergeCell ref="A10:D10"/>
    <mergeCell ref="C42:D42"/>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1" location="Indice!A1" display="Indice"/>
    <hyperlink ref="B22" location="'Nota 28'!A1" display="'Nota 28'!A1"/>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T39"/>
  <sheetViews>
    <sheetView showGridLines="0" zoomScale="70" zoomScaleNormal="70" workbookViewId="0">
      <selection activeCell="D25" activeCellId="1" sqref="C16 D25"/>
    </sheetView>
  </sheetViews>
  <sheetFormatPr baseColWidth="10" defaultColWidth="11.42578125" defaultRowHeight="12.75" x14ac:dyDescent="0.2"/>
  <cols>
    <col min="1" max="1" width="40.7109375" style="2" customWidth="1"/>
    <col min="2" max="2" width="0.85546875" style="2" customWidth="1"/>
    <col min="3" max="3" width="19.5703125" style="63" customWidth="1"/>
    <col min="4" max="4" width="2.5703125" style="63" hidden="1" customWidth="1"/>
    <col min="5" max="5" width="1" style="85" customWidth="1"/>
    <col min="6" max="6" width="18.140625" style="63" customWidth="1"/>
    <col min="7" max="7" width="0.85546875" style="85" customWidth="1"/>
    <col min="8" max="8" width="24" style="63" customWidth="1"/>
    <col min="9" max="9" width="1" style="85" customWidth="1"/>
    <col min="10" max="10" width="20" style="63" customWidth="1"/>
    <col min="11" max="11" width="0.7109375" style="85" customWidth="1"/>
    <col min="12" max="12" width="18.42578125" style="63" customWidth="1"/>
    <col min="13" max="13" width="0.7109375" style="85" customWidth="1"/>
    <col min="14" max="14" width="20.42578125" style="63" customWidth="1"/>
    <col min="15" max="15" width="1.140625" style="85" customWidth="1"/>
    <col min="16" max="16" width="26.7109375" style="63" customWidth="1"/>
    <col min="17" max="17" width="1.140625" style="59" customWidth="1"/>
    <col min="18" max="18" width="17.42578125" style="2" bestFit="1" customWidth="1"/>
    <col min="19" max="19" width="1.140625" style="2" customWidth="1"/>
    <col min="20" max="20" width="19.140625" style="2" bestFit="1" customWidth="1"/>
    <col min="21" max="16384" width="11.42578125" style="2"/>
  </cols>
  <sheetData>
    <row r="1" spans="1:20" ht="15" x14ac:dyDescent="0.2">
      <c r="A1" s="2" t="str">
        <f>Indice!C1</f>
        <v>RIEDER &amp; CIA. S.A.C.I.</v>
      </c>
      <c r="H1" s="249" t="s">
        <v>324</v>
      </c>
    </row>
    <row r="3" spans="1:20" ht="15" x14ac:dyDescent="0.25">
      <c r="N3" s="286"/>
      <c r="R3" s="58"/>
    </row>
    <row r="4" spans="1:20" ht="15" x14ac:dyDescent="0.25">
      <c r="B4" s="82"/>
      <c r="C4" s="82"/>
      <c r="D4" s="82"/>
      <c r="E4" s="82"/>
      <c r="F4" s="82" t="s">
        <v>804</v>
      </c>
      <c r="G4" s="82"/>
      <c r="H4" s="82"/>
      <c r="I4" s="82"/>
      <c r="J4" s="82"/>
      <c r="K4" s="82"/>
      <c r="L4" s="82"/>
      <c r="M4" s="82"/>
      <c r="N4" s="82"/>
      <c r="O4" s="82"/>
      <c r="P4" s="82"/>
      <c r="R4" s="58"/>
    </row>
    <row r="5" spans="1:20" ht="15" x14ac:dyDescent="0.25">
      <c r="A5" s="82"/>
      <c r="B5" s="82"/>
      <c r="C5" s="82"/>
      <c r="D5" s="82"/>
      <c r="E5" s="82"/>
      <c r="F5" s="82"/>
      <c r="G5" s="82"/>
      <c r="H5" s="82" t="s">
        <v>2662</v>
      </c>
      <c r="I5" s="82"/>
      <c r="J5" s="82"/>
      <c r="K5" s="82"/>
      <c r="L5" s="82"/>
      <c r="M5" s="82"/>
      <c r="N5" s="82"/>
      <c r="O5" s="82"/>
      <c r="P5" s="82"/>
      <c r="R5" s="58"/>
    </row>
    <row r="6" spans="1:20" ht="14.25" x14ac:dyDescent="0.2">
      <c r="A6" s="777" t="s">
        <v>252</v>
      </c>
      <c r="B6" s="777"/>
      <c r="C6" s="777"/>
      <c r="D6" s="777"/>
      <c r="E6" s="777"/>
      <c r="F6" s="777"/>
      <c r="G6" s="777"/>
      <c r="H6" s="777"/>
      <c r="I6" s="777"/>
      <c r="J6" s="777"/>
      <c r="K6" s="777"/>
      <c r="L6" s="777"/>
      <c r="M6" s="777"/>
      <c r="N6" s="777"/>
      <c r="O6" s="777"/>
      <c r="P6" s="777"/>
      <c r="R6" s="58"/>
    </row>
    <row r="7" spans="1:20" ht="14.25" x14ac:dyDescent="0.2">
      <c r="A7" s="777" t="s">
        <v>227</v>
      </c>
      <c r="B7" s="777"/>
      <c r="C7" s="777"/>
      <c r="D7" s="777"/>
      <c r="E7" s="777"/>
      <c r="F7" s="777"/>
      <c r="G7" s="777"/>
      <c r="H7" s="777"/>
      <c r="I7" s="777"/>
      <c r="J7" s="777"/>
      <c r="K7" s="777"/>
      <c r="L7" s="777"/>
      <c r="M7" s="777"/>
      <c r="N7" s="777"/>
      <c r="O7" s="777"/>
      <c r="P7" s="777"/>
      <c r="R7" s="58"/>
    </row>
    <row r="8" spans="1:20" ht="14.25" x14ac:dyDescent="0.2">
      <c r="A8" s="577"/>
      <c r="B8" s="577"/>
      <c r="C8" s="577"/>
      <c r="D8" s="577"/>
      <c r="E8" s="577"/>
      <c r="F8" s="577"/>
      <c r="G8" s="577"/>
      <c r="H8" s="577"/>
      <c r="I8" s="577"/>
      <c r="J8" s="577"/>
      <c r="K8" s="577"/>
      <c r="L8" s="577"/>
      <c r="M8" s="577"/>
      <c r="N8" s="577"/>
      <c r="O8" s="577"/>
      <c r="P8" s="577"/>
      <c r="R8" s="58"/>
    </row>
    <row r="9" spans="1:20" ht="14.25" x14ac:dyDescent="0.2">
      <c r="A9" s="577"/>
      <c r="B9" s="577"/>
      <c r="C9" s="577"/>
      <c r="D9" s="577"/>
      <c r="E9" s="577"/>
      <c r="F9" s="577"/>
      <c r="G9" s="577"/>
      <c r="H9" s="577"/>
      <c r="I9" s="577"/>
      <c r="J9" s="577"/>
      <c r="K9" s="577"/>
      <c r="L9" s="577"/>
      <c r="M9" s="577"/>
      <c r="N9" s="577"/>
      <c r="O9" s="577"/>
      <c r="P9" s="577"/>
      <c r="R9" s="58"/>
    </row>
    <row r="10" spans="1:20" ht="12.75" customHeight="1" x14ac:dyDescent="0.2">
      <c r="A10" s="501"/>
      <c r="B10" s="501"/>
      <c r="C10" s="779" t="s">
        <v>236</v>
      </c>
      <c r="D10" s="779"/>
      <c r="E10" s="779"/>
      <c r="F10" s="779"/>
      <c r="G10" s="501"/>
      <c r="H10" s="501"/>
      <c r="I10" s="501"/>
      <c r="J10" s="501"/>
      <c r="K10" s="501"/>
      <c r="L10" s="779" t="s">
        <v>358</v>
      </c>
      <c r="M10" s="779"/>
      <c r="N10" s="779"/>
      <c r="O10" s="779"/>
      <c r="P10" s="779"/>
      <c r="R10" s="58"/>
    </row>
    <row r="11" spans="1:20" ht="12.75" customHeight="1" x14ac:dyDescent="0.2">
      <c r="A11" s="778"/>
      <c r="C11" s="775" t="s">
        <v>74</v>
      </c>
      <c r="D11" s="64" t="s">
        <v>43</v>
      </c>
      <c r="E11" s="87"/>
      <c r="F11" s="775" t="s">
        <v>75</v>
      </c>
      <c r="G11" s="87"/>
      <c r="H11" s="775" t="s">
        <v>39</v>
      </c>
      <c r="I11" s="87"/>
      <c r="J11" s="775" t="s">
        <v>76</v>
      </c>
      <c r="K11" s="87"/>
      <c r="L11" s="775" t="s">
        <v>77</v>
      </c>
      <c r="M11" s="87"/>
      <c r="N11" s="775" t="s">
        <v>78</v>
      </c>
      <c r="O11" s="87"/>
      <c r="P11" s="575" t="s">
        <v>40</v>
      </c>
      <c r="R11" s="775" t="s">
        <v>79</v>
      </c>
      <c r="S11" s="87"/>
      <c r="T11" s="775" t="s">
        <v>2</v>
      </c>
    </row>
    <row r="12" spans="1:20" x14ac:dyDescent="0.2">
      <c r="A12" s="778"/>
      <c r="C12" s="776"/>
      <c r="D12" s="64" t="s">
        <v>44</v>
      </c>
      <c r="E12" s="87"/>
      <c r="F12" s="776"/>
      <c r="G12" s="87"/>
      <c r="H12" s="776"/>
      <c r="I12" s="87"/>
      <c r="J12" s="776"/>
      <c r="K12" s="87"/>
      <c r="L12" s="776"/>
      <c r="M12" s="87"/>
      <c r="N12" s="776"/>
      <c r="O12" s="87"/>
      <c r="P12" s="576" t="s">
        <v>2</v>
      </c>
      <c r="R12" s="776"/>
      <c r="S12" s="87"/>
      <c r="T12" s="776"/>
    </row>
    <row r="13" spans="1:20" x14ac:dyDescent="0.2">
      <c r="R13" s="58"/>
    </row>
    <row r="14" spans="1:20" x14ac:dyDescent="0.2">
      <c r="A14" s="100" t="s">
        <v>1944</v>
      </c>
      <c r="B14" s="27"/>
      <c r="C14" s="475">
        <v>512408000000</v>
      </c>
      <c r="D14" s="476"/>
      <c r="E14" s="477"/>
      <c r="F14" s="475">
        <v>0</v>
      </c>
      <c r="G14" s="477"/>
      <c r="H14" s="475">
        <v>-244697904250</v>
      </c>
      <c r="I14" s="477"/>
      <c r="J14" s="475">
        <v>87579122325</v>
      </c>
      <c r="K14" s="477"/>
      <c r="L14" s="475">
        <v>14556421355</v>
      </c>
      <c r="M14" s="477"/>
      <c r="N14" s="475">
        <v>28377304569</v>
      </c>
      <c r="O14" s="477"/>
      <c r="P14" s="475">
        <v>67645770505</v>
      </c>
      <c r="Q14" s="478"/>
      <c r="R14" s="475">
        <v>0</v>
      </c>
      <c r="S14" s="478"/>
      <c r="T14" s="475">
        <f>C14+H14+L14+N14+P14+J14</f>
        <v>465868714504</v>
      </c>
    </row>
    <row r="15" spans="1:20" x14ac:dyDescent="0.2">
      <c r="A15" s="2" t="s">
        <v>359</v>
      </c>
      <c r="R15" s="63"/>
      <c r="S15" s="59"/>
      <c r="T15" s="63"/>
    </row>
    <row r="16" spans="1:20" x14ac:dyDescent="0.2">
      <c r="A16" s="100" t="s">
        <v>73</v>
      </c>
      <c r="C16" s="475">
        <v>0</v>
      </c>
      <c r="D16" s="476"/>
      <c r="E16" s="477"/>
      <c r="F16" s="475"/>
      <c r="G16" s="477">
        <v>0</v>
      </c>
      <c r="H16" s="475">
        <v>0</v>
      </c>
      <c r="I16" s="477"/>
      <c r="J16" s="475"/>
      <c r="K16" s="477"/>
      <c r="L16" s="475">
        <v>0</v>
      </c>
      <c r="M16" s="477"/>
      <c r="N16" s="475">
        <v>0</v>
      </c>
      <c r="O16" s="477"/>
      <c r="P16" s="475">
        <v>0</v>
      </c>
      <c r="Q16" s="478"/>
      <c r="R16" s="475"/>
      <c r="S16" s="478"/>
      <c r="T16" s="475">
        <f>C16+H16+L16+N16+P16</f>
        <v>0</v>
      </c>
    </row>
    <row r="17" spans="1:20" ht="25.5" x14ac:dyDescent="0.2">
      <c r="A17" s="110" t="s">
        <v>233</v>
      </c>
      <c r="C17" s="476"/>
      <c r="D17" s="476"/>
      <c r="E17" s="477"/>
      <c r="F17" s="476"/>
      <c r="G17" s="477"/>
      <c r="H17" s="476"/>
      <c r="I17" s="477"/>
      <c r="J17" s="476"/>
      <c r="K17" s="477"/>
      <c r="L17" s="476"/>
      <c r="M17" s="477"/>
      <c r="N17" s="479"/>
      <c r="O17" s="477"/>
      <c r="P17" s="476"/>
      <c r="Q17" s="478"/>
      <c r="R17" s="480"/>
      <c r="S17" s="400"/>
      <c r="T17" s="400"/>
    </row>
    <row r="18" spans="1:20" x14ac:dyDescent="0.2">
      <c r="A18" s="100" t="s">
        <v>80</v>
      </c>
      <c r="C18" s="475">
        <v>0</v>
      </c>
      <c r="D18" s="476"/>
      <c r="E18" s="477"/>
      <c r="F18" s="475">
        <v>0</v>
      </c>
      <c r="G18" s="477"/>
      <c r="H18" s="475">
        <v>0</v>
      </c>
      <c r="I18" s="477"/>
      <c r="J18" s="475">
        <v>0</v>
      </c>
      <c r="K18" s="477"/>
      <c r="L18" s="475">
        <v>0</v>
      </c>
      <c r="M18" s="477"/>
      <c r="N18" s="475">
        <v>0</v>
      </c>
      <c r="O18" s="477"/>
      <c r="P18" s="475">
        <v>0</v>
      </c>
      <c r="Q18" s="478"/>
      <c r="R18" s="475"/>
      <c r="S18" s="478"/>
      <c r="T18" s="475">
        <f>C18+H18+L18+N18+P18</f>
        <v>0</v>
      </c>
    </row>
    <row r="19" spans="1:20" ht="38.25" x14ac:dyDescent="0.2">
      <c r="A19" s="110" t="s">
        <v>234</v>
      </c>
      <c r="C19" s="476"/>
      <c r="D19" s="476"/>
      <c r="E19" s="477"/>
      <c r="F19" s="476"/>
      <c r="G19" s="477"/>
      <c r="H19" s="476"/>
      <c r="I19" s="477"/>
      <c r="J19" s="476"/>
      <c r="K19" s="477"/>
      <c r="L19" s="479"/>
      <c r="M19" s="477"/>
      <c r="N19" s="476"/>
      <c r="O19" s="477"/>
      <c r="P19" s="479"/>
      <c r="Q19" s="481"/>
      <c r="R19" s="480"/>
      <c r="S19" s="400"/>
      <c r="T19" s="400"/>
    </row>
    <row r="20" spans="1:20" x14ac:dyDescent="0.2">
      <c r="A20" s="100" t="s">
        <v>81</v>
      </c>
      <c r="C20" s="475"/>
      <c r="D20" s="476"/>
      <c r="E20" s="477"/>
      <c r="F20" s="475"/>
      <c r="G20" s="477"/>
      <c r="H20" s="475"/>
      <c r="I20" s="477"/>
      <c r="J20" s="475"/>
      <c r="K20" s="477"/>
      <c r="L20" s="475"/>
      <c r="M20" s="477"/>
      <c r="N20" s="475"/>
      <c r="O20" s="477"/>
      <c r="P20" s="475"/>
      <c r="Q20" s="478"/>
      <c r="R20" s="475"/>
      <c r="S20" s="478"/>
      <c r="T20" s="475"/>
    </row>
    <row r="21" spans="1:20" x14ac:dyDescent="0.2">
      <c r="A21" s="100" t="s">
        <v>1095</v>
      </c>
      <c r="C21" s="475">
        <v>0</v>
      </c>
      <c r="D21" s="476"/>
      <c r="E21" s="477"/>
      <c r="F21" s="475">
        <v>0</v>
      </c>
      <c r="G21" s="477"/>
      <c r="H21" s="475">
        <v>0</v>
      </c>
      <c r="I21" s="477"/>
      <c r="J21" s="475">
        <v>0</v>
      </c>
      <c r="K21" s="477"/>
      <c r="L21" s="475">
        <v>842005255</v>
      </c>
      <c r="M21" s="477"/>
      <c r="N21" s="475"/>
      <c r="O21" s="477"/>
      <c r="P21" s="475"/>
      <c r="Q21" s="478"/>
      <c r="R21" s="475"/>
      <c r="S21" s="478"/>
      <c r="T21" s="475">
        <f>C21+H21+L21+N21+P21</f>
        <v>842005255</v>
      </c>
    </row>
    <row r="22" spans="1:20" x14ac:dyDescent="0.2">
      <c r="A22" s="100" t="s">
        <v>1266</v>
      </c>
      <c r="C22" s="475">
        <v>0</v>
      </c>
      <c r="D22" s="476"/>
      <c r="E22" s="477"/>
      <c r="F22" s="475"/>
      <c r="G22" s="477"/>
      <c r="H22" s="475"/>
      <c r="I22" s="477"/>
      <c r="J22" s="475"/>
      <c r="K22" s="477"/>
      <c r="L22" s="475"/>
      <c r="M22" s="477"/>
      <c r="N22" s="475"/>
      <c r="O22" s="477"/>
      <c r="P22" s="475"/>
      <c r="Q22" s="478"/>
      <c r="R22" s="475"/>
      <c r="S22" s="478"/>
      <c r="T22" s="475">
        <f>C22+H22+L22+N22+P22</f>
        <v>0</v>
      </c>
    </row>
    <row r="23" spans="1:20" x14ac:dyDescent="0.2">
      <c r="A23" s="100" t="s">
        <v>82</v>
      </c>
      <c r="C23" s="475"/>
      <c r="D23" s="476"/>
      <c r="E23" s="477"/>
      <c r="F23" s="475"/>
      <c r="G23" s="477"/>
      <c r="H23" s="475">
        <v>-79779180941</v>
      </c>
      <c r="I23" s="477"/>
      <c r="J23" s="475">
        <v>-81895637129</v>
      </c>
      <c r="K23" s="477"/>
      <c r="L23" s="475"/>
      <c r="M23" s="477"/>
      <c r="N23" s="475"/>
      <c r="O23" s="477"/>
      <c r="P23" s="475"/>
      <c r="Q23" s="478"/>
      <c r="R23" s="475"/>
      <c r="S23" s="478"/>
      <c r="T23" s="475">
        <f>C23+H23+L23+N23+P23+J23</f>
        <v>-161674818070</v>
      </c>
    </row>
    <row r="24" spans="1:20" x14ac:dyDescent="0.2">
      <c r="A24" s="100" t="s">
        <v>1096</v>
      </c>
      <c r="C24" s="475">
        <v>0</v>
      </c>
      <c r="D24" s="476"/>
      <c r="E24" s="477"/>
      <c r="F24" s="475">
        <v>0</v>
      </c>
      <c r="G24" s="477"/>
      <c r="H24" s="475">
        <v>0</v>
      </c>
      <c r="I24" s="477"/>
      <c r="J24" s="475">
        <v>0</v>
      </c>
      <c r="K24" s="477"/>
      <c r="L24" s="475">
        <v>0</v>
      </c>
      <c r="M24" s="477"/>
      <c r="N24" s="475">
        <v>0</v>
      </c>
      <c r="O24" s="477"/>
      <c r="P24" s="475">
        <v>16975075314</v>
      </c>
      <c r="Q24" s="478"/>
      <c r="R24" s="475">
        <v>0</v>
      </c>
      <c r="S24" s="478"/>
      <c r="T24" s="475">
        <f>C24+H24+L24+N24+P24</f>
        <v>16975075314</v>
      </c>
    </row>
    <row r="25" spans="1:20" x14ac:dyDescent="0.2">
      <c r="C25" s="476"/>
      <c r="D25" s="476"/>
      <c r="E25" s="477"/>
      <c r="F25" s="476"/>
      <c r="G25" s="477"/>
      <c r="H25" s="476"/>
      <c r="I25" s="477"/>
      <c r="J25" s="476"/>
      <c r="K25" s="477"/>
      <c r="L25" s="476"/>
      <c r="M25" s="477"/>
      <c r="N25" s="476"/>
      <c r="O25" s="477"/>
      <c r="P25" s="476"/>
      <c r="Q25" s="478"/>
      <c r="R25" s="480"/>
      <c r="S25" s="400"/>
      <c r="T25" s="400"/>
    </row>
    <row r="26" spans="1:20" x14ac:dyDescent="0.2">
      <c r="A26" s="100" t="s">
        <v>2663</v>
      </c>
      <c r="C26" s="482">
        <f>SUM(C20:C24,C18,C16,C14)</f>
        <v>512408000000</v>
      </c>
      <c r="D26" s="482"/>
      <c r="E26" s="482"/>
      <c r="F26" s="482">
        <f>SUM(F20:F24,F18,F16,F14)</f>
        <v>0</v>
      </c>
      <c r="G26" s="482"/>
      <c r="H26" s="482">
        <f>SUM(H20:H24,H18,H16,H14)</f>
        <v>-324477085191</v>
      </c>
      <c r="I26" s="482"/>
      <c r="J26" s="482">
        <f>SUM(J20:J24,J18,J16,J14)</f>
        <v>5683485196</v>
      </c>
      <c r="K26" s="482"/>
      <c r="L26" s="482">
        <f>SUM(L20:L24,L18,L16,L14)</f>
        <v>15398426610</v>
      </c>
      <c r="M26" s="482"/>
      <c r="N26" s="482">
        <f>SUM(N20:N24,N18,N16,N14)</f>
        <v>28377304569</v>
      </c>
      <c r="O26" s="482"/>
      <c r="P26" s="482">
        <f>SUM(P20:P24,P18,P16,P14)</f>
        <v>84620845819</v>
      </c>
      <c r="Q26" s="482"/>
      <c r="R26" s="482">
        <f>SUM(R20:R24,R18,R16,R14)</f>
        <v>0</v>
      </c>
      <c r="S26" s="482"/>
      <c r="T26" s="482">
        <f>SUM(T20:T24,T18,T16,T14)</f>
        <v>322010977003</v>
      </c>
    </row>
    <row r="27" spans="1:20" x14ac:dyDescent="0.2">
      <c r="A27" s="100"/>
      <c r="C27" s="482"/>
      <c r="D27" s="482"/>
      <c r="E27" s="482"/>
      <c r="F27" s="482"/>
      <c r="G27" s="482"/>
      <c r="H27" s="482"/>
      <c r="I27" s="482"/>
      <c r="J27" s="482"/>
      <c r="K27" s="482"/>
      <c r="L27" s="482"/>
      <c r="M27" s="482"/>
      <c r="N27" s="482"/>
      <c r="O27" s="482"/>
      <c r="P27" s="482"/>
      <c r="Q27" s="482"/>
      <c r="R27" s="482"/>
      <c r="S27" s="482"/>
      <c r="T27" s="482"/>
    </row>
    <row r="28" spans="1:20" ht="13.5" thickBot="1" x14ac:dyDescent="0.25">
      <c r="A28" s="100" t="s">
        <v>2663</v>
      </c>
      <c r="B28" s="27"/>
      <c r="C28" s="482">
        <v>512408000000</v>
      </c>
      <c r="D28" s="483"/>
      <c r="E28" s="484"/>
      <c r="F28" s="482">
        <v>0</v>
      </c>
      <c r="G28" s="484"/>
      <c r="H28" s="482">
        <v>-324477085191</v>
      </c>
      <c r="I28" s="484"/>
      <c r="J28" s="482">
        <v>5683485196</v>
      </c>
      <c r="K28" s="484"/>
      <c r="L28" s="482">
        <v>15398426610</v>
      </c>
      <c r="M28" s="484"/>
      <c r="N28" s="482">
        <v>28377304569</v>
      </c>
      <c r="O28" s="484"/>
      <c r="P28" s="482">
        <v>84620845819</v>
      </c>
      <c r="Q28" s="481"/>
      <c r="R28" s="482">
        <f>R16+R17+R18+R19+R20+R23+R24</f>
        <v>0</v>
      </c>
      <c r="S28" s="481"/>
      <c r="T28" s="475">
        <f>C28+H28+L28+N28+P28+J28</f>
        <v>322010977003</v>
      </c>
    </row>
    <row r="29" spans="1:20" ht="13.5" thickTop="1" x14ac:dyDescent="0.2">
      <c r="A29" s="100" t="s">
        <v>80</v>
      </c>
      <c r="C29" s="475">
        <v>0</v>
      </c>
      <c r="D29" s="476"/>
      <c r="E29" s="477"/>
      <c r="F29" s="475">
        <v>0</v>
      </c>
      <c r="G29" s="477"/>
      <c r="H29" s="475">
        <v>0</v>
      </c>
      <c r="I29" s="477"/>
      <c r="J29" s="475">
        <v>0</v>
      </c>
      <c r="K29" s="477"/>
      <c r="L29" s="475">
        <v>0</v>
      </c>
      <c r="M29" s="477"/>
      <c r="N29" s="475">
        <v>0</v>
      </c>
      <c r="O29" s="477"/>
      <c r="P29" s="475">
        <v>0</v>
      </c>
      <c r="Q29" s="478"/>
      <c r="R29" s="475">
        <v>0</v>
      </c>
      <c r="S29" s="478"/>
      <c r="T29" s="475">
        <f>C29+H29+L29+N29+P29</f>
        <v>0</v>
      </c>
    </row>
    <row r="30" spans="1:20" ht="25.5" x14ac:dyDescent="0.2">
      <c r="A30" s="110" t="s">
        <v>235</v>
      </c>
      <c r="C30" s="476"/>
      <c r="D30" s="476"/>
      <c r="E30" s="477"/>
      <c r="F30" s="476"/>
      <c r="G30" s="477"/>
      <c r="H30" s="476"/>
      <c r="I30" s="477"/>
      <c r="J30" s="476"/>
      <c r="K30" s="477"/>
      <c r="L30" s="476"/>
      <c r="M30" s="477"/>
      <c r="N30" s="479"/>
      <c r="O30" s="477"/>
      <c r="P30" s="476"/>
      <c r="Q30" s="478"/>
      <c r="R30" s="485"/>
      <c r="S30" s="400"/>
      <c r="T30" s="400">
        <f>L30+N30+P30</f>
        <v>0</v>
      </c>
    </row>
    <row r="31" spans="1:20" x14ac:dyDescent="0.2">
      <c r="A31" s="100" t="s">
        <v>81</v>
      </c>
      <c r="B31" s="583"/>
      <c r="C31" s="475"/>
      <c r="D31" s="476"/>
      <c r="E31" s="477"/>
      <c r="F31" s="475"/>
      <c r="G31" s="477"/>
      <c r="H31" s="475"/>
      <c r="I31" s="477"/>
      <c r="J31" s="475"/>
      <c r="K31" s="477"/>
      <c r="L31" s="475"/>
      <c r="M31" s="477"/>
      <c r="N31" s="475"/>
      <c r="O31" s="477"/>
      <c r="P31" s="475"/>
      <c r="Q31" s="478"/>
      <c r="R31" s="475"/>
      <c r="S31" s="478"/>
      <c r="T31" s="475"/>
    </row>
    <row r="32" spans="1:20" x14ac:dyDescent="0.2">
      <c r="A32" s="583" t="s">
        <v>83</v>
      </c>
      <c r="B32" s="583"/>
      <c r="C32" s="476"/>
      <c r="D32" s="476"/>
      <c r="E32" s="477"/>
      <c r="F32" s="476"/>
      <c r="G32" s="477"/>
      <c r="H32" s="476">
        <v>0</v>
      </c>
      <c r="I32" s="477"/>
      <c r="J32" s="476">
        <v>0</v>
      </c>
      <c r="K32" s="477"/>
      <c r="L32" s="479"/>
      <c r="M32" s="477"/>
      <c r="N32" s="476"/>
      <c r="O32" s="477"/>
      <c r="P32" s="476"/>
      <c r="Q32" s="478"/>
      <c r="R32" s="400"/>
      <c r="S32" s="476"/>
      <c r="T32" s="584">
        <f>C32+H32+L32+N32+P32+J32</f>
        <v>0</v>
      </c>
    </row>
    <row r="33" spans="1:20" x14ac:dyDescent="0.2">
      <c r="A33" s="583" t="s">
        <v>1266</v>
      </c>
      <c r="B33" s="583"/>
      <c r="C33" s="476"/>
      <c r="D33" s="476"/>
      <c r="E33" s="477"/>
      <c r="F33" s="476"/>
      <c r="G33" s="477"/>
      <c r="H33" s="476"/>
      <c r="I33" s="477"/>
      <c r="J33" s="476"/>
      <c r="K33" s="477"/>
      <c r="L33" s="479"/>
      <c r="M33" s="477"/>
      <c r="N33" s="476"/>
      <c r="O33" s="477"/>
      <c r="P33" s="476"/>
      <c r="Q33" s="478"/>
      <c r="R33" s="400"/>
      <c r="S33" s="476"/>
      <c r="T33" s="584">
        <f>C33+H33+L33+N33+P33</f>
        <v>0</v>
      </c>
    </row>
    <row r="34" spans="1:20" x14ac:dyDescent="0.2">
      <c r="A34" s="100" t="s">
        <v>1095</v>
      </c>
      <c r="C34" s="475">
        <v>0</v>
      </c>
      <c r="D34" s="476"/>
      <c r="E34" s="477"/>
      <c r="F34" s="475">
        <v>0</v>
      </c>
      <c r="G34" s="477"/>
      <c r="H34" s="475">
        <v>0</v>
      </c>
      <c r="I34" s="477"/>
      <c r="J34" s="475">
        <v>0</v>
      </c>
      <c r="K34" s="477"/>
      <c r="L34" s="475">
        <v>186171292</v>
      </c>
      <c r="M34" s="477"/>
      <c r="N34" s="475">
        <v>0</v>
      </c>
      <c r="O34" s="477"/>
      <c r="P34" s="475">
        <v>0</v>
      </c>
      <c r="Q34" s="478"/>
      <c r="R34" s="475">
        <v>0</v>
      </c>
      <c r="S34" s="478"/>
      <c r="T34" s="475">
        <f>C34+H34+L34+N34+P34</f>
        <v>186171292</v>
      </c>
    </row>
    <row r="35" spans="1:20" x14ac:dyDescent="0.2">
      <c r="A35" s="100" t="s">
        <v>1096</v>
      </c>
      <c r="C35" s="475"/>
      <c r="D35" s="476"/>
      <c r="E35" s="477"/>
      <c r="F35" s="475"/>
      <c r="G35" s="477"/>
      <c r="H35" s="475"/>
      <c r="I35" s="477"/>
      <c r="J35" s="475"/>
      <c r="K35" s="477"/>
      <c r="L35" s="475"/>
      <c r="M35" s="477"/>
      <c r="N35" s="475"/>
      <c r="O35" s="477"/>
      <c r="P35" s="475">
        <v>3537254546</v>
      </c>
      <c r="Q35" s="478"/>
      <c r="R35" s="475"/>
      <c r="S35" s="478"/>
      <c r="T35" s="475">
        <f>C35+H35+L35+N35+P35</f>
        <v>3537254546</v>
      </c>
    </row>
    <row r="36" spans="1:20" x14ac:dyDescent="0.2">
      <c r="C36" s="476"/>
      <c r="D36" s="476"/>
      <c r="E36" s="477"/>
      <c r="F36" s="476"/>
      <c r="G36" s="477"/>
      <c r="H36" s="476"/>
      <c r="I36" s="477"/>
      <c r="J36" s="476"/>
      <c r="K36" s="477"/>
      <c r="L36" s="476"/>
      <c r="M36" s="477"/>
      <c r="N36" s="476"/>
      <c r="O36" s="477"/>
      <c r="P36" s="476"/>
      <c r="Q36" s="478"/>
      <c r="R36" s="480"/>
      <c r="S36" s="400"/>
      <c r="T36" s="400"/>
    </row>
    <row r="37" spans="1:20" ht="13.5" thickBot="1" x14ac:dyDescent="0.25">
      <c r="A37" s="100" t="s">
        <v>2664</v>
      </c>
      <c r="B37" s="27"/>
      <c r="C37" s="482">
        <f>C28+C30+C31+C32+C35+C29+C33</f>
        <v>512408000000</v>
      </c>
      <c r="D37" s="483">
        <f>SUM(D28:D35)</f>
        <v>0</v>
      </c>
      <c r="E37" s="486"/>
      <c r="F37" s="482">
        <f>F28+F30+F31+F32+F35</f>
        <v>0</v>
      </c>
      <c r="G37" s="486"/>
      <c r="H37" s="482">
        <f>H28+H30+H31+H32+H35</f>
        <v>-324477085191</v>
      </c>
      <c r="I37" s="486"/>
      <c r="J37" s="482">
        <f>J28+J30+J31+J32+J35</f>
        <v>5683485196</v>
      </c>
      <c r="K37" s="486"/>
      <c r="L37" s="482">
        <f>L28+L30+L31+L32+L35+L34</f>
        <v>15584597902</v>
      </c>
      <c r="M37" s="486"/>
      <c r="N37" s="482">
        <f>N28+N30+N31+N32+N35+N34</f>
        <v>28377304569</v>
      </c>
      <c r="O37" s="486"/>
      <c r="P37" s="482">
        <f>P28+P30+P31+P32+P35+P34</f>
        <v>88158100365</v>
      </c>
      <c r="Q37" s="478"/>
      <c r="R37" s="482">
        <f>R28+R30+R31+R32+R35+R34</f>
        <v>0</v>
      </c>
      <c r="S37" s="481"/>
      <c r="T37" s="482">
        <f>T28+T30+T31+T32+T35+T34+T33</f>
        <v>325734402841</v>
      </c>
    </row>
    <row r="38" spans="1:20" ht="13.5" thickTop="1" x14ac:dyDescent="0.2">
      <c r="A38" s="27"/>
      <c r="B38" s="27"/>
      <c r="C38" s="585"/>
      <c r="D38" s="586"/>
      <c r="E38" s="587"/>
      <c r="F38" s="585"/>
      <c r="G38" s="587"/>
      <c r="H38" s="585"/>
      <c r="I38" s="587"/>
      <c r="J38" s="585"/>
      <c r="K38" s="587"/>
      <c r="L38" s="585"/>
      <c r="M38" s="587"/>
      <c r="N38" s="585"/>
      <c r="O38" s="587"/>
      <c r="P38" s="585"/>
      <c r="R38" s="588"/>
    </row>
    <row r="39" spans="1:20" x14ac:dyDescent="0.2">
      <c r="A39" s="2" t="s">
        <v>347</v>
      </c>
      <c r="C39" s="60"/>
      <c r="D39" s="60"/>
      <c r="E39" s="88"/>
      <c r="F39" s="60"/>
      <c r="G39" s="88"/>
      <c r="H39" s="2"/>
      <c r="I39" s="2"/>
      <c r="K39" s="88"/>
      <c r="L39" s="60"/>
      <c r="M39" s="88"/>
      <c r="N39" s="60"/>
      <c r="O39" s="88"/>
      <c r="P39" s="60"/>
    </row>
  </sheetData>
  <mergeCells count="13">
    <mergeCell ref="R11:R12"/>
    <mergeCell ref="T11:T12"/>
    <mergeCell ref="A6:P6"/>
    <mergeCell ref="A7:P7"/>
    <mergeCell ref="C11:C12"/>
    <mergeCell ref="F11:F12"/>
    <mergeCell ref="H11:H12"/>
    <mergeCell ref="J11:J12"/>
    <mergeCell ref="L11:L12"/>
    <mergeCell ref="N11:N12"/>
    <mergeCell ref="A11:A12"/>
    <mergeCell ref="C10:F10"/>
    <mergeCell ref="L10:P10"/>
  </mergeCells>
  <hyperlinks>
    <hyperlink ref="H1" location="Indice!A1" display="Indice"/>
  </hyperlinks>
  <pageMargins left="0.70866141732283472" right="0.70866141732283472" top="0.74803149606299213" bottom="0.74803149606299213"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I46"/>
  <sheetViews>
    <sheetView showGridLines="0" topLeftCell="A19" zoomScale="90" zoomScaleNormal="90" workbookViewId="0">
      <selection activeCell="D25" activeCellId="1" sqref="C16 D25"/>
    </sheetView>
  </sheetViews>
  <sheetFormatPr baseColWidth="10" defaultColWidth="10.85546875" defaultRowHeight="14.25" x14ac:dyDescent="0.2"/>
  <cols>
    <col min="1" max="1" width="78" style="29" customWidth="1"/>
    <col min="2" max="2" width="21.140625" style="71" customWidth="1"/>
    <col min="3" max="3" width="27.5703125" style="71" customWidth="1"/>
    <col min="4" max="4" width="2.42578125" style="29" customWidth="1"/>
    <col min="5" max="5" width="5.42578125" style="29" customWidth="1"/>
    <col min="6" max="6" width="2.28515625" style="29" customWidth="1"/>
    <col min="7" max="7" width="4.42578125" style="29" customWidth="1"/>
    <col min="8" max="8" width="21.42578125" style="29" customWidth="1"/>
    <col min="9" max="9" width="16.42578125" style="71" bestFit="1" customWidth="1"/>
    <col min="10" max="16384" width="10.85546875" style="29"/>
  </cols>
  <sheetData>
    <row r="1" spans="1:9" x14ac:dyDescent="0.2">
      <c r="A1" s="29" t="str">
        <f>Indice!C1</f>
        <v>RIEDER &amp; CIA. S.A.C.I.</v>
      </c>
    </row>
    <row r="2" spans="1:9" x14ac:dyDescent="0.2">
      <c r="A2" s="61"/>
      <c r="B2" s="62"/>
      <c r="C2" s="62"/>
      <c r="I2" s="29"/>
    </row>
    <row r="3" spans="1:9" hidden="1" x14ac:dyDescent="0.2">
      <c r="A3" s="780"/>
      <c r="B3" s="780"/>
      <c r="C3" s="780"/>
      <c r="I3" s="29"/>
    </row>
    <row r="4" spans="1:9" x14ac:dyDescent="0.2">
      <c r="A4" s="61"/>
      <c r="B4" s="62"/>
      <c r="C4" s="62"/>
      <c r="I4" s="29"/>
    </row>
    <row r="5" spans="1:9" s="2" customFormat="1" ht="15" x14ac:dyDescent="0.25">
      <c r="A5" s="781" t="s">
        <v>805</v>
      </c>
      <c r="B5" s="781"/>
      <c r="C5" s="781"/>
    </row>
    <row r="6" spans="1:9" s="2" customFormat="1" ht="15" x14ac:dyDescent="0.25">
      <c r="A6" s="781" t="str">
        <f>IFERROR(IF(Indice!B6="","Al dia... de mes… de año 2XX2…","Al "&amp;DAY(Indice!B6)&amp;" de "&amp;VLOOKUP(MONTH(Indice!B6),Indice!S:T,2,0)&amp;" de "&amp;YEAR(Indice!B6)),"Al dia... de mes… de año 2XX2…")</f>
        <v>Al 31 de Marzo de 2026</v>
      </c>
      <c r="B6" s="781"/>
      <c r="C6" s="781"/>
    </row>
    <row r="7" spans="1:9" s="2" customFormat="1" x14ac:dyDescent="0.2">
      <c r="A7" s="782" t="s">
        <v>252</v>
      </c>
      <c r="B7" s="782"/>
      <c r="C7" s="782"/>
    </row>
    <row r="8" spans="1:9" s="2" customFormat="1" x14ac:dyDescent="0.2">
      <c r="A8" s="782" t="s">
        <v>227</v>
      </c>
      <c r="B8" s="782"/>
      <c r="C8" s="782"/>
    </row>
    <row r="9" spans="1:9" s="2" customFormat="1" x14ac:dyDescent="0.2">
      <c r="A9" s="80"/>
      <c r="B9" s="80"/>
      <c r="C9" s="80"/>
    </row>
    <row r="10" spans="1:9" s="2" customFormat="1" x14ac:dyDescent="0.2">
      <c r="A10" s="80"/>
      <c r="B10" s="80"/>
      <c r="C10" s="80"/>
    </row>
    <row r="11" spans="1:9" s="2" customFormat="1" ht="15" x14ac:dyDescent="0.3">
      <c r="A11" s="101"/>
      <c r="B11" s="225">
        <f>IFERROR(IF(Indice!B6="","2XX2",YEAR(Indice!B6)),"2XX2")</f>
        <v>2026</v>
      </c>
      <c r="C11" s="225">
        <f>IFERROR(YEAR(Indice!B6-365),"2XX1")</f>
        <v>2025</v>
      </c>
    </row>
    <row r="12" spans="1:9" s="2" customFormat="1" x14ac:dyDescent="0.2">
      <c r="A12" s="29"/>
      <c r="B12" s="81"/>
      <c r="C12" s="81"/>
    </row>
    <row r="13" spans="1:9" s="2" customFormat="1" ht="15" x14ac:dyDescent="0.25">
      <c r="A13" s="82" t="s">
        <v>229</v>
      </c>
      <c r="B13" s="71"/>
      <c r="C13" s="71"/>
      <c r="I13" s="63"/>
    </row>
    <row r="14" spans="1:9" s="2" customFormat="1" x14ac:dyDescent="0.2">
      <c r="A14" s="29" t="s">
        <v>360</v>
      </c>
      <c r="B14" s="487">
        <v>19205658933</v>
      </c>
      <c r="C14" s="488">
        <v>19241335477</v>
      </c>
      <c r="I14" s="63"/>
    </row>
    <row r="15" spans="1:9" s="2" customFormat="1" x14ac:dyDescent="0.2">
      <c r="A15" s="29" t="s">
        <v>45</v>
      </c>
      <c r="B15" s="489">
        <v>-7158723917.1599998</v>
      </c>
      <c r="C15" s="400">
        <v>-10825881396.335566</v>
      </c>
      <c r="F15" s="54"/>
      <c r="H15" s="55"/>
      <c r="I15" s="63"/>
    </row>
    <row r="16" spans="1:9" s="2" customFormat="1" x14ac:dyDescent="0.2">
      <c r="A16" s="29" t="s">
        <v>46</v>
      </c>
      <c r="B16" s="489">
        <v>-35381204807.839996</v>
      </c>
      <c r="C16" s="400">
        <v>-15781770707</v>
      </c>
      <c r="F16" s="54"/>
      <c r="H16" s="55"/>
      <c r="I16" s="63"/>
    </row>
    <row r="17" spans="1:9" s="2" customFormat="1" x14ac:dyDescent="0.2">
      <c r="A17" s="29" t="s">
        <v>84</v>
      </c>
      <c r="B17" s="400">
        <v>-3940741279</v>
      </c>
      <c r="C17" s="490">
        <v>-4850015735</v>
      </c>
      <c r="F17" s="54"/>
      <c r="H17" s="55"/>
      <c r="I17" s="63"/>
    </row>
    <row r="18" spans="1:9" s="2" customFormat="1" x14ac:dyDescent="0.2">
      <c r="A18" s="29" t="s">
        <v>361</v>
      </c>
      <c r="B18" s="491">
        <v>-172493477</v>
      </c>
      <c r="C18" s="490">
        <v>110756685</v>
      </c>
      <c r="F18" s="54"/>
      <c r="I18" s="63"/>
    </row>
    <row r="19" spans="1:9" s="2" customFormat="1" x14ac:dyDescent="0.2">
      <c r="A19" s="29" t="s">
        <v>228</v>
      </c>
      <c r="B19" s="491">
        <v>-576330116</v>
      </c>
      <c r="C19" s="490">
        <v>-1636083558</v>
      </c>
      <c r="F19" s="54"/>
      <c r="I19" s="63"/>
    </row>
    <row r="20" spans="1:9" s="2" customFormat="1" ht="15" x14ac:dyDescent="0.25">
      <c r="A20" s="341" t="s">
        <v>47</v>
      </c>
      <c r="B20" s="492">
        <f>SUM(B14:B19)</f>
        <v>-28023834663.999996</v>
      </c>
      <c r="C20" s="492">
        <f>SUM(C14:C19)</f>
        <v>-13741659234.335566</v>
      </c>
      <c r="I20" s="63"/>
    </row>
    <row r="21" spans="1:9" s="2" customFormat="1" x14ac:dyDescent="0.2">
      <c r="A21" s="29"/>
      <c r="B21" s="488"/>
      <c r="C21" s="488"/>
      <c r="I21" s="63"/>
    </row>
    <row r="22" spans="1:9" s="2" customFormat="1" ht="15" x14ac:dyDescent="0.25">
      <c r="A22" s="82" t="s">
        <v>230</v>
      </c>
      <c r="B22" s="488"/>
      <c r="C22" s="488"/>
      <c r="I22" s="63"/>
    </row>
    <row r="23" spans="1:9" s="2" customFormat="1" x14ac:dyDescent="0.2">
      <c r="A23" s="29" t="s">
        <v>362</v>
      </c>
      <c r="B23" s="488">
        <v>28594466</v>
      </c>
      <c r="C23" s="488">
        <v>0</v>
      </c>
      <c r="F23" s="54"/>
      <c r="I23" s="63"/>
    </row>
    <row r="24" spans="1:9" s="2" customFormat="1" x14ac:dyDescent="0.2">
      <c r="A24" s="29" t="s">
        <v>48</v>
      </c>
      <c r="B24" s="488"/>
      <c r="C24" s="488"/>
      <c r="F24" s="54"/>
      <c r="I24" s="63"/>
    </row>
    <row r="25" spans="1:9" s="2" customFormat="1" x14ac:dyDescent="0.2">
      <c r="A25" s="29" t="s">
        <v>49</v>
      </c>
      <c r="B25" s="488">
        <v>0</v>
      </c>
      <c r="C25" s="488">
        <v>16730270077</v>
      </c>
      <c r="I25" s="63"/>
    </row>
    <row r="26" spans="1:9" s="2" customFormat="1" x14ac:dyDescent="0.2">
      <c r="A26" s="29" t="s">
        <v>85</v>
      </c>
      <c r="B26" s="488">
        <v>0</v>
      </c>
      <c r="C26" s="488">
        <v>0</v>
      </c>
      <c r="I26" s="63"/>
    </row>
    <row r="27" spans="1:9" s="2" customFormat="1" x14ac:dyDescent="0.2">
      <c r="A27" s="29" t="s">
        <v>86</v>
      </c>
      <c r="B27" s="488"/>
      <c r="C27" s="488"/>
      <c r="I27" s="63"/>
    </row>
    <row r="28" spans="1:9" s="2" customFormat="1" x14ac:dyDescent="0.2">
      <c r="A28" s="29" t="s">
        <v>231</v>
      </c>
      <c r="B28" s="488">
        <v>-9375085000</v>
      </c>
      <c r="C28" s="488">
        <v>0</v>
      </c>
      <c r="I28" s="63"/>
    </row>
    <row r="29" spans="1:9" s="2" customFormat="1" ht="15" x14ac:dyDescent="0.25">
      <c r="A29" s="341" t="s">
        <v>50</v>
      </c>
      <c r="B29" s="492">
        <f>SUM(B23:B28)</f>
        <v>-9346490534</v>
      </c>
      <c r="C29" s="492">
        <f>SUM(C23:C28)</f>
        <v>16730270077</v>
      </c>
      <c r="I29" s="63"/>
    </row>
    <row r="30" spans="1:9" s="2" customFormat="1" x14ac:dyDescent="0.2">
      <c r="A30" s="29"/>
      <c r="B30" s="488"/>
      <c r="C30" s="488"/>
      <c r="I30" s="63"/>
    </row>
    <row r="31" spans="1:9" s="2" customFormat="1" ht="15" x14ac:dyDescent="0.25">
      <c r="A31" s="82" t="s">
        <v>232</v>
      </c>
      <c r="B31" s="488"/>
      <c r="C31" s="488"/>
      <c r="I31" s="63"/>
    </row>
    <row r="32" spans="1:9" s="2" customFormat="1" x14ac:dyDescent="0.2">
      <c r="A32" s="29" t="s">
        <v>363</v>
      </c>
      <c r="B32" s="488">
        <v>41566815455</v>
      </c>
      <c r="C32" s="488">
        <v>-15085418696</v>
      </c>
      <c r="I32" s="63"/>
    </row>
    <row r="33" spans="1:9" s="2" customFormat="1" x14ac:dyDescent="0.2">
      <c r="A33" s="29" t="s">
        <v>88</v>
      </c>
      <c r="B33" s="488">
        <v>0</v>
      </c>
      <c r="C33" s="488">
        <v>0</v>
      </c>
      <c r="I33" s="63"/>
    </row>
    <row r="34" spans="1:9" s="2" customFormat="1" x14ac:dyDescent="0.2">
      <c r="A34" s="29" t="s">
        <v>87</v>
      </c>
      <c r="B34" s="488"/>
      <c r="C34" s="488"/>
      <c r="I34" s="63"/>
    </row>
    <row r="35" spans="1:9" s="2" customFormat="1" ht="15" x14ac:dyDescent="0.25">
      <c r="A35" s="341" t="s">
        <v>364</v>
      </c>
      <c r="B35" s="492">
        <f>B32+B33+B34</f>
        <v>41566815455</v>
      </c>
      <c r="C35" s="492">
        <f>C32+C33+C34</f>
        <v>-15085418696</v>
      </c>
      <c r="I35" s="63"/>
    </row>
    <row r="36" spans="1:9" s="39" customFormat="1" ht="15" x14ac:dyDescent="0.25">
      <c r="A36" s="287"/>
      <c r="B36" s="493"/>
      <c r="C36" s="493"/>
      <c r="I36" s="69"/>
    </row>
    <row r="37" spans="1:9" s="2" customFormat="1" x14ac:dyDescent="0.2">
      <c r="A37" s="288" t="s">
        <v>89</v>
      </c>
      <c r="B37" s="488">
        <v>4196490257.0000038</v>
      </c>
      <c r="C37" s="488">
        <v>-12096807853</v>
      </c>
      <c r="I37" s="63"/>
    </row>
    <row r="38" spans="1:9" x14ac:dyDescent="0.2">
      <c r="A38" s="288" t="s">
        <v>90</v>
      </c>
      <c r="B38" s="488">
        <v>263845594</v>
      </c>
      <c r="C38" s="488">
        <v>-1393746057.7299995</v>
      </c>
    </row>
    <row r="39" spans="1:9" s="2" customFormat="1" x14ac:dyDescent="0.2">
      <c r="A39" s="288" t="s">
        <v>91</v>
      </c>
      <c r="B39" s="488">
        <v>10224408588</v>
      </c>
      <c r="C39" s="488">
        <v>21229294041</v>
      </c>
      <c r="H39" s="63"/>
      <c r="I39" s="63"/>
    </row>
    <row r="40" spans="1:9" s="2" customFormat="1" x14ac:dyDescent="0.2">
      <c r="A40" s="29"/>
      <c r="B40" s="488"/>
      <c r="C40" s="488"/>
      <c r="H40" s="63"/>
      <c r="I40" s="63"/>
    </row>
    <row r="41" spans="1:9" s="2" customFormat="1" ht="18.75" x14ac:dyDescent="0.4">
      <c r="A41" s="102" t="s">
        <v>51</v>
      </c>
      <c r="B41" s="494">
        <f>+SUM(B37:B39)</f>
        <v>14684744439.000004</v>
      </c>
      <c r="C41" s="494">
        <f>+SUM(C37:C39)</f>
        <v>7738740130.2700005</v>
      </c>
      <c r="I41" s="63"/>
    </row>
    <row r="42" spans="1:9" s="2" customFormat="1" x14ac:dyDescent="0.2">
      <c r="A42" s="29"/>
      <c r="B42" s="83" t="e">
        <v>#REF!</v>
      </c>
      <c r="C42" s="84"/>
      <c r="I42" s="63"/>
    </row>
    <row r="43" spans="1:9" x14ac:dyDescent="0.2">
      <c r="A43" s="29" t="s">
        <v>347</v>
      </c>
      <c r="B43" s="60"/>
      <c r="C43" s="60"/>
    </row>
    <row r="44" spans="1:9" x14ac:dyDescent="0.2">
      <c r="B44" s="60"/>
      <c r="C44" s="60"/>
    </row>
    <row r="45" spans="1:9" x14ac:dyDescent="0.2">
      <c r="A45" s="60"/>
      <c r="C45" s="60"/>
    </row>
    <row r="46" spans="1:9" x14ac:dyDescent="0.2">
      <c r="B46" s="60"/>
      <c r="C46" s="6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L78"/>
  <sheetViews>
    <sheetView showGridLines="0" topLeftCell="A4" zoomScaleNormal="100" workbookViewId="0">
      <selection activeCell="D25" activeCellId="1" sqref="C16 D25"/>
    </sheetView>
  </sheetViews>
  <sheetFormatPr baseColWidth="10" defaultColWidth="11.42578125" defaultRowHeight="14.25" x14ac:dyDescent="0.2"/>
  <cols>
    <col min="1" max="5" width="11.42578125" style="29"/>
    <col min="6" max="6" width="12.28515625" style="29" customWidth="1"/>
    <col min="7" max="7" width="13.140625" style="29" customWidth="1"/>
    <col min="8" max="8" width="11.42578125" style="29"/>
    <col min="9" max="9" width="21.140625" style="29" customWidth="1"/>
    <col min="10" max="16384" width="11.42578125" style="29"/>
  </cols>
  <sheetData>
    <row r="1" spans="1:12" ht="15" customHeight="1" x14ac:dyDescent="0.25">
      <c r="A1" s="29" t="str">
        <f>Indice!C1</f>
        <v>RIEDER &amp; CIA. S.A.C.I.</v>
      </c>
      <c r="I1" s="131" t="s">
        <v>117</v>
      </c>
    </row>
    <row r="5" spans="1:12" ht="15" customHeight="1" x14ac:dyDescent="0.2">
      <c r="A5" s="31"/>
      <c r="B5" s="31"/>
      <c r="C5" s="31"/>
      <c r="D5" s="31"/>
      <c r="E5" s="31"/>
      <c r="F5" s="31"/>
      <c r="G5" s="31"/>
      <c r="H5" s="31"/>
      <c r="I5" s="31"/>
    </row>
    <row r="6" spans="1:12" ht="15" customHeight="1" x14ac:dyDescent="0.2">
      <c r="A6" s="262" t="s">
        <v>792</v>
      </c>
      <c r="B6" s="262"/>
      <c r="C6" s="262"/>
      <c r="D6" s="262"/>
      <c r="E6" s="262"/>
      <c r="F6" s="262"/>
      <c r="G6" s="262"/>
      <c r="H6" s="262" t="str">
        <f>IFERROR(IF(Indice!B6="","Al dia... de mes… de año 2XX2…","Al "&amp;DAY(Indice!B6)&amp;" de "&amp;VLOOKUP(MONTH(Indice!B6),Indice!S:T,2,0)&amp;" de "&amp;YEAR(Indice!B6)),"Al dia... de mes… de año 2XX2…")</f>
        <v>Al 31 de Marzo de 2026</v>
      </c>
      <c r="I6" s="262"/>
      <c r="J6" s="3"/>
      <c r="K6" s="3"/>
      <c r="L6" s="3"/>
    </row>
    <row r="7" spans="1:12" ht="15" customHeight="1" x14ac:dyDescent="0.2">
      <c r="A7" s="263" t="s">
        <v>793</v>
      </c>
      <c r="B7" s="263"/>
      <c r="C7" s="263"/>
      <c r="D7" s="263"/>
      <c r="E7" s="263"/>
      <c r="F7" s="263" t="str">
        <f>IFERROR("Al "&amp;DAY(Indice!B6)&amp;" de "&amp;VLOOKUP(MONTH(Indice!B6),Indice!S:T,2,0)&amp;" de "&amp;YEAR(Indice!B6-365),"Al dia... de mes… de año 2XX1…")</f>
        <v>Al 31 de Marzo de 2025</v>
      </c>
      <c r="G7" s="263"/>
      <c r="H7" s="263"/>
      <c r="I7" s="263"/>
      <c r="J7" s="3"/>
      <c r="K7" s="3"/>
      <c r="L7" s="3"/>
    </row>
    <row r="8" spans="1:12" ht="15" customHeight="1" x14ac:dyDescent="0.2">
      <c r="A8" s="827" t="s">
        <v>41</v>
      </c>
      <c r="B8" s="827"/>
      <c r="C8" s="827"/>
      <c r="D8" s="827"/>
      <c r="E8" s="827"/>
      <c r="F8" s="827"/>
      <c r="G8" s="827"/>
      <c r="H8" s="827"/>
      <c r="I8" s="827"/>
      <c r="J8" s="1"/>
      <c r="K8" s="1"/>
      <c r="L8" s="1"/>
    </row>
    <row r="9" spans="1:12" ht="15" customHeight="1" x14ac:dyDescent="0.2">
      <c r="A9" s="28"/>
      <c r="B9" s="28"/>
      <c r="C9" s="28"/>
      <c r="D9" s="28"/>
      <c r="E9" s="28"/>
      <c r="F9" s="28"/>
      <c r="G9" s="28"/>
      <c r="H9" s="28"/>
      <c r="I9" s="28"/>
      <c r="J9" s="1"/>
      <c r="K9" s="1"/>
      <c r="L9" s="1"/>
    </row>
    <row r="10" spans="1:12" ht="15" customHeight="1" x14ac:dyDescent="0.2">
      <c r="A10" s="31"/>
      <c r="B10" s="31"/>
      <c r="C10" s="31"/>
      <c r="D10" s="31"/>
      <c r="E10" s="31"/>
      <c r="F10" s="31"/>
      <c r="G10" s="31"/>
      <c r="H10" s="31"/>
      <c r="I10" s="31"/>
    </row>
    <row r="11" spans="1:12" ht="15" customHeight="1" x14ac:dyDescent="0.2">
      <c r="A11" s="259" t="s">
        <v>0</v>
      </c>
      <c r="B11" s="260"/>
      <c r="C11" s="260"/>
      <c r="D11" s="260"/>
      <c r="E11" s="260"/>
      <c r="F11" s="260"/>
      <c r="G11" s="260"/>
      <c r="H11" s="260"/>
      <c r="I11" s="261"/>
      <c r="J11" s="820"/>
      <c r="K11" s="820"/>
      <c r="L11" s="820"/>
    </row>
    <row r="12" spans="1:12" ht="15" customHeight="1" thickBot="1" x14ac:dyDescent="0.25">
      <c r="A12" s="824"/>
      <c r="B12" s="825"/>
      <c r="C12" s="825"/>
      <c r="D12" s="825"/>
      <c r="E12" s="825"/>
      <c r="F12" s="825"/>
      <c r="G12" s="825"/>
      <c r="H12" s="825"/>
      <c r="I12" s="826"/>
    </row>
    <row r="13" spans="1:12" ht="15" customHeight="1" x14ac:dyDescent="0.2">
      <c r="A13" s="783" t="s">
        <v>41</v>
      </c>
      <c r="B13" s="793"/>
      <c r="C13" s="793"/>
      <c r="D13" s="793"/>
      <c r="E13" s="793"/>
      <c r="F13" s="793"/>
      <c r="G13" s="784"/>
      <c r="H13" s="372"/>
      <c r="I13" s="373"/>
      <c r="J13" s="1"/>
      <c r="K13" s="1"/>
      <c r="L13" s="1"/>
    </row>
    <row r="14" spans="1:12" ht="22.5" customHeight="1" x14ac:dyDescent="0.2">
      <c r="A14" s="821" t="s">
        <v>2008</v>
      </c>
      <c r="B14" s="822"/>
      <c r="C14" s="822"/>
      <c r="D14" s="822"/>
      <c r="E14" s="822"/>
      <c r="F14" s="822"/>
      <c r="G14" s="823"/>
      <c r="H14" s="372"/>
      <c r="I14" s="373"/>
    </row>
    <row r="15" spans="1:12" ht="15" customHeight="1" thickBot="1" x14ac:dyDescent="0.25">
      <c r="A15" s="785"/>
      <c r="B15" s="787"/>
      <c r="C15" s="787"/>
      <c r="D15" s="787"/>
      <c r="E15" s="787"/>
      <c r="F15" s="787"/>
      <c r="G15" s="786"/>
      <c r="H15" s="372"/>
      <c r="I15" s="373"/>
    </row>
    <row r="16" spans="1:12" ht="15" customHeight="1" x14ac:dyDescent="0.2">
      <c r="A16" s="795"/>
      <c r="B16" s="796"/>
      <c r="C16" s="795"/>
      <c r="D16" s="813"/>
      <c r="E16" s="813"/>
      <c r="F16" s="813"/>
      <c r="G16" s="796"/>
      <c r="H16" s="372"/>
      <c r="I16" s="373"/>
    </row>
    <row r="17" spans="1:9" ht="22.5" customHeight="1" x14ac:dyDescent="0.2">
      <c r="A17" s="797" t="s">
        <v>834</v>
      </c>
      <c r="B17" s="798"/>
      <c r="C17" s="804" t="s">
        <v>835</v>
      </c>
      <c r="D17" s="805"/>
      <c r="E17" s="805"/>
      <c r="F17" s="805"/>
      <c r="G17" s="806"/>
      <c r="H17" s="372"/>
      <c r="I17" s="373"/>
    </row>
    <row r="18" spans="1:9" ht="15" customHeight="1" thickBot="1" x14ac:dyDescent="0.25">
      <c r="A18" s="799"/>
      <c r="B18" s="800"/>
      <c r="C18" s="799"/>
      <c r="D18" s="828"/>
      <c r="E18" s="828"/>
      <c r="F18" s="828"/>
      <c r="G18" s="800"/>
      <c r="H18" s="372"/>
      <c r="I18" s="373"/>
    </row>
    <row r="19" spans="1:9" ht="15" customHeight="1" x14ac:dyDescent="0.2">
      <c r="A19" s="795"/>
      <c r="B19" s="796"/>
      <c r="C19" s="795"/>
      <c r="D19" s="813"/>
      <c r="E19" s="813"/>
      <c r="F19" s="813"/>
      <c r="G19" s="796"/>
      <c r="H19" s="372"/>
      <c r="I19" s="373"/>
    </row>
    <row r="20" spans="1:9" ht="22.5" customHeight="1" x14ac:dyDescent="0.2">
      <c r="A20" s="797" t="s">
        <v>836</v>
      </c>
      <c r="B20" s="798"/>
      <c r="C20" s="804" t="s">
        <v>837</v>
      </c>
      <c r="D20" s="805"/>
      <c r="E20" s="805"/>
      <c r="F20" s="805"/>
      <c r="G20" s="806"/>
      <c r="H20" s="372"/>
      <c r="I20" s="373"/>
    </row>
    <row r="21" spans="1:9" ht="15" customHeight="1" thickBot="1" x14ac:dyDescent="0.25">
      <c r="A21" s="799"/>
      <c r="B21" s="800"/>
      <c r="C21" s="799"/>
      <c r="D21" s="828"/>
      <c r="E21" s="828"/>
      <c r="F21" s="828"/>
      <c r="G21" s="800"/>
      <c r="H21" s="372"/>
      <c r="I21" s="373"/>
    </row>
    <row r="22" spans="1:9" ht="15" customHeight="1" x14ac:dyDescent="0.2">
      <c r="A22" s="795"/>
      <c r="B22" s="796"/>
      <c r="C22" s="795"/>
      <c r="D22" s="813"/>
      <c r="E22" s="813"/>
      <c r="F22" s="813"/>
      <c r="G22" s="796"/>
      <c r="H22" s="372"/>
      <c r="I22" s="373"/>
    </row>
    <row r="23" spans="1:9" ht="15" customHeight="1" x14ac:dyDescent="0.2">
      <c r="A23" s="797" t="s">
        <v>838</v>
      </c>
      <c r="B23" s="798"/>
      <c r="C23" s="814" t="s">
        <v>839</v>
      </c>
      <c r="D23" s="815"/>
      <c r="E23" s="815"/>
      <c r="F23" s="815"/>
      <c r="G23" s="816"/>
      <c r="H23" s="372"/>
      <c r="I23" s="373"/>
    </row>
    <row r="24" spans="1:9" ht="15" customHeight="1" thickBot="1" x14ac:dyDescent="0.25">
      <c r="A24" s="799"/>
      <c r="B24" s="800"/>
      <c r="C24" s="817"/>
      <c r="D24" s="818"/>
      <c r="E24" s="818"/>
      <c r="F24" s="818"/>
      <c r="G24" s="819"/>
      <c r="H24" s="372"/>
      <c r="I24" s="373"/>
    </row>
    <row r="25" spans="1:9" ht="15" customHeight="1" x14ac:dyDescent="0.2">
      <c r="A25" s="795"/>
      <c r="B25" s="796"/>
      <c r="C25" s="801"/>
      <c r="D25" s="802"/>
      <c r="E25" s="802"/>
      <c r="F25" s="802"/>
      <c r="G25" s="803"/>
      <c r="H25" s="372"/>
      <c r="I25" s="373"/>
    </row>
    <row r="26" spans="1:9" ht="22.5" customHeight="1" x14ac:dyDescent="0.2">
      <c r="A26" s="797"/>
      <c r="B26" s="798"/>
      <c r="C26" s="804" t="s">
        <v>841</v>
      </c>
      <c r="D26" s="805"/>
      <c r="E26" s="805"/>
      <c r="F26" s="805"/>
      <c r="G26" s="806"/>
      <c r="H26" s="372"/>
      <c r="I26" s="373"/>
    </row>
    <row r="27" spans="1:9" ht="15" customHeight="1" x14ac:dyDescent="0.2">
      <c r="A27" s="797"/>
      <c r="B27" s="798"/>
      <c r="C27" s="804"/>
      <c r="D27" s="805"/>
      <c r="E27" s="805"/>
      <c r="F27" s="805"/>
      <c r="G27" s="806"/>
      <c r="H27" s="372"/>
      <c r="I27" s="373"/>
    </row>
    <row r="28" spans="1:9" ht="180" customHeight="1" x14ac:dyDescent="0.2">
      <c r="A28" s="797" t="s">
        <v>840</v>
      </c>
      <c r="B28" s="798"/>
      <c r="C28" s="804" t="s">
        <v>842</v>
      </c>
      <c r="D28" s="805"/>
      <c r="E28" s="805"/>
      <c r="F28" s="805"/>
      <c r="G28" s="806"/>
      <c r="H28" s="372"/>
      <c r="I28" s="373"/>
    </row>
    <row r="29" spans="1:9" ht="15" customHeight="1" thickBot="1" x14ac:dyDescent="0.25">
      <c r="A29" s="799"/>
      <c r="B29" s="800"/>
      <c r="C29" s="810"/>
      <c r="D29" s="811"/>
      <c r="E29" s="811"/>
      <c r="F29" s="811"/>
      <c r="G29" s="812"/>
      <c r="H29" s="372"/>
      <c r="I29" s="373"/>
    </row>
    <row r="30" spans="1:9" ht="15" customHeight="1" x14ac:dyDescent="0.2">
      <c r="A30" s="795"/>
      <c r="B30" s="796"/>
      <c r="C30" s="801"/>
      <c r="D30" s="802"/>
      <c r="E30" s="802"/>
      <c r="F30" s="802"/>
      <c r="G30" s="803"/>
      <c r="H30" s="372"/>
      <c r="I30" s="373"/>
    </row>
    <row r="31" spans="1:9" ht="33.75" customHeight="1" x14ac:dyDescent="0.2">
      <c r="A31" s="797" t="s">
        <v>843</v>
      </c>
      <c r="B31" s="798"/>
      <c r="C31" s="804"/>
      <c r="D31" s="805"/>
      <c r="E31" s="805"/>
      <c r="F31" s="805"/>
      <c r="G31" s="806"/>
      <c r="H31" s="372"/>
      <c r="I31" s="373"/>
    </row>
    <row r="32" spans="1:9" ht="15" customHeight="1" thickBot="1" x14ac:dyDescent="0.25">
      <c r="A32" s="799"/>
      <c r="B32" s="800"/>
      <c r="C32" s="807" t="s">
        <v>844</v>
      </c>
      <c r="D32" s="808"/>
      <c r="E32" s="808"/>
      <c r="F32" s="808"/>
      <c r="G32" s="809"/>
      <c r="H32" s="372"/>
      <c r="I32" s="373"/>
    </row>
    <row r="33" spans="1:9" ht="15" customHeight="1" x14ac:dyDescent="0.2">
      <c r="A33" s="795"/>
      <c r="B33" s="796"/>
      <c r="C33" s="801"/>
      <c r="D33" s="802"/>
      <c r="E33" s="802"/>
      <c r="F33" s="802"/>
      <c r="G33" s="803"/>
      <c r="H33" s="372"/>
      <c r="I33" s="373"/>
    </row>
    <row r="34" spans="1:9" ht="56.25" customHeight="1" x14ac:dyDescent="0.2">
      <c r="A34" s="797" t="s">
        <v>845</v>
      </c>
      <c r="B34" s="798"/>
      <c r="C34" s="804" t="s">
        <v>846</v>
      </c>
      <c r="D34" s="805"/>
      <c r="E34" s="805"/>
      <c r="F34" s="805"/>
      <c r="G34" s="806"/>
      <c r="H34" s="372"/>
      <c r="I34" s="373"/>
    </row>
    <row r="35" spans="1:9" ht="15" customHeight="1" thickBot="1" x14ac:dyDescent="0.25">
      <c r="A35" s="799"/>
      <c r="B35" s="800"/>
      <c r="C35" s="807"/>
      <c r="D35" s="808"/>
      <c r="E35" s="808"/>
      <c r="F35" s="808"/>
      <c r="G35" s="809"/>
      <c r="H35" s="372"/>
      <c r="I35" s="373"/>
    </row>
    <row r="36" spans="1:9" ht="15" customHeight="1" x14ac:dyDescent="0.2">
      <c r="A36" s="783"/>
      <c r="B36" s="793"/>
      <c r="C36" s="793"/>
      <c r="D36" s="793"/>
      <c r="E36" s="793"/>
      <c r="F36" s="793"/>
      <c r="G36" s="784"/>
      <c r="H36" s="372"/>
      <c r="I36" s="373"/>
    </row>
    <row r="37" spans="1:9" ht="15" customHeight="1" x14ac:dyDescent="0.2">
      <c r="A37" s="788" t="s">
        <v>847</v>
      </c>
      <c r="B37" s="794"/>
      <c r="C37" s="794"/>
      <c r="D37" s="794"/>
      <c r="E37" s="794"/>
      <c r="F37" s="794"/>
      <c r="G37" s="789"/>
      <c r="H37" s="372"/>
      <c r="I37" s="373"/>
    </row>
    <row r="38" spans="1:9" ht="15" customHeight="1" thickBot="1" x14ac:dyDescent="0.25">
      <c r="A38" s="785"/>
      <c r="B38" s="787"/>
      <c r="C38" s="787"/>
      <c r="D38" s="787"/>
      <c r="E38" s="787"/>
      <c r="F38" s="787"/>
      <c r="G38" s="786"/>
      <c r="H38" s="372"/>
      <c r="I38" s="373"/>
    </row>
    <row r="39" spans="1:9" ht="15" customHeight="1" x14ac:dyDescent="0.2">
      <c r="A39" s="783"/>
      <c r="B39" s="793"/>
      <c r="C39" s="793"/>
      <c r="D39" s="793"/>
      <c r="E39" s="793"/>
      <c r="F39" s="793"/>
      <c r="G39" s="784"/>
      <c r="H39" s="372"/>
      <c r="I39" s="373"/>
    </row>
    <row r="40" spans="1:9" ht="15" customHeight="1" x14ac:dyDescent="0.2">
      <c r="A40" s="788" t="s">
        <v>848</v>
      </c>
      <c r="B40" s="794"/>
      <c r="C40" s="794"/>
      <c r="D40" s="794"/>
      <c r="E40" s="794"/>
      <c r="F40" s="794"/>
      <c r="G40" s="789"/>
      <c r="H40" s="372"/>
      <c r="I40" s="373"/>
    </row>
    <row r="41" spans="1:9" ht="15" customHeight="1" thickBot="1" x14ac:dyDescent="0.25">
      <c r="A41" s="785"/>
      <c r="B41" s="787"/>
      <c r="C41" s="787"/>
      <c r="D41" s="787"/>
      <c r="E41" s="787"/>
      <c r="F41" s="787"/>
      <c r="G41" s="786"/>
      <c r="H41" s="372"/>
      <c r="I41" s="373"/>
    </row>
    <row r="42" spans="1:9" ht="15" customHeight="1" x14ac:dyDescent="0.2">
      <c r="A42" s="374"/>
      <c r="B42" s="783"/>
      <c r="C42" s="784"/>
      <c r="D42" s="376"/>
      <c r="E42" s="790" t="s">
        <v>852</v>
      </c>
      <c r="F42" s="376"/>
      <c r="G42" s="376"/>
      <c r="H42" s="31"/>
      <c r="I42" s="32"/>
    </row>
    <row r="43" spans="1:9" ht="15" customHeight="1" x14ac:dyDescent="0.2">
      <c r="A43" s="374"/>
      <c r="B43" s="788"/>
      <c r="C43" s="789"/>
      <c r="D43" s="376"/>
      <c r="E43" s="791"/>
      <c r="F43" s="376" t="s">
        <v>853</v>
      </c>
      <c r="G43" s="376" t="s">
        <v>855</v>
      </c>
      <c r="H43" s="31"/>
      <c r="I43" s="32"/>
    </row>
    <row r="44" spans="1:9" ht="15" customHeight="1" thickBot="1" x14ac:dyDescent="0.25">
      <c r="A44" s="375" t="s">
        <v>849</v>
      </c>
      <c r="B44" s="785" t="s">
        <v>850</v>
      </c>
      <c r="C44" s="786"/>
      <c r="D44" s="377" t="s">
        <v>851</v>
      </c>
      <c r="E44" s="792"/>
      <c r="F44" s="377" t="s">
        <v>854</v>
      </c>
      <c r="G44" s="377" t="s">
        <v>854</v>
      </c>
      <c r="H44" s="31"/>
      <c r="I44" s="32"/>
    </row>
    <row r="45" spans="1:9" ht="15" customHeight="1" x14ac:dyDescent="0.2">
      <c r="A45" s="374"/>
      <c r="B45" s="783"/>
      <c r="C45" s="784"/>
      <c r="D45" s="376"/>
      <c r="E45" s="376"/>
      <c r="F45" s="376"/>
      <c r="G45" s="376"/>
      <c r="H45" s="31"/>
      <c r="I45" s="32"/>
    </row>
    <row r="46" spans="1:9" ht="15" customHeight="1" thickBot="1" x14ac:dyDescent="0.25">
      <c r="A46" s="378">
        <v>512408</v>
      </c>
      <c r="B46" s="785" t="s">
        <v>856</v>
      </c>
      <c r="C46" s="786"/>
      <c r="D46" s="377" t="s">
        <v>857</v>
      </c>
      <c r="E46" s="377" t="s">
        <v>858</v>
      </c>
      <c r="F46" s="379">
        <v>512408000</v>
      </c>
      <c r="G46" s="379">
        <v>512408000</v>
      </c>
      <c r="H46" s="31"/>
      <c r="I46" s="32"/>
    </row>
    <row r="47" spans="1:9" ht="15" customHeight="1" x14ac:dyDescent="0.2">
      <c r="A47" s="30"/>
      <c r="B47" s="31"/>
      <c r="C47" s="31"/>
      <c r="D47" s="31"/>
      <c r="E47" s="31"/>
      <c r="F47" s="31"/>
      <c r="G47" s="31"/>
      <c r="H47" s="31"/>
      <c r="I47" s="32"/>
    </row>
    <row r="48" spans="1:9" ht="15" customHeight="1" x14ac:dyDescent="0.2">
      <c r="A48" s="30"/>
      <c r="B48" s="31"/>
      <c r="C48" s="31"/>
      <c r="D48" s="31"/>
      <c r="E48" s="31"/>
      <c r="F48" s="31"/>
      <c r="G48" s="31"/>
      <c r="H48" s="31"/>
      <c r="I48" s="32"/>
    </row>
    <row r="49" spans="1:9" ht="15" customHeight="1" x14ac:dyDescent="0.2">
      <c r="A49" s="30"/>
      <c r="B49" s="31"/>
      <c r="C49" s="31"/>
      <c r="D49" s="31"/>
      <c r="E49" s="31"/>
      <c r="F49" s="31"/>
      <c r="G49" s="31"/>
      <c r="H49" s="31"/>
      <c r="I49" s="32"/>
    </row>
    <row r="50" spans="1:9" ht="15" customHeight="1" x14ac:dyDescent="0.2">
      <c r="A50" s="30"/>
      <c r="B50" s="31"/>
      <c r="C50" s="31"/>
      <c r="D50" s="31"/>
      <c r="E50" s="31"/>
      <c r="F50" s="31"/>
      <c r="G50" s="31"/>
      <c r="H50" s="31"/>
      <c r="I50" s="32"/>
    </row>
    <row r="51" spans="1:9" ht="15" customHeight="1" x14ac:dyDescent="0.2">
      <c r="A51" s="30"/>
      <c r="B51" s="31"/>
      <c r="C51" s="31"/>
      <c r="D51" s="31"/>
      <c r="E51" s="31"/>
      <c r="F51" s="31"/>
      <c r="G51" s="31"/>
      <c r="H51" s="31"/>
      <c r="I51" s="32"/>
    </row>
    <row r="52" spans="1:9" ht="15" customHeight="1" x14ac:dyDescent="0.2">
      <c r="A52" s="30"/>
      <c r="B52" s="31"/>
      <c r="C52" s="31"/>
      <c r="D52" s="31"/>
      <c r="E52" s="31"/>
      <c r="F52" s="31"/>
      <c r="G52" s="31"/>
      <c r="H52" s="31"/>
      <c r="I52" s="32"/>
    </row>
    <row r="53" spans="1:9" ht="15" customHeight="1" x14ac:dyDescent="0.2">
      <c r="A53" s="30"/>
      <c r="B53" s="31"/>
      <c r="C53" s="31"/>
      <c r="D53" s="31"/>
      <c r="E53" s="31"/>
      <c r="F53" s="31"/>
      <c r="G53" s="31"/>
      <c r="H53" s="31"/>
      <c r="I53" s="32"/>
    </row>
    <row r="54" spans="1:9" ht="15" customHeight="1" x14ac:dyDescent="0.2">
      <c r="A54" s="30"/>
      <c r="B54" s="31"/>
      <c r="C54" s="31"/>
      <c r="D54" s="31"/>
      <c r="E54" s="31"/>
      <c r="F54" s="31"/>
      <c r="G54" s="31"/>
      <c r="H54" s="31"/>
      <c r="I54" s="32"/>
    </row>
    <row r="55" spans="1:9" ht="15" customHeight="1" x14ac:dyDescent="0.2">
      <c r="A55" s="30"/>
      <c r="B55" s="31"/>
      <c r="C55" s="31"/>
      <c r="D55" s="31"/>
      <c r="E55" s="31"/>
      <c r="F55" s="31"/>
      <c r="G55" s="31"/>
      <c r="H55" s="31"/>
      <c r="I55" s="32"/>
    </row>
    <row r="56" spans="1:9" ht="15" customHeight="1" x14ac:dyDescent="0.2">
      <c r="A56" s="30"/>
      <c r="B56" s="31"/>
      <c r="C56" s="31"/>
      <c r="D56" s="31"/>
      <c r="E56" s="31"/>
      <c r="F56" s="31"/>
      <c r="G56" s="31"/>
      <c r="H56" s="31"/>
      <c r="I56" s="32"/>
    </row>
    <row r="57" spans="1:9" ht="15" customHeight="1" x14ac:dyDescent="0.2">
      <c r="A57" s="30"/>
      <c r="B57" s="31"/>
      <c r="C57" s="31"/>
      <c r="D57" s="31"/>
      <c r="E57" s="31"/>
      <c r="F57" s="31"/>
      <c r="G57" s="31"/>
      <c r="H57" s="31"/>
      <c r="I57" s="32"/>
    </row>
    <row r="58" spans="1:9" ht="15" customHeight="1" x14ac:dyDescent="0.2">
      <c r="A58" s="30"/>
      <c r="B58" s="31"/>
      <c r="C58" s="31"/>
      <c r="D58" s="31"/>
      <c r="E58" s="31"/>
      <c r="F58" s="31"/>
      <c r="G58" s="31"/>
      <c r="H58" s="31"/>
      <c r="I58" s="32"/>
    </row>
    <row r="59" spans="1:9" ht="15" customHeight="1" x14ac:dyDescent="0.2">
      <c r="A59" s="30"/>
      <c r="B59" s="31"/>
      <c r="C59" s="31"/>
      <c r="D59" s="31"/>
      <c r="E59" s="31"/>
      <c r="F59" s="31"/>
      <c r="G59" s="31"/>
      <c r="H59" s="31"/>
      <c r="I59" s="32"/>
    </row>
    <row r="60" spans="1:9" ht="15" customHeight="1" x14ac:dyDescent="0.2">
      <c r="A60" s="30"/>
      <c r="B60" s="31"/>
      <c r="C60" s="31"/>
      <c r="D60" s="31"/>
      <c r="E60" s="31"/>
      <c r="F60" s="31"/>
      <c r="G60" s="31"/>
      <c r="H60" s="31"/>
      <c r="I60" s="32"/>
    </row>
    <row r="61" spans="1:9" ht="15" customHeight="1" x14ac:dyDescent="0.2">
      <c r="A61" s="30"/>
      <c r="B61" s="31"/>
      <c r="C61" s="31"/>
      <c r="D61" s="31"/>
      <c r="E61" s="31"/>
      <c r="F61" s="31"/>
      <c r="G61" s="31"/>
      <c r="H61" s="31"/>
      <c r="I61" s="32"/>
    </row>
    <row r="62" spans="1:9" ht="15" customHeight="1" x14ac:dyDescent="0.2">
      <c r="A62" s="30"/>
      <c r="B62" s="31"/>
      <c r="C62" s="31"/>
      <c r="D62" s="31"/>
      <c r="E62" s="31"/>
      <c r="F62" s="31"/>
      <c r="G62" s="31"/>
      <c r="H62" s="31"/>
      <c r="I62" s="32"/>
    </row>
    <row r="63" spans="1:9" ht="15" customHeight="1" x14ac:dyDescent="0.2">
      <c r="A63" s="30"/>
      <c r="B63" s="31"/>
      <c r="C63" s="31"/>
      <c r="D63" s="31"/>
      <c r="E63" s="31"/>
      <c r="F63" s="31"/>
      <c r="G63" s="31"/>
      <c r="H63" s="31"/>
      <c r="I63" s="32"/>
    </row>
    <row r="64" spans="1:9" ht="15" customHeight="1" x14ac:dyDescent="0.2">
      <c r="A64" s="30"/>
      <c r="B64" s="31"/>
      <c r="C64" s="31"/>
      <c r="D64" s="31"/>
      <c r="E64" s="31"/>
      <c r="F64" s="31"/>
      <c r="G64" s="31"/>
      <c r="H64" s="31"/>
      <c r="I64" s="32"/>
    </row>
    <row r="65" spans="1:9" ht="15" customHeight="1" x14ac:dyDescent="0.2">
      <c r="A65" s="30"/>
      <c r="B65" s="31"/>
      <c r="C65" s="31"/>
      <c r="D65" s="31"/>
      <c r="E65" s="31"/>
      <c r="F65" s="31"/>
      <c r="G65" s="31"/>
      <c r="H65" s="31"/>
      <c r="I65" s="32"/>
    </row>
    <row r="66" spans="1:9" ht="15" customHeight="1" x14ac:dyDescent="0.2">
      <c r="A66" s="30"/>
      <c r="B66" s="31"/>
      <c r="C66" s="31"/>
      <c r="D66" s="31"/>
      <c r="E66" s="31"/>
      <c r="F66" s="31"/>
      <c r="G66" s="31"/>
      <c r="H66" s="31"/>
      <c r="I66" s="32"/>
    </row>
    <row r="67" spans="1:9" ht="15" customHeight="1" x14ac:dyDescent="0.2">
      <c r="A67" s="30"/>
      <c r="B67" s="31"/>
      <c r="C67" s="31"/>
      <c r="D67" s="31"/>
      <c r="E67" s="31"/>
      <c r="F67" s="31"/>
      <c r="G67" s="31"/>
      <c r="H67" s="31"/>
      <c r="I67" s="32"/>
    </row>
    <row r="68" spans="1:9" ht="15" customHeight="1" x14ac:dyDescent="0.2">
      <c r="A68" s="30"/>
      <c r="B68" s="31"/>
      <c r="C68" s="31"/>
      <c r="D68" s="31"/>
      <c r="E68" s="31"/>
      <c r="F68" s="31"/>
      <c r="G68" s="31"/>
      <c r="H68" s="31"/>
      <c r="I68" s="32"/>
    </row>
    <row r="69" spans="1:9" ht="15" customHeight="1" x14ac:dyDescent="0.2">
      <c r="A69" s="30"/>
      <c r="B69" s="31"/>
      <c r="C69" s="31"/>
      <c r="D69" s="31"/>
      <c r="E69" s="31"/>
      <c r="F69" s="31"/>
      <c r="G69" s="31"/>
      <c r="H69" s="31"/>
      <c r="I69" s="32"/>
    </row>
    <row r="70" spans="1:9" ht="15" customHeight="1" x14ac:dyDescent="0.2">
      <c r="A70" s="30"/>
      <c r="B70" s="31"/>
      <c r="C70" s="31"/>
      <c r="D70" s="31"/>
      <c r="E70" s="31"/>
      <c r="F70" s="31"/>
      <c r="G70" s="31"/>
      <c r="H70" s="31"/>
      <c r="I70" s="32"/>
    </row>
    <row r="71" spans="1:9" ht="15" customHeight="1" x14ac:dyDescent="0.2">
      <c r="A71" s="30"/>
      <c r="B71" s="31"/>
      <c r="C71" s="31"/>
      <c r="D71" s="31"/>
      <c r="E71" s="31"/>
      <c r="F71" s="31"/>
      <c r="G71" s="31"/>
      <c r="H71" s="31"/>
      <c r="I71" s="32"/>
    </row>
    <row r="72" spans="1:9" ht="15" customHeight="1" x14ac:dyDescent="0.2">
      <c r="A72" s="30"/>
      <c r="B72" s="31"/>
      <c r="C72" s="31"/>
      <c r="D72" s="31"/>
      <c r="E72" s="31"/>
      <c r="F72" s="31"/>
      <c r="G72" s="31"/>
      <c r="H72" s="31"/>
      <c r="I72" s="32"/>
    </row>
    <row r="73" spans="1:9" ht="15" customHeight="1" x14ac:dyDescent="0.2">
      <c r="A73" s="30"/>
      <c r="B73" s="31"/>
      <c r="C73" s="31"/>
      <c r="D73" s="31"/>
      <c r="E73" s="31"/>
      <c r="F73" s="31"/>
      <c r="G73" s="31"/>
      <c r="H73" s="31"/>
      <c r="I73" s="32"/>
    </row>
    <row r="74" spans="1:9" ht="15" customHeight="1" x14ac:dyDescent="0.2">
      <c r="A74" s="30"/>
      <c r="B74" s="31"/>
      <c r="C74" s="31"/>
      <c r="D74" s="31"/>
      <c r="E74" s="31"/>
      <c r="F74" s="31"/>
      <c r="G74" s="31"/>
      <c r="H74" s="31"/>
      <c r="I74" s="32"/>
    </row>
    <row r="75" spans="1:9" ht="15" customHeight="1" x14ac:dyDescent="0.2">
      <c r="A75" s="30"/>
      <c r="B75" s="31"/>
      <c r="C75" s="31"/>
      <c r="D75" s="31"/>
      <c r="E75" s="31"/>
      <c r="F75" s="31"/>
      <c r="G75" s="31"/>
      <c r="H75" s="31"/>
      <c r="I75" s="32"/>
    </row>
    <row r="76" spans="1:9" ht="15" customHeight="1" x14ac:dyDescent="0.2">
      <c r="A76" s="30"/>
      <c r="B76" s="31"/>
      <c r="C76" s="31"/>
      <c r="D76" s="31"/>
      <c r="E76" s="31"/>
      <c r="F76" s="31"/>
      <c r="G76" s="31"/>
      <c r="H76" s="31"/>
      <c r="I76" s="32"/>
    </row>
    <row r="77" spans="1:9" ht="15" customHeight="1" x14ac:dyDescent="0.2">
      <c r="A77" s="30"/>
      <c r="B77" s="31"/>
      <c r="C77" s="31"/>
      <c r="D77" s="31"/>
      <c r="E77" s="31"/>
      <c r="F77" s="31"/>
      <c r="G77" s="31"/>
      <c r="H77" s="31"/>
      <c r="I77" s="32"/>
    </row>
    <row r="78" spans="1:9" ht="15" customHeight="1" x14ac:dyDescent="0.2">
      <c r="A78" s="33"/>
      <c r="B78" s="34"/>
      <c r="C78" s="34"/>
      <c r="D78" s="34"/>
      <c r="E78" s="34"/>
      <c r="F78" s="34"/>
      <c r="G78" s="34"/>
      <c r="H78" s="34"/>
      <c r="I78" s="35"/>
    </row>
  </sheetData>
  <mergeCells count="58">
    <mergeCell ref="A19:B19"/>
    <mergeCell ref="A20:B20"/>
    <mergeCell ref="A12:I12"/>
    <mergeCell ref="A8:I8"/>
    <mergeCell ref="A21:B21"/>
    <mergeCell ref="C19:G19"/>
    <mergeCell ref="C20:G20"/>
    <mergeCell ref="C21:G21"/>
    <mergeCell ref="A17:B17"/>
    <mergeCell ref="A18:B18"/>
    <mergeCell ref="C16:G16"/>
    <mergeCell ref="C17:G17"/>
    <mergeCell ref="C18:G18"/>
    <mergeCell ref="J11:L11"/>
    <mergeCell ref="A13:G13"/>
    <mergeCell ref="A14:G14"/>
    <mergeCell ref="A15:G15"/>
    <mergeCell ref="A16:B16"/>
    <mergeCell ref="A22:B22"/>
    <mergeCell ref="A23:B23"/>
    <mergeCell ref="A24:B24"/>
    <mergeCell ref="C22:G22"/>
    <mergeCell ref="C23:G23"/>
    <mergeCell ref="C24:G24"/>
    <mergeCell ref="A25:B25"/>
    <mergeCell ref="A26:B26"/>
    <mergeCell ref="A27:B27"/>
    <mergeCell ref="A28:B28"/>
    <mergeCell ref="A29:B29"/>
    <mergeCell ref="C25:G25"/>
    <mergeCell ref="C26:G26"/>
    <mergeCell ref="C27:G27"/>
    <mergeCell ref="C28:G28"/>
    <mergeCell ref="C29:G29"/>
    <mergeCell ref="A30:B30"/>
    <mergeCell ref="A31:B31"/>
    <mergeCell ref="A32:B32"/>
    <mergeCell ref="C30:G30"/>
    <mergeCell ref="C31:G31"/>
    <mergeCell ref="C32:G32"/>
    <mergeCell ref="A33:B33"/>
    <mergeCell ref="A34:B34"/>
    <mergeCell ref="A35:B35"/>
    <mergeCell ref="C33:G33"/>
    <mergeCell ref="C34:G34"/>
    <mergeCell ref="C35:G35"/>
    <mergeCell ref="A36:G36"/>
    <mergeCell ref="A37:G37"/>
    <mergeCell ref="A38:G38"/>
    <mergeCell ref="A39:G39"/>
    <mergeCell ref="A40:G40"/>
    <mergeCell ref="B45:C45"/>
    <mergeCell ref="B46:C46"/>
    <mergeCell ref="A41:G41"/>
    <mergeCell ref="B42:C42"/>
    <mergeCell ref="B43:C43"/>
    <mergeCell ref="B44:C44"/>
    <mergeCell ref="E42:E44"/>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586"/>
  <sheetViews>
    <sheetView showGridLines="0" topLeftCell="A51" zoomScale="85" zoomScaleNormal="85" workbookViewId="0">
      <selection activeCell="D111" sqref="D111"/>
    </sheetView>
  </sheetViews>
  <sheetFormatPr baseColWidth="10" defaultRowHeight="12.75" x14ac:dyDescent="0.2"/>
  <cols>
    <col min="1" max="1" width="68.42578125" style="2" customWidth="1"/>
    <col min="2" max="2" width="17.85546875" style="2" customWidth="1"/>
    <col min="3" max="3" width="17.42578125" style="2" customWidth="1"/>
    <col min="4" max="4" width="18.28515625" style="2" customWidth="1"/>
    <col min="5" max="5" width="18.5703125" style="2" customWidth="1"/>
    <col min="6" max="6" width="36.7109375" style="2" customWidth="1"/>
    <col min="7" max="7" width="28.7109375" style="2" bestFit="1" customWidth="1"/>
    <col min="8" max="8" width="0.28515625" style="2" customWidth="1"/>
    <col min="9" max="9" width="21.28515625" style="2" bestFit="1" customWidth="1"/>
    <col min="10" max="10" width="22.42578125" style="2" bestFit="1" customWidth="1"/>
    <col min="11" max="11" width="17.28515625" style="2" bestFit="1" customWidth="1"/>
    <col min="12" max="16384" width="11.42578125" style="2"/>
  </cols>
  <sheetData>
    <row r="1" spans="1:14" x14ac:dyDescent="0.2">
      <c r="A1" s="581"/>
      <c r="D1" s="581"/>
      <c r="E1" s="581" t="s">
        <v>1945</v>
      </c>
      <c r="F1" s="581"/>
      <c r="H1" s="581"/>
      <c r="I1" s="581"/>
      <c r="J1" s="581"/>
      <c r="K1" s="581"/>
      <c r="L1" s="581"/>
      <c r="M1" s="581"/>
      <c r="N1" s="581"/>
    </row>
    <row r="2" spans="1:14" x14ac:dyDescent="0.2">
      <c r="A2" s="581"/>
      <c r="D2" s="581"/>
      <c r="E2" s="581" t="s">
        <v>2689</v>
      </c>
      <c r="F2" s="581"/>
      <c r="H2" s="581"/>
      <c r="I2" s="581"/>
      <c r="J2" s="581"/>
      <c r="K2" s="581"/>
      <c r="L2" s="581"/>
      <c r="M2" s="581"/>
      <c r="N2" s="581"/>
    </row>
    <row r="3" spans="1:14" x14ac:dyDescent="0.2">
      <c r="A3" s="581"/>
    </row>
    <row r="4" spans="1:14" x14ac:dyDescent="0.2">
      <c r="A4" s="555"/>
    </row>
    <row r="5" spans="1:14" s="18" customFormat="1" x14ac:dyDescent="0.2">
      <c r="A5" s="555" t="s">
        <v>1946</v>
      </c>
    </row>
    <row r="6" spans="1:14" ht="146.25" customHeight="1" x14ac:dyDescent="0.2">
      <c r="A6" s="830" t="s">
        <v>2665</v>
      </c>
      <c r="B6" s="831"/>
      <c r="C6" s="831"/>
      <c r="D6" s="831"/>
      <c r="E6" s="831"/>
      <c r="F6" s="831"/>
      <c r="G6" s="831"/>
      <c r="H6" s="831"/>
      <c r="I6" s="646"/>
      <c r="J6" s="646"/>
      <c r="K6" s="646"/>
      <c r="L6" s="646"/>
      <c r="M6" s="646"/>
      <c r="N6" s="646"/>
    </row>
    <row r="7" spans="1:14" ht="45" customHeight="1" x14ac:dyDescent="0.2">
      <c r="A7" s="830" t="s">
        <v>1326</v>
      </c>
      <c r="B7" s="831"/>
      <c r="C7" s="831"/>
      <c r="D7" s="831"/>
      <c r="E7" s="831"/>
      <c r="F7" s="831"/>
      <c r="G7" s="831"/>
      <c r="H7" s="831"/>
      <c r="I7" s="648"/>
      <c r="J7" s="648"/>
      <c r="K7" s="648"/>
      <c r="L7" s="648"/>
      <c r="M7" s="648"/>
      <c r="N7" s="648"/>
    </row>
    <row r="8" spans="1:14" x14ac:dyDescent="0.2">
      <c r="A8" s="344"/>
    </row>
    <row r="9" spans="1:14" ht="21.75" customHeight="1" x14ac:dyDescent="0.2">
      <c r="A9" s="555" t="s">
        <v>1947</v>
      </c>
    </row>
    <row r="10" spans="1:14" ht="25.5" customHeight="1" x14ac:dyDescent="0.2">
      <c r="A10" s="648" t="s">
        <v>981</v>
      </c>
      <c r="C10" s="648"/>
      <c r="D10" s="648"/>
      <c r="E10" s="648"/>
      <c r="F10" s="648"/>
      <c r="G10" s="648"/>
      <c r="H10" s="648"/>
      <c r="I10" s="648"/>
      <c r="J10" s="648"/>
      <c r="K10" s="648"/>
      <c r="L10" s="648"/>
      <c r="M10" s="648"/>
      <c r="N10" s="648"/>
    </row>
    <row r="11" spans="1:14" x14ac:dyDescent="0.2">
      <c r="A11" s="555"/>
    </row>
    <row r="12" spans="1:14" x14ac:dyDescent="0.2">
      <c r="A12" s="555" t="s">
        <v>1948</v>
      </c>
    </row>
    <row r="13" spans="1:14" ht="25.5" customHeight="1" x14ac:dyDescent="0.2">
      <c r="A13" s="648" t="s">
        <v>982</v>
      </c>
      <c r="C13" s="648"/>
      <c r="D13" s="648"/>
      <c r="E13" s="648"/>
      <c r="F13" s="648"/>
      <c r="G13" s="648"/>
      <c r="H13" s="648"/>
      <c r="I13" s="648"/>
      <c r="J13" s="648"/>
      <c r="K13" s="648"/>
      <c r="L13" s="648"/>
      <c r="M13" s="648"/>
      <c r="N13" s="648"/>
    </row>
    <row r="14" spans="1:14" x14ac:dyDescent="0.2">
      <c r="A14" s="555" t="s">
        <v>1949</v>
      </c>
    </row>
    <row r="15" spans="1:14" ht="57" customHeight="1" x14ac:dyDescent="0.2">
      <c r="A15" s="830" t="s">
        <v>983</v>
      </c>
      <c r="B15" s="831"/>
      <c r="C15" s="831"/>
      <c r="D15" s="831"/>
      <c r="E15" s="831"/>
      <c r="F15" s="831"/>
      <c r="G15" s="831"/>
      <c r="H15" s="831"/>
    </row>
    <row r="16" spans="1:14" x14ac:dyDescent="0.2">
      <c r="A16" s="18" t="s">
        <v>1950</v>
      </c>
    </row>
    <row r="18" spans="1:8" ht="15" x14ac:dyDescent="0.2">
      <c r="A18" s="830" t="s">
        <v>984</v>
      </c>
      <c r="B18" s="831"/>
      <c r="C18" s="831"/>
      <c r="D18" s="831"/>
      <c r="E18" s="831"/>
      <c r="F18" s="831"/>
      <c r="G18" s="831"/>
      <c r="H18" s="831"/>
    </row>
    <row r="19" spans="1:8" ht="28.5" customHeight="1" x14ac:dyDescent="0.2">
      <c r="A19" s="830" t="s">
        <v>985</v>
      </c>
      <c r="B19" s="831"/>
      <c r="C19" s="831"/>
      <c r="D19" s="831"/>
      <c r="E19" s="831"/>
      <c r="F19" s="831"/>
      <c r="G19" s="831"/>
      <c r="H19" s="831"/>
    </row>
    <row r="20" spans="1:8" ht="15" x14ac:dyDescent="0.2">
      <c r="A20" s="830" t="s">
        <v>986</v>
      </c>
      <c r="B20" s="831"/>
      <c r="C20" s="831"/>
      <c r="D20" s="831"/>
      <c r="E20" s="831"/>
      <c r="F20" s="831"/>
      <c r="G20" s="831"/>
      <c r="H20" s="831"/>
    </row>
    <row r="23" spans="1:8" x14ac:dyDescent="0.2">
      <c r="A23" s="18" t="s">
        <v>1951</v>
      </c>
    </row>
    <row r="25" spans="1:8" ht="15" x14ac:dyDescent="0.2">
      <c r="A25" s="830" t="s">
        <v>970</v>
      </c>
      <c r="B25" s="831"/>
      <c r="C25" s="831"/>
      <c r="D25" s="831"/>
      <c r="E25" s="831"/>
      <c r="F25" s="831"/>
      <c r="G25" s="831"/>
      <c r="H25" s="831"/>
    </row>
    <row r="27" spans="1:8" s="18" customFormat="1" x14ac:dyDescent="0.2">
      <c r="A27" s="18" t="s">
        <v>1952</v>
      </c>
    </row>
    <row r="29" spans="1:8" ht="15" x14ac:dyDescent="0.2">
      <c r="A29" s="830" t="s">
        <v>971</v>
      </c>
      <c r="B29" s="831"/>
      <c r="C29" s="831"/>
      <c r="D29" s="831"/>
      <c r="E29" s="831"/>
      <c r="F29" s="831"/>
      <c r="G29" s="831"/>
      <c r="H29" s="831"/>
    </row>
    <row r="30" spans="1:8" ht="43.5" customHeight="1" x14ac:dyDescent="0.2">
      <c r="A30" s="830" t="s">
        <v>972</v>
      </c>
      <c r="B30" s="831"/>
      <c r="C30" s="831"/>
      <c r="D30" s="831"/>
      <c r="E30" s="831"/>
      <c r="F30" s="831"/>
      <c r="G30" s="831"/>
      <c r="H30" s="831"/>
    </row>
    <row r="31" spans="1:8" ht="16.5" customHeight="1" x14ac:dyDescent="0.2"/>
    <row r="32" spans="1:8" x14ac:dyDescent="0.2">
      <c r="A32" s="18" t="s">
        <v>2666</v>
      </c>
    </row>
    <row r="34" spans="1:8" ht="15" x14ac:dyDescent="0.2">
      <c r="A34" s="830" t="s">
        <v>973</v>
      </c>
      <c r="B34" s="831"/>
      <c r="C34" s="831"/>
      <c r="D34" s="831"/>
      <c r="E34" s="831"/>
      <c r="F34" s="831"/>
      <c r="G34" s="831"/>
      <c r="H34" s="831"/>
    </row>
    <row r="35" spans="1:8" ht="15" x14ac:dyDescent="0.2">
      <c r="A35" s="830" t="s">
        <v>974</v>
      </c>
      <c r="B35" s="831"/>
      <c r="C35" s="831"/>
      <c r="D35" s="831"/>
      <c r="E35" s="831"/>
      <c r="F35" s="831"/>
      <c r="G35" s="831"/>
      <c r="H35" s="831"/>
    </row>
    <row r="36" spans="1:8" ht="15" x14ac:dyDescent="0.2">
      <c r="A36" s="830" t="s">
        <v>975</v>
      </c>
      <c r="B36" s="831"/>
      <c r="C36" s="831"/>
      <c r="D36" s="831"/>
      <c r="E36" s="831"/>
      <c r="F36" s="831"/>
      <c r="G36" s="831"/>
      <c r="H36" s="831"/>
    </row>
    <row r="38" spans="1:8" x14ac:dyDescent="0.2">
      <c r="A38" s="18" t="s">
        <v>1953</v>
      </c>
    </row>
    <row r="39" spans="1:8" ht="15" customHeight="1" x14ac:dyDescent="0.2"/>
    <row r="40" spans="1:8" ht="63.75" x14ac:dyDescent="0.25">
      <c r="A40" s="591" t="s">
        <v>1954</v>
      </c>
      <c r="B40" s="645"/>
    </row>
    <row r="41" spans="1:8" ht="15" customHeight="1" x14ac:dyDescent="0.25">
      <c r="A41" s="591"/>
      <c r="B41" s="645"/>
    </row>
    <row r="42" spans="1:8" ht="25.5" x14ac:dyDescent="0.25">
      <c r="A42" s="591" t="s">
        <v>2667</v>
      </c>
      <c r="B42" s="645"/>
    </row>
    <row r="43" spans="1:8" ht="15" customHeight="1" x14ac:dyDescent="0.25">
      <c r="A43" s="591"/>
      <c r="B43" s="645"/>
    </row>
    <row r="44" spans="1:8" x14ac:dyDescent="0.2">
      <c r="A44" s="591" t="s">
        <v>1955</v>
      </c>
      <c r="B44" s="591" t="s">
        <v>2668</v>
      </c>
    </row>
    <row r="45" spans="1:8" ht="15" x14ac:dyDescent="0.25">
      <c r="A45" s="591" t="s">
        <v>2669</v>
      </c>
      <c r="B45" s="645"/>
    </row>
    <row r="46" spans="1:8" x14ac:dyDescent="0.2">
      <c r="A46" s="591" t="s">
        <v>1956</v>
      </c>
      <c r="B46" s="591" t="s">
        <v>1957</v>
      </c>
    </row>
    <row r="47" spans="1:8" x14ac:dyDescent="0.2">
      <c r="A47" s="591" t="s">
        <v>1958</v>
      </c>
      <c r="B47" s="591" t="s">
        <v>2670</v>
      </c>
    </row>
    <row r="48" spans="1:8" ht="15" x14ac:dyDescent="0.25">
      <c r="A48" s="591"/>
      <c r="B48" s="645"/>
    </row>
    <row r="49" spans="1:6" ht="53.25" customHeight="1" x14ac:dyDescent="0.25">
      <c r="A49" s="591" t="s">
        <v>2671</v>
      </c>
      <c r="B49" s="645"/>
    </row>
    <row r="50" spans="1:6" ht="15" x14ac:dyDescent="0.25">
      <c r="A50" s="591"/>
      <c r="B50" s="645"/>
    </row>
    <row r="51" spans="1:6" ht="15" customHeight="1" x14ac:dyDescent="0.25">
      <c r="A51" s="591" t="s">
        <v>2672</v>
      </c>
      <c r="B51" s="645"/>
    </row>
    <row r="52" spans="1:6" ht="15" customHeight="1" x14ac:dyDescent="0.25">
      <c r="A52" s="591" t="s">
        <v>1959</v>
      </c>
      <c r="B52" s="645"/>
    </row>
    <row r="53" spans="1:6" ht="32.25" customHeight="1" x14ac:dyDescent="0.25">
      <c r="A53" s="591" t="s">
        <v>2673</v>
      </c>
      <c r="B53" s="645"/>
    </row>
    <row r="54" spans="1:6" ht="57.75" customHeight="1" x14ac:dyDescent="0.2">
      <c r="A54" s="829" t="s">
        <v>2674</v>
      </c>
      <c r="B54" s="829"/>
      <c r="C54" s="829"/>
      <c r="D54" s="829"/>
      <c r="E54" s="829"/>
      <c r="F54" s="829"/>
    </row>
    <row r="55" spans="1:6" ht="15" customHeight="1" x14ac:dyDescent="0.2">
      <c r="A55" s="39"/>
      <c r="B55" s="39"/>
      <c r="C55" s="39"/>
      <c r="D55" s="39"/>
      <c r="E55" s="39"/>
      <c r="F55" s="39"/>
    </row>
    <row r="56" spans="1:6" ht="15" customHeight="1" x14ac:dyDescent="0.2">
      <c r="A56" s="108" t="s">
        <v>1960</v>
      </c>
      <c r="B56" s="39"/>
      <c r="C56" s="39"/>
      <c r="D56" s="39"/>
      <c r="E56" s="39"/>
      <c r="F56" s="39"/>
    </row>
    <row r="57" spans="1:6" x14ac:dyDescent="0.2">
      <c r="A57" s="39"/>
      <c r="B57" s="39"/>
      <c r="C57" s="39"/>
      <c r="D57" s="39"/>
      <c r="E57" s="39"/>
      <c r="F57" s="39"/>
    </row>
    <row r="58" spans="1:6" ht="15" customHeight="1" x14ac:dyDescent="0.2">
      <c r="A58" s="658" t="s">
        <v>987</v>
      </c>
      <c r="B58" s="658"/>
      <c r="C58" s="658"/>
      <c r="D58" s="658"/>
      <c r="E58" s="658"/>
      <c r="F58" s="39"/>
    </row>
    <row r="59" spans="1:6" x14ac:dyDescent="0.2">
      <c r="A59" s="659"/>
      <c r="B59" s="659"/>
      <c r="C59" s="659"/>
      <c r="D59" s="659"/>
      <c r="E59" s="659"/>
      <c r="F59" s="39"/>
    </row>
    <row r="60" spans="1:6" ht="15" customHeight="1" thickBot="1" x14ac:dyDescent="0.25">
      <c r="A60" s="660"/>
      <c r="B60" s="661" t="s">
        <v>271</v>
      </c>
      <c r="C60" s="661"/>
      <c r="D60" s="661">
        <v>2026</v>
      </c>
      <c r="E60" s="661">
        <v>2025</v>
      </c>
      <c r="F60" s="39"/>
    </row>
    <row r="61" spans="1:6" x14ac:dyDescent="0.2">
      <c r="A61" s="662" t="s">
        <v>1</v>
      </c>
      <c r="B61" s="660"/>
      <c r="C61" s="660"/>
      <c r="D61" s="660"/>
      <c r="E61" s="660"/>
      <c r="F61" s="39"/>
    </row>
    <row r="62" spans="1:6" ht="13.5" thickBot="1" x14ac:dyDescent="0.25">
      <c r="A62" s="663" t="s">
        <v>988</v>
      </c>
      <c r="B62" s="664" t="s">
        <v>946</v>
      </c>
      <c r="C62" s="665"/>
      <c r="D62" s="666">
        <v>2672417900</v>
      </c>
      <c r="E62" s="666">
        <v>2487920046.1798759</v>
      </c>
      <c r="F62" s="39"/>
    </row>
    <row r="63" spans="1:6" x14ac:dyDescent="0.2">
      <c r="A63" s="660"/>
      <c r="B63" s="832"/>
      <c r="C63" s="832"/>
      <c r="D63" s="667" t="s">
        <v>990</v>
      </c>
      <c r="E63" s="667" t="s">
        <v>990</v>
      </c>
      <c r="F63" s="39"/>
    </row>
    <row r="64" spans="1:6" ht="13.5" thickBot="1" x14ac:dyDescent="0.25">
      <c r="A64" s="668" t="s">
        <v>991</v>
      </c>
      <c r="B64" s="832"/>
      <c r="C64" s="832"/>
      <c r="D64" s="669">
        <f>SUM(D62:D63)</f>
        <v>2672417900</v>
      </c>
      <c r="E64" s="669">
        <v>2487920046.1798759</v>
      </c>
      <c r="F64" s="39"/>
    </row>
    <row r="65" spans="1:6" x14ac:dyDescent="0.2">
      <c r="A65" s="660"/>
      <c r="B65" s="832"/>
      <c r="C65" s="832"/>
      <c r="D65" s="846"/>
      <c r="E65" s="846"/>
      <c r="F65" s="39"/>
    </row>
    <row r="66" spans="1:6" x14ac:dyDescent="0.2">
      <c r="A66" s="662" t="s">
        <v>992</v>
      </c>
      <c r="B66" s="832"/>
      <c r="C66" s="832"/>
      <c r="D66" s="847"/>
      <c r="E66" s="847"/>
      <c r="F66" s="39"/>
    </row>
    <row r="67" spans="1:6" x14ac:dyDescent="0.2">
      <c r="A67" s="663" t="s">
        <v>862</v>
      </c>
      <c r="B67" s="664" t="s">
        <v>946</v>
      </c>
      <c r="C67" s="670"/>
      <c r="D67" s="666">
        <v>35397743.330036163</v>
      </c>
      <c r="E67" s="666">
        <v>1456940.33</v>
      </c>
      <c r="F67" s="39"/>
    </row>
    <row r="68" spans="1:6" x14ac:dyDescent="0.2">
      <c r="A68" s="663" t="s">
        <v>993</v>
      </c>
      <c r="B68" s="671" t="s">
        <v>554</v>
      </c>
      <c r="C68" s="672"/>
      <c r="D68" s="666">
        <v>0</v>
      </c>
      <c r="E68" s="666">
        <v>940054.86</v>
      </c>
      <c r="F68" s="39"/>
    </row>
    <row r="69" spans="1:6" x14ac:dyDescent="0.2">
      <c r="A69" s="663" t="s">
        <v>994</v>
      </c>
      <c r="B69" s="664" t="s">
        <v>946</v>
      </c>
      <c r="C69" s="670"/>
      <c r="D69" s="666">
        <v>213811.09003448486</v>
      </c>
      <c r="E69" s="666">
        <v>4340550.29</v>
      </c>
      <c r="F69" s="39"/>
    </row>
    <row r="70" spans="1:6" x14ac:dyDescent="0.2">
      <c r="A70" s="663" t="s">
        <v>994</v>
      </c>
      <c r="B70" s="671" t="s">
        <v>554</v>
      </c>
      <c r="C70" s="673"/>
      <c r="D70" s="666">
        <v>3197271.0819000001</v>
      </c>
      <c r="E70" s="666">
        <v>3255066.54</v>
      </c>
      <c r="F70" s="39"/>
    </row>
    <row r="71" spans="1:6" x14ac:dyDescent="0.2">
      <c r="A71" s="663" t="s">
        <v>863</v>
      </c>
      <c r="B71" s="664" t="s">
        <v>946</v>
      </c>
      <c r="C71" s="670"/>
      <c r="D71" s="674">
        <v>55992676.439941406</v>
      </c>
      <c r="E71" s="666">
        <v>66266015.219999999</v>
      </c>
      <c r="F71" s="39"/>
    </row>
    <row r="72" spans="1:6" x14ac:dyDescent="0.2">
      <c r="A72" s="663" t="s">
        <v>863</v>
      </c>
      <c r="B72" s="671" t="s">
        <v>554</v>
      </c>
      <c r="C72" s="673"/>
      <c r="D72" s="666">
        <v>417393607.5</v>
      </c>
      <c r="E72" s="666">
        <v>1408325617.8000002</v>
      </c>
      <c r="F72" s="39"/>
    </row>
    <row r="73" spans="1:6" x14ac:dyDescent="0.2">
      <c r="A73" s="663" t="s">
        <v>870</v>
      </c>
      <c r="B73" s="664" t="s">
        <v>946</v>
      </c>
      <c r="C73" s="670"/>
      <c r="D73" s="674">
        <v>6155514.0999984741</v>
      </c>
      <c r="E73" s="666">
        <v>6253104.0999999996</v>
      </c>
      <c r="F73" s="39"/>
    </row>
    <row r="74" spans="1:6" x14ac:dyDescent="0.2">
      <c r="A74" s="663" t="s">
        <v>870</v>
      </c>
      <c r="B74" s="671" t="s">
        <v>554</v>
      </c>
      <c r="C74" s="673"/>
      <c r="D74" s="666">
        <v>319318.87</v>
      </c>
      <c r="E74" s="666">
        <v>3462868.98</v>
      </c>
      <c r="F74" s="39"/>
    </row>
    <row r="75" spans="1:6" x14ac:dyDescent="0.2">
      <c r="A75" s="663" t="s">
        <v>864</v>
      </c>
      <c r="B75" s="664" t="s">
        <v>946</v>
      </c>
      <c r="C75" s="670"/>
      <c r="D75" s="666">
        <v>10264452.569999695</v>
      </c>
      <c r="E75" s="666">
        <v>10264452.57</v>
      </c>
      <c r="F75" s="39"/>
    </row>
    <row r="76" spans="1:6" x14ac:dyDescent="0.2">
      <c r="A76" s="663" t="s">
        <v>864</v>
      </c>
      <c r="B76" s="671" t="s">
        <v>554</v>
      </c>
      <c r="C76" s="673"/>
      <c r="D76" s="666">
        <v>32002529.900000002</v>
      </c>
      <c r="E76" s="666">
        <v>39374734.859999999</v>
      </c>
      <c r="F76" s="39"/>
    </row>
    <row r="77" spans="1:6" x14ac:dyDescent="0.2">
      <c r="A77" s="663" t="s">
        <v>865</v>
      </c>
      <c r="B77" s="664" t="s">
        <v>946</v>
      </c>
      <c r="C77" s="670"/>
      <c r="D77" s="674">
        <v>2007648</v>
      </c>
      <c r="E77" s="666">
        <v>6160546</v>
      </c>
      <c r="F77" s="39"/>
    </row>
    <row r="78" spans="1:6" x14ac:dyDescent="0.2">
      <c r="A78" s="663" t="s">
        <v>865</v>
      </c>
      <c r="B78" s="671" t="s">
        <v>554</v>
      </c>
      <c r="C78" s="673"/>
      <c r="D78" s="666">
        <v>2078421.7026</v>
      </c>
      <c r="E78" s="666">
        <v>17506677.779999997</v>
      </c>
      <c r="F78" s="39"/>
    </row>
    <row r="79" spans="1:6" x14ac:dyDescent="0.2">
      <c r="A79" s="663" t="s">
        <v>866</v>
      </c>
      <c r="B79" s="664" t="s">
        <v>946</v>
      </c>
      <c r="C79" s="670"/>
      <c r="D79" s="674">
        <v>3776779.769780159</v>
      </c>
      <c r="E79" s="666">
        <v>8391128.1099999994</v>
      </c>
      <c r="F79" s="39"/>
    </row>
    <row r="80" spans="1:6" x14ac:dyDescent="0.2">
      <c r="A80" s="663" t="s">
        <v>866</v>
      </c>
      <c r="B80" s="671" t="s">
        <v>554</v>
      </c>
      <c r="C80" s="673"/>
      <c r="D80" s="666">
        <v>2276895133.6900001</v>
      </c>
      <c r="E80" s="666">
        <v>97062206.990112305</v>
      </c>
      <c r="F80" s="39"/>
    </row>
    <row r="81" spans="1:6" x14ac:dyDescent="0.2">
      <c r="A81" s="663" t="s">
        <v>867</v>
      </c>
      <c r="B81" s="664" t="s">
        <v>946</v>
      </c>
      <c r="C81" s="670"/>
      <c r="D81" s="666">
        <v>4098467614.7900085</v>
      </c>
      <c r="E81" s="666">
        <v>1126129.29</v>
      </c>
      <c r="F81" s="39"/>
    </row>
    <row r="82" spans="1:6" x14ac:dyDescent="0.2">
      <c r="A82" s="663" t="s">
        <v>867</v>
      </c>
      <c r="B82" s="671" t="s">
        <v>554</v>
      </c>
      <c r="C82" s="673"/>
      <c r="D82" s="666">
        <v>275618588.76999998</v>
      </c>
      <c r="E82" s="666">
        <v>3235849.2</v>
      </c>
      <c r="F82" s="39"/>
    </row>
    <row r="83" spans="1:6" x14ac:dyDescent="0.2">
      <c r="A83" s="663" t="s">
        <v>868</v>
      </c>
      <c r="B83" s="664" t="s">
        <v>946</v>
      </c>
      <c r="C83" s="670"/>
      <c r="D83" s="666">
        <v>0</v>
      </c>
      <c r="E83" s="666">
        <v>-765459</v>
      </c>
      <c r="F83" s="39"/>
    </row>
    <row r="84" spans="1:6" x14ac:dyDescent="0.2">
      <c r="A84" s="663" t="s">
        <v>869</v>
      </c>
      <c r="B84" s="664" t="s">
        <v>946</v>
      </c>
      <c r="C84" s="670"/>
      <c r="D84" s="666">
        <v>20675275.730097651</v>
      </c>
      <c r="E84" s="666">
        <v>104063357.14</v>
      </c>
      <c r="F84" s="39"/>
    </row>
    <row r="85" spans="1:6" x14ac:dyDescent="0.2">
      <c r="A85" s="663" t="s">
        <v>869</v>
      </c>
      <c r="B85" s="671" t="s">
        <v>554</v>
      </c>
      <c r="C85" s="673"/>
      <c r="D85" s="666">
        <v>9613850.5899999999</v>
      </c>
      <c r="E85" s="666">
        <v>81769941.179999992</v>
      </c>
      <c r="F85" s="39"/>
    </row>
    <row r="86" spans="1:6" x14ac:dyDescent="0.2">
      <c r="A86" s="663" t="s">
        <v>871</v>
      </c>
      <c r="B86" s="664" t="s">
        <v>946</v>
      </c>
      <c r="C86" s="670"/>
      <c r="D86" s="666">
        <v>57062194.190002441</v>
      </c>
      <c r="E86" s="666">
        <v>17544943.190000001</v>
      </c>
      <c r="F86" s="39"/>
    </row>
    <row r="87" spans="1:6" x14ac:dyDescent="0.2">
      <c r="A87" s="663" t="s">
        <v>872</v>
      </c>
      <c r="B87" s="664" t="s">
        <v>946</v>
      </c>
      <c r="C87" s="670"/>
      <c r="D87" s="666">
        <v>154599894.18994141</v>
      </c>
      <c r="E87" s="666">
        <v>278506981.56</v>
      </c>
      <c r="F87" s="39"/>
    </row>
    <row r="88" spans="1:6" x14ac:dyDescent="0.2">
      <c r="A88" s="663" t="s">
        <v>872</v>
      </c>
      <c r="B88" s="671" t="s">
        <v>554</v>
      </c>
      <c r="C88" s="673"/>
      <c r="D88" s="666">
        <v>30903621.909599997</v>
      </c>
      <c r="E88" s="666">
        <v>1085239072.8000002</v>
      </c>
      <c r="F88" s="39"/>
    </row>
    <row r="89" spans="1:6" x14ac:dyDescent="0.2">
      <c r="A89" s="660" t="s">
        <v>1323</v>
      </c>
      <c r="B89" s="664" t="s">
        <v>946</v>
      </c>
      <c r="C89" s="670"/>
      <c r="D89" s="666">
        <v>5639055</v>
      </c>
      <c r="E89" s="666">
        <v>13590209</v>
      </c>
      <c r="F89" s="39"/>
    </row>
    <row r="90" spans="1:6" x14ac:dyDescent="0.2">
      <c r="A90" s="660" t="s">
        <v>1323</v>
      </c>
      <c r="B90" s="671" t="s">
        <v>554</v>
      </c>
      <c r="C90" s="673"/>
      <c r="D90" s="666">
        <v>22784927.650000002</v>
      </c>
      <c r="E90" s="666">
        <v>11340224.100000001</v>
      </c>
      <c r="F90" s="39"/>
    </row>
    <row r="91" spans="1:6" x14ac:dyDescent="0.2">
      <c r="A91" s="660" t="s">
        <v>995</v>
      </c>
      <c r="B91" s="671" t="s">
        <v>554</v>
      </c>
      <c r="C91" s="673"/>
      <c r="D91" s="666">
        <v>0</v>
      </c>
      <c r="E91" s="666">
        <v>245762268.30000001</v>
      </c>
      <c r="F91" s="39"/>
    </row>
    <row r="92" spans="1:6" x14ac:dyDescent="0.2">
      <c r="A92" s="660" t="s">
        <v>995</v>
      </c>
      <c r="B92" s="664" t="s">
        <v>946</v>
      </c>
      <c r="C92" s="675"/>
      <c r="D92" s="666">
        <v>0</v>
      </c>
      <c r="E92" s="666">
        <v>13721133.859999999</v>
      </c>
      <c r="F92" s="39"/>
    </row>
    <row r="93" spans="1:6" x14ac:dyDescent="0.2">
      <c r="A93" s="660" t="s">
        <v>873</v>
      </c>
      <c r="B93" s="664" t="s">
        <v>946</v>
      </c>
      <c r="C93" s="675"/>
      <c r="D93" s="666">
        <v>2098727</v>
      </c>
      <c r="E93" s="666">
        <v>1589810</v>
      </c>
      <c r="F93" s="39"/>
    </row>
    <row r="94" spans="1:6" x14ac:dyDescent="0.2">
      <c r="A94" s="660" t="s">
        <v>873</v>
      </c>
      <c r="B94" s="671" t="s">
        <v>554</v>
      </c>
      <c r="C94" s="673"/>
      <c r="D94" s="666">
        <v>52266996.649999999</v>
      </c>
      <c r="E94" s="666">
        <v>0</v>
      </c>
      <c r="F94" s="39"/>
    </row>
    <row r="95" spans="1:6" x14ac:dyDescent="0.2">
      <c r="A95" s="660" t="s">
        <v>874</v>
      </c>
      <c r="B95" s="664" t="s">
        <v>946</v>
      </c>
      <c r="C95" s="675"/>
      <c r="D95" s="666">
        <v>5693779.2801098526</v>
      </c>
      <c r="E95" s="666">
        <v>80763050.349999994</v>
      </c>
      <c r="F95" s="39"/>
    </row>
    <row r="96" spans="1:6" x14ac:dyDescent="0.2">
      <c r="A96" s="660" t="s">
        <v>874</v>
      </c>
      <c r="B96" s="670" t="s">
        <v>620</v>
      </c>
      <c r="C96" s="673"/>
      <c r="D96" s="666">
        <v>9560384.2400000002</v>
      </c>
      <c r="E96" s="666">
        <v>29296258.09</v>
      </c>
      <c r="F96" s="39"/>
    </row>
    <row r="97" spans="1:6" x14ac:dyDescent="0.2">
      <c r="A97" s="660" t="s">
        <v>874</v>
      </c>
      <c r="B97" s="671" t="s">
        <v>554</v>
      </c>
      <c r="C97" s="673"/>
      <c r="D97" s="666">
        <v>1823633955.1700001</v>
      </c>
      <c r="E97" s="666">
        <v>10433181.600000001</v>
      </c>
      <c r="F97" s="39"/>
    </row>
    <row r="98" spans="1:6" x14ac:dyDescent="0.2">
      <c r="A98" s="660" t="s">
        <v>875</v>
      </c>
      <c r="B98" s="664" t="s">
        <v>554</v>
      </c>
      <c r="C98" s="673"/>
      <c r="D98" s="666">
        <v>597677.81999999995</v>
      </c>
      <c r="E98" s="666">
        <v>12359.7</v>
      </c>
      <c r="F98" s="39"/>
    </row>
    <row r="99" spans="1:6" x14ac:dyDescent="0.2">
      <c r="A99" s="660" t="s">
        <v>1163</v>
      </c>
      <c r="B99" s="671" t="s">
        <v>554</v>
      </c>
      <c r="C99" s="673"/>
      <c r="D99" s="666">
        <v>0</v>
      </c>
      <c r="E99" s="666">
        <v>3632000.370000124</v>
      </c>
      <c r="F99" s="39"/>
    </row>
    <row r="100" spans="1:6" x14ac:dyDescent="0.2">
      <c r="A100" s="660" t="s">
        <v>1324</v>
      </c>
      <c r="B100" s="671" t="s">
        <v>554</v>
      </c>
      <c r="C100" s="673"/>
      <c r="D100" s="666">
        <v>183656115.22</v>
      </c>
      <c r="E100" s="666">
        <v>52020781.200000003</v>
      </c>
      <c r="F100" s="39"/>
    </row>
    <row r="101" spans="1:6" ht="13.5" thickBot="1" x14ac:dyDescent="0.25">
      <c r="A101" s="660" t="s">
        <v>1324</v>
      </c>
      <c r="B101" s="671" t="s">
        <v>946</v>
      </c>
      <c r="C101" s="673"/>
      <c r="D101" s="666">
        <v>0</v>
      </c>
      <c r="E101" s="666">
        <v>3142697.1</v>
      </c>
      <c r="F101" s="39"/>
    </row>
    <row r="102" spans="1:6" x14ac:dyDescent="0.2">
      <c r="A102" s="660"/>
      <c r="B102" s="832"/>
      <c r="C102" s="832"/>
      <c r="D102" s="667"/>
      <c r="E102" s="667"/>
      <c r="F102" s="39"/>
    </row>
    <row r="103" spans="1:6" ht="13.5" thickBot="1" x14ac:dyDescent="0.25">
      <c r="A103" s="676" t="s">
        <v>996</v>
      </c>
      <c r="B103" s="832"/>
      <c r="C103" s="832"/>
      <c r="D103" s="669">
        <f>SUM(D67:D101)</f>
        <v>9598567566.2440491</v>
      </c>
      <c r="E103" s="669">
        <f>SUM(E67:E101)</f>
        <v>3709084753.4601121</v>
      </c>
      <c r="F103" s="39"/>
    </row>
    <row r="104" spans="1:6" x14ac:dyDescent="0.2">
      <c r="A104" s="660"/>
      <c r="B104" s="832"/>
      <c r="C104" s="832"/>
      <c r="D104" s="844"/>
      <c r="E104" s="844"/>
      <c r="F104" s="39"/>
    </row>
    <row r="105" spans="1:6" x14ac:dyDescent="0.2">
      <c r="A105" s="660"/>
      <c r="B105" s="832"/>
      <c r="C105" s="832"/>
      <c r="D105" s="845"/>
      <c r="E105" s="845"/>
      <c r="F105" s="39"/>
    </row>
    <row r="106" spans="1:6" x14ac:dyDescent="0.2">
      <c r="A106" s="662" t="s">
        <v>997</v>
      </c>
      <c r="B106" s="832"/>
      <c r="C106" s="832"/>
      <c r="D106" s="845"/>
      <c r="E106" s="845"/>
      <c r="F106" s="39"/>
    </row>
    <row r="107" spans="1:6" x14ac:dyDescent="0.2">
      <c r="A107" s="660" t="s">
        <v>998</v>
      </c>
      <c r="B107" s="677" t="s">
        <v>554</v>
      </c>
      <c r="C107" s="673"/>
      <c r="D107" s="666">
        <v>1079620708.5200117</v>
      </c>
      <c r="E107" s="666">
        <v>711737651.66002905</v>
      </c>
      <c r="F107" s="39"/>
    </row>
    <row r="108" spans="1:6" x14ac:dyDescent="0.2">
      <c r="A108" s="660" t="s">
        <v>998</v>
      </c>
      <c r="B108" s="678" t="s">
        <v>946</v>
      </c>
      <c r="C108" s="660"/>
      <c r="D108" s="666">
        <v>787652800</v>
      </c>
      <c r="E108" s="666">
        <v>790908382</v>
      </c>
      <c r="F108" s="39"/>
    </row>
    <row r="109" spans="1:6" ht="13.5" thickBot="1" x14ac:dyDescent="0.25">
      <c r="A109" s="660" t="s">
        <v>999</v>
      </c>
      <c r="B109" s="678" t="s">
        <v>946</v>
      </c>
      <c r="C109" s="670"/>
      <c r="D109" s="666">
        <v>546485464</v>
      </c>
      <c r="E109" s="666">
        <v>39089297</v>
      </c>
      <c r="F109" s="39"/>
    </row>
    <row r="110" spans="1:6" x14ac:dyDescent="0.2">
      <c r="A110" s="660"/>
      <c r="B110" s="832"/>
      <c r="C110" s="832"/>
      <c r="D110" s="667"/>
      <c r="E110" s="667"/>
      <c r="F110" s="39"/>
    </row>
    <row r="111" spans="1:6" ht="13.5" thickBot="1" x14ac:dyDescent="0.25">
      <c r="A111" s="676" t="s">
        <v>1000</v>
      </c>
      <c r="B111" s="832"/>
      <c r="C111" s="832"/>
      <c r="D111" s="669">
        <f>SUM(D107:D109)</f>
        <v>2413758972.5200119</v>
      </c>
      <c r="E111" s="669">
        <f>SUM(E107:E109)</f>
        <v>1541735330.6600289</v>
      </c>
      <c r="F111" s="39"/>
    </row>
    <row r="112" spans="1:6" s="18" customFormat="1" x14ac:dyDescent="0.2">
      <c r="A112" s="660"/>
      <c r="B112" s="832"/>
      <c r="C112" s="832"/>
      <c r="D112" s="660"/>
      <c r="E112" s="660"/>
      <c r="F112" s="108"/>
    </row>
    <row r="113" spans="1:6" s="18" customFormat="1" ht="13.5" thickBot="1" x14ac:dyDescent="0.25">
      <c r="A113" s="676" t="s">
        <v>1001</v>
      </c>
      <c r="B113" s="832"/>
      <c r="C113" s="832"/>
      <c r="D113" s="679">
        <f>D111+D103+D64</f>
        <v>14684744438.764061</v>
      </c>
      <c r="E113" s="679">
        <f>E111+E103+E64</f>
        <v>7738740130.3000164</v>
      </c>
      <c r="F113" s="108"/>
    </row>
    <row r="114" spans="1:6" ht="13.5" thickTop="1" x14ac:dyDescent="0.2">
      <c r="A114" s="680"/>
      <c r="B114" s="833"/>
      <c r="C114" s="833"/>
      <c r="D114" s="680"/>
      <c r="E114" s="680"/>
      <c r="F114" s="39"/>
    </row>
    <row r="115" spans="1:6" x14ac:dyDescent="0.2">
      <c r="A115" s="681"/>
      <c r="B115" s="833"/>
      <c r="C115" s="833"/>
      <c r="D115" s="682"/>
      <c r="E115" s="682"/>
      <c r="F115" s="39"/>
    </row>
    <row r="116" spans="1:6" x14ac:dyDescent="0.2">
      <c r="A116" s="683" t="s">
        <v>2690</v>
      </c>
      <c r="B116" s="683"/>
      <c r="C116" s="684"/>
      <c r="D116" s="684"/>
      <c r="E116" s="684"/>
      <c r="F116" s="39"/>
    </row>
    <row r="117" spans="1:6" ht="33.75" customHeight="1" x14ac:dyDescent="0.2">
      <c r="A117" s="834" t="s">
        <v>2691</v>
      </c>
      <c r="B117" s="834"/>
      <c r="C117" s="834"/>
      <c r="D117" s="834"/>
      <c r="E117" s="834"/>
      <c r="F117" s="39"/>
    </row>
    <row r="118" spans="1:6" ht="24" customHeight="1" x14ac:dyDescent="0.2">
      <c r="A118" s="835" t="s">
        <v>2722</v>
      </c>
      <c r="B118" s="835"/>
      <c r="C118" s="835"/>
      <c r="D118" s="835"/>
      <c r="E118" s="835"/>
    </row>
    <row r="120" spans="1:6" x14ac:dyDescent="0.2">
      <c r="A120" s="18" t="s">
        <v>2692</v>
      </c>
    </row>
    <row r="122" spans="1:6" x14ac:dyDescent="0.2">
      <c r="A122" s="2" t="s">
        <v>1002</v>
      </c>
    </row>
    <row r="123" spans="1:6" x14ac:dyDescent="0.2">
      <c r="A123" s="39"/>
      <c r="B123" s="39"/>
      <c r="C123" s="39"/>
      <c r="D123" s="39"/>
      <c r="E123" s="39"/>
    </row>
    <row r="124" spans="1:6" x14ac:dyDescent="0.2">
      <c r="A124" s="685"/>
      <c r="B124" s="686">
        <v>2026</v>
      </c>
      <c r="C124" s="685"/>
      <c r="D124" s="686">
        <v>2025</v>
      </c>
      <c r="E124" s="39"/>
    </row>
    <row r="125" spans="1:6" x14ac:dyDescent="0.2">
      <c r="A125" s="683" t="s">
        <v>1973</v>
      </c>
      <c r="B125" s="685"/>
      <c r="C125" s="685"/>
      <c r="D125" s="685"/>
      <c r="E125" s="39"/>
    </row>
    <row r="126" spans="1:6" x14ac:dyDescent="0.2">
      <c r="A126" s="685" t="s">
        <v>1974</v>
      </c>
      <c r="B126" s="687">
        <v>92489959291</v>
      </c>
      <c r="C126" s="685"/>
      <c r="D126" s="687">
        <v>151969728438</v>
      </c>
      <c r="E126" s="39"/>
    </row>
    <row r="127" spans="1:6" x14ac:dyDescent="0.2">
      <c r="A127" s="685" t="s">
        <v>1975</v>
      </c>
      <c r="B127" s="687">
        <v>-43798990068</v>
      </c>
      <c r="C127" s="685"/>
      <c r="D127" s="687">
        <v>-43633642717</v>
      </c>
      <c r="E127" s="39"/>
    </row>
    <row r="128" spans="1:6" x14ac:dyDescent="0.2">
      <c r="A128" s="683" t="s">
        <v>1976</v>
      </c>
      <c r="B128" s="688">
        <f>SUM(B126:B127)</f>
        <v>48690969223</v>
      </c>
      <c r="C128" s="685"/>
      <c r="D128" s="688">
        <f>SUM(D126:D127)</f>
        <v>108336085721</v>
      </c>
      <c r="E128" s="39"/>
    </row>
    <row r="129" spans="1:16383" x14ac:dyDescent="0.2">
      <c r="A129" s="685"/>
      <c r="B129" s="685"/>
      <c r="C129" s="685"/>
      <c r="D129" s="685"/>
      <c r="E129" s="39"/>
    </row>
    <row r="130" spans="1:16383" x14ac:dyDescent="0.2">
      <c r="A130" s="683" t="s">
        <v>1977</v>
      </c>
      <c r="B130" s="685"/>
      <c r="C130" s="685"/>
      <c r="D130" s="685"/>
      <c r="E130" s="39"/>
    </row>
    <row r="131" spans="1:16383" x14ac:dyDescent="0.2">
      <c r="A131" s="685" t="s">
        <v>1974</v>
      </c>
      <c r="B131" s="687">
        <v>131969284999</v>
      </c>
      <c r="C131" s="685"/>
      <c r="D131" s="687">
        <v>70432000256</v>
      </c>
      <c r="E131" s="39"/>
    </row>
    <row r="132" spans="1:16383" x14ac:dyDescent="0.2">
      <c r="A132" s="685" t="s">
        <v>1975</v>
      </c>
      <c r="B132" s="687">
        <v>-15000000000</v>
      </c>
      <c r="C132" s="685"/>
      <c r="D132" s="685">
        <v>0</v>
      </c>
      <c r="E132" s="39"/>
    </row>
    <row r="133" spans="1:16383" x14ac:dyDescent="0.2">
      <c r="A133" s="683" t="s">
        <v>1978</v>
      </c>
      <c r="B133" s="688">
        <f>SUM(B131:B132)</f>
        <v>116969284999</v>
      </c>
      <c r="C133" s="685"/>
      <c r="D133" s="688">
        <f>SUM(D131:D132)</f>
        <v>70432000256</v>
      </c>
      <c r="E133" s="39"/>
    </row>
    <row r="134" spans="1:16383" x14ac:dyDescent="0.2">
      <c r="A134" s="685"/>
      <c r="B134" s="685"/>
      <c r="C134" s="685"/>
      <c r="D134" s="685"/>
      <c r="E134" s="39"/>
    </row>
    <row r="135" spans="1:16383" ht="13.5" thickBot="1" x14ac:dyDescent="0.25">
      <c r="A135" s="685" t="s">
        <v>15</v>
      </c>
      <c r="B135" s="689">
        <f>B128+B133</f>
        <v>165660254222</v>
      </c>
      <c r="C135" s="685"/>
      <c r="D135" s="689">
        <f>D128+D133</f>
        <v>178768085977</v>
      </c>
      <c r="E135" s="39"/>
    </row>
    <row r="136" spans="1:16383" ht="13.5" thickTop="1" x14ac:dyDescent="0.2">
      <c r="A136" s="39"/>
      <c r="B136" s="39"/>
      <c r="C136" s="39"/>
      <c r="D136" s="39"/>
      <c r="E136" s="39"/>
    </row>
    <row r="137" spans="1:16383" x14ac:dyDescent="0.2">
      <c r="A137" s="108" t="s">
        <v>2693</v>
      </c>
      <c r="B137" s="39"/>
      <c r="C137" s="39"/>
      <c r="D137" s="39"/>
      <c r="E137" s="39"/>
    </row>
    <row r="139" spans="1:16383" ht="30.75" customHeight="1" x14ac:dyDescent="0.2">
      <c r="A139" s="830" t="s">
        <v>1961</v>
      </c>
      <c r="B139" s="831"/>
      <c r="C139" s="831"/>
      <c r="D139" s="831"/>
      <c r="E139" s="831"/>
      <c r="F139" s="831"/>
      <c r="G139" s="831"/>
      <c r="H139" s="831"/>
      <c r="I139" s="830"/>
      <c r="J139" s="831"/>
      <c r="K139" s="831"/>
      <c r="L139" s="831"/>
      <c r="M139" s="831"/>
      <c r="N139" s="831"/>
      <c r="O139" s="831"/>
      <c r="P139" s="831"/>
      <c r="Q139" s="831"/>
      <c r="R139" s="830"/>
      <c r="S139" s="831"/>
      <c r="T139" s="831"/>
      <c r="U139" s="831"/>
      <c r="V139" s="831"/>
      <c r="W139" s="831"/>
      <c r="X139" s="831"/>
      <c r="Y139" s="831"/>
      <c r="Z139" s="831"/>
      <c r="AA139" s="830"/>
      <c r="AB139" s="831"/>
      <c r="AC139" s="831"/>
      <c r="AD139" s="831"/>
      <c r="AE139" s="831"/>
      <c r="AF139" s="831"/>
      <c r="AG139" s="831"/>
      <c r="AH139" s="831"/>
      <c r="AI139" s="831"/>
      <c r="AJ139" s="830"/>
      <c r="AK139" s="831"/>
      <c r="AL139" s="831"/>
      <c r="AM139" s="831"/>
      <c r="AN139" s="831"/>
      <c r="AO139" s="831"/>
      <c r="AP139" s="831"/>
      <c r="AQ139" s="831"/>
      <c r="AR139" s="831"/>
      <c r="AS139" s="830"/>
      <c r="AT139" s="831"/>
      <c r="AU139" s="831"/>
      <c r="AV139" s="831"/>
      <c r="AW139" s="831"/>
      <c r="AX139" s="831"/>
      <c r="AY139" s="831"/>
      <c r="AZ139" s="831"/>
      <c r="BA139" s="831"/>
      <c r="BB139" s="830"/>
      <c r="BC139" s="831"/>
      <c r="BD139" s="831"/>
      <c r="BE139" s="831"/>
      <c r="BF139" s="831"/>
      <c r="BG139" s="831"/>
      <c r="BH139" s="831"/>
      <c r="BI139" s="831"/>
      <c r="BJ139" s="831"/>
      <c r="BK139" s="830"/>
      <c r="BL139" s="831"/>
      <c r="BM139" s="831"/>
      <c r="BN139" s="831"/>
      <c r="BO139" s="831"/>
      <c r="BP139" s="831"/>
      <c r="BQ139" s="831"/>
      <c r="BR139" s="831"/>
      <c r="BS139" s="831"/>
      <c r="BT139" s="830"/>
      <c r="BU139" s="831"/>
      <c r="BV139" s="831"/>
      <c r="BW139" s="831"/>
      <c r="BX139" s="831"/>
      <c r="BY139" s="831"/>
      <c r="BZ139" s="831"/>
      <c r="CA139" s="831"/>
      <c r="CB139" s="831"/>
      <c r="CC139" s="830"/>
      <c r="CD139" s="831"/>
      <c r="CE139" s="831"/>
      <c r="CF139" s="831"/>
      <c r="CG139" s="831"/>
      <c r="CH139" s="831"/>
      <c r="CI139" s="831"/>
      <c r="CJ139" s="831"/>
      <c r="CK139" s="831"/>
      <c r="CL139" s="830"/>
      <c r="CM139" s="831"/>
      <c r="CN139" s="831"/>
      <c r="CO139" s="831"/>
      <c r="CP139" s="831"/>
      <c r="CQ139" s="831"/>
      <c r="CR139" s="831"/>
      <c r="CS139" s="831"/>
      <c r="CT139" s="831"/>
      <c r="CU139" s="830"/>
      <c r="CV139" s="831"/>
      <c r="CW139" s="831"/>
      <c r="CX139" s="831"/>
      <c r="CY139" s="831"/>
      <c r="CZ139" s="831"/>
      <c r="DA139" s="831"/>
      <c r="DB139" s="831"/>
      <c r="DC139" s="831"/>
      <c r="DD139" s="830"/>
      <c r="DE139" s="831"/>
      <c r="DF139" s="831"/>
      <c r="DG139" s="831"/>
      <c r="DH139" s="831"/>
      <c r="DI139" s="831"/>
      <c r="DJ139" s="831"/>
      <c r="DK139" s="831"/>
      <c r="DL139" s="831"/>
      <c r="DM139" s="830"/>
      <c r="DN139" s="831"/>
      <c r="DO139" s="831"/>
      <c r="DP139" s="831"/>
      <c r="DQ139" s="831"/>
      <c r="DR139" s="831"/>
      <c r="DS139" s="831"/>
      <c r="DT139" s="831"/>
      <c r="DU139" s="831"/>
      <c r="DV139" s="830"/>
      <c r="DW139" s="831"/>
      <c r="DX139" s="831"/>
      <c r="DY139" s="831"/>
      <c r="DZ139" s="831"/>
      <c r="EA139" s="831"/>
      <c r="EB139" s="831"/>
      <c r="EC139" s="831"/>
      <c r="ED139" s="831"/>
      <c r="EE139" s="830"/>
      <c r="EF139" s="831"/>
      <c r="EG139" s="831"/>
      <c r="EH139" s="831"/>
      <c r="EI139" s="831"/>
      <c r="EJ139" s="831"/>
      <c r="EK139" s="831"/>
      <c r="EL139" s="831"/>
      <c r="EM139" s="831"/>
      <c r="EN139" s="830"/>
      <c r="EO139" s="831"/>
      <c r="EP139" s="831"/>
      <c r="EQ139" s="831"/>
      <c r="ER139" s="831"/>
      <c r="ES139" s="831"/>
      <c r="ET139" s="831"/>
      <c r="EU139" s="831"/>
      <c r="EV139" s="831"/>
      <c r="EW139" s="830"/>
      <c r="EX139" s="831"/>
      <c r="EY139" s="831"/>
      <c r="EZ139" s="831"/>
      <c r="FA139" s="831"/>
      <c r="FB139" s="831"/>
      <c r="FC139" s="831"/>
      <c r="FD139" s="831"/>
      <c r="FE139" s="831"/>
      <c r="FF139" s="830"/>
      <c r="FG139" s="831"/>
      <c r="FH139" s="831"/>
      <c r="FI139" s="831"/>
      <c r="FJ139" s="831"/>
      <c r="FK139" s="831"/>
      <c r="FL139" s="831"/>
      <c r="FM139" s="831"/>
      <c r="FN139" s="831"/>
      <c r="FO139" s="830"/>
      <c r="FP139" s="831"/>
      <c r="FQ139" s="831"/>
      <c r="FR139" s="831"/>
      <c r="FS139" s="831"/>
      <c r="FT139" s="831"/>
      <c r="FU139" s="831"/>
      <c r="FV139" s="831"/>
      <c r="FW139" s="831"/>
      <c r="FX139" s="830"/>
      <c r="FY139" s="831"/>
      <c r="FZ139" s="831"/>
      <c r="GA139" s="831"/>
      <c r="GB139" s="831"/>
      <c r="GC139" s="831"/>
      <c r="GD139" s="831"/>
      <c r="GE139" s="831"/>
      <c r="GF139" s="831"/>
      <c r="GG139" s="830"/>
      <c r="GH139" s="831"/>
      <c r="GI139" s="831"/>
      <c r="GJ139" s="831"/>
      <c r="GK139" s="831"/>
      <c r="GL139" s="831"/>
      <c r="GM139" s="831"/>
      <c r="GN139" s="831"/>
      <c r="GO139" s="831"/>
      <c r="GP139" s="830"/>
      <c r="GQ139" s="831"/>
      <c r="GR139" s="831"/>
      <c r="GS139" s="831"/>
      <c r="GT139" s="831"/>
      <c r="GU139" s="831"/>
      <c r="GV139" s="831"/>
      <c r="GW139" s="831"/>
      <c r="GX139" s="831"/>
      <c r="GY139" s="830"/>
      <c r="GZ139" s="831"/>
      <c r="HA139" s="831"/>
      <c r="HB139" s="831"/>
      <c r="HC139" s="831"/>
      <c r="HD139" s="831"/>
      <c r="HE139" s="831"/>
      <c r="HF139" s="831"/>
      <c r="HG139" s="831"/>
      <c r="HH139" s="830"/>
      <c r="HI139" s="831"/>
      <c r="HJ139" s="831"/>
      <c r="HK139" s="831"/>
      <c r="HL139" s="831"/>
      <c r="HM139" s="831"/>
      <c r="HN139" s="831"/>
      <c r="HO139" s="831"/>
      <c r="HP139" s="831"/>
      <c r="HQ139" s="830"/>
      <c r="HR139" s="831"/>
      <c r="HS139" s="831"/>
      <c r="HT139" s="831"/>
      <c r="HU139" s="831"/>
      <c r="HV139" s="831"/>
      <c r="HW139" s="831"/>
      <c r="HX139" s="831"/>
      <c r="HY139" s="831"/>
      <c r="HZ139" s="830"/>
      <c r="IA139" s="831"/>
      <c r="IB139" s="831"/>
      <c r="IC139" s="831"/>
      <c r="ID139" s="831"/>
      <c r="IE139" s="831"/>
      <c r="IF139" s="831"/>
      <c r="IG139" s="831"/>
      <c r="IH139" s="831"/>
      <c r="II139" s="830"/>
      <c r="IJ139" s="831"/>
      <c r="IK139" s="831"/>
      <c r="IL139" s="831"/>
      <c r="IM139" s="831"/>
      <c r="IN139" s="831"/>
      <c r="IO139" s="831"/>
      <c r="IP139" s="831"/>
      <c r="IQ139" s="831"/>
      <c r="IR139" s="830"/>
      <c r="IS139" s="831"/>
      <c r="IT139" s="831"/>
      <c r="IU139" s="831"/>
      <c r="IV139" s="831"/>
      <c r="IW139" s="831"/>
      <c r="IX139" s="831"/>
      <c r="IY139" s="831"/>
      <c r="IZ139" s="831"/>
      <c r="JA139" s="830"/>
      <c r="JB139" s="831"/>
      <c r="JC139" s="831"/>
      <c r="JD139" s="831"/>
      <c r="JE139" s="831"/>
      <c r="JF139" s="831"/>
      <c r="JG139" s="831"/>
      <c r="JH139" s="831"/>
      <c r="JI139" s="831"/>
      <c r="JJ139" s="830"/>
      <c r="JK139" s="831"/>
      <c r="JL139" s="831"/>
      <c r="JM139" s="831"/>
      <c r="JN139" s="831"/>
      <c r="JO139" s="831"/>
      <c r="JP139" s="831"/>
      <c r="JQ139" s="831"/>
      <c r="JR139" s="831"/>
      <c r="JS139" s="830"/>
      <c r="JT139" s="831"/>
      <c r="JU139" s="831"/>
      <c r="JV139" s="831"/>
      <c r="JW139" s="831"/>
      <c r="JX139" s="831"/>
      <c r="JY139" s="831"/>
      <c r="JZ139" s="831"/>
      <c r="KA139" s="831"/>
      <c r="KB139" s="830"/>
      <c r="KC139" s="831"/>
      <c r="KD139" s="831"/>
      <c r="KE139" s="831"/>
      <c r="KF139" s="831"/>
      <c r="KG139" s="831"/>
      <c r="KH139" s="831"/>
      <c r="KI139" s="831"/>
      <c r="KJ139" s="831"/>
      <c r="KK139" s="830"/>
      <c r="KL139" s="831"/>
      <c r="KM139" s="831"/>
      <c r="KN139" s="831"/>
      <c r="KO139" s="831"/>
      <c r="KP139" s="831"/>
      <c r="KQ139" s="831"/>
      <c r="KR139" s="831"/>
      <c r="KS139" s="831"/>
      <c r="KT139" s="830"/>
      <c r="KU139" s="831"/>
      <c r="KV139" s="831"/>
      <c r="KW139" s="831"/>
      <c r="KX139" s="831"/>
      <c r="KY139" s="831"/>
      <c r="KZ139" s="831"/>
      <c r="LA139" s="831"/>
      <c r="LB139" s="831"/>
      <c r="LC139" s="830"/>
      <c r="LD139" s="831"/>
      <c r="LE139" s="831"/>
      <c r="LF139" s="831"/>
      <c r="LG139" s="831"/>
      <c r="LH139" s="831"/>
      <c r="LI139" s="831"/>
      <c r="LJ139" s="831"/>
      <c r="LK139" s="831"/>
      <c r="LL139" s="830"/>
      <c r="LM139" s="831"/>
      <c r="LN139" s="831"/>
      <c r="LO139" s="831"/>
      <c r="LP139" s="831"/>
      <c r="LQ139" s="831"/>
      <c r="LR139" s="831"/>
      <c r="LS139" s="831"/>
      <c r="LT139" s="831"/>
      <c r="LU139" s="830"/>
      <c r="LV139" s="831"/>
      <c r="LW139" s="831"/>
      <c r="LX139" s="831"/>
      <c r="LY139" s="831"/>
      <c r="LZ139" s="831"/>
      <c r="MA139" s="831"/>
      <c r="MB139" s="831"/>
      <c r="MC139" s="831"/>
      <c r="MD139" s="830"/>
      <c r="ME139" s="831"/>
      <c r="MF139" s="831"/>
      <c r="MG139" s="831"/>
      <c r="MH139" s="831"/>
      <c r="MI139" s="831"/>
      <c r="MJ139" s="831"/>
      <c r="MK139" s="831"/>
      <c r="ML139" s="831"/>
      <c r="MM139" s="830"/>
      <c r="MN139" s="831"/>
      <c r="MO139" s="831"/>
      <c r="MP139" s="831"/>
      <c r="MQ139" s="831"/>
      <c r="MR139" s="831"/>
      <c r="MS139" s="831"/>
      <c r="MT139" s="831"/>
      <c r="MU139" s="831"/>
      <c r="MV139" s="830"/>
      <c r="MW139" s="831"/>
      <c r="MX139" s="831"/>
      <c r="MY139" s="831"/>
      <c r="MZ139" s="831"/>
      <c r="NA139" s="831"/>
      <c r="NB139" s="831"/>
      <c r="NC139" s="831"/>
      <c r="ND139" s="831"/>
      <c r="NE139" s="830"/>
      <c r="NF139" s="831"/>
      <c r="NG139" s="831"/>
      <c r="NH139" s="831"/>
      <c r="NI139" s="831"/>
      <c r="NJ139" s="831"/>
      <c r="NK139" s="831"/>
      <c r="NL139" s="831"/>
      <c r="NM139" s="831"/>
      <c r="NN139" s="830"/>
      <c r="NO139" s="831"/>
      <c r="NP139" s="831"/>
      <c r="NQ139" s="831"/>
      <c r="NR139" s="831"/>
      <c r="NS139" s="831"/>
      <c r="NT139" s="831"/>
      <c r="NU139" s="831"/>
      <c r="NV139" s="831"/>
      <c r="NW139" s="830"/>
      <c r="NX139" s="831"/>
      <c r="NY139" s="831"/>
      <c r="NZ139" s="831"/>
      <c r="OA139" s="831"/>
      <c r="OB139" s="831"/>
      <c r="OC139" s="831"/>
      <c r="OD139" s="831"/>
      <c r="OE139" s="831"/>
      <c r="OF139" s="830"/>
      <c r="OG139" s="831"/>
      <c r="OH139" s="831"/>
      <c r="OI139" s="831"/>
      <c r="OJ139" s="831"/>
      <c r="OK139" s="831"/>
      <c r="OL139" s="831"/>
      <c r="OM139" s="831"/>
      <c r="ON139" s="831"/>
      <c r="OO139" s="830"/>
      <c r="OP139" s="831"/>
      <c r="OQ139" s="831"/>
      <c r="OR139" s="831"/>
      <c r="OS139" s="831"/>
      <c r="OT139" s="831"/>
      <c r="OU139" s="831"/>
      <c r="OV139" s="831"/>
      <c r="OW139" s="831"/>
      <c r="OX139" s="830"/>
      <c r="OY139" s="831"/>
      <c r="OZ139" s="831"/>
      <c r="PA139" s="831"/>
      <c r="PB139" s="831"/>
      <c r="PC139" s="831"/>
      <c r="PD139" s="831"/>
      <c r="PE139" s="831"/>
      <c r="PF139" s="831"/>
      <c r="PG139" s="830"/>
      <c r="PH139" s="831"/>
      <c r="PI139" s="831"/>
      <c r="PJ139" s="831"/>
      <c r="PK139" s="831"/>
      <c r="PL139" s="831"/>
      <c r="PM139" s="831"/>
      <c r="PN139" s="831"/>
      <c r="PO139" s="831"/>
      <c r="PP139" s="830"/>
      <c r="PQ139" s="831"/>
      <c r="PR139" s="831"/>
      <c r="PS139" s="831"/>
      <c r="PT139" s="831"/>
      <c r="PU139" s="831"/>
      <c r="PV139" s="831"/>
      <c r="PW139" s="831"/>
      <c r="PX139" s="831"/>
      <c r="PY139" s="830"/>
      <c r="PZ139" s="831"/>
      <c r="QA139" s="831"/>
      <c r="QB139" s="831"/>
      <c r="QC139" s="831"/>
      <c r="QD139" s="831"/>
      <c r="QE139" s="831"/>
      <c r="QF139" s="831"/>
      <c r="QG139" s="831"/>
      <c r="QH139" s="830"/>
      <c r="QI139" s="831"/>
      <c r="QJ139" s="831"/>
      <c r="QK139" s="831"/>
      <c r="QL139" s="831"/>
      <c r="QM139" s="831"/>
      <c r="QN139" s="831"/>
      <c r="QO139" s="831"/>
      <c r="QP139" s="831"/>
      <c r="QQ139" s="830"/>
      <c r="QR139" s="831"/>
      <c r="QS139" s="831"/>
      <c r="QT139" s="831"/>
      <c r="QU139" s="831"/>
      <c r="QV139" s="831"/>
      <c r="QW139" s="831"/>
      <c r="QX139" s="831"/>
      <c r="QY139" s="831"/>
      <c r="QZ139" s="830"/>
      <c r="RA139" s="831"/>
      <c r="RB139" s="831"/>
      <c r="RC139" s="831"/>
      <c r="RD139" s="831"/>
      <c r="RE139" s="831"/>
      <c r="RF139" s="831"/>
      <c r="RG139" s="831"/>
      <c r="RH139" s="831"/>
      <c r="RI139" s="830"/>
      <c r="RJ139" s="831"/>
      <c r="RK139" s="831"/>
      <c r="RL139" s="831"/>
      <c r="RM139" s="831"/>
      <c r="RN139" s="831"/>
      <c r="RO139" s="831"/>
      <c r="RP139" s="831"/>
      <c r="RQ139" s="831"/>
      <c r="RR139" s="830"/>
      <c r="RS139" s="831"/>
      <c r="RT139" s="831"/>
      <c r="RU139" s="831"/>
      <c r="RV139" s="831"/>
      <c r="RW139" s="831"/>
      <c r="RX139" s="831"/>
      <c r="RY139" s="831"/>
      <c r="RZ139" s="831"/>
      <c r="SA139" s="830"/>
      <c r="SB139" s="831"/>
      <c r="SC139" s="831"/>
      <c r="SD139" s="831"/>
      <c r="SE139" s="831"/>
      <c r="SF139" s="831"/>
      <c r="SG139" s="831"/>
      <c r="SH139" s="831"/>
      <c r="SI139" s="831"/>
      <c r="SJ139" s="830"/>
      <c r="SK139" s="831"/>
      <c r="SL139" s="831"/>
      <c r="SM139" s="831"/>
      <c r="SN139" s="831"/>
      <c r="SO139" s="831"/>
      <c r="SP139" s="831"/>
      <c r="SQ139" s="831"/>
      <c r="SR139" s="831"/>
      <c r="SS139" s="830"/>
      <c r="ST139" s="831"/>
      <c r="SU139" s="831"/>
      <c r="SV139" s="831"/>
      <c r="SW139" s="831"/>
      <c r="SX139" s="831"/>
      <c r="SY139" s="831"/>
      <c r="SZ139" s="831"/>
      <c r="TA139" s="831"/>
      <c r="TB139" s="830"/>
      <c r="TC139" s="831"/>
      <c r="TD139" s="831"/>
      <c r="TE139" s="831"/>
      <c r="TF139" s="831"/>
      <c r="TG139" s="831"/>
      <c r="TH139" s="831"/>
      <c r="TI139" s="831"/>
      <c r="TJ139" s="831"/>
      <c r="TK139" s="830"/>
      <c r="TL139" s="831"/>
      <c r="TM139" s="831"/>
      <c r="TN139" s="831"/>
      <c r="TO139" s="831"/>
      <c r="TP139" s="831"/>
      <c r="TQ139" s="831"/>
      <c r="TR139" s="831"/>
      <c r="TS139" s="831"/>
      <c r="TT139" s="830"/>
      <c r="TU139" s="831"/>
      <c r="TV139" s="831"/>
      <c r="TW139" s="831"/>
      <c r="TX139" s="831"/>
      <c r="TY139" s="831"/>
      <c r="TZ139" s="831"/>
      <c r="UA139" s="831"/>
      <c r="UB139" s="831"/>
      <c r="UC139" s="830"/>
      <c r="UD139" s="831"/>
      <c r="UE139" s="831"/>
      <c r="UF139" s="831"/>
      <c r="UG139" s="831"/>
      <c r="UH139" s="831"/>
      <c r="UI139" s="831"/>
      <c r="UJ139" s="831"/>
      <c r="UK139" s="831"/>
      <c r="UL139" s="830"/>
      <c r="UM139" s="831"/>
      <c r="UN139" s="831"/>
      <c r="UO139" s="831"/>
      <c r="UP139" s="831"/>
      <c r="UQ139" s="831"/>
      <c r="UR139" s="831"/>
      <c r="US139" s="831"/>
      <c r="UT139" s="831"/>
      <c r="UU139" s="830"/>
      <c r="UV139" s="831"/>
      <c r="UW139" s="831"/>
      <c r="UX139" s="831"/>
      <c r="UY139" s="831"/>
      <c r="UZ139" s="831"/>
      <c r="VA139" s="831"/>
      <c r="VB139" s="831"/>
      <c r="VC139" s="831"/>
      <c r="VD139" s="830"/>
      <c r="VE139" s="831"/>
      <c r="VF139" s="831"/>
      <c r="VG139" s="831"/>
      <c r="VH139" s="831"/>
      <c r="VI139" s="831"/>
      <c r="VJ139" s="831"/>
      <c r="VK139" s="831"/>
      <c r="VL139" s="831"/>
      <c r="VM139" s="830"/>
      <c r="VN139" s="831"/>
      <c r="VO139" s="831"/>
      <c r="VP139" s="831"/>
      <c r="VQ139" s="831"/>
      <c r="VR139" s="831"/>
      <c r="VS139" s="831"/>
      <c r="VT139" s="831"/>
      <c r="VU139" s="831"/>
      <c r="VV139" s="830"/>
      <c r="VW139" s="831"/>
      <c r="VX139" s="831"/>
      <c r="VY139" s="831"/>
      <c r="VZ139" s="831"/>
      <c r="WA139" s="831"/>
      <c r="WB139" s="831"/>
      <c r="WC139" s="831"/>
      <c r="WD139" s="831"/>
      <c r="WE139" s="830"/>
      <c r="WF139" s="831"/>
      <c r="WG139" s="831"/>
      <c r="WH139" s="831"/>
      <c r="WI139" s="831"/>
      <c r="WJ139" s="831"/>
      <c r="WK139" s="831"/>
      <c r="WL139" s="831"/>
      <c r="WM139" s="831"/>
      <c r="WN139" s="830"/>
      <c r="WO139" s="831"/>
      <c r="WP139" s="831"/>
      <c r="WQ139" s="831"/>
      <c r="WR139" s="831"/>
      <c r="WS139" s="831"/>
      <c r="WT139" s="831"/>
      <c r="WU139" s="831"/>
      <c r="WV139" s="831"/>
      <c r="WW139" s="830"/>
      <c r="WX139" s="831"/>
      <c r="WY139" s="831"/>
      <c r="WZ139" s="831"/>
      <c r="XA139" s="831"/>
      <c r="XB139" s="831"/>
      <c r="XC139" s="831"/>
      <c r="XD139" s="831"/>
      <c r="XE139" s="831"/>
      <c r="XF139" s="830"/>
      <c r="XG139" s="831"/>
      <c r="XH139" s="831"/>
      <c r="XI139" s="831"/>
      <c r="XJ139" s="831"/>
      <c r="XK139" s="831"/>
      <c r="XL139" s="831"/>
      <c r="XM139" s="831"/>
      <c r="XN139" s="831"/>
      <c r="XO139" s="830"/>
      <c r="XP139" s="831"/>
      <c r="XQ139" s="831"/>
      <c r="XR139" s="831"/>
      <c r="XS139" s="831"/>
      <c r="XT139" s="831"/>
      <c r="XU139" s="831"/>
      <c r="XV139" s="831"/>
      <c r="XW139" s="831"/>
      <c r="XX139" s="830"/>
      <c r="XY139" s="831"/>
      <c r="XZ139" s="831"/>
      <c r="YA139" s="831"/>
      <c r="YB139" s="831"/>
      <c r="YC139" s="831"/>
      <c r="YD139" s="831"/>
      <c r="YE139" s="831"/>
      <c r="YF139" s="831"/>
      <c r="YG139" s="830"/>
      <c r="YH139" s="831"/>
      <c r="YI139" s="831"/>
      <c r="YJ139" s="831"/>
      <c r="YK139" s="831"/>
      <c r="YL139" s="831"/>
      <c r="YM139" s="831"/>
      <c r="YN139" s="831"/>
      <c r="YO139" s="831"/>
      <c r="YP139" s="830"/>
      <c r="YQ139" s="831"/>
      <c r="YR139" s="831"/>
      <c r="YS139" s="831"/>
      <c r="YT139" s="831"/>
      <c r="YU139" s="831"/>
      <c r="YV139" s="831"/>
      <c r="YW139" s="831"/>
      <c r="YX139" s="831"/>
      <c r="YY139" s="830"/>
      <c r="YZ139" s="831"/>
      <c r="ZA139" s="831"/>
      <c r="ZB139" s="831"/>
      <c r="ZC139" s="831"/>
      <c r="ZD139" s="831"/>
      <c r="ZE139" s="831"/>
      <c r="ZF139" s="831"/>
      <c r="ZG139" s="831"/>
      <c r="ZH139" s="830"/>
      <c r="ZI139" s="831"/>
      <c r="ZJ139" s="831"/>
      <c r="ZK139" s="831"/>
      <c r="ZL139" s="831"/>
      <c r="ZM139" s="831"/>
      <c r="ZN139" s="831"/>
      <c r="ZO139" s="831"/>
      <c r="ZP139" s="831"/>
      <c r="ZQ139" s="830"/>
      <c r="ZR139" s="831"/>
      <c r="ZS139" s="831"/>
      <c r="ZT139" s="831"/>
      <c r="ZU139" s="831"/>
      <c r="ZV139" s="831"/>
      <c r="ZW139" s="831"/>
      <c r="ZX139" s="831"/>
      <c r="ZY139" s="831"/>
      <c r="ZZ139" s="830"/>
      <c r="AAA139" s="831"/>
      <c r="AAB139" s="831"/>
      <c r="AAC139" s="831"/>
      <c r="AAD139" s="831"/>
      <c r="AAE139" s="831"/>
      <c r="AAF139" s="831"/>
      <c r="AAG139" s="831"/>
      <c r="AAH139" s="831"/>
      <c r="AAI139" s="830"/>
      <c r="AAJ139" s="831"/>
      <c r="AAK139" s="831"/>
      <c r="AAL139" s="831"/>
      <c r="AAM139" s="831"/>
      <c r="AAN139" s="831"/>
      <c r="AAO139" s="831"/>
      <c r="AAP139" s="831"/>
      <c r="AAQ139" s="831"/>
      <c r="AAR139" s="830"/>
      <c r="AAS139" s="831"/>
      <c r="AAT139" s="831"/>
      <c r="AAU139" s="831"/>
      <c r="AAV139" s="831"/>
      <c r="AAW139" s="831"/>
      <c r="AAX139" s="831"/>
      <c r="AAY139" s="831"/>
      <c r="AAZ139" s="831"/>
      <c r="ABA139" s="830"/>
      <c r="ABB139" s="831"/>
      <c r="ABC139" s="831"/>
      <c r="ABD139" s="831"/>
      <c r="ABE139" s="831"/>
      <c r="ABF139" s="831"/>
      <c r="ABG139" s="831"/>
      <c r="ABH139" s="831"/>
      <c r="ABI139" s="831"/>
      <c r="ABJ139" s="830"/>
      <c r="ABK139" s="831"/>
      <c r="ABL139" s="831"/>
      <c r="ABM139" s="831"/>
      <c r="ABN139" s="831"/>
      <c r="ABO139" s="831"/>
      <c r="ABP139" s="831"/>
      <c r="ABQ139" s="831"/>
      <c r="ABR139" s="831"/>
      <c r="ABS139" s="830"/>
      <c r="ABT139" s="831"/>
      <c r="ABU139" s="831"/>
      <c r="ABV139" s="831"/>
      <c r="ABW139" s="831"/>
      <c r="ABX139" s="831"/>
      <c r="ABY139" s="831"/>
      <c r="ABZ139" s="831"/>
      <c r="ACA139" s="831"/>
      <c r="ACB139" s="830"/>
      <c r="ACC139" s="831"/>
      <c r="ACD139" s="831"/>
      <c r="ACE139" s="831"/>
      <c r="ACF139" s="831"/>
      <c r="ACG139" s="831"/>
      <c r="ACH139" s="831"/>
      <c r="ACI139" s="831"/>
      <c r="ACJ139" s="831"/>
      <c r="ACK139" s="830"/>
      <c r="ACL139" s="831"/>
      <c r="ACM139" s="831"/>
      <c r="ACN139" s="831"/>
      <c r="ACO139" s="831"/>
      <c r="ACP139" s="831"/>
      <c r="ACQ139" s="831"/>
      <c r="ACR139" s="831"/>
      <c r="ACS139" s="831"/>
      <c r="ACT139" s="830"/>
      <c r="ACU139" s="831"/>
      <c r="ACV139" s="831"/>
      <c r="ACW139" s="831"/>
      <c r="ACX139" s="831"/>
      <c r="ACY139" s="831"/>
      <c r="ACZ139" s="831"/>
      <c r="ADA139" s="831"/>
      <c r="ADB139" s="831"/>
      <c r="ADC139" s="830"/>
      <c r="ADD139" s="831"/>
      <c r="ADE139" s="831"/>
      <c r="ADF139" s="831"/>
      <c r="ADG139" s="831"/>
      <c r="ADH139" s="831"/>
      <c r="ADI139" s="831"/>
      <c r="ADJ139" s="831"/>
      <c r="ADK139" s="831"/>
      <c r="ADL139" s="830"/>
      <c r="ADM139" s="831"/>
      <c r="ADN139" s="831"/>
      <c r="ADO139" s="831"/>
      <c r="ADP139" s="831"/>
      <c r="ADQ139" s="831"/>
      <c r="ADR139" s="831"/>
      <c r="ADS139" s="831"/>
      <c r="ADT139" s="831"/>
      <c r="ADU139" s="830"/>
      <c r="ADV139" s="831"/>
      <c r="ADW139" s="831"/>
      <c r="ADX139" s="831"/>
      <c r="ADY139" s="831"/>
      <c r="ADZ139" s="831"/>
      <c r="AEA139" s="831"/>
      <c r="AEB139" s="831"/>
      <c r="AEC139" s="831"/>
      <c r="AED139" s="830"/>
      <c r="AEE139" s="831"/>
      <c r="AEF139" s="831"/>
      <c r="AEG139" s="831"/>
      <c r="AEH139" s="831"/>
      <c r="AEI139" s="831"/>
      <c r="AEJ139" s="831"/>
      <c r="AEK139" s="831"/>
      <c r="AEL139" s="831"/>
      <c r="AEM139" s="830"/>
      <c r="AEN139" s="831"/>
      <c r="AEO139" s="831"/>
      <c r="AEP139" s="831"/>
      <c r="AEQ139" s="831"/>
      <c r="AER139" s="831"/>
      <c r="AES139" s="831"/>
      <c r="AET139" s="831"/>
      <c r="AEU139" s="831"/>
      <c r="AEV139" s="830"/>
      <c r="AEW139" s="831"/>
      <c r="AEX139" s="831"/>
      <c r="AEY139" s="831"/>
      <c r="AEZ139" s="831"/>
      <c r="AFA139" s="831"/>
      <c r="AFB139" s="831"/>
      <c r="AFC139" s="831"/>
      <c r="AFD139" s="831"/>
      <c r="AFE139" s="830"/>
      <c r="AFF139" s="831"/>
      <c r="AFG139" s="831"/>
      <c r="AFH139" s="831"/>
      <c r="AFI139" s="831"/>
      <c r="AFJ139" s="831"/>
      <c r="AFK139" s="831"/>
      <c r="AFL139" s="831"/>
      <c r="AFM139" s="831"/>
      <c r="AFN139" s="830"/>
      <c r="AFO139" s="831"/>
      <c r="AFP139" s="831"/>
      <c r="AFQ139" s="831"/>
      <c r="AFR139" s="831"/>
      <c r="AFS139" s="831"/>
      <c r="AFT139" s="831"/>
      <c r="AFU139" s="831"/>
      <c r="AFV139" s="831"/>
      <c r="AFW139" s="830"/>
      <c r="AFX139" s="831"/>
      <c r="AFY139" s="831"/>
      <c r="AFZ139" s="831"/>
      <c r="AGA139" s="831"/>
      <c r="AGB139" s="831"/>
      <c r="AGC139" s="831"/>
      <c r="AGD139" s="831"/>
      <c r="AGE139" s="831"/>
      <c r="AGF139" s="830"/>
      <c r="AGG139" s="831"/>
      <c r="AGH139" s="831"/>
      <c r="AGI139" s="831"/>
      <c r="AGJ139" s="831"/>
      <c r="AGK139" s="831"/>
      <c r="AGL139" s="831"/>
      <c r="AGM139" s="831"/>
      <c r="AGN139" s="831"/>
      <c r="AGO139" s="830"/>
      <c r="AGP139" s="831"/>
      <c r="AGQ139" s="831"/>
      <c r="AGR139" s="831"/>
      <c r="AGS139" s="831"/>
      <c r="AGT139" s="831"/>
      <c r="AGU139" s="831"/>
      <c r="AGV139" s="831"/>
      <c r="AGW139" s="831"/>
      <c r="AGX139" s="830"/>
      <c r="AGY139" s="831"/>
      <c r="AGZ139" s="831"/>
      <c r="AHA139" s="831"/>
      <c r="AHB139" s="831"/>
      <c r="AHC139" s="831"/>
      <c r="AHD139" s="831"/>
      <c r="AHE139" s="831"/>
      <c r="AHF139" s="831"/>
      <c r="AHG139" s="830"/>
      <c r="AHH139" s="831"/>
      <c r="AHI139" s="831"/>
      <c r="AHJ139" s="831"/>
      <c r="AHK139" s="831"/>
      <c r="AHL139" s="831"/>
      <c r="AHM139" s="831"/>
      <c r="AHN139" s="831"/>
      <c r="AHO139" s="831"/>
      <c r="AHP139" s="830"/>
      <c r="AHQ139" s="831"/>
      <c r="AHR139" s="831"/>
      <c r="AHS139" s="831"/>
      <c r="AHT139" s="831"/>
      <c r="AHU139" s="831"/>
      <c r="AHV139" s="831"/>
      <c r="AHW139" s="831"/>
      <c r="AHX139" s="831"/>
      <c r="AHY139" s="830"/>
      <c r="AHZ139" s="831"/>
      <c r="AIA139" s="831"/>
      <c r="AIB139" s="831"/>
      <c r="AIC139" s="831"/>
      <c r="AID139" s="831"/>
      <c r="AIE139" s="831"/>
      <c r="AIF139" s="831"/>
      <c r="AIG139" s="831"/>
      <c r="AIH139" s="830"/>
      <c r="AII139" s="831"/>
      <c r="AIJ139" s="831"/>
      <c r="AIK139" s="831"/>
      <c r="AIL139" s="831"/>
      <c r="AIM139" s="831"/>
      <c r="AIN139" s="831"/>
      <c r="AIO139" s="831"/>
      <c r="AIP139" s="831"/>
      <c r="AIQ139" s="830"/>
      <c r="AIR139" s="831"/>
      <c r="AIS139" s="831"/>
      <c r="AIT139" s="831"/>
      <c r="AIU139" s="831"/>
      <c r="AIV139" s="831"/>
      <c r="AIW139" s="831"/>
      <c r="AIX139" s="831"/>
      <c r="AIY139" s="831"/>
      <c r="AIZ139" s="830"/>
      <c r="AJA139" s="831"/>
      <c r="AJB139" s="831"/>
      <c r="AJC139" s="831"/>
      <c r="AJD139" s="831"/>
      <c r="AJE139" s="831"/>
      <c r="AJF139" s="831"/>
      <c r="AJG139" s="831"/>
      <c r="AJH139" s="831"/>
      <c r="AJI139" s="830"/>
      <c r="AJJ139" s="831"/>
      <c r="AJK139" s="831"/>
      <c r="AJL139" s="831"/>
      <c r="AJM139" s="831"/>
      <c r="AJN139" s="831"/>
      <c r="AJO139" s="831"/>
      <c r="AJP139" s="831"/>
      <c r="AJQ139" s="831"/>
      <c r="AJR139" s="830"/>
      <c r="AJS139" s="831"/>
      <c r="AJT139" s="831"/>
      <c r="AJU139" s="831"/>
      <c r="AJV139" s="831"/>
      <c r="AJW139" s="831"/>
      <c r="AJX139" s="831"/>
      <c r="AJY139" s="831"/>
      <c r="AJZ139" s="831"/>
      <c r="AKA139" s="830"/>
      <c r="AKB139" s="831"/>
      <c r="AKC139" s="831"/>
      <c r="AKD139" s="831"/>
      <c r="AKE139" s="831"/>
      <c r="AKF139" s="831"/>
      <c r="AKG139" s="831"/>
      <c r="AKH139" s="831"/>
      <c r="AKI139" s="831"/>
      <c r="AKJ139" s="830"/>
      <c r="AKK139" s="831"/>
      <c r="AKL139" s="831"/>
      <c r="AKM139" s="831"/>
      <c r="AKN139" s="831"/>
      <c r="AKO139" s="831"/>
      <c r="AKP139" s="831"/>
      <c r="AKQ139" s="831"/>
      <c r="AKR139" s="831"/>
      <c r="AKS139" s="830"/>
      <c r="AKT139" s="831"/>
      <c r="AKU139" s="831"/>
      <c r="AKV139" s="831"/>
      <c r="AKW139" s="831"/>
      <c r="AKX139" s="831"/>
      <c r="AKY139" s="831"/>
      <c r="AKZ139" s="831"/>
      <c r="ALA139" s="831"/>
      <c r="ALB139" s="830"/>
      <c r="ALC139" s="831"/>
      <c r="ALD139" s="831"/>
      <c r="ALE139" s="831"/>
      <c r="ALF139" s="831"/>
      <c r="ALG139" s="831"/>
      <c r="ALH139" s="831"/>
      <c r="ALI139" s="831"/>
      <c r="ALJ139" s="831"/>
      <c r="ALK139" s="830"/>
      <c r="ALL139" s="831"/>
      <c r="ALM139" s="831"/>
      <c r="ALN139" s="831"/>
      <c r="ALO139" s="831"/>
      <c r="ALP139" s="831"/>
      <c r="ALQ139" s="831"/>
      <c r="ALR139" s="831"/>
      <c r="ALS139" s="831"/>
      <c r="ALT139" s="830"/>
      <c r="ALU139" s="831"/>
      <c r="ALV139" s="831"/>
      <c r="ALW139" s="831"/>
      <c r="ALX139" s="831"/>
      <c r="ALY139" s="831"/>
      <c r="ALZ139" s="831"/>
      <c r="AMA139" s="831"/>
      <c r="AMB139" s="831"/>
      <c r="AMC139" s="830"/>
      <c r="AMD139" s="831"/>
      <c r="AME139" s="831"/>
      <c r="AMF139" s="831"/>
      <c r="AMG139" s="831"/>
      <c r="AMH139" s="831"/>
      <c r="AMI139" s="831"/>
      <c r="AMJ139" s="831"/>
      <c r="AMK139" s="831"/>
      <c r="AML139" s="830"/>
      <c r="AMM139" s="831"/>
      <c r="AMN139" s="831"/>
      <c r="AMO139" s="831"/>
      <c r="AMP139" s="831"/>
      <c r="AMQ139" s="831"/>
      <c r="AMR139" s="831"/>
      <c r="AMS139" s="831"/>
      <c r="AMT139" s="831"/>
      <c r="AMU139" s="830"/>
      <c r="AMV139" s="831"/>
      <c r="AMW139" s="831"/>
      <c r="AMX139" s="831"/>
      <c r="AMY139" s="831"/>
      <c r="AMZ139" s="831"/>
      <c r="ANA139" s="831"/>
      <c r="ANB139" s="831"/>
      <c r="ANC139" s="831"/>
      <c r="AND139" s="830"/>
      <c r="ANE139" s="831"/>
      <c r="ANF139" s="831"/>
      <c r="ANG139" s="831"/>
      <c r="ANH139" s="831"/>
      <c r="ANI139" s="831"/>
      <c r="ANJ139" s="831"/>
      <c r="ANK139" s="831"/>
      <c r="ANL139" s="831"/>
      <c r="ANM139" s="830"/>
      <c r="ANN139" s="831"/>
      <c r="ANO139" s="831"/>
      <c r="ANP139" s="831"/>
      <c r="ANQ139" s="831"/>
      <c r="ANR139" s="831"/>
      <c r="ANS139" s="831"/>
      <c r="ANT139" s="831"/>
      <c r="ANU139" s="831"/>
      <c r="ANV139" s="830"/>
      <c r="ANW139" s="831"/>
      <c r="ANX139" s="831"/>
      <c r="ANY139" s="831"/>
      <c r="ANZ139" s="831"/>
      <c r="AOA139" s="831"/>
      <c r="AOB139" s="831"/>
      <c r="AOC139" s="831"/>
      <c r="AOD139" s="831"/>
      <c r="AOE139" s="830"/>
      <c r="AOF139" s="831"/>
      <c r="AOG139" s="831"/>
      <c r="AOH139" s="831"/>
      <c r="AOI139" s="831"/>
      <c r="AOJ139" s="831"/>
      <c r="AOK139" s="831"/>
      <c r="AOL139" s="831"/>
      <c r="AOM139" s="831"/>
      <c r="AON139" s="830"/>
      <c r="AOO139" s="831"/>
      <c r="AOP139" s="831"/>
      <c r="AOQ139" s="831"/>
      <c r="AOR139" s="831"/>
      <c r="AOS139" s="831"/>
      <c r="AOT139" s="831"/>
      <c r="AOU139" s="831"/>
      <c r="AOV139" s="831"/>
      <c r="AOW139" s="830"/>
      <c r="AOX139" s="831"/>
      <c r="AOY139" s="831"/>
      <c r="AOZ139" s="831"/>
      <c r="APA139" s="831"/>
      <c r="APB139" s="831"/>
      <c r="APC139" s="831"/>
      <c r="APD139" s="831"/>
      <c r="APE139" s="831"/>
      <c r="APF139" s="830"/>
      <c r="APG139" s="831"/>
      <c r="APH139" s="831"/>
      <c r="API139" s="831"/>
      <c r="APJ139" s="831"/>
      <c r="APK139" s="831"/>
      <c r="APL139" s="831"/>
      <c r="APM139" s="831"/>
      <c r="APN139" s="831"/>
      <c r="APO139" s="830"/>
      <c r="APP139" s="831"/>
      <c r="APQ139" s="831"/>
      <c r="APR139" s="831"/>
      <c r="APS139" s="831"/>
      <c r="APT139" s="831"/>
      <c r="APU139" s="831"/>
      <c r="APV139" s="831"/>
      <c r="APW139" s="831"/>
      <c r="APX139" s="830"/>
      <c r="APY139" s="831"/>
      <c r="APZ139" s="831"/>
      <c r="AQA139" s="831"/>
      <c r="AQB139" s="831"/>
      <c r="AQC139" s="831"/>
      <c r="AQD139" s="831"/>
      <c r="AQE139" s="831"/>
      <c r="AQF139" s="831"/>
      <c r="AQG139" s="830"/>
      <c r="AQH139" s="831"/>
      <c r="AQI139" s="831"/>
      <c r="AQJ139" s="831"/>
      <c r="AQK139" s="831"/>
      <c r="AQL139" s="831"/>
      <c r="AQM139" s="831"/>
      <c r="AQN139" s="831"/>
      <c r="AQO139" s="831"/>
      <c r="AQP139" s="830"/>
      <c r="AQQ139" s="831"/>
      <c r="AQR139" s="831"/>
      <c r="AQS139" s="831"/>
      <c r="AQT139" s="831"/>
      <c r="AQU139" s="831"/>
      <c r="AQV139" s="831"/>
      <c r="AQW139" s="831"/>
      <c r="AQX139" s="831"/>
      <c r="AQY139" s="830"/>
      <c r="AQZ139" s="831"/>
      <c r="ARA139" s="831"/>
      <c r="ARB139" s="831"/>
      <c r="ARC139" s="831"/>
      <c r="ARD139" s="831"/>
      <c r="ARE139" s="831"/>
      <c r="ARF139" s="831"/>
      <c r="ARG139" s="831"/>
      <c r="ARH139" s="830"/>
      <c r="ARI139" s="831"/>
      <c r="ARJ139" s="831"/>
      <c r="ARK139" s="831"/>
      <c r="ARL139" s="831"/>
      <c r="ARM139" s="831"/>
      <c r="ARN139" s="831"/>
      <c r="ARO139" s="831"/>
      <c r="ARP139" s="831"/>
      <c r="ARQ139" s="830"/>
      <c r="ARR139" s="831"/>
      <c r="ARS139" s="831"/>
      <c r="ART139" s="831"/>
      <c r="ARU139" s="831"/>
      <c r="ARV139" s="831"/>
      <c r="ARW139" s="831"/>
      <c r="ARX139" s="831"/>
      <c r="ARY139" s="831"/>
      <c r="ARZ139" s="830"/>
      <c r="ASA139" s="831"/>
      <c r="ASB139" s="831"/>
      <c r="ASC139" s="831"/>
      <c r="ASD139" s="831"/>
      <c r="ASE139" s="831"/>
      <c r="ASF139" s="831"/>
      <c r="ASG139" s="831"/>
      <c r="ASH139" s="831"/>
      <c r="ASI139" s="830"/>
      <c r="ASJ139" s="831"/>
      <c r="ASK139" s="831"/>
      <c r="ASL139" s="831"/>
      <c r="ASM139" s="831"/>
      <c r="ASN139" s="831"/>
      <c r="ASO139" s="831"/>
      <c r="ASP139" s="831"/>
      <c r="ASQ139" s="831"/>
      <c r="ASR139" s="830"/>
      <c r="ASS139" s="831"/>
      <c r="AST139" s="831"/>
      <c r="ASU139" s="831"/>
      <c r="ASV139" s="831"/>
      <c r="ASW139" s="831"/>
      <c r="ASX139" s="831"/>
      <c r="ASY139" s="831"/>
      <c r="ASZ139" s="831"/>
      <c r="ATA139" s="830"/>
      <c r="ATB139" s="831"/>
      <c r="ATC139" s="831"/>
      <c r="ATD139" s="831"/>
      <c r="ATE139" s="831"/>
      <c r="ATF139" s="831"/>
      <c r="ATG139" s="831"/>
      <c r="ATH139" s="831"/>
      <c r="ATI139" s="831"/>
      <c r="ATJ139" s="830"/>
      <c r="ATK139" s="831"/>
      <c r="ATL139" s="831"/>
      <c r="ATM139" s="831"/>
      <c r="ATN139" s="831"/>
      <c r="ATO139" s="831"/>
      <c r="ATP139" s="831"/>
      <c r="ATQ139" s="831"/>
      <c r="ATR139" s="831"/>
      <c r="ATS139" s="830"/>
      <c r="ATT139" s="831"/>
      <c r="ATU139" s="831"/>
      <c r="ATV139" s="831"/>
      <c r="ATW139" s="831"/>
      <c r="ATX139" s="831"/>
      <c r="ATY139" s="831"/>
      <c r="ATZ139" s="831"/>
      <c r="AUA139" s="831"/>
      <c r="AUB139" s="830"/>
      <c r="AUC139" s="831"/>
      <c r="AUD139" s="831"/>
      <c r="AUE139" s="831"/>
      <c r="AUF139" s="831"/>
      <c r="AUG139" s="831"/>
      <c r="AUH139" s="831"/>
      <c r="AUI139" s="831"/>
      <c r="AUJ139" s="831"/>
      <c r="AUK139" s="830"/>
      <c r="AUL139" s="831"/>
      <c r="AUM139" s="831"/>
      <c r="AUN139" s="831"/>
      <c r="AUO139" s="831"/>
      <c r="AUP139" s="831"/>
      <c r="AUQ139" s="831"/>
      <c r="AUR139" s="831"/>
      <c r="AUS139" s="831"/>
      <c r="AUT139" s="830"/>
      <c r="AUU139" s="831"/>
      <c r="AUV139" s="831"/>
      <c r="AUW139" s="831"/>
      <c r="AUX139" s="831"/>
      <c r="AUY139" s="831"/>
      <c r="AUZ139" s="831"/>
      <c r="AVA139" s="831"/>
      <c r="AVB139" s="831"/>
      <c r="AVC139" s="830"/>
      <c r="AVD139" s="831"/>
      <c r="AVE139" s="831"/>
      <c r="AVF139" s="831"/>
      <c r="AVG139" s="831"/>
      <c r="AVH139" s="831"/>
      <c r="AVI139" s="831"/>
      <c r="AVJ139" s="831"/>
      <c r="AVK139" s="831"/>
      <c r="AVL139" s="830"/>
      <c r="AVM139" s="831"/>
      <c r="AVN139" s="831"/>
      <c r="AVO139" s="831"/>
      <c r="AVP139" s="831"/>
      <c r="AVQ139" s="831"/>
      <c r="AVR139" s="831"/>
      <c r="AVS139" s="831"/>
      <c r="AVT139" s="831"/>
      <c r="AVU139" s="830"/>
      <c r="AVV139" s="831"/>
      <c r="AVW139" s="831"/>
      <c r="AVX139" s="831"/>
      <c r="AVY139" s="831"/>
      <c r="AVZ139" s="831"/>
      <c r="AWA139" s="831"/>
      <c r="AWB139" s="831"/>
      <c r="AWC139" s="831"/>
      <c r="AWD139" s="830"/>
      <c r="AWE139" s="831"/>
      <c r="AWF139" s="831"/>
      <c r="AWG139" s="831"/>
      <c r="AWH139" s="831"/>
      <c r="AWI139" s="831"/>
      <c r="AWJ139" s="831"/>
      <c r="AWK139" s="831"/>
      <c r="AWL139" s="831"/>
      <c r="AWM139" s="830"/>
      <c r="AWN139" s="831"/>
      <c r="AWO139" s="831"/>
      <c r="AWP139" s="831"/>
      <c r="AWQ139" s="831"/>
      <c r="AWR139" s="831"/>
      <c r="AWS139" s="831"/>
      <c r="AWT139" s="831"/>
      <c r="AWU139" s="831"/>
      <c r="AWV139" s="830"/>
      <c r="AWW139" s="831"/>
      <c r="AWX139" s="831"/>
      <c r="AWY139" s="831"/>
      <c r="AWZ139" s="831"/>
      <c r="AXA139" s="831"/>
      <c r="AXB139" s="831"/>
      <c r="AXC139" s="831"/>
      <c r="AXD139" s="831"/>
      <c r="AXE139" s="830"/>
      <c r="AXF139" s="831"/>
      <c r="AXG139" s="831"/>
      <c r="AXH139" s="831"/>
      <c r="AXI139" s="831"/>
      <c r="AXJ139" s="831"/>
      <c r="AXK139" s="831"/>
      <c r="AXL139" s="831"/>
      <c r="AXM139" s="831"/>
      <c r="AXN139" s="830"/>
      <c r="AXO139" s="831"/>
      <c r="AXP139" s="831"/>
      <c r="AXQ139" s="831"/>
      <c r="AXR139" s="831"/>
      <c r="AXS139" s="831"/>
      <c r="AXT139" s="831"/>
      <c r="AXU139" s="831"/>
      <c r="AXV139" s="831"/>
      <c r="AXW139" s="830"/>
      <c r="AXX139" s="831"/>
      <c r="AXY139" s="831"/>
      <c r="AXZ139" s="831"/>
      <c r="AYA139" s="831"/>
      <c r="AYB139" s="831"/>
      <c r="AYC139" s="831"/>
      <c r="AYD139" s="831"/>
      <c r="AYE139" s="831"/>
      <c r="AYF139" s="830"/>
      <c r="AYG139" s="831"/>
      <c r="AYH139" s="831"/>
      <c r="AYI139" s="831"/>
      <c r="AYJ139" s="831"/>
      <c r="AYK139" s="831"/>
      <c r="AYL139" s="831"/>
      <c r="AYM139" s="831"/>
      <c r="AYN139" s="831"/>
      <c r="AYO139" s="830"/>
      <c r="AYP139" s="831"/>
      <c r="AYQ139" s="831"/>
      <c r="AYR139" s="831"/>
      <c r="AYS139" s="831"/>
      <c r="AYT139" s="831"/>
      <c r="AYU139" s="831"/>
      <c r="AYV139" s="831"/>
      <c r="AYW139" s="831"/>
      <c r="AYX139" s="830"/>
      <c r="AYY139" s="831"/>
      <c r="AYZ139" s="831"/>
      <c r="AZA139" s="831"/>
      <c r="AZB139" s="831"/>
      <c r="AZC139" s="831"/>
      <c r="AZD139" s="831"/>
      <c r="AZE139" s="831"/>
      <c r="AZF139" s="831"/>
      <c r="AZG139" s="830"/>
      <c r="AZH139" s="831"/>
      <c r="AZI139" s="831"/>
      <c r="AZJ139" s="831"/>
      <c r="AZK139" s="831"/>
      <c r="AZL139" s="831"/>
      <c r="AZM139" s="831"/>
      <c r="AZN139" s="831"/>
      <c r="AZO139" s="831"/>
      <c r="AZP139" s="830"/>
      <c r="AZQ139" s="831"/>
      <c r="AZR139" s="831"/>
      <c r="AZS139" s="831"/>
      <c r="AZT139" s="831"/>
      <c r="AZU139" s="831"/>
      <c r="AZV139" s="831"/>
      <c r="AZW139" s="831"/>
      <c r="AZX139" s="831"/>
      <c r="AZY139" s="830"/>
      <c r="AZZ139" s="831"/>
      <c r="BAA139" s="831"/>
      <c r="BAB139" s="831"/>
      <c r="BAC139" s="831"/>
      <c r="BAD139" s="831"/>
      <c r="BAE139" s="831"/>
      <c r="BAF139" s="831"/>
      <c r="BAG139" s="831"/>
      <c r="BAH139" s="830"/>
      <c r="BAI139" s="831"/>
      <c r="BAJ139" s="831"/>
      <c r="BAK139" s="831"/>
      <c r="BAL139" s="831"/>
      <c r="BAM139" s="831"/>
      <c r="BAN139" s="831"/>
      <c r="BAO139" s="831"/>
      <c r="BAP139" s="831"/>
      <c r="BAQ139" s="830"/>
      <c r="BAR139" s="831"/>
      <c r="BAS139" s="831"/>
      <c r="BAT139" s="831"/>
      <c r="BAU139" s="831"/>
      <c r="BAV139" s="831"/>
      <c r="BAW139" s="831"/>
      <c r="BAX139" s="831"/>
      <c r="BAY139" s="831"/>
      <c r="BAZ139" s="830"/>
      <c r="BBA139" s="831"/>
      <c r="BBB139" s="831"/>
      <c r="BBC139" s="831"/>
      <c r="BBD139" s="831"/>
      <c r="BBE139" s="831"/>
      <c r="BBF139" s="831"/>
      <c r="BBG139" s="831"/>
      <c r="BBH139" s="831"/>
      <c r="BBI139" s="830"/>
      <c r="BBJ139" s="831"/>
      <c r="BBK139" s="831"/>
      <c r="BBL139" s="831"/>
      <c r="BBM139" s="831"/>
      <c r="BBN139" s="831"/>
      <c r="BBO139" s="831"/>
      <c r="BBP139" s="831"/>
      <c r="BBQ139" s="831"/>
      <c r="BBR139" s="830"/>
      <c r="BBS139" s="831"/>
      <c r="BBT139" s="831"/>
      <c r="BBU139" s="831"/>
      <c r="BBV139" s="831"/>
      <c r="BBW139" s="831"/>
      <c r="BBX139" s="831"/>
      <c r="BBY139" s="831"/>
      <c r="BBZ139" s="831"/>
      <c r="BCA139" s="830"/>
      <c r="BCB139" s="831"/>
      <c r="BCC139" s="831"/>
      <c r="BCD139" s="831"/>
      <c r="BCE139" s="831"/>
      <c r="BCF139" s="831"/>
      <c r="BCG139" s="831"/>
      <c r="BCH139" s="831"/>
      <c r="BCI139" s="831"/>
      <c r="BCJ139" s="830"/>
      <c r="BCK139" s="831"/>
      <c r="BCL139" s="831"/>
      <c r="BCM139" s="831"/>
      <c r="BCN139" s="831"/>
      <c r="BCO139" s="831"/>
      <c r="BCP139" s="831"/>
      <c r="BCQ139" s="831"/>
      <c r="BCR139" s="831"/>
      <c r="BCS139" s="830"/>
      <c r="BCT139" s="831"/>
      <c r="BCU139" s="831"/>
      <c r="BCV139" s="831"/>
      <c r="BCW139" s="831"/>
      <c r="BCX139" s="831"/>
      <c r="BCY139" s="831"/>
      <c r="BCZ139" s="831"/>
      <c r="BDA139" s="831"/>
      <c r="BDB139" s="830"/>
      <c r="BDC139" s="831"/>
      <c r="BDD139" s="831"/>
      <c r="BDE139" s="831"/>
      <c r="BDF139" s="831"/>
      <c r="BDG139" s="831"/>
      <c r="BDH139" s="831"/>
      <c r="BDI139" s="831"/>
      <c r="BDJ139" s="831"/>
      <c r="BDK139" s="830"/>
      <c r="BDL139" s="831"/>
      <c r="BDM139" s="831"/>
      <c r="BDN139" s="831"/>
      <c r="BDO139" s="831"/>
      <c r="BDP139" s="831"/>
      <c r="BDQ139" s="831"/>
      <c r="BDR139" s="831"/>
      <c r="BDS139" s="831"/>
      <c r="BDT139" s="830"/>
      <c r="BDU139" s="831"/>
      <c r="BDV139" s="831"/>
      <c r="BDW139" s="831"/>
      <c r="BDX139" s="831"/>
      <c r="BDY139" s="831"/>
      <c r="BDZ139" s="831"/>
      <c r="BEA139" s="831"/>
      <c r="BEB139" s="831"/>
      <c r="BEC139" s="830"/>
      <c r="BED139" s="831"/>
      <c r="BEE139" s="831"/>
      <c r="BEF139" s="831"/>
      <c r="BEG139" s="831"/>
      <c r="BEH139" s="831"/>
      <c r="BEI139" s="831"/>
      <c r="BEJ139" s="831"/>
      <c r="BEK139" s="831"/>
      <c r="BEL139" s="830"/>
      <c r="BEM139" s="831"/>
      <c r="BEN139" s="831"/>
      <c r="BEO139" s="831"/>
      <c r="BEP139" s="831"/>
      <c r="BEQ139" s="831"/>
      <c r="BER139" s="831"/>
      <c r="BES139" s="831"/>
      <c r="BET139" s="831"/>
      <c r="BEU139" s="830"/>
      <c r="BEV139" s="831"/>
      <c r="BEW139" s="831"/>
      <c r="BEX139" s="831"/>
      <c r="BEY139" s="831"/>
      <c r="BEZ139" s="831"/>
      <c r="BFA139" s="831"/>
      <c r="BFB139" s="831"/>
      <c r="BFC139" s="831"/>
      <c r="BFD139" s="830"/>
      <c r="BFE139" s="831"/>
      <c r="BFF139" s="831"/>
      <c r="BFG139" s="831"/>
      <c r="BFH139" s="831"/>
      <c r="BFI139" s="831"/>
      <c r="BFJ139" s="831"/>
      <c r="BFK139" s="831"/>
      <c r="BFL139" s="831"/>
      <c r="BFM139" s="830"/>
      <c r="BFN139" s="831"/>
      <c r="BFO139" s="831"/>
      <c r="BFP139" s="831"/>
      <c r="BFQ139" s="831"/>
      <c r="BFR139" s="831"/>
      <c r="BFS139" s="831"/>
      <c r="BFT139" s="831"/>
      <c r="BFU139" s="831"/>
      <c r="BFV139" s="830"/>
      <c r="BFW139" s="831"/>
      <c r="BFX139" s="831"/>
      <c r="BFY139" s="831"/>
      <c r="BFZ139" s="831"/>
      <c r="BGA139" s="831"/>
      <c r="BGB139" s="831"/>
      <c r="BGC139" s="831"/>
      <c r="BGD139" s="831"/>
      <c r="BGE139" s="830"/>
      <c r="BGF139" s="831"/>
      <c r="BGG139" s="831"/>
      <c r="BGH139" s="831"/>
      <c r="BGI139" s="831"/>
      <c r="BGJ139" s="831"/>
      <c r="BGK139" s="831"/>
      <c r="BGL139" s="831"/>
      <c r="BGM139" s="831"/>
      <c r="BGN139" s="830"/>
      <c r="BGO139" s="831"/>
      <c r="BGP139" s="831"/>
      <c r="BGQ139" s="831"/>
      <c r="BGR139" s="831"/>
      <c r="BGS139" s="831"/>
      <c r="BGT139" s="831"/>
      <c r="BGU139" s="831"/>
      <c r="BGV139" s="831"/>
      <c r="BGW139" s="830"/>
      <c r="BGX139" s="831"/>
      <c r="BGY139" s="831"/>
      <c r="BGZ139" s="831"/>
      <c r="BHA139" s="831"/>
      <c r="BHB139" s="831"/>
      <c r="BHC139" s="831"/>
      <c r="BHD139" s="831"/>
      <c r="BHE139" s="831"/>
      <c r="BHF139" s="830"/>
      <c r="BHG139" s="831"/>
      <c r="BHH139" s="831"/>
      <c r="BHI139" s="831"/>
      <c r="BHJ139" s="831"/>
      <c r="BHK139" s="831"/>
      <c r="BHL139" s="831"/>
      <c r="BHM139" s="831"/>
      <c r="BHN139" s="831"/>
      <c r="BHO139" s="830"/>
      <c r="BHP139" s="831"/>
      <c r="BHQ139" s="831"/>
      <c r="BHR139" s="831"/>
      <c r="BHS139" s="831"/>
      <c r="BHT139" s="831"/>
      <c r="BHU139" s="831"/>
      <c r="BHV139" s="831"/>
      <c r="BHW139" s="831"/>
      <c r="BHX139" s="830"/>
      <c r="BHY139" s="831"/>
      <c r="BHZ139" s="831"/>
      <c r="BIA139" s="831"/>
      <c r="BIB139" s="831"/>
      <c r="BIC139" s="831"/>
      <c r="BID139" s="831"/>
      <c r="BIE139" s="831"/>
      <c r="BIF139" s="831"/>
      <c r="BIG139" s="830"/>
      <c r="BIH139" s="831"/>
      <c r="BII139" s="831"/>
      <c r="BIJ139" s="831"/>
      <c r="BIK139" s="831"/>
      <c r="BIL139" s="831"/>
      <c r="BIM139" s="831"/>
      <c r="BIN139" s="831"/>
      <c r="BIO139" s="831"/>
      <c r="BIP139" s="830"/>
      <c r="BIQ139" s="831"/>
      <c r="BIR139" s="831"/>
      <c r="BIS139" s="831"/>
      <c r="BIT139" s="831"/>
      <c r="BIU139" s="831"/>
      <c r="BIV139" s="831"/>
      <c r="BIW139" s="831"/>
      <c r="BIX139" s="831"/>
      <c r="BIY139" s="830"/>
      <c r="BIZ139" s="831"/>
      <c r="BJA139" s="831"/>
      <c r="BJB139" s="831"/>
      <c r="BJC139" s="831"/>
      <c r="BJD139" s="831"/>
      <c r="BJE139" s="831"/>
      <c r="BJF139" s="831"/>
      <c r="BJG139" s="831"/>
      <c r="BJH139" s="830"/>
      <c r="BJI139" s="831"/>
      <c r="BJJ139" s="831"/>
      <c r="BJK139" s="831"/>
      <c r="BJL139" s="831"/>
      <c r="BJM139" s="831"/>
      <c r="BJN139" s="831"/>
      <c r="BJO139" s="831"/>
      <c r="BJP139" s="831"/>
      <c r="BJQ139" s="830"/>
      <c r="BJR139" s="831"/>
      <c r="BJS139" s="831"/>
      <c r="BJT139" s="831"/>
      <c r="BJU139" s="831"/>
      <c r="BJV139" s="831"/>
      <c r="BJW139" s="831"/>
      <c r="BJX139" s="831"/>
      <c r="BJY139" s="831"/>
      <c r="BJZ139" s="830"/>
      <c r="BKA139" s="831"/>
      <c r="BKB139" s="831"/>
      <c r="BKC139" s="831"/>
      <c r="BKD139" s="831"/>
      <c r="BKE139" s="831"/>
      <c r="BKF139" s="831"/>
      <c r="BKG139" s="831"/>
      <c r="BKH139" s="831"/>
      <c r="BKI139" s="830"/>
      <c r="BKJ139" s="831"/>
      <c r="BKK139" s="831"/>
      <c r="BKL139" s="831"/>
      <c r="BKM139" s="831"/>
      <c r="BKN139" s="831"/>
      <c r="BKO139" s="831"/>
      <c r="BKP139" s="831"/>
      <c r="BKQ139" s="831"/>
      <c r="BKR139" s="830"/>
      <c r="BKS139" s="831"/>
      <c r="BKT139" s="831"/>
      <c r="BKU139" s="831"/>
      <c r="BKV139" s="831"/>
      <c r="BKW139" s="831"/>
      <c r="BKX139" s="831"/>
      <c r="BKY139" s="831"/>
      <c r="BKZ139" s="831"/>
      <c r="BLA139" s="830"/>
      <c r="BLB139" s="831"/>
      <c r="BLC139" s="831"/>
      <c r="BLD139" s="831"/>
      <c r="BLE139" s="831"/>
      <c r="BLF139" s="831"/>
      <c r="BLG139" s="831"/>
      <c r="BLH139" s="831"/>
      <c r="BLI139" s="831"/>
      <c r="BLJ139" s="830"/>
      <c r="BLK139" s="831"/>
      <c r="BLL139" s="831"/>
      <c r="BLM139" s="831"/>
      <c r="BLN139" s="831"/>
      <c r="BLO139" s="831"/>
      <c r="BLP139" s="831"/>
      <c r="BLQ139" s="831"/>
      <c r="BLR139" s="831"/>
      <c r="BLS139" s="830"/>
      <c r="BLT139" s="831"/>
      <c r="BLU139" s="831"/>
      <c r="BLV139" s="831"/>
      <c r="BLW139" s="831"/>
      <c r="BLX139" s="831"/>
      <c r="BLY139" s="831"/>
      <c r="BLZ139" s="831"/>
      <c r="BMA139" s="831"/>
      <c r="BMB139" s="830"/>
      <c r="BMC139" s="831"/>
      <c r="BMD139" s="831"/>
      <c r="BME139" s="831"/>
      <c r="BMF139" s="831"/>
      <c r="BMG139" s="831"/>
      <c r="BMH139" s="831"/>
      <c r="BMI139" s="831"/>
      <c r="BMJ139" s="831"/>
      <c r="BMK139" s="830"/>
      <c r="BML139" s="831"/>
      <c r="BMM139" s="831"/>
      <c r="BMN139" s="831"/>
      <c r="BMO139" s="831"/>
      <c r="BMP139" s="831"/>
      <c r="BMQ139" s="831"/>
      <c r="BMR139" s="831"/>
      <c r="BMS139" s="831"/>
      <c r="BMT139" s="830"/>
      <c r="BMU139" s="831"/>
      <c r="BMV139" s="831"/>
      <c r="BMW139" s="831"/>
      <c r="BMX139" s="831"/>
      <c r="BMY139" s="831"/>
      <c r="BMZ139" s="831"/>
      <c r="BNA139" s="831"/>
      <c r="BNB139" s="831"/>
      <c r="BNC139" s="830"/>
      <c r="BND139" s="831"/>
      <c r="BNE139" s="831"/>
      <c r="BNF139" s="831"/>
      <c r="BNG139" s="831"/>
      <c r="BNH139" s="831"/>
      <c r="BNI139" s="831"/>
      <c r="BNJ139" s="831"/>
      <c r="BNK139" s="831"/>
      <c r="BNL139" s="830"/>
      <c r="BNM139" s="831"/>
      <c r="BNN139" s="831"/>
      <c r="BNO139" s="831"/>
      <c r="BNP139" s="831"/>
      <c r="BNQ139" s="831"/>
      <c r="BNR139" s="831"/>
      <c r="BNS139" s="831"/>
      <c r="BNT139" s="831"/>
      <c r="BNU139" s="830"/>
      <c r="BNV139" s="831"/>
      <c r="BNW139" s="831"/>
      <c r="BNX139" s="831"/>
      <c r="BNY139" s="831"/>
      <c r="BNZ139" s="831"/>
      <c r="BOA139" s="831"/>
      <c r="BOB139" s="831"/>
      <c r="BOC139" s="831"/>
      <c r="BOD139" s="830"/>
      <c r="BOE139" s="831"/>
      <c r="BOF139" s="831"/>
      <c r="BOG139" s="831"/>
      <c r="BOH139" s="831"/>
      <c r="BOI139" s="831"/>
      <c r="BOJ139" s="831"/>
      <c r="BOK139" s="831"/>
      <c r="BOL139" s="831"/>
      <c r="BOM139" s="830"/>
      <c r="BON139" s="831"/>
      <c r="BOO139" s="831"/>
      <c r="BOP139" s="831"/>
      <c r="BOQ139" s="831"/>
      <c r="BOR139" s="831"/>
      <c r="BOS139" s="831"/>
      <c r="BOT139" s="831"/>
      <c r="BOU139" s="831"/>
      <c r="BOV139" s="830"/>
      <c r="BOW139" s="831"/>
      <c r="BOX139" s="831"/>
      <c r="BOY139" s="831"/>
      <c r="BOZ139" s="831"/>
      <c r="BPA139" s="831"/>
      <c r="BPB139" s="831"/>
      <c r="BPC139" s="831"/>
      <c r="BPD139" s="831"/>
      <c r="BPE139" s="830"/>
      <c r="BPF139" s="831"/>
      <c r="BPG139" s="831"/>
      <c r="BPH139" s="831"/>
      <c r="BPI139" s="831"/>
      <c r="BPJ139" s="831"/>
      <c r="BPK139" s="831"/>
      <c r="BPL139" s="831"/>
      <c r="BPM139" s="831"/>
      <c r="BPN139" s="830"/>
      <c r="BPO139" s="831"/>
      <c r="BPP139" s="831"/>
      <c r="BPQ139" s="831"/>
      <c r="BPR139" s="831"/>
      <c r="BPS139" s="831"/>
      <c r="BPT139" s="831"/>
      <c r="BPU139" s="831"/>
      <c r="BPV139" s="831"/>
      <c r="BPW139" s="830"/>
      <c r="BPX139" s="831"/>
      <c r="BPY139" s="831"/>
      <c r="BPZ139" s="831"/>
      <c r="BQA139" s="831"/>
      <c r="BQB139" s="831"/>
      <c r="BQC139" s="831"/>
      <c r="BQD139" s="831"/>
      <c r="BQE139" s="831"/>
      <c r="BQF139" s="830"/>
      <c r="BQG139" s="831"/>
      <c r="BQH139" s="831"/>
      <c r="BQI139" s="831"/>
      <c r="BQJ139" s="831"/>
      <c r="BQK139" s="831"/>
      <c r="BQL139" s="831"/>
      <c r="BQM139" s="831"/>
      <c r="BQN139" s="831"/>
      <c r="BQO139" s="830"/>
      <c r="BQP139" s="831"/>
      <c r="BQQ139" s="831"/>
      <c r="BQR139" s="831"/>
      <c r="BQS139" s="831"/>
      <c r="BQT139" s="831"/>
      <c r="BQU139" s="831"/>
      <c r="BQV139" s="831"/>
      <c r="BQW139" s="831"/>
      <c r="BQX139" s="830"/>
      <c r="BQY139" s="831"/>
      <c r="BQZ139" s="831"/>
      <c r="BRA139" s="831"/>
      <c r="BRB139" s="831"/>
      <c r="BRC139" s="831"/>
      <c r="BRD139" s="831"/>
      <c r="BRE139" s="831"/>
      <c r="BRF139" s="831"/>
      <c r="BRG139" s="830"/>
      <c r="BRH139" s="831"/>
      <c r="BRI139" s="831"/>
      <c r="BRJ139" s="831"/>
      <c r="BRK139" s="831"/>
      <c r="BRL139" s="831"/>
      <c r="BRM139" s="831"/>
      <c r="BRN139" s="831"/>
      <c r="BRO139" s="831"/>
      <c r="BRP139" s="830"/>
      <c r="BRQ139" s="831"/>
      <c r="BRR139" s="831"/>
      <c r="BRS139" s="831"/>
      <c r="BRT139" s="831"/>
      <c r="BRU139" s="831"/>
      <c r="BRV139" s="831"/>
      <c r="BRW139" s="831"/>
      <c r="BRX139" s="831"/>
      <c r="BRY139" s="830"/>
      <c r="BRZ139" s="831"/>
      <c r="BSA139" s="831"/>
      <c r="BSB139" s="831"/>
      <c r="BSC139" s="831"/>
      <c r="BSD139" s="831"/>
      <c r="BSE139" s="831"/>
      <c r="BSF139" s="831"/>
      <c r="BSG139" s="831"/>
      <c r="BSH139" s="830"/>
      <c r="BSI139" s="831"/>
      <c r="BSJ139" s="831"/>
      <c r="BSK139" s="831"/>
      <c r="BSL139" s="831"/>
      <c r="BSM139" s="831"/>
      <c r="BSN139" s="831"/>
      <c r="BSO139" s="831"/>
      <c r="BSP139" s="831"/>
      <c r="BSQ139" s="830"/>
      <c r="BSR139" s="831"/>
      <c r="BSS139" s="831"/>
      <c r="BST139" s="831"/>
      <c r="BSU139" s="831"/>
      <c r="BSV139" s="831"/>
      <c r="BSW139" s="831"/>
      <c r="BSX139" s="831"/>
      <c r="BSY139" s="831"/>
      <c r="BSZ139" s="830"/>
      <c r="BTA139" s="831"/>
      <c r="BTB139" s="831"/>
      <c r="BTC139" s="831"/>
      <c r="BTD139" s="831"/>
      <c r="BTE139" s="831"/>
      <c r="BTF139" s="831"/>
      <c r="BTG139" s="831"/>
      <c r="BTH139" s="831"/>
      <c r="BTI139" s="830"/>
      <c r="BTJ139" s="831"/>
      <c r="BTK139" s="831"/>
      <c r="BTL139" s="831"/>
      <c r="BTM139" s="831"/>
      <c r="BTN139" s="831"/>
      <c r="BTO139" s="831"/>
      <c r="BTP139" s="831"/>
      <c r="BTQ139" s="831"/>
      <c r="BTR139" s="830"/>
      <c r="BTS139" s="831"/>
      <c r="BTT139" s="831"/>
      <c r="BTU139" s="831"/>
      <c r="BTV139" s="831"/>
      <c r="BTW139" s="831"/>
      <c r="BTX139" s="831"/>
      <c r="BTY139" s="831"/>
      <c r="BTZ139" s="831"/>
      <c r="BUA139" s="830"/>
      <c r="BUB139" s="831"/>
      <c r="BUC139" s="831"/>
      <c r="BUD139" s="831"/>
      <c r="BUE139" s="831"/>
      <c r="BUF139" s="831"/>
      <c r="BUG139" s="831"/>
      <c r="BUH139" s="831"/>
      <c r="BUI139" s="831"/>
      <c r="BUJ139" s="830"/>
      <c r="BUK139" s="831"/>
      <c r="BUL139" s="831"/>
      <c r="BUM139" s="831"/>
      <c r="BUN139" s="831"/>
      <c r="BUO139" s="831"/>
      <c r="BUP139" s="831"/>
      <c r="BUQ139" s="831"/>
      <c r="BUR139" s="831"/>
      <c r="BUS139" s="830"/>
      <c r="BUT139" s="831"/>
      <c r="BUU139" s="831"/>
      <c r="BUV139" s="831"/>
      <c r="BUW139" s="831"/>
      <c r="BUX139" s="831"/>
      <c r="BUY139" s="831"/>
      <c r="BUZ139" s="831"/>
      <c r="BVA139" s="831"/>
      <c r="BVB139" s="830"/>
      <c r="BVC139" s="831"/>
      <c r="BVD139" s="831"/>
      <c r="BVE139" s="831"/>
      <c r="BVF139" s="831"/>
      <c r="BVG139" s="831"/>
      <c r="BVH139" s="831"/>
      <c r="BVI139" s="831"/>
      <c r="BVJ139" s="831"/>
      <c r="BVK139" s="830"/>
      <c r="BVL139" s="831"/>
      <c r="BVM139" s="831"/>
      <c r="BVN139" s="831"/>
      <c r="BVO139" s="831"/>
      <c r="BVP139" s="831"/>
      <c r="BVQ139" s="831"/>
      <c r="BVR139" s="831"/>
      <c r="BVS139" s="831"/>
      <c r="BVT139" s="830"/>
      <c r="BVU139" s="831"/>
      <c r="BVV139" s="831"/>
      <c r="BVW139" s="831"/>
      <c r="BVX139" s="831"/>
      <c r="BVY139" s="831"/>
      <c r="BVZ139" s="831"/>
      <c r="BWA139" s="831"/>
      <c r="BWB139" s="831"/>
      <c r="BWC139" s="830"/>
      <c r="BWD139" s="831"/>
      <c r="BWE139" s="831"/>
      <c r="BWF139" s="831"/>
      <c r="BWG139" s="831"/>
      <c r="BWH139" s="831"/>
      <c r="BWI139" s="831"/>
      <c r="BWJ139" s="831"/>
      <c r="BWK139" s="831"/>
      <c r="BWL139" s="830"/>
      <c r="BWM139" s="831"/>
      <c r="BWN139" s="831"/>
      <c r="BWO139" s="831"/>
      <c r="BWP139" s="831"/>
      <c r="BWQ139" s="831"/>
      <c r="BWR139" s="831"/>
      <c r="BWS139" s="831"/>
      <c r="BWT139" s="831"/>
      <c r="BWU139" s="830"/>
      <c r="BWV139" s="831"/>
      <c r="BWW139" s="831"/>
      <c r="BWX139" s="831"/>
      <c r="BWY139" s="831"/>
      <c r="BWZ139" s="831"/>
      <c r="BXA139" s="831"/>
      <c r="BXB139" s="831"/>
      <c r="BXC139" s="831"/>
      <c r="BXD139" s="830"/>
      <c r="BXE139" s="831"/>
      <c r="BXF139" s="831"/>
      <c r="BXG139" s="831"/>
      <c r="BXH139" s="831"/>
      <c r="BXI139" s="831"/>
      <c r="BXJ139" s="831"/>
      <c r="BXK139" s="831"/>
      <c r="BXL139" s="831"/>
      <c r="BXM139" s="830"/>
      <c r="BXN139" s="831"/>
      <c r="BXO139" s="831"/>
      <c r="BXP139" s="831"/>
      <c r="BXQ139" s="831"/>
      <c r="BXR139" s="831"/>
      <c r="BXS139" s="831"/>
      <c r="BXT139" s="831"/>
      <c r="BXU139" s="831"/>
      <c r="BXV139" s="830"/>
      <c r="BXW139" s="831"/>
      <c r="BXX139" s="831"/>
      <c r="BXY139" s="831"/>
      <c r="BXZ139" s="831"/>
      <c r="BYA139" s="831"/>
      <c r="BYB139" s="831"/>
      <c r="BYC139" s="831"/>
      <c r="BYD139" s="831"/>
      <c r="BYE139" s="830"/>
      <c r="BYF139" s="831"/>
      <c r="BYG139" s="831"/>
      <c r="BYH139" s="831"/>
      <c r="BYI139" s="831"/>
      <c r="BYJ139" s="831"/>
      <c r="BYK139" s="831"/>
      <c r="BYL139" s="831"/>
      <c r="BYM139" s="831"/>
      <c r="BYN139" s="830"/>
      <c r="BYO139" s="831"/>
      <c r="BYP139" s="831"/>
      <c r="BYQ139" s="831"/>
      <c r="BYR139" s="831"/>
      <c r="BYS139" s="831"/>
      <c r="BYT139" s="831"/>
      <c r="BYU139" s="831"/>
      <c r="BYV139" s="831"/>
      <c r="BYW139" s="830"/>
      <c r="BYX139" s="831"/>
      <c r="BYY139" s="831"/>
      <c r="BYZ139" s="831"/>
      <c r="BZA139" s="831"/>
      <c r="BZB139" s="831"/>
      <c r="BZC139" s="831"/>
      <c r="BZD139" s="831"/>
      <c r="BZE139" s="831"/>
      <c r="BZF139" s="830"/>
      <c r="BZG139" s="831"/>
      <c r="BZH139" s="831"/>
      <c r="BZI139" s="831"/>
      <c r="BZJ139" s="831"/>
      <c r="BZK139" s="831"/>
      <c r="BZL139" s="831"/>
      <c r="BZM139" s="831"/>
      <c r="BZN139" s="831"/>
      <c r="BZO139" s="830"/>
      <c r="BZP139" s="831"/>
      <c r="BZQ139" s="831"/>
      <c r="BZR139" s="831"/>
      <c r="BZS139" s="831"/>
      <c r="BZT139" s="831"/>
      <c r="BZU139" s="831"/>
      <c r="BZV139" s="831"/>
      <c r="BZW139" s="831"/>
      <c r="BZX139" s="830"/>
      <c r="BZY139" s="831"/>
      <c r="BZZ139" s="831"/>
      <c r="CAA139" s="831"/>
      <c r="CAB139" s="831"/>
      <c r="CAC139" s="831"/>
      <c r="CAD139" s="831"/>
      <c r="CAE139" s="831"/>
      <c r="CAF139" s="831"/>
      <c r="CAG139" s="830"/>
      <c r="CAH139" s="831"/>
      <c r="CAI139" s="831"/>
      <c r="CAJ139" s="831"/>
      <c r="CAK139" s="831"/>
      <c r="CAL139" s="831"/>
      <c r="CAM139" s="831"/>
      <c r="CAN139" s="831"/>
      <c r="CAO139" s="831"/>
      <c r="CAP139" s="830"/>
      <c r="CAQ139" s="831"/>
      <c r="CAR139" s="831"/>
      <c r="CAS139" s="831"/>
      <c r="CAT139" s="831"/>
      <c r="CAU139" s="831"/>
      <c r="CAV139" s="831"/>
      <c r="CAW139" s="831"/>
      <c r="CAX139" s="831"/>
      <c r="CAY139" s="830"/>
      <c r="CAZ139" s="831"/>
      <c r="CBA139" s="831"/>
      <c r="CBB139" s="831"/>
      <c r="CBC139" s="831"/>
      <c r="CBD139" s="831"/>
      <c r="CBE139" s="831"/>
      <c r="CBF139" s="831"/>
      <c r="CBG139" s="831"/>
      <c r="CBH139" s="830"/>
      <c r="CBI139" s="831"/>
      <c r="CBJ139" s="831"/>
      <c r="CBK139" s="831"/>
      <c r="CBL139" s="831"/>
      <c r="CBM139" s="831"/>
      <c r="CBN139" s="831"/>
      <c r="CBO139" s="831"/>
      <c r="CBP139" s="831"/>
      <c r="CBQ139" s="830"/>
      <c r="CBR139" s="831"/>
      <c r="CBS139" s="831"/>
      <c r="CBT139" s="831"/>
      <c r="CBU139" s="831"/>
      <c r="CBV139" s="831"/>
      <c r="CBW139" s="831"/>
      <c r="CBX139" s="831"/>
      <c r="CBY139" s="831"/>
      <c r="CBZ139" s="830"/>
      <c r="CCA139" s="831"/>
      <c r="CCB139" s="831"/>
      <c r="CCC139" s="831"/>
      <c r="CCD139" s="831"/>
      <c r="CCE139" s="831"/>
      <c r="CCF139" s="831"/>
      <c r="CCG139" s="831"/>
      <c r="CCH139" s="831"/>
      <c r="CCI139" s="830"/>
      <c r="CCJ139" s="831"/>
      <c r="CCK139" s="831"/>
      <c r="CCL139" s="831"/>
      <c r="CCM139" s="831"/>
      <c r="CCN139" s="831"/>
      <c r="CCO139" s="831"/>
      <c r="CCP139" s="831"/>
      <c r="CCQ139" s="831"/>
      <c r="CCR139" s="830"/>
      <c r="CCS139" s="831"/>
      <c r="CCT139" s="831"/>
      <c r="CCU139" s="831"/>
      <c r="CCV139" s="831"/>
      <c r="CCW139" s="831"/>
      <c r="CCX139" s="831"/>
      <c r="CCY139" s="831"/>
      <c r="CCZ139" s="831"/>
      <c r="CDA139" s="830"/>
      <c r="CDB139" s="831"/>
      <c r="CDC139" s="831"/>
      <c r="CDD139" s="831"/>
      <c r="CDE139" s="831"/>
      <c r="CDF139" s="831"/>
      <c r="CDG139" s="831"/>
      <c r="CDH139" s="831"/>
      <c r="CDI139" s="831"/>
      <c r="CDJ139" s="830"/>
      <c r="CDK139" s="831"/>
      <c r="CDL139" s="831"/>
      <c r="CDM139" s="831"/>
      <c r="CDN139" s="831"/>
      <c r="CDO139" s="831"/>
      <c r="CDP139" s="831"/>
      <c r="CDQ139" s="831"/>
      <c r="CDR139" s="831"/>
      <c r="CDS139" s="830"/>
      <c r="CDT139" s="831"/>
      <c r="CDU139" s="831"/>
      <c r="CDV139" s="831"/>
      <c r="CDW139" s="831"/>
      <c r="CDX139" s="831"/>
      <c r="CDY139" s="831"/>
      <c r="CDZ139" s="831"/>
      <c r="CEA139" s="831"/>
      <c r="CEB139" s="830"/>
      <c r="CEC139" s="831"/>
      <c r="CED139" s="831"/>
      <c r="CEE139" s="831"/>
      <c r="CEF139" s="831"/>
      <c r="CEG139" s="831"/>
      <c r="CEH139" s="831"/>
      <c r="CEI139" s="831"/>
      <c r="CEJ139" s="831"/>
      <c r="CEK139" s="830"/>
      <c r="CEL139" s="831"/>
      <c r="CEM139" s="831"/>
      <c r="CEN139" s="831"/>
      <c r="CEO139" s="831"/>
      <c r="CEP139" s="831"/>
      <c r="CEQ139" s="831"/>
      <c r="CER139" s="831"/>
      <c r="CES139" s="831"/>
      <c r="CET139" s="830"/>
      <c r="CEU139" s="831"/>
      <c r="CEV139" s="831"/>
      <c r="CEW139" s="831"/>
      <c r="CEX139" s="831"/>
      <c r="CEY139" s="831"/>
      <c r="CEZ139" s="831"/>
      <c r="CFA139" s="831"/>
      <c r="CFB139" s="831"/>
      <c r="CFC139" s="830"/>
      <c r="CFD139" s="831"/>
      <c r="CFE139" s="831"/>
      <c r="CFF139" s="831"/>
      <c r="CFG139" s="831"/>
      <c r="CFH139" s="831"/>
      <c r="CFI139" s="831"/>
      <c r="CFJ139" s="831"/>
      <c r="CFK139" s="831"/>
      <c r="CFL139" s="830"/>
      <c r="CFM139" s="831"/>
      <c r="CFN139" s="831"/>
      <c r="CFO139" s="831"/>
      <c r="CFP139" s="831"/>
      <c r="CFQ139" s="831"/>
      <c r="CFR139" s="831"/>
      <c r="CFS139" s="831"/>
      <c r="CFT139" s="831"/>
      <c r="CFU139" s="830"/>
      <c r="CFV139" s="831"/>
      <c r="CFW139" s="831"/>
      <c r="CFX139" s="831"/>
      <c r="CFY139" s="831"/>
      <c r="CFZ139" s="831"/>
      <c r="CGA139" s="831"/>
      <c r="CGB139" s="831"/>
      <c r="CGC139" s="831"/>
      <c r="CGD139" s="830"/>
      <c r="CGE139" s="831"/>
      <c r="CGF139" s="831"/>
      <c r="CGG139" s="831"/>
      <c r="CGH139" s="831"/>
      <c r="CGI139" s="831"/>
      <c r="CGJ139" s="831"/>
      <c r="CGK139" s="831"/>
      <c r="CGL139" s="831"/>
      <c r="CGM139" s="830"/>
      <c r="CGN139" s="831"/>
      <c r="CGO139" s="831"/>
      <c r="CGP139" s="831"/>
      <c r="CGQ139" s="831"/>
      <c r="CGR139" s="831"/>
      <c r="CGS139" s="831"/>
      <c r="CGT139" s="831"/>
      <c r="CGU139" s="831"/>
      <c r="CGV139" s="830"/>
      <c r="CGW139" s="831"/>
      <c r="CGX139" s="831"/>
      <c r="CGY139" s="831"/>
      <c r="CGZ139" s="831"/>
      <c r="CHA139" s="831"/>
      <c r="CHB139" s="831"/>
      <c r="CHC139" s="831"/>
      <c r="CHD139" s="831"/>
      <c r="CHE139" s="830"/>
      <c r="CHF139" s="831"/>
      <c r="CHG139" s="831"/>
      <c r="CHH139" s="831"/>
      <c r="CHI139" s="831"/>
      <c r="CHJ139" s="831"/>
      <c r="CHK139" s="831"/>
      <c r="CHL139" s="831"/>
      <c r="CHM139" s="831"/>
      <c r="CHN139" s="830"/>
      <c r="CHO139" s="831"/>
      <c r="CHP139" s="831"/>
      <c r="CHQ139" s="831"/>
      <c r="CHR139" s="831"/>
      <c r="CHS139" s="831"/>
      <c r="CHT139" s="831"/>
      <c r="CHU139" s="831"/>
      <c r="CHV139" s="831"/>
      <c r="CHW139" s="830"/>
      <c r="CHX139" s="831"/>
      <c r="CHY139" s="831"/>
      <c r="CHZ139" s="831"/>
      <c r="CIA139" s="831"/>
      <c r="CIB139" s="831"/>
      <c r="CIC139" s="831"/>
      <c r="CID139" s="831"/>
      <c r="CIE139" s="831"/>
      <c r="CIF139" s="830"/>
      <c r="CIG139" s="831"/>
      <c r="CIH139" s="831"/>
      <c r="CII139" s="831"/>
      <c r="CIJ139" s="831"/>
      <c r="CIK139" s="831"/>
      <c r="CIL139" s="831"/>
      <c r="CIM139" s="831"/>
      <c r="CIN139" s="831"/>
      <c r="CIO139" s="830"/>
      <c r="CIP139" s="831"/>
      <c r="CIQ139" s="831"/>
      <c r="CIR139" s="831"/>
      <c r="CIS139" s="831"/>
      <c r="CIT139" s="831"/>
      <c r="CIU139" s="831"/>
      <c r="CIV139" s="831"/>
      <c r="CIW139" s="831"/>
      <c r="CIX139" s="830"/>
      <c r="CIY139" s="831"/>
      <c r="CIZ139" s="831"/>
      <c r="CJA139" s="831"/>
      <c r="CJB139" s="831"/>
      <c r="CJC139" s="831"/>
      <c r="CJD139" s="831"/>
      <c r="CJE139" s="831"/>
      <c r="CJF139" s="831"/>
      <c r="CJG139" s="830"/>
      <c r="CJH139" s="831"/>
      <c r="CJI139" s="831"/>
      <c r="CJJ139" s="831"/>
      <c r="CJK139" s="831"/>
      <c r="CJL139" s="831"/>
      <c r="CJM139" s="831"/>
      <c r="CJN139" s="831"/>
      <c r="CJO139" s="831"/>
      <c r="CJP139" s="830"/>
      <c r="CJQ139" s="831"/>
      <c r="CJR139" s="831"/>
      <c r="CJS139" s="831"/>
      <c r="CJT139" s="831"/>
      <c r="CJU139" s="831"/>
      <c r="CJV139" s="831"/>
      <c r="CJW139" s="831"/>
      <c r="CJX139" s="831"/>
      <c r="CJY139" s="830"/>
      <c r="CJZ139" s="831"/>
      <c r="CKA139" s="831"/>
      <c r="CKB139" s="831"/>
      <c r="CKC139" s="831"/>
      <c r="CKD139" s="831"/>
      <c r="CKE139" s="831"/>
      <c r="CKF139" s="831"/>
      <c r="CKG139" s="831"/>
      <c r="CKH139" s="830"/>
      <c r="CKI139" s="831"/>
      <c r="CKJ139" s="831"/>
      <c r="CKK139" s="831"/>
      <c r="CKL139" s="831"/>
      <c r="CKM139" s="831"/>
      <c r="CKN139" s="831"/>
      <c r="CKO139" s="831"/>
      <c r="CKP139" s="831"/>
      <c r="CKQ139" s="830"/>
      <c r="CKR139" s="831"/>
      <c r="CKS139" s="831"/>
      <c r="CKT139" s="831"/>
      <c r="CKU139" s="831"/>
      <c r="CKV139" s="831"/>
      <c r="CKW139" s="831"/>
      <c r="CKX139" s="831"/>
      <c r="CKY139" s="831"/>
      <c r="CKZ139" s="830"/>
      <c r="CLA139" s="831"/>
      <c r="CLB139" s="831"/>
      <c r="CLC139" s="831"/>
      <c r="CLD139" s="831"/>
      <c r="CLE139" s="831"/>
      <c r="CLF139" s="831"/>
      <c r="CLG139" s="831"/>
      <c r="CLH139" s="831"/>
      <c r="CLI139" s="830"/>
      <c r="CLJ139" s="831"/>
      <c r="CLK139" s="831"/>
      <c r="CLL139" s="831"/>
      <c r="CLM139" s="831"/>
      <c r="CLN139" s="831"/>
      <c r="CLO139" s="831"/>
      <c r="CLP139" s="831"/>
      <c r="CLQ139" s="831"/>
      <c r="CLR139" s="830"/>
      <c r="CLS139" s="831"/>
      <c r="CLT139" s="831"/>
      <c r="CLU139" s="831"/>
      <c r="CLV139" s="831"/>
      <c r="CLW139" s="831"/>
      <c r="CLX139" s="831"/>
      <c r="CLY139" s="831"/>
      <c r="CLZ139" s="831"/>
      <c r="CMA139" s="830"/>
      <c r="CMB139" s="831"/>
      <c r="CMC139" s="831"/>
      <c r="CMD139" s="831"/>
      <c r="CME139" s="831"/>
      <c r="CMF139" s="831"/>
      <c r="CMG139" s="831"/>
      <c r="CMH139" s="831"/>
      <c r="CMI139" s="831"/>
      <c r="CMJ139" s="830"/>
      <c r="CMK139" s="831"/>
      <c r="CML139" s="831"/>
      <c r="CMM139" s="831"/>
      <c r="CMN139" s="831"/>
      <c r="CMO139" s="831"/>
      <c r="CMP139" s="831"/>
      <c r="CMQ139" s="831"/>
      <c r="CMR139" s="831"/>
      <c r="CMS139" s="830"/>
      <c r="CMT139" s="831"/>
      <c r="CMU139" s="831"/>
      <c r="CMV139" s="831"/>
      <c r="CMW139" s="831"/>
      <c r="CMX139" s="831"/>
      <c r="CMY139" s="831"/>
      <c r="CMZ139" s="831"/>
      <c r="CNA139" s="831"/>
      <c r="CNB139" s="830"/>
      <c r="CNC139" s="831"/>
      <c r="CND139" s="831"/>
      <c r="CNE139" s="831"/>
      <c r="CNF139" s="831"/>
      <c r="CNG139" s="831"/>
      <c r="CNH139" s="831"/>
      <c r="CNI139" s="831"/>
      <c r="CNJ139" s="831"/>
      <c r="CNK139" s="830"/>
      <c r="CNL139" s="831"/>
      <c r="CNM139" s="831"/>
      <c r="CNN139" s="831"/>
      <c r="CNO139" s="831"/>
      <c r="CNP139" s="831"/>
      <c r="CNQ139" s="831"/>
      <c r="CNR139" s="831"/>
      <c r="CNS139" s="831"/>
      <c r="CNT139" s="830"/>
      <c r="CNU139" s="831"/>
      <c r="CNV139" s="831"/>
      <c r="CNW139" s="831"/>
      <c r="CNX139" s="831"/>
      <c r="CNY139" s="831"/>
      <c r="CNZ139" s="831"/>
      <c r="COA139" s="831"/>
      <c r="COB139" s="831"/>
      <c r="COC139" s="830"/>
      <c r="COD139" s="831"/>
      <c r="COE139" s="831"/>
      <c r="COF139" s="831"/>
      <c r="COG139" s="831"/>
      <c r="COH139" s="831"/>
      <c r="COI139" s="831"/>
      <c r="COJ139" s="831"/>
      <c r="COK139" s="831"/>
      <c r="COL139" s="830"/>
      <c r="COM139" s="831"/>
      <c r="CON139" s="831"/>
      <c r="COO139" s="831"/>
      <c r="COP139" s="831"/>
      <c r="COQ139" s="831"/>
      <c r="COR139" s="831"/>
      <c r="COS139" s="831"/>
      <c r="COT139" s="831"/>
      <c r="COU139" s="830"/>
      <c r="COV139" s="831"/>
      <c r="COW139" s="831"/>
      <c r="COX139" s="831"/>
      <c r="COY139" s="831"/>
      <c r="COZ139" s="831"/>
      <c r="CPA139" s="831"/>
      <c r="CPB139" s="831"/>
      <c r="CPC139" s="831"/>
      <c r="CPD139" s="830"/>
      <c r="CPE139" s="831"/>
      <c r="CPF139" s="831"/>
      <c r="CPG139" s="831"/>
      <c r="CPH139" s="831"/>
      <c r="CPI139" s="831"/>
      <c r="CPJ139" s="831"/>
      <c r="CPK139" s="831"/>
      <c r="CPL139" s="831"/>
      <c r="CPM139" s="830"/>
      <c r="CPN139" s="831"/>
      <c r="CPO139" s="831"/>
      <c r="CPP139" s="831"/>
      <c r="CPQ139" s="831"/>
      <c r="CPR139" s="831"/>
      <c r="CPS139" s="831"/>
      <c r="CPT139" s="831"/>
      <c r="CPU139" s="831"/>
      <c r="CPV139" s="830"/>
      <c r="CPW139" s="831"/>
      <c r="CPX139" s="831"/>
      <c r="CPY139" s="831"/>
      <c r="CPZ139" s="831"/>
      <c r="CQA139" s="831"/>
      <c r="CQB139" s="831"/>
      <c r="CQC139" s="831"/>
      <c r="CQD139" s="831"/>
      <c r="CQE139" s="830"/>
      <c r="CQF139" s="831"/>
      <c r="CQG139" s="831"/>
      <c r="CQH139" s="831"/>
      <c r="CQI139" s="831"/>
      <c r="CQJ139" s="831"/>
      <c r="CQK139" s="831"/>
      <c r="CQL139" s="831"/>
      <c r="CQM139" s="831"/>
      <c r="CQN139" s="830"/>
      <c r="CQO139" s="831"/>
      <c r="CQP139" s="831"/>
      <c r="CQQ139" s="831"/>
      <c r="CQR139" s="831"/>
      <c r="CQS139" s="831"/>
      <c r="CQT139" s="831"/>
      <c r="CQU139" s="831"/>
      <c r="CQV139" s="831"/>
      <c r="CQW139" s="830"/>
      <c r="CQX139" s="831"/>
      <c r="CQY139" s="831"/>
      <c r="CQZ139" s="831"/>
      <c r="CRA139" s="831"/>
      <c r="CRB139" s="831"/>
      <c r="CRC139" s="831"/>
      <c r="CRD139" s="831"/>
      <c r="CRE139" s="831"/>
      <c r="CRF139" s="830"/>
      <c r="CRG139" s="831"/>
      <c r="CRH139" s="831"/>
      <c r="CRI139" s="831"/>
      <c r="CRJ139" s="831"/>
      <c r="CRK139" s="831"/>
      <c r="CRL139" s="831"/>
      <c r="CRM139" s="831"/>
      <c r="CRN139" s="831"/>
      <c r="CRO139" s="830"/>
      <c r="CRP139" s="831"/>
      <c r="CRQ139" s="831"/>
      <c r="CRR139" s="831"/>
      <c r="CRS139" s="831"/>
      <c r="CRT139" s="831"/>
      <c r="CRU139" s="831"/>
      <c r="CRV139" s="831"/>
      <c r="CRW139" s="831"/>
      <c r="CRX139" s="830"/>
      <c r="CRY139" s="831"/>
      <c r="CRZ139" s="831"/>
      <c r="CSA139" s="831"/>
      <c r="CSB139" s="831"/>
      <c r="CSC139" s="831"/>
      <c r="CSD139" s="831"/>
      <c r="CSE139" s="831"/>
      <c r="CSF139" s="831"/>
      <c r="CSG139" s="830"/>
      <c r="CSH139" s="831"/>
      <c r="CSI139" s="831"/>
      <c r="CSJ139" s="831"/>
      <c r="CSK139" s="831"/>
      <c r="CSL139" s="831"/>
      <c r="CSM139" s="831"/>
      <c r="CSN139" s="831"/>
      <c r="CSO139" s="831"/>
      <c r="CSP139" s="830"/>
      <c r="CSQ139" s="831"/>
      <c r="CSR139" s="831"/>
      <c r="CSS139" s="831"/>
      <c r="CST139" s="831"/>
      <c r="CSU139" s="831"/>
      <c r="CSV139" s="831"/>
      <c r="CSW139" s="831"/>
      <c r="CSX139" s="831"/>
      <c r="CSY139" s="830"/>
      <c r="CSZ139" s="831"/>
      <c r="CTA139" s="831"/>
      <c r="CTB139" s="831"/>
      <c r="CTC139" s="831"/>
      <c r="CTD139" s="831"/>
      <c r="CTE139" s="831"/>
      <c r="CTF139" s="831"/>
      <c r="CTG139" s="831"/>
      <c r="CTH139" s="830"/>
      <c r="CTI139" s="831"/>
      <c r="CTJ139" s="831"/>
      <c r="CTK139" s="831"/>
      <c r="CTL139" s="831"/>
      <c r="CTM139" s="831"/>
      <c r="CTN139" s="831"/>
      <c r="CTO139" s="831"/>
      <c r="CTP139" s="831"/>
      <c r="CTQ139" s="830"/>
      <c r="CTR139" s="831"/>
      <c r="CTS139" s="831"/>
      <c r="CTT139" s="831"/>
      <c r="CTU139" s="831"/>
      <c r="CTV139" s="831"/>
      <c r="CTW139" s="831"/>
      <c r="CTX139" s="831"/>
      <c r="CTY139" s="831"/>
      <c r="CTZ139" s="830"/>
      <c r="CUA139" s="831"/>
      <c r="CUB139" s="831"/>
      <c r="CUC139" s="831"/>
      <c r="CUD139" s="831"/>
      <c r="CUE139" s="831"/>
      <c r="CUF139" s="831"/>
      <c r="CUG139" s="831"/>
      <c r="CUH139" s="831"/>
      <c r="CUI139" s="830"/>
      <c r="CUJ139" s="831"/>
      <c r="CUK139" s="831"/>
      <c r="CUL139" s="831"/>
      <c r="CUM139" s="831"/>
      <c r="CUN139" s="831"/>
      <c r="CUO139" s="831"/>
      <c r="CUP139" s="831"/>
      <c r="CUQ139" s="831"/>
      <c r="CUR139" s="830"/>
      <c r="CUS139" s="831"/>
      <c r="CUT139" s="831"/>
      <c r="CUU139" s="831"/>
      <c r="CUV139" s="831"/>
      <c r="CUW139" s="831"/>
      <c r="CUX139" s="831"/>
      <c r="CUY139" s="831"/>
      <c r="CUZ139" s="831"/>
      <c r="CVA139" s="830"/>
      <c r="CVB139" s="831"/>
      <c r="CVC139" s="831"/>
      <c r="CVD139" s="831"/>
      <c r="CVE139" s="831"/>
      <c r="CVF139" s="831"/>
      <c r="CVG139" s="831"/>
      <c r="CVH139" s="831"/>
      <c r="CVI139" s="831"/>
      <c r="CVJ139" s="830"/>
      <c r="CVK139" s="831"/>
      <c r="CVL139" s="831"/>
      <c r="CVM139" s="831"/>
      <c r="CVN139" s="831"/>
      <c r="CVO139" s="831"/>
      <c r="CVP139" s="831"/>
      <c r="CVQ139" s="831"/>
      <c r="CVR139" s="831"/>
      <c r="CVS139" s="830"/>
      <c r="CVT139" s="831"/>
      <c r="CVU139" s="831"/>
      <c r="CVV139" s="831"/>
      <c r="CVW139" s="831"/>
      <c r="CVX139" s="831"/>
      <c r="CVY139" s="831"/>
      <c r="CVZ139" s="831"/>
      <c r="CWA139" s="831"/>
      <c r="CWB139" s="830"/>
      <c r="CWC139" s="831"/>
      <c r="CWD139" s="831"/>
      <c r="CWE139" s="831"/>
      <c r="CWF139" s="831"/>
      <c r="CWG139" s="831"/>
      <c r="CWH139" s="831"/>
      <c r="CWI139" s="831"/>
      <c r="CWJ139" s="831"/>
      <c r="CWK139" s="830"/>
      <c r="CWL139" s="831"/>
      <c r="CWM139" s="831"/>
      <c r="CWN139" s="831"/>
      <c r="CWO139" s="831"/>
      <c r="CWP139" s="831"/>
      <c r="CWQ139" s="831"/>
      <c r="CWR139" s="831"/>
      <c r="CWS139" s="831"/>
      <c r="CWT139" s="830"/>
      <c r="CWU139" s="831"/>
      <c r="CWV139" s="831"/>
      <c r="CWW139" s="831"/>
      <c r="CWX139" s="831"/>
      <c r="CWY139" s="831"/>
      <c r="CWZ139" s="831"/>
      <c r="CXA139" s="831"/>
      <c r="CXB139" s="831"/>
      <c r="CXC139" s="830"/>
      <c r="CXD139" s="831"/>
      <c r="CXE139" s="831"/>
      <c r="CXF139" s="831"/>
      <c r="CXG139" s="831"/>
      <c r="CXH139" s="831"/>
      <c r="CXI139" s="831"/>
      <c r="CXJ139" s="831"/>
      <c r="CXK139" s="831"/>
      <c r="CXL139" s="830"/>
      <c r="CXM139" s="831"/>
      <c r="CXN139" s="831"/>
      <c r="CXO139" s="831"/>
      <c r="CXP139" s="831"/>
      <c r="CXQ139" s="831"/>
      <c r="CXR139" s="831"/>
      <c r="CXS139" s="831"/>
      <c r="CXT139" s="831"/>
      <c r="CXU139" s="830"/>
      <c r="CXV139" s="831"/>
      <c r="CXW139" s="831"/>
      <c r="CXX139" s="831"/>
      <c r="CXY139" s="831"/>
      <c r="CXZ139" s="831"/>
      <c r="CYA139" s="831"/>
      <c r="CYB139" s="831"/>
      <c r="CYC139" s="831"/>
      <c r="CYD139" s="830"/>
      <c r="CYE139" s="831"/>
      <c r="CYF139" s="831"/>
      <c r="CYG139" s="831"/>
      <c r="CYH139" s="831"/>
      <c r="CYI139" s="831"/>
      <c r="CYJ139" s="831"/>
      <c r="CYK139" s="831"/>
      <c r="CYL139" s="831"/>
      <c r="CYM139" s="830"/>
      <c r="CYN139" s="831"/>
      <c r="CYO139" s="831"/>
      <c r="CYP139" s="831"/>
      <c r="CYQ139" s="831"/>
      <c r="CYR139" s="831"/>
      <c r="CYS139" s="831"/>
      <c r="CYT139" s="831"/>
      <c r="CYU139" s="831"/>
      <c r="CYV139" s="830"/>
      <c r="CYW139" s="831"/>
      <c r="CYX139" s="831"/>
      <c r="CYY139" s="831"/>
      <c r="CYZ139" s="831"/>
      <c r="CZA139" s="831"/>
      <c r="CZB139" s="831"/>
      <c r="CZC139" s="831"/>
      <c r="CZD139" s="831"/>
      <c r="CZE139" s="830"/>
      <c r="CZF139" s="831"/>
      <c r="CZG139" s="831"/>
      <c r="CZH139" s="831"/>
      <c r="CZI139" s="831"/>
      <c r="CZJ139" s="831"/>
      <c r="CZK139" s="831"/>
      <c r="CZL139" s="831"/>
      <c r="CZM139" s="831"/>
      <c r="CZN139" s="830"/>
      <c r="CZO139" s="831"/>
      <c r="CZP139" s="831"/>
      <c r="CZQ139" s="831"/>
      <c r="CZR139" s="831"/>
      <c r="CZS139" s="831"/>
      <c r="CZT139" s="831"/>
      <c r="CZU139" s="831"/>
      <c r="CZV139" s="831"/>
      <c r="CZW139" s="830"/>
      <c r="CZX139" s="831"/>
      <c r="CZY139" s="831"/>
      <c r="CZZ139" s="831"/>
      <c r="DAA139" s="831"/>
      <c r="DAB139" s="831"/>
      <c r="DAC139" s="831"/>
      <c r="DAD139" s="831"/>
      <c r="DAE139" s="831"/>
      <c r="DAF139" s="830"/>
      <c r="DAG139" s="831"/>
      <c r="DAH139" s="831"/>
      <c r="DAI139" s="831"/>
      <c r="DAJ139" s="831"/>
      <c r="DAK139" s="831"/>
      <c r="DAL139" s="831"/>
      <c r="DAM139" s="831"/>
      <c r="DAN139" s="831"/>
      <c r="DAO139" s="830"/>
      <c r="DAP139" s="831"/>
      <c r="DAQ139" s="831"/>
      <c r="DAR139" s="831"/>
      <c r="DAS139" s="831"/>
      <c r="DAT139" s="831"/>
      <c r="DAU139" s="831"/>
      <c r="DAV139" s="831"/>
      <c r="DAW139" s="831"/>
      <c r="DAX139" s="830"/>
      <c r="DAY139" s="831"/>
      <c r="DAZ139" s="831"/>
      <c r="DBA139" s="831"/>
      <c r="DBB139" s="831"/>
      <c r="DBC139" s="831"/>
      <c r="DBD139" s="831"/>
      <c r="DBE139" s="831"/>
      <c r="DBF139" s="831"/>
      <c r="DBG139" s="830"/>
      <c r="DBH139" s="831"/>
      <c r="DBI139" s="831"/>
      <c r="DBJ139" s="831"/>
      <c r="DBK139" s="831"/>
      <c r="DBL139" s="831"/>
      <c r="DBM139" s="831"/>
      <c r="DBN139" s="831"/>
      <c r="DBO139" s="831"/>
      <c r="DBP139" s="830"/>
      <c r="DBQ139" s="831"/>
      <c r="DBR139" s="831"/>
      <c r="DBS139" s="831"/>
      <c r="DBT139" s="831"/>
      <c r="DBU139" s="831"/>
      <c r="DBV139" s="831"/>
      <c r="DBW139" s="831"/>
      <c r="DBX139" s="831"/>
      <c r="DBY139" s="830"/>
      <c r="DBZ139" s="831"/>
      <c r="DCA139" s="831"/>
      <c r="DCB139" s="831"/>
      <c r="DCC139" s="831"/>
      <c r="DCD139" s="831"/>
      <c r="DCE139" s="831"/>
      <c r="DCF139" s="831"/>
      <c r="DCG139" s="831"/>
      <c r="DCH139" s="830"/>
      <c r="DCI139" s="831"/>
      <c r="DCJ139" s="831"/>
      <c r="DCK139" s="831"/>
      <c r="DCL139" s="831"/>
      <c r="DCM139" s="831"/>
      <c r="DCN139" s="831"/>
      <c r="DCO139" s="831"/>
      <c r="DCP139" s="831"/>
      <c r="DCQ139" s="830"/>
      <c r="DCR139" s="831"/>
      <c r="DCS139" s="831"/>
      <c r="DCT139" s="831"/>
      <c r="DCU139" s="831"/>
      <c r="DCV139" s="831"/>
      <c r="DCW139" s="831"/>
      <c r="DCX139" s="831"/>
      <c r="DCY139" s="831"/>
      <c r="DCZ139" s="830"/>
      <c r="DDA139" s="831"/>
      <c r="DDB139" s="831"/>
      <c r="DDC139" s="831"/>
      <c r="DDD139" s="831"/>
      <c r="DDE139" s="831"/>
      <c r="DDF139" s="831"/>
      <c r="DDG139" s="831"/>
      <c r="DDH139" s="831"/>
      <c r="DDI139" s="830"/>
      <c r="DDJ139" s="831"/>
      <c r="DDK139" s="831"/>
      <c r="DDL139" s="831"/>
      <c r="DDM139" s="831"/>
      <c r="DDN139" s="831"/>
      <c r="DDO139" s="831"/>
      <c r="DDP139" s="831"/>
      <c r="DDQ139" s="831"/>
      <c r="DDR139" s="830"/>
      <c r="DDS139" s="831"/>
      <c r="DDT139" s="831"/>
      <c r="DDU139" s="831"/>
      <c r="DDV139" s="831"/>
      <c r="DDW139" s="831"/>
      <c r="DDX139" s="831"/>
      <c r="DDY139" s="831"/>
      <c r="DDZ139" s="831"/>
      <c r="DEA139" s="830"/>
      <c r="DEB139" s="831"/>
      <c r="DEC139" s="831"/>
      <c r="DED139" s="831"/>
      <c r="DEE139" s="831"/>
      <c r="DEF139" s="831"/>
      <c r="DEG139" s="831"/>
      <c r="DEH139" s="831"/>
      <c r="DEI139" s="831"/>
      <c r="DEJ139" s="830"/>
      <c r="DEK139" s="831"/>
      <c r="DEL139" s="831"/>
      <c r="DEM139" s="831"/>
      <c r="DEN139" s="831"/>
      <c r="DEO139" s="831"/>
      <c r="DEP139" s="831"/>
      <c r="DEQ139" s="831"/>
      <c r="DER139" s="831"/>
      <c r="DES139" s="830"/>
      <c r="DET139" s="831"/>
      <c r="DEU139" s="831"/>
      <c r="DEV139" s="831"/>
      <c r="DEW139" s="831"/>
      <c r="DEX139" s="831"/>
      <c r="DEY139" s="831"/>
      <c r="DEZ139" s="831"/>
      <c r="DFA139" s="831"/>
      <c r="DFB139" s="830"/>
      <c r="DFC139" s="831"/>
      <c r="DFD139" s="831"/>
      <c r="DFE139" s="831"/>
      <c r="DFF139" s="831"/>
      <c r="DFG139" s="831"/>
      <c r="DFH139" s="831"/>
      <c r="DFI139" s="831"/>
      <c r="DFJ139" s="831"/>
      <c r="DFK139" s="830"/>
      <c r="DFL139" s="831"/>
      <c r="DFM139" s="831"/>
      <c r="DFN139" s="831"/>
      <c r="DFO139" s="831"/>
      <c r="DFP139" s="831"/>
      <c r="DFQ139" s="831"/>
      <c r="DFR139" s="831"/>
      <c r="DFS139" s="831"/>
      <c r="DFT139" s="830"/>
      <c r="DFU139" s="831"/>
      <c r="DFV139" s="831"/>
      <c r="DFW139" s="831"/>
      <c r="DFX139" s="831"/>
      <c r="DFY139" s="831"/>
      <c r="DFZ139" s="831"/>
      <c r="DGA139" s="831"/>
      <c r="DGB139" s="831"/>
      <c r="DGC139" s="830"/>
      <c r="DGD139" s="831"/>
      <c r="DGE139" s="831"/>
      <c r="DGF139" s="831"/>
      <c r="DGG139" s="831"/>
      <c r="DGH139" s="831"/>
      <c r="DGI139" s="831"/>
      <c r="DGJ139" s="831"/>
      <c r="DGK139" s="831"/>
      <c r="DGL139" s="830"/>
      <c r="DGM139" s="831"/>
      <c r="DGN139" s="831"/>
      <c r="DGO139" s="831"/>
      <c r="DGP139" s="831"/>
      <c r="DGQ139" s="831"/>
      <c r="DGR139" s="831"/>
      <c r="DGS139" s="831"/>
      <c r="DGT139" s="831"/>
      <c r="DGU139" s="830"/>
      <c r="DGV139" s="831"/>
      <c r="DGW139" s="831"/>
      <c r="DGX139" s="831"/>
      <c r="DGY139" s="831"/>
      <c r="DGZ139" s="831"/>
      <c r="DHA139" s="831"/>
      <c r="DHB139" s="831"/>
      <c r="DHC139" s="831"/>
      <c r="DHD139" s="830"/>
      <c r="DHE139" s="831"/>
      <c r="DHF139" s="831"/>
      <c r="DHG139" s="831"/>
      <c r="DHH139" s="831"/>
      <c r="DHI139" s="831"/>
      <c r="DHJ139" s="831"/>
      <c r="DHK139" s="831"/>
      <c r="DHL139" s="831"/>
      <c r="DHM139" s="830"/>
      <c r="DHN139" s="831"/>
      <c r="DHO139" s="831"/>
      <c r="DHP139" s="831"/>
      <c r="DHQ139" s="831"/>
      <c r="DHR139" s="831"/>
      <c r="DHS139" s="831"/>
      <c r="DHT139" s="831"/>
      <c r="DHU139" s="831"/>
      <c r="DHV139" s="830"/>
      <c r="DHW139" s="831"/>
      <c r="DHX139" s="831"/>
      <c r="DHY139" s="831"/>
      <c r="DHZ139" s="831"/>
      <c r="DIA139" s="831"/>
      <c r="DIB139" s="831"/>
      <c r="DIC139" s="831"/>
      <c r="DID139" s="831"/>
      <c r="DIE139" s="830"/>
      <c r="DIF139" s="831"/>
      <c r="DIG139" s="831"/>
      <c r="DIH139" s="831"/>
      <c r="DII139" s="831"/>
      <c r="DIJ139" s="831"/>
      <c r="DIK139" s="831"/>
      <c r="DIL139" s="831"/>
      <c r="DIM139" s="831"/>
      <c r="DIN139" s="830"/>
      <c r="DIO139" s="831"/>
      <c r="DIP139" s="831"/>
      <c r="DIQ139" s="831"/>
      <c r="DIR139" s="831"/>
      <c r="DIS139" s="831"/>
      <c r="DIT139" s="831"/>
      <c r="DIU139" s="831"/>
      <c r="DIV139" s="831"/>
      <c r="DIW139" s="830"/>
      <c r="DIX139" s="831"/>
      <c r="DIY139" s="831"/>
      <c r="DIZ139" s="831"/>
      <c r="DJA139" s="831"/>
      <c r="DJB139" s="831"/>
      <c r="DJC139" s="831"/>
      <c r="DJD139" s="831"/>
      <c r="DJE139" s="831"/>
      <c r="DJF139" s="830"/>
      <c r="DJG139" s="831"/>
      <c r="DJH139" s="831"/>
      <c r="DJI139" s="831"/>
      <c r="DJJ139" s="831"/>
      <c r="DJK139" s="831"/>
      <c r="DJL139" s="831"/>
      <c r="DJM139" s="831"/>
      <c r="DJN139" s="831"/>
      <c r="DJO139" s="830"/>
      <c r="DJP139" s="831"/>
      <c r="DJQ139" s="831"/>
      <c r="DJR139" s="831"/>
      <c r="DJS139" s="831"/>
      <c r="DJT139" s="831"/>
      <c r="DJU139" s="831"/>
      <c r="DJV139" s="831"/>
      <c r="DJW139" s="831"/>
      <c r="DJX139" s="830"/>
      <c r="DJY139" s="831"/>
      <c r="DJZ139" s="831"/>
      <c r="DKA139" s="831"/>
      <c r="DKB139" s="831"/>
      <c r="DKC139" s="831"/>
      <c r="DKD139" s="831"/>
      <c r="DKE139" s="831"/>
      <c r="DKF139" s="831"/>
      <c r="DKG139" s="830"/>
      <c r="DKH139" s="831"/>
      <c r="DKI139" s="831"/>
      <c r="DKJ139" s="831"/>
      <c r="DKK139" s="831"/>
      <c r="DKL139" s="831"/>
      <c r="DKM139" s="831"/>
      <c r="DKN139" s="831"/>
      <c r="DKO139" s="831"/>
      <c r="DKP139" s="830"/>
      <c r="DKQ139" s="831"/>
      <c r="DKR139" s="831"/>
      <c r="DKS139" s="831"/>
      <c r="DKT139" s="831"/>
      <c r="DKU139" s="831"/>
      <c r="DKV139" s="831"/>
      <c r="DKW139" s="831"/>
      <c r="DKX139" s="831"/>
      <c r="DKY139" s="830"/>
      <c r="DKZ139" s="831"/>
      <c r="DLA139" s="831"/>
      <c r="DLB139" s="831"/>
      <c r="DLC139" s="831"/>
      <c r="DLD139" s="831"/>
      <c r="DLE139" s="831"/>
      <c r="DLF139" s="831"/>
      <c r="DLG139" s="831"/>
      <c r="DLH139" s="830"/>
      <c r="DLI139" s="831"/>
      <c r="DLJ139" s="831"/>
      <c r="DLK139" s="831"/>
      <c r="DLL139" s="831"/>
      <c r="DLM139" s="831"/>
      <c r="DLN139" s="831"/>
      <c r="DLO139" s="831"/>
      <c r="DLP139" s="831"/>
      <c r="DLQ139" s="830"/>
      <c r="DLR139" s="831"/>
      <c r="DLS139" s="831"/>
      <c r="DLT139" s="831"/>
      <c r="DLU139" s="831"/>
      <c r="DLV139" s="831"/>
      <c r="DLW139" s="831"/>
      <c r="DLX139" s="831"/>
      <c r="DLY139" s="831"/>
      <c r="DLZ139" s="830"/>
      <c r="DMA139" s="831"/>
      <c r="DMB139" s="831"/>
      <c r="DMC139" s="831"/>
      <c r="DMD139" s="831"/>
      <c r="DME139" s="831"/>
      <c r="DMF139" s="831"/>
      <c r="DMG139" s="831"/>
      <c r="DMH139" s="831"/>
      <c r="DMI139" s="830"/>
      <c r="DMJ139" s="831"/>
      <c r="DMK139" s="831"/>
      <c r="DML139" s="831"/>
      <c r="DMM139" s="831"/>
      <c r="DMN139" s="831"/>
      <c r="DMO139" s="831"/>
      <c r="DMP139" s="831"/>
      <c r="DMQ139" s="831"/>
      <c r="DMR139" s="830"/>
      <c r="DMS139" s="831"/>
      <c r="DMT139" s="831"/>
      <c r="DMU139" s="831"/>
      <c r="DMV139" s="831"/>
      <c r="DMW139" s="831"/>
      <c r="DMX139" s="831"/>
      <c r="DMY139" s="831"/>
      <c r="DMZ139" s="831"/>
      <c r="DNA139" s="830"/>
      <c r="DNB139" s="831"/>
      <c r="DNC139" s="831"/>
      <c r="DND139" s="831"/>
      <c r="DNE139" s="831"/>
      <c r="DNF139" s="831"/>
      <c r="DNG139" s="831"/>
      <c r="DNH139" s="831"/>
      <c r="DNI139" s="831"/>
      <c r="DNJ139" s="830"/>
      <c r="DNK139" s="831"/>
      <c r="DNL139" s="831"/>
      <c r="DNM139" s="831"/>
      <c r="DNN139" s="831"/>
      <c r="DNO139" s="831"/>
      <c r="DNP139" s="831"/>
      <c r="DNQ139" s="831"/>
      <c r="DNR139" s="831"/>
      <c r="DNS139" s="830"/>
      <c r="DNT139" s="831"/>
      <c r="DNU139" s="831"/>
      <c r="DNV139" s="831"/>
      <c r="DNW139" s="831"/>
      <c r="DNX139" s="831"/>
      <c r="DNY139" s="831"/>
      <c r="DNZ139" s="831"/>
      <c r="DOA139" s="831"/>
      <c r="DOB139" s="830"/>
      <c r="DOC139" s="831"/>
      <c r="DOD139" s="831"/>
      <c r="DOE139" s="831"/>
      <c r="DOF139" s="831"/>
      <c r="DOG139" s="831"/>
      <c r="DOH139" s="831"/>
      <c r="DOI139" s="831"/>
      <c r="DOJ139" s="831"/>
      <c r="DOK139" s="830"/>
      <c r="DOL139" s="831"/>
      <c r="DOM139" s="831"/>
      <c r="DON139" s="831"/>
      <c r="DOO139" s="831"/>
      <c r="DOP139" s="831"/>
      <c r="DOQ139" s="831"/>
      <c r="DOR139" s="831"/>
      <c r="DOS139" s="831"/>
      <c r="DOT139" s="830"/>
      <c r="DOU139" s="831"/>
      <c r="DOV139" s="831"/>
      <c r="DOW139" s="831"/>
      <c r="DOX139" s="831"/>
      <c r="DOY139" s="831"/>
      <c r="DOZ139" s="831"/>
      <c r="DPA139" s="831"/>
      <c r="DPB139" s="831"/>
      <c r="DPC139" s="830"/>
      <c r="DPD139" s="831"/>
      <c r="DPE139" s="831"/>
      <c r="DPF139" s="831"/>
      <c r="DPG139" s="831"/>
      <c r="DPH139" s="831"/>
      <c r="DPI139" s="831"/>
      <c r="DPJ139" s="831"/>
      <c r="DPK139" s="831"/>
      <c r="DPL139" s="830"/>
      <c r="DPM139" s="831"/>
      <c r="DPN139" s="831"/>
      <c r="DPO139" s="831"/>
      <c r="DPP139" s="831"/>
      <c r="DPQ139" s="831"/>
      <c r="DPR139" s="831"/>
      <c r="DPS139" s="831"/>
      <c r="DPT139" s="831"/>
      <c r="DPU139" s="830"/>
      <c r="DPV139" s="831"/>
      <c r="DPW139" s="831"/>
      <c r="DPX139" s="831"/>
      <c r="DPY139" s="831"/>
      <c r="DPZ139" s="831"/>
      <c r="DQA139" s="831"/>
      <c r="DQB139" s="831"/>
      <c r="DQC139" s="831"/>
      <c r="DQD139" s="830"/>
      <c r="DQE139" s="831"/>
      <c r="DQF139" s="831"/>
      <c r="DQG139" s="831"/>
      <c r="DQH139" s="831"/>
      <c r="DQI139" s="831"/>
      <c r="DQJ139" s="831"/>
      <c r="DQK139" s="831"/>
      <c r="DQL139" s="831"/>
      <c r="DQM139" s="830"/>
      <c r="DQN139" s="831"/>
      <c r="DQO139" s="831"/>
      <c r="DQP139" s="831"/>
      <c r="DQQ139" s="831"/>
      <c r="DQR139" s="831"/>
      <c r="DQS139" s="831"/>
      <c r="DQT139" s="831"/>
      <c r="DQU139" s="831"/>
      <c r="DQV139" s="830"/>
      <c r="DQW139" s="831"/>
      <c r="DQX139" s="831"/>
      <c r="DQY139" s="831"/>
      <c r="DQZ139" s="831"/>
      <c r="DRA139" s="831"/>
      <c r="DRB139" s="831"/>
      <c r="DRC139" s="831"/>
      <c r="DRD139" s="831"/>
      <c r="DRE139" s="830"/>
      <c r="DRF139" s="831"/>
      <c r="DRG139" s="831"/>
      <c r="DRH139" s="831"/>
      <c r="DRI139" s="831"/>
      <c r="DRJ139" s="831"/>
      <c r="DRK139" s="831"/>
      <c r="DRL139" s="831"/>
      <c r="DRM139" s="831"/>
      <c r="DRN139" s="830"/>
      <c r="DRO139" s="831"/>
      <c r="DRP139" s="831"/>
      <c r="DRQ139" s="831"/>
      <c r="DRR139" s="831"/>
      <c r="DRS139" s="831"/>
      <c r="DRT139" s="831"/>
      <c r="DRU139" s="831"/>
      <c r="DRV139" s="831"/>
      <c r="DRW139" s="830"/>
      <c r="DRX139" s="831"/>
      <c r="DRY139" s="831"/>
      <c r="DRZ139" s="831"/>
      <c r="DSA139" s="831"/>
      <c r="DSB139" s="831"/>
      <c r="DSC139" s="831"/>
      <c r="DSD139" s="831"/>
      <c r="DSE139" s="831"/>
      <c r="DSF139" s="830"/>
      <c r="DSG139" s="831"/>
      <c r="DSH139" s="831"/>
      <c r="DSI139" s="831"/>
      <c r="DSJ139" s="831"/>
      <c r="DSK139" s="831"/>
      <c r="DSL139" s="831"/>
      <c r="DSM139" s="831"/>
      <c r="DSN139" s="831"/>
      <c r="DSO139" s="830"/>
      <c r="DSP139" s="831"/>
      <c r="DSQ139" s="831"/>
      <c r="DSR139" s="831"/>
      <c r="DSS139" s="831"/>
      <c r="DST139" s="831"/>
      <c r="DSU139" s="831"/>
      <c r="DSV139" s="831"/>
      <c r="DSW139" s="831"/>
      <c r="DSX139" s="830"/>
      <c r="DSY139" s="831"/>
      <c r="DSZ139" s="831"/>
      <c r="DTA139" s="831"/>
      <c r="DTB139" s="831"/>
      <c r="DTC139" s="831"/>
      <c r="DTD139" s="831"/>
      <c r="DTE139" s="831"/>
      <c r="DTF139" s="831"/>
      <c r="DTG139" s="830"/>
      <c r="DTH139" s="831"/>
      <c r="DTI139" s="831"/>
      <c r="DTJ139" s="831"/>
      <c r="DTK139" s="831"/>
      <c r="DTL139" s="831"/>
      <c r="DTM139" s="831"/>
      <c r="DTN139" s="831"/>
      <c r="DTO139" s="831"/>
      <c r="DTP139" s="830"/>
      <c r="DTQ139" s="831"/>
      <c r="DTR139" s="831"/>
      <c r="DTS139" s="831"/>
      <c r="DTT139" s="831"/>
      <c r="DTU139" s="831"/>
      <c r="DTV139" s="831"/>
      <c r="DTW139" s="831"/>
      <c r="DTX139" s="831"/>
      <c r="DTY139" s="830"/>
      <c r="DTZ139" s="831"/>
      <c r="DUA139" s="831"/>
      <c r="DUB139" s="831"/>
      <c r="DUC139" s="831"/>
      <c r="DUD139" s="831"/>
      <c r="DUE139" s="831"/>
      <c r="DUF139" s="831"/>
      <c r="DUG139" s="831"/>
      <c r="DUH139" s="830"/>
      <c r="DUI139" s="831"/>
      <c r="DUJ139" s="831"/>
      <c r="DUK139" s="831"/>
      <c r="DUL139" s="831"/>
      <c r="DUM139" s="831"/>
      <c r="DUN139" s="831"/>
      <c r="DUO139" s="831"/>
      <c r="DUP139" s="831"/>
      <c r="DUQ139" s="830"/>
      <c r="DUR139" s="831"/>
      <c r="DUS139" s="831"/>
      <c r="DUT139" s="831"/>
      <c r="DUU139" s="831"/>
      <c r="DUV139" s="831"/>
      <c r="DUW139" s="831"/>
      <c r="DUX139" s="831"/>
      <c r="DUY139" s="831"/>
      <c r="DUZ139" s="830"/>
      <c r="DVA139" s="831"/>
      <c r="DVB139" s="831"/>
      <c r="DVC139" s="831"/>
      <c r="DVD139" s="831"/>
      <c r="DVE139" s="831"/>
      <c r="DVF139" s="831"/>
      <c r="DVG139" s="831"/>
      <c r="DVH139" s="831"/>
      <c r="DVI139" s="830"/>
      <c r="DVJ139" s="831"/>
      <c r="DVK139" s="831"/>
      <c r="DVL139" s="831"/>
      <c r="DVM139" s="831"/>
      <c r="DVN139" s="831"/>
      <c r="DVO139" s="831"/>
      <c r="DVP139" s="831"/>
      <c r="DVQ139" s="831"/>
      <c r="DVR139" s="830"/>
      <c r="DVS139" s="831"/>
      <c r="DVT139" s="831"/>
      <c r="DVU139" s="831"/>
      <c r="DVV139" s="831"/>
      <c r="DVW139" s="831"/>
      <c r="DVX139" s="831"/>
      <c r="DVY139" s="831"/>
      <c r="DVZ139" s="831"/>
      <c r="DWA139" s="830"/>
      <c r="DWB139" s="831"/>
      <c r="DWC139" s="831"/>
      <c r="DWD139" s="831"/>
      <c r="DWE139" s="831"/>
      <c r="DWF139" s="831"/>
      <c r="DWG139" s="831"/>
      <c r="DWH139" s="831"/>
      <c r="DWI139" s="831"/>
      <c r="DWJ139" s="830"/>
      <c r="DWK139" s="831"/>
      <c r="DWL139" s="831"/>
      <c r="DWM139" s="831"/>
      <c r="DWN139" s="831"/>
      <c r="DWO139" s="831"/>
      <c r="DWP139" s="831"/>
      <c r="DWQ139" s="831"/>
      <c r="DWR139" s="831"/>
      <c r="DWS139" s="830"/>
      <c r="DWT139" s="831"/>
      <c r="DWU139" s="831"/>
      <c r="DWV139" s="831"/>
      <c r="DWW139" s="831"/>
      <c r="DWX139" s="831"/>
      <c r="DWY139" s="831"/>
      <c r="DWZ139" s="831"/>
      <c r="DXA139" s="831"/>
      <c r="DXB139" s="830"/>
      <c r="DXC139" s="831"/>
      <c r="DXD139" s="831"/>
      <c r="DXE139" s="831"/>
      <c r="DXF139" s="831"/>
      <c r="DXG139" s="831"/>
      <c r="DXH139" s="831"/>
      <c r="DXI139" s="831"/>
      <c r="DXJ139" s="831"/>
      <c r="DXK139" s="830"/>
      <c r="DXL139" s="831"/>
      <c r="DXM139" s="831"/>
      <c r="DXN139" s="831"/>
      <c r="DXO139" s="831"/>
      <c r="DXP139" s="831"/>
      <c r="DXQ139" s="831"/>
      <c r="DXR139" s="831"/>
      <c r="DXS139" s="831"/>
      <c r="DXT139" s="830"/>
      <c r="DXU139" s="831"/>
      <c r="DXV139" s="831"/>
      <c r="DXW139" s="831"/>
      <c r="DXX139" s="831"/>
      <c r="DXY139" s="831"/>
      <c r="DXZ139" s="831"/>
      <c r="DYA139" s="831"/>
      <c r="DYB139" s="831"/>
      <c r="DYC139" s="830"/>
      <c r="DYD139" s="831"/>
      <c r="DYE139" s="831"/>
      <c r="DYF139" s="831"/>
      <c r="DYG139" s="831"/>
      <c r="DYH139" s="831"/>
      <c r="DYI139" s="831"/>
      <c r="DYJ139" s="831"/>
      <c r="DYK139" s="831"/>
      <c r="DYL139" s="830"/>
      <c r="DYM139" s="831"/>
      <c r="DYN139" s="831"/>
      <c r="DYO139" s="831"/>
      <c r="DYP139" s="831"/>
      <c r="DYQ139" s="831"/>
      <c r="DYR139" s="831"/>
      <c r="DYS139" s="831"/>
      <c r="DYT139" s="831"/>
      <c r="DYU139" s="830"/>
      <c r="DYV139" s="831"/>
      <c r="DYW139" s="831"/>
      <c r="DYX139" s="831"/>
      <c r="DYY139" s="831"/>
      <c r="DYZ139" s="831"/>
      <c r="DZA139" s="831"/>
      <c r="DZB139" s="831"/>
      <c r="DZC139" s="831"/>
      <c r="DZD139" s="830"/>
      <c r="DZE139" s="831"/>
      <c r="DZF139" s="831"/>
      <c r="DZG139" s="831"/>
      <c r="DZH139" s="831"/>
      <c r="DZI139" s="831"/>
      <c r="DZJ139" s="831"/>
      <c r="DZK139" s="831"/>
      <c r="DZL139" s="831"/>
      <c r="DZM139" s="830"/>
      <c r="DZN139" s="831"/>
      <c r="DZO139" s="831"/>
      <c r="DZP139" s="831"/>
      <c r="DZQ139" s="831"/>
      <c r="DZR139" s="831"/>
      <c r="DZS139" s="831"/>
      <c r="DZT139" s="831"/>
      <c r="DZU139" s="831"/>
      <c r="DZV139" s="830"/>
      <c r="DZW139" s="831"/>
      <c r="DZX139" s="831"/>
      <c r="DZY139" s="831"/>
      <c r="DZZ139" s="831"/>
      <c r="EAA139" s="831"/>
      <c r="EAB139" s="831"/>
      <c r="EAC139" s="831"/>
      <c r="EAD139" s="831"/>
      <c r="EAE139" s="830"/>
      <c r="EAF139" s="831"/>
      <c r="EAG139" s="831"/>
      <c r="EAH139" s="831"/>
      <c r="EAI139" s="831"/>
      <c r="EAJ139" s="831"/>
      <c r="EAK139" s="831"/>
      <c r="EAL139" s="831"/>
      <c r="EAM139" s="831"/>
      <c r="EAN139" s="830"/>
      <c r="EAO139" s="831"/>
      <c r="EAP139" s="831"/>
      <c r="EAQ139" s="831"/>
      <c r="EAR139" s="831"/>
      <c r="EAS139" s="831"/>
      <c r="EAT139" s="831"/>
      <c r="EAU139" s="831"/>
      <c r="EAV139" s="831"/>
      <c r="EAW139" s="830"/>
      <c r="EAX139" s="831"/>
      <c r="EAY139" s="831"/>
      <c r="EAZ139" s="831"/>
      <c r="EBA139" s="831"/>
      <c r="EBB139" s="831"/>
      <c r="EBC139" s="831"/>
      <c r="EBD139" s="831"/>
      <c r="EBE139" s="831"/>
      <c r="EBF139" s="830"/>
      <c r="EBG139" s="831"/>
      <c r="EBH139" s="831"/>
      <c r="EBI139" s="831"/>
      <c r="EBJ139" s="831"/>
      <c r="EBK139" s="831"/>
      <c r="EBL139" s="831"/>
      <c r="EBM139" s="831"/>
      <c r="EBN139" s="831"/>
      <c r="EBO139" s="830"/>
      <c r="EBP139" s="831"/>
      <c r="EBQ139" s="831"/>
      <c r="EBR139" s="831"/>
      <c r="EBS139" s="831"/>
      <c r="EBT139" s="831"/>
      <c r="EBU139" s="831"/>
      <c r="EBV139" s="831"/>
      <c r="EBW139" s="831"/>
      <c r="EBX139" s="830"/>
      <c r="EBY139" s="831"/>
      <c r="EBZ139" s="831"/>
      <c r="ECA139" s="831"/>
      <c r="ECB139" s="831"/>
      <c r="ECC139" s="831"/>
      <c r="ECD139" s="831"/>
      <c r="ECE139" s="831"/>
      <c r="ECF139" s="831"/>
      <c r="ECG139" s="830"/>
      <c r="ECH139" s="831"/>
      <c r="ECI139" s="831"/>
      <c r="ECJ139" s="831"/>
      <c r="ECK139" s="831"/>
      <c r="ECL139" s="831"/>
      <c r="ECM139" s="831"/>
      <c r="ECN139" s="831"/>
      <c r="ECO139" s="831"/>
      <c r="ECP139" s="830"/>
      <c r="ECQ139" s="831"/>
      <c r="ECR139" s="831"/>
      <c r="ECS139" s="831"/>
      <c r="ECT139" s="831"/>
      <c r="ECU139" s="831"/>
      <c r="ECV139" s="831"/>
      <c r="ECW139" s="831"/>
      <c r="ECX139" s="831"/>
      <c r="ECY139" s="830"/>
      <c r="ECZ139" s="831"/>
      <c r="EDA139" s="831"/>
      <c r="EDB139" s="831"/>
      <c r="EDC139" s="831"/>
      <c r="EDD139" s="831"/>
      <c r="EDE139" s="831"/>
      <c r="EDF139" s="831"/>
      <c r="EDG139" s="831"/>
      <c r="EDH139" s="830"/>
      <c r="EDI139" s="831"/>
      <c r="EDJ139" s="831"/>
      <c r="EDK139" s="831"/>
      <c r="EDL139" s="831"/>
      <c r="EDM139" s="831"/>
      <c r="EDN139" s="831"/>
      <c r="EDO139" s="831"/>
      <c r="EDP139" s="831"/>
      <c r="EDQ139" s="830"/>
      <c r="EDR139" s="831"/>
      <c r="EDS139" s="831"/>
      <c r="EDT139" s="831"/>
      <c r="EDU139" s="831"/>
      <c r="EDV139" s="831"/>
      <c r="EDW139" s="831"/>
      <c r="EDX139" s="831"/>
      <c r="EDY139" s="831"/>
      <c r="EDZ139" s="830"/>
      <c r="EEA139" s="831"/>
      <c r="EEB139" s="831"/>
      <c r="EEC139" s="831"/>
      <c r="EED139" s="831"/>
      <c r="EEE139" s="831"/>
      <c r="EEF139" s="831"/>
      <c r="EEG139" s="831"/>
      <c r="EEH139" s="831"/>
      <c r="EEI139" s="830"/>
      <c r="EEJ139" s="831"/>
      <c r="EEK139" s="831"/>
      <c r="EEL139" s="831"/>
      <c r="EEM139" s="831"/>
      <c r="EEN139" s="831"/>
      <c r="EEO139" s="831"/>
      <c r="EEP139" s="831"/>
      <c r="EEQ139" s="831"/>
      <c r="EER139" s="830"/>
      <c r="EES139" s="831"/>
      <c r="EET139" s="831"/>
      <c r="EEU139" s="831"/>
      <c r="EEV139" s="831"/>
      <c r="EEW139" s="831"/>
      <c r="EEX139" s="831"/>
      <c r="EEY139" s="831"/>
      <c r="EEZ139" s="831"/>
      <c r="EFA139" s="830"/>
      <c r="EFB139" s="831"/>
      <c r="EFC139" s="831"/>
      <c r="EFD139" s="831"/>
      <c r="EFE139" s="831"/>
      <c r="EFF139" s="831"/>
      <c r="EFG139" s="831"/>
      <c r="EFH139" s="831"/>
      <c r="EFI139" s="831"/>
      <c r="EFJ139" s="830"/>
      <c r="EFK139" s="831"/>
      <c r="EFL139" s="831"/>
      <c r="EFM139" s="831"/>
      <c r="EFN139" s="831"/>
      <c r="EFO139" s="831"/>
      <c r="EFP139" s="831"/>
      <c r="EFQ139" s="831"/>
      <c r="EFR139" s="831"/>
      <c r="EFS139" s="830"/>
      <c r="EFT139" s="831"/>
      <c r="EFU139" s="831"/>
      <c r="EFV139" s="831"/>
      <c r="EFW139" s="831"/>
      <c r="EFX139" s="831"/>
      <c r="EFY139" s="831"/>
      <c r="EFZ139" s="831"/>
      <c r="EGA139" s="831"/>
      <c r="EGB139" s="830"/>
      <c r="EGC139" s="831"/>
      <c r="EGD139" s="831"/>
      <c r="EGE139" s="831"/>
      <c r="EGF139" s="831"/>
      <c r="EGG139" s="831"/>
      <c r="EGH139" s="831"/>
      <c r="EGI139" s="831"/>
      <c r="EGJ139" s="831"/>
      <c r="EGK139" s="830"/>
      <c r="EGL139" s="831"/>
      <c r="EGM139" s="831"/>
      <c r="EGN139" s="831"/>
      <c r="EGO139" s="831"/>
      <c r="EGP139" s="831"/>
      <c r="EGQ139" s="831"/>
      <c r="EGR139" s="831"/>
      <c r="EGS139" s="831"/>
      <c r="EGT139" s="830"/>
      <c r="EGU139" s="831"/>
      <c r="EGV139" s="831"/>
      <c r="EGW139" s="831"/>
      <c r="EGX139" s="831"/>
      <c r="EGY139" s="831"/>
      <c r="EGZ139" s="831"/>
      <c r="EHA139" s="831"/>
      <c r="EHB139" s="831"/>
      <c r="EHC139" s="830"/>
      <c r="EHD139" s="831"/>
      <c r="EHE139" s="831"/>
      <c r="EHF139" s="831"/>
      <c r="EHG139" s="831"/>
      <c r="EHH139" s="831"/>
      <c r="EHI139" s="831"/>
      <c r="EHJ139" s="831"/>
      <c r="EHK139" s="831"/>
      <c r="EHL139" s="830"/>
      <c r="EHM139" s="831"/>
      <c r="EHN139" s="831"/>
      <c r="EHO139" s="831"/>
      <c r="EHP139" s="831"/>
      <c r="EHQ139" s="831"/>
      <c r="EHR139" s="831"/>
      <c r="EHS139" s="831"/>
      <c r="EHT139" s="831"/>
      <c r="EHU139" s="830"/>
      <c r="EHV139" s="831"/>
      <c r="EHW139" s="831"/>
      <c r="EHX139" s="831"/>
      <c r="EHY139" s="831"/>
      <c r="EHZ139" s="831"/>
      <c r="EIA139" s="831"/>
      <c r="EIB139" s="831"/>
      <c r="EIC139" s="831"/>
      <c r="EID139" s="830"/>
      <c r="EIE139" s="831"/>
      <c r="EIF139" s="831"/>
      <c r="EIG139" s="831"/>
      <c r="EIH139" s="831"/>
      <c r="EII139" s="831"/>
      <c r="EIJ139" s="831"/>
      <c r="EIK139" s="831"/>
      <c r="EIL139" s="831"/>
      <c r="EIM139" s="830"/>
      <c r="EIN139" s="831"/>
      <c r="EIO139" s="831"/>
      <c r="EIP139" s="831"/>
      <c r="EIQ139" s="831"/>
      <c r="EIR139" s="831"/>
      <c r="EIS139" s="831"/>
      <c r="EIT139" s="831"/>
      <c r="EIU139" s="831"/>
      <c r="EIV139" s="830"/>
      <c r="EIW139" s="831"/>
      <c r="EIX139" s="831"/>
      <c r="EIY139" s="831"/>
      <c r="EIZ139" s="831"/>
      <c r="EJA139" s="831"/>
      <c r="EJB139" s="831"/>
      <c r="EJC139" s="831"/>
      <c r="EJD139" s="831"/>
      <c r="EJE139" s="830"/>
      <c r="EJF139" s="831"/>
      <c r="EJG139" s="831"/>
      <c r="EJH139" s="831"/>
      <c r="EJI139" s="831"/>
      <c r="EJJ139" s="831"/>
      <c r="EJK139" s="831"/>
      <c r="EJL139" s="831"/>
      <c r="EJM139" s="831"/>
      <c r="EJN139" s="830"/>
      <c r="EJO139" s="831"/>
      <c r="EJP139" s="831"/>
      <c r="EJQ139" s="831"/>
      <c r="EJR139" s="831"/>
      <c r="EJS139" s="831"/>
      <c r="EJT139" s="831"/>
      <c r="EJU139" s="831"/>
      <c r="EJV139" s="831"/>
      <c r="EJW139" s="830"/>
      <c r="EJX139" s="831"/>
      <c r="EJY139" s="831"/>
      <c r="EJZ139" s="831"/>
      <c r="EKA139" s="831"/>
      <c r="EKB139" s="831"/>
      <c r="EKC139" s="831"/>
      <c r="EKD139" s="831"/>
      <c r="EKE139" s="831"/>
      <c r="EKF139" s="830"/>
      <c r="EKG139" s="831"/>
      <c r="EKH139" s="831"/>
      <c r="EKI139" s="831"/>
      <c r="EKJ139" s="831"/>
      <c r="EKK139" s="831"/>
      <c r="EKL139" s="831"/>
      <c r="EKM139" s="831"/>
      <c r="EKN139" s="831"/>
      <c r="EKO139" s="830"/>
      <c r="EKP139" s="831"/>
      <c r="EKQ139" s="831"/>
      <c r="EKR139" s="831"/>
      <c r="EKS139" s="831"/>
      <c r="EKT139" s="831"/>
      <c r="EKU139" s="831"/>
      <c r="EKV139" s="831"/>
      <c r="EKW139" s="831"/>
      <c r="EKX139" s="830"/>
      <c r="EKY139" s="831"/>
      <c r="EKZ139" s="831"/>
      <c r="ELA139" s="831"/>
      <c r="ELB139" s="831"/>
      <c r="ELC139" s="831"/>
      <c r="ELD139" s="831"/>
      <c r="ELE139" s="831"/>
      <c r="ELF139" s="831"/>
      <c r="ELG139" s="830"/>
      <c r="ELH139" s="831"/>
      <c r="ELI139" s="831"/>
      <c r="ELJ139" s="831"/>
      <c r="ELK139" s="831"/>
      <c r="ELL139" s="831"/>
      <c r="ELM139" s="831"/>
      <c r="ELN139" s="831"/>
      <c r="ELO139" s="831"/>
      <c r="ELP139" s="830"/>
      <c r="ELQ139" s="831"/>
      <c r="ELR139" s="831"/>
      <c r="ELS139" s="831"/>
      <c r="ELT139" s="831"/>
      <c r="ELU139" s="831"/>
      <c r="ELV139" s="831"/>
      <c r="ELW139" s="831"/>
      <c r="ELX139" s="831"/>
      <c r="ELY139" s="830"/>
      <c r="ELZ139" s="831"/>
      <c r="EMA139" s="831"/>
      <c r="EMB139" s="831"/>
      <c r="EMC139" s="831"/>
      <c r="EMD139" s="831"/>
      <c r="EME139" s="831"/>
      <c r="EMF139" s="831"/>
      <c r="EMG139" s="831"/>
      <c r="EMH139" s="830"/>
      <c r="EMI139" s="831"/>
      <c r="EMJ139" s="831"/>
      <c r="EMK139" s="831"/>
      <c r="EML139" s="831"/>
      <c r="EMM139" s="831"/>
      <c r="EMN139" s="831"/>
      <c r="EMO139" s="831"/>
      <c r="EMP139" s="831"/>
      <c r="EMQ139" s="830"/>
      <c r="EMR139" s="831"/>
      <c r="EMS139" s="831"/>
      <c r="EMT139" s="831"/>
      <c r="EMU139" s="831"/>
      <c r="EMV139" s="831"/>
      <c r="EMW139" s="831"/>
      <c r="EMX139" s="831"/>
      <c r="EMY139" s="831"/>
      <c r="EMZ139" s="830"/>
      <c r="ENA139" s="831"/>
      <c r="ENB139" s="831"/>
      <c r="ENC139" s="831"/>
      <c r="END139" s="831"/>
      <c r="ENE139" s="831"/>
      <c r="ENF139" s="831"/>
      <c r="ENG139" s="831"/>
      <c r="ENH139" s="831"/>
      <c r="ENI139" s="830"/>
      <c r="ENJ139" s="831"/>
      <c r="ENK139" s="831"/>
      <c r="ENL139" s="831"/>
      <c r="ENM139" s="831"/>
      <c r="ENN139" s="831"/>
      <c r="ENO139" s="831"/>
      <c r="ENP139" s="831"/>
      <c r="ENQ139" s="831"/>
      <c r="ENR139" s="830"/>
      <c r="ENS139" s="831"/>
      <c r="ENT139" s="831"/>
      <c r="ENU139" s="831"/>
      <c r="ENV139" s="831"/>
      <c r="ENW139" s="831"/>
      <c r="ENX139" s="831"/>
      <c r="ENY139" s="831"/>
      <c r="ENZ139" s="831"/>
      <c r="EOA139" s="830"/>
      <c r="EOB139" s="831"/>
      <c r="EOC139" s="831"/>
      <c r="EOD139" s="831"/>
      <c r="EOE139" s="831"/>
      <c r="EOF139" s="831"/>
      <c r="EOG139" s="831"/>
      <c r="EOH139" s="831"/>
      <c r="EOI139" s="831"/>
      <c r="EOJ139" s="830"/>
      <c r="EOK139" s="831"/>
      <c r="EOL139" s="831"/>
      <c r="EOM139" s="831"/>
      <c r="EON139" s="831"/>
      <c r="EOO139" s="831"/>
      <c r="EOP139" s="831"/>
      <c r="EOQ139" s="831"/>
      <c r="EOR139" s="831"/>
      <c r="EOS139" s="830"/>
      <c r="EOT139" s="831"/>
      <c r="EOU139" s="831"/>
      <c r="EOV139" s="831"/>
      <c r="EOW139" s="831"/>
      <c r="EOX139" s="831"/>
      <c r="EOY139" s="831"/>
      <c r="EOZ139" s="831"/>
      <c r="EPA139" s="831"/>
      <c r="EPB139" s="830"/>
      <c r="EPC139" s="831"/>
      <c r="EPD139" s="831"/>
      <c r="EPE139" s="831"/>
      <c r="EPF139" s="831"/>
      <c r="EPG139" s="831"/>
      <c r="EPH139" s="831"/>
      <c r="EPI139" s="831"/>
      <c r="EPJ139" s="831"/>
      <c r="EPK139" s="830"/>
      <c r="EPL139" s="831"/>
      <c r="EPM139" s="831"/>
      <c r="EPN139" s="831"/>
      <c r="EPO139" s="831"/>
      <c r="EPP139" s="831"/>
      <c r="EPQ139" s="831"/>
      <c r="EPR139" s="831"/>
      <c r="EPS139" s="831"/>
      <c r="EPT139" s="830"/>
      <c r="EPU139" s="831"/>
      <c r="EPV139" s="831"/>
      <c r="EPW139" s="831"/>
      <c r="EPX139" s="831"/>
      <c r="EPY139" s="831"/>
      <c r="EPZ139" s="831"/>
      <c r="EQA139" s="831"/>
      <c r="EQB139" s="831"/>
      <c r="EQC139" s="830"/>
      <c r="EQD139" s="831"/>
      <c r="EQE139" s="831"/>
      <c r="EQF139" s="831"/>
      <c r="EQG139" s="831"/>
      <c r="EQH139" s="831"/>
      <c r="EQI139" s="831"/>
      <c r="EQJ139" s="831"/>
      <c r="EQK139" s="831"/>
      <c r="EQL139" s="830"/>
      <c r="EQM139" s="831"/>
      <c r="EQN139" s="831"/>
      <c r="EQO139" s="831"/>
      <c r="EQP139" s="831"/>
      <c r="EQQ139" s="831"/>
      <c r="EQR139" s="831"/>
      <c r="EQS139" s="831"/>
      <c r="EQT139" s="831"/>
      <c r="EQU139" s="830"/>
      <c r="EQV139" s="831"/>
      <c r="EQW139" s="831"/>
      <c r="EQX139" s="831"/>
      <c r="EQY139" s="831"/>
      <c r="EQZ139" s="831"/>
      <c r="ERA139" s="831"/>
      <c r="ERB139" s="831"/>
      <c r="ERC139" s="831"/>
      <c r="ERD139" s="830"/>
      <c r="ERE139" s="831"/>
      <c r="ERF139" s="831"/>
      <c r="ERG139" s="831"/>
      <c r="ERH139" s="831"/>
      <c r="ERI139" s="831"/>
      <c r="ERJ139" s="831"/>
      <c r="ERK139" s="831"/>
      <c r="ERL139" s="831"/>
      <c r="ERM139" s="830"/>
      <c r="ERN139" s="831"/>
      <c r="ERO139" s="831"/>
      <c r="ERP139" s="831"/>
      <c r="ERQ139" s="831"/>
      <c r="ERR139" s="831"/>
      <c r="ERS139" s="831"/>
      <c r="ERT139" s="831"/>
      <c r="ERU139" s="831"/>
      <c r="ERV139" s="830"/>
      <c r="ERW139" s="831"/>
      <c r="ERX139" s="831"/>
      <c r="ERY139" s="831"/>
      <c r="ERZ139" s="831"/>
      <c r="ESA139" s="831"/>
      <c r="ESB139" s="831"/>
      <c r="ESC139" s="831"/>
      <c r="ESD139" s="831"/>
      <c r="ESE139" s="830"/>
      <c r="ESF139" s="831"/>
      <c r="ESG139" s="831"/>
      <c r="ESH139" s="831"/>
      <c r="ESI139" s="831"/>
      <c r="ESJ139" s="831"/>
      <c r="ESK139" s="831"/>
      <c r="ESL139" s="831"/>
      <c r="ESM139" s="831"/>
      <c r="ESN139" s="830"/>
      <c r="ESO139" s="831"/>
      <c r="ESP139" s="831"/>
      <c r="ESQ139" s="831"/>
      <c r="ESR139" s="831"/>
      <c r="ESS139" s="831"/>
      <c r="EST139" s="831"/>
      <c r="ESU139" s="831"/>
      <c r="ESV139" s="831"/>
      <c r="ESW139" s="830"/>
      <c r="ESX139" s="831"/>
      <c r="ESY139" s="831"/>
      <c r="ESZ139" s="831"/>
      <c r="ETA139" s="831"/>
      <c r="ETB139" s="831"/>
      <c r="ETC139" s="831"/>
      <c r="ETD139" s="831"/>
      <c r="ETE139" s="831"/>
      <c r="ETF139" s="830"/>
      <c r="ETG139" s="831"/>
      <c r="ETH139" s="831"/>
      <c r="ETI139" s="831"/>
      <c r="ETJ139" s="831"/>
      <c r="ETK139" s="831"/>
      <c r="ETL139" s="831"/>
      <c r="ETM139" s="831"/>
      <c r="ETN139" s="831"/>
      <c r="ETO139" s="830"/>
      <c r="ETP139" s="831"/>
      <c r="ETQ139" s="831"/>
      <c r="ETR139" s="831"/>
      <c r="ETS139" s="831"/>
      <c r="ETT139" s="831"/>
      <c r="ETU139" s="831"/>
      <c r="ETV139" s="831"/>
      <c r="ETW139" s="831"/>
      <c r="ETX139" s="830"/>
      <c r="ETY139" s="831"/>
      <c r="ETZ139" s="831"/>
      <c r="EUA139" s="831"/>
      <c r="EUB139" s="831"/>
      <c r="EUC139" s="831"/>
      <c r="EUD139" s="831"/>
      <c r="EUE139" s="831"/>
      <c r="EUF139" s="831"/>
      <c r="EUG139" s="830"/>
      <c r="EUH139" s="831"/>
      <c r="EUI139" s="831"/>
      <c r="EUJ139" s="831"/>
      <c r="EUK139" s="831"/>
      <c r="EUL139" s="831"/>
      <c r="EUM139" s="831"/>
      <c r="EUN139" s="831"/>
      <c r="EUO139" s="831"/>
      <c r="EUP139" s="830"/>
      <c r="EUQ139" s="831"/>
      <c r="EUR139" s="831"/>
      <c r="EUS139" s="831"/>
      <c r="EUT139" s="831"/>
      <c r="EUU139" s="831"/>
      <c r="EUV139" s="831"/>
      <c r="EUW139" s="831"/>
      <c r="EUX139" s="831"/>
      <c r="EUY139" s="830"/>
      <c r="EUZ139" s="831"/>
      <c r="EVA139" s="831"/>
      <c r="EVB139" s="831"/>
      <c r="EVC139" s="831"/>
      <c r="EVD139" s="831"/>
      <c r="EVE139" s="831"/>
      <c r="EVF139" s="831"/>
      <c r="EVG139" s="831"/>
      <c r="EVH139" s="830"/>
      <c r="EVI139" s="831"/>
      <c r="EVJ139" s="831"/>
      <c r="EVK139" s="831"/>
      <c r="EVL139" s="831"/>
      <c r="EVM139" s="831"/>
      <c r="EVN139" s="831"/>
      <c r="EVO139" s="831"/>
      <c r="EVP139" s="831"/>
      <c r="EVQ139" s="830"/>
      <c r="EVR139" s="831"/>
      <c r="EVS139" s="831"/>
      <c r="EVT139" s="831"/>
      <c r="EVU139" s="831"/>
      <c r="EVV139" s="831"/>
      <c r="EVW139" s="831"/>
      <c r="EVX139" s="831"/>
      <c r="EVY139" s="831"/>
      <c r="EVZ139" s="830"/>
      <c r="EWA139" s="831"/>
      <c r="EWB139" s="831"/>
      <c r="EWC139" s="831"/>
      <c r="EWD139" s="831"/>
      <c r="EWE139" s="831"/>
      <c r="EWF139" s="831"/>
      <c r="EWG139" s="831"/>
      <c r="EWH139" s="831"/>
      <c r="EWI139" s="830"/>
      <c r="EWJ139" s="831"/>
      <c r="EWK139" s="831"/>
      <c r="EWL139" s="831"/>
      <c r="EWM139" s="831"/>
      <c r="EWN139" s="831"/>
      <c r="EWO139" s="831"/>
      <c r="EWP139" s="831"/>
      <c r="EWQ139" s="831"/>
      <c r="EWR139" s="830"/>
      <c r="EWS139" s="831"/>
      <c r="EWT139" s="831"/>
      <c r="EWU139" s="831"/>
      <c r="EWV139" s="831"/>
      <c r="EWW139" s="831"/>
      <c r="EWX139" s="831"/>
      <c r="EWY139" s="831"/>
      <c r="EWZ139" s="831"/>
      <c r="EXA139" s="830"/>
      <c r="EXB139" s="831"/>
      <c r="EXC139" s="831"/>
      <c r="EXD139" s="831"/>
      <c r="EXE139" s="831"/>
      <c r="EXF139" s="831"/>
      <c r="EXG139" s="831"/>
      <c r="EXH139" s="831"/>
      <c r="EXI139" s="831"/>
      <c r="EXJ139" s="830"/>
      <c r="EXK139" s="831"/>
      <c r="EXL139" s="831"/>
      <c r="EXM139" s="831"/>
      <c r="EXN139" s="831"/>
      <c r="EXO139" s="831"/>
      <c r="EXP139" s="831"/>
      <c r="EXQ139" s="831"/>
      <c r="EXR139" s="831"/>
      <c r="EXS139" s="830"/>
      <c r="EXT139" s="831"/>
      <c r="EXU139" s="831"/>
      <c r="EXV139" s="831"/>
      <c r="EXW139" s="831"/>
      <c r="EXX139" s="831"/>
      <c r="EXY139" s="831"/>
      <c r="EXZ139" s="831"/>
      <c r="EYA139" s="831"/>
      <c r="EYB139" s="830"/>
      <c r="EYC139" s="831"/>
      <c r="EYD139" s="831"/>
      <c r="EYE139" s="831"/>
      <c r="EYF139" s="831"/>
      <c r="EYG139" s="831"/>
      <c r="EYH139" s="831"/>
      <c r="EYI139" s="831"/>
      <c r="EYJ139" s="831"/>
      <c r="EYK139" s="830"/>
      <c r="EYL139" s="831"/>
      <c r="EYM139" s="831"/>
      <c r="EYN139" s="831"/>
      <c r="EYO139" s="831"/>
      <c r="EYP139" s="831"/>
      <c r="EYQ139" s="831"/>
      <c r="EYR139" s="831"/>
      <c r="EYS139" s="831"/>
      <c r="EYT139" s="830"/>
      <c r="EYU139" s="831"/>
      <c r="EYV139" s="831"/>
      <c r="EYW139" s="831"/>
      <c r="EYX139" s="831"/>
      <c r="EYY139" s="831"/>
      <c r="EYZ139" s="831"/>
      <c r="EZA139" s="831"/>
      <c r="EZB139" s="831"/>
      <c r="EZC139" s="830"/>
      <c r="EZD139" s="831"/>
      <c r="EZE139" s="831"/>
      <c r="EZF139" s="831"/>
      <c r="EZG139" s="831"/>
      <c r="EZH139" s="831"/>
      <c r="EZI139" s="831"/>
      <c r="EZJ139" s="831"/>
      <c r="EZK139" s="831"/>
      <c r="EZL139" s="830"/>
      <c r="EZM139" s="831"/>
      <c r="EZN139" s="831"/>
      <c r="EZO139" s="831"/>
      <c r="EZP139" s="831"/>
      <c r="EZQ139" s="831"/>
      <c r="EZR139" s="831"/>
      <c r="EZS139" s="831"/>
      <c r="EZT139" s="831"/>
      <c r="EZU139" s="830"/>
      <c r="EZV139" s="831"/>
      <c r="EZW139" s="831"/>
      <c r="EZX139" s="831"/>
      <c r="EZY139" s="831"/>
      <c r="EZZ139" s="831"/>
      <c r="FAA139" s="831"/>
      <c r="FAB139" s="831"/>
      <c r="FAC139" s="831"/>
      <c r="FAD139" s="830"/>
      <c r="FAE139" s="831"/>
      <c r="FAF139" s="831"/>
      <c r="FAG139" s="831"/>
      <c r="FAH139" s="831"/>
      <c r="FAI139" s="831"/>
      <c r="FAJ139" s="831"/>
      <c r="FAK139" s="831"/>
      <c r="FAL139" s="831"/>
      <c r="FAM139" s="830"/>
      <c r="FAN139" s="831"/>
      <c r="FAO139" s="831"/>
      <c r="FAP139" s="831"/>
      <c r="FAQ139" s="831"/>
      <c r="FAR139" s="831"/>
      <c r="FAS139" s="831"/>
      <c r="FAT139" s="831"/>
      <c r="FAU139" s="831"/>
      <c r="FAV139" s="830"/>
      <c r="FAW139" s="831"/>
      <c r="FAX139" s="831"/>
      <c r="FAY139" s="831"/>
      <c r="FAZ139" s="831"/>
      <c r="FBA139" s="831"/>
      <c r="FBB139" s="831"/>
      <c r="FBC139" s="831"/>
      <c r="FBD139" s="831"/>
      <c r="FBE139" s="830"/>
      <c r="FBF139" s="831"/>
      <c r="FBG139" s="831"/>
      <c r="FBH139" s="831"/>
      <c r="FBI139" s="831"/>
      <c r="FBJ139" s="831"/>
      <c r="FBK139" s="831"/>
      <c r="FBL139" s="831"/>
      <c r="FBM139" s="831"/>
      <c r="FBN139" s="830"/>
      <c r="FBO139" s="831"/>
      <c r="FBP139" s="831"/>
      <c r="FBQ139" s="831"/>
      <c r="FBR139" s="831"/>
      <c r="FBS139" s="831"/>
      <c r="FBT139" s="831"/>
      <c r="FBU139" s="831"/>
      <c r="FBV139" s="831"/>
      <c r="FBW139" s="830"/>
      <c r="FBX139" s="831"/>
      <c r="FBY139" s="831"/>
      <c r="FBZ139" s="831"/>
      <c r="FCA139" s="831"/>
      <c r="FCB139" s="831"/>
      <c r="FCC139" s="831"/>
      <c r="FCD139" s="831"/>
      <c r="FCE139" s="831"/>
      <c r="FCF139" s="830"/>
      <c r="FCG139" s="831"/>
      <c r="FCH139" s="831"/>
      <c r="FCI139" s="831"/>
      <c r="FCJ139" s="831"/>
      <c r="FCK139" s="831"/>
      <c r="FCL139" s="831"/>
      <c r="FCM139" s="831"/>
      <c r="FCN139" s="831"/>
      <c r="FCO139" s="830"/>
      <c r="FCP139" s="831"/>
      <c r="FCQ139" s="831"/>
      <c r="FCR139" s="831"/>
      <c r="FCS139" s="831"/>
      <c r="FCT139" s="831"/>
      <c r="FCU139" s="831"/>
      <c r="FCV139" s="831"/>
      <c r="FCW139" s="831"/>
      <c r="FCX139" s="830"/>
      <c r="FCY139" s="831"/>
      <c r="FCZ139" s="831"/>
      <c r="FDA139" s="831"/>
      <c r="FDB139" s="831"/>
      <c r="FDC139" s="831"/>
      <c r="FDD139" s="831"/>
      <c r="FDE139" s="831"/>
      <c r="FDF139" s="831"/>
      <c r="FDG139" s="830"/>
      <c r="FDH139" s="831"/>
      <c r="FDI139" s="831"/>
      <c r="FDJ139" s="831"/>
      <c r="FDK139" s="831"/>
      <c r="FDL139" s="831"/>
      <c r="FDM139" s="831"/>
      <c r="FDN139" s="831"/>
      <c r="FDO139" s="831"/>
      <c r="FDP139" s="830"/>
      <c r="FDQ139" s="831"/>
      <c r="FDR139" s="831"/>
      <c r="FDS139" s="831"/>
      <c r="FDT139" s="831"/>
      <c r="FDU139" s="831"/>
      <c r="FDV139" s="831"/>
      <c r="FDW139" s="831"/>
      <c r="FDX139" s="831"/>
      <c r="FDY139" s="830"/>
      <c r="FDZ139" s="831"/>
      <c r="FEA139" s="831"/>
      <c r="FEB139" s="831"/>
      <c r="FEC139" s="831"/>
      <c r="FED139" s="831"/>
      <c r="FEE139" s="831"/>
      <c r="FEF139" s="831"/>
      <c r="FEG139" s="831"/>
      <c r="FEH139" s="830"/>
      <c r="FEI139" s="831"/>
      <c r="FEJ139" s="831"/>
      <c r="FEK139" s="831"/>
      <c r="FEL139" s="831"/>
      <c r="FEM139" s="831"/>
      <c r="FEN139" s="831"/>
      <c r="FEO139" s="831"/>
      <c r="FEP139" s="831"/>
      <c r="FEQ139" s="830"/>
      <c r="FER139" s="831"/>
      <c r="FES139" s="831"/>
      <c r="FET139" s="831"/>
      <c r="FEU139" s="831"/>
      <c r="FEV139" s="831"/>
      <c r="FEW139" s="831"/>
      <c r="FEX139" s="831"/>
      <c r="FEY139" s="831"/>
      <c r="FEZ139" s="830"/>
      <c r="FFA139" s="831"/>
      <c r="FFB139" s="831"/>
      <c r="FFC139" s="831"/>
      <c r="FFD139" s="831"/>
      <c r="FFE139" s="831"/>
      <c r="FFF139" s="831"/>
      <c r="FFG139" s="831"/>
      <c r="FFH139" s="831"/>
      <c r="FFI139" s="830"/>
      <c r="FFJ139" s="831"/>
      <c r="FFK139" s="831"/>
      <c r="FFL139" s="831"/>
      <c r="FFM139" s="831"/>
      <c r="FFN139" s="831"/>
      <c r="FFO139" s="831"/>
      <c r="FFP139" s="831"/>
      <c r="FFQ139" s="831"/>
      <c r="FFR139" s="830"/>
      <c r="FFS139" s="831"/>
      <c r="FFT139" s="831"/>
      <c r="FFU139" s="831"/>
      <c r="FFV139" s="831"/>
      <c r="FFW139" s="831"/>
      <c r="FFX139" s="831"/>
      <c r="FFY139" s="831"/>
      <c r="FFZ139" s="831"/>
      <c r="FGA139" s="830"/>
      <c r="FGB139" s="831"/>
      <c r="FGC139" s="831"/>
      <c r="FGD139" s="831"/>
      <c r="FGE139" s="831"/>
      <c r="FGF139" s="831"/>
      <c r="FGG139" s="831"/>
      <c r="FGH139" s="831"/>
      <c r="FGI139" s="831"/>
      <c r="FGJ139" s="830"/>
      <c r="FGK139" s="831"/>
      <c r="FGL139" s="831"/>
      <c r="FGM139" s="831"/>
      <c r="FGN139" s="831"/>
      <c r="FGO139" s="831"/>
      <c r="FGP139" s="831"/>
      <c r="FGQ139" s="831"/>
      <c r="FGR139" s="831"/>
      <c r="FGS139" s="830"/>
      <c r="FGT139" s="831"/>
      <c r="FGU139" s="831"/>
      <c r="FGV139" s="831"/>
      <c r="FGW139" s="831"/>
      <c r="FGX139" s="831"/>
      <c r="FGY139" s="831"/>
      <c r="FGZ139" s="831"/>
      <c r="FHA139" s="831"/>
      <c r="FHB139" s="830"/>
      <c r="FHC139" s="831"/>
      <c r="FHD139" s="831"/>
      <c r="FHE139" s="831"/>
      <c r="FHF139" s="831"/>
      <c r="FHG139" s="831"/>
      <c r="FHH139" s="831"/>
      <c r="FHI139" s="831"/>
      <c r="FHJ139" s="831"/>
      <c r="FHK139" s="830"/>
      <c r="FHL139" s="831"/>
      <c r="FHM139" s="831"/>
      <c r="FHN139" s="831"/>
      <c r="FHO139" s="831"/>
      <c r="FHP139" s="831"/>
      <c r="FHQ139" s="831"/>
      <c r="FHR139" s="831"/>
      <c r="FHS139" s="831"/>
      <c r="FHT139" s="830"/>
      <c r="FHU139" s="831"/>
      <c r="FHV139" s="831"/>
      <c r="FHW139" s="831"/>
      <c r="FHX139" s="831"/>
      <c r="FHY139" s="831"/>
      <c r="FHZ139" s="831"/>
      <c r="FIA139" s="831"/>
      <c r="FIB139" s="831"/>
      <c r="FIC139" s="830"/>
      <c r="FID139" s="831"/>
      <c r="FIE139" s="831"/>
      <c r="FIF139" s="831"/>
      <c r="FIG139" s="831"/>
      <c r="FIH139" s="831"/>
      <c r="FII139" s="831"/>
      <c r="FIJ139" s="831"/>
      <c r="FIK139" s="831"/>
      <c r="FIL139" s="830"/>
      <c r="FIM139" s="831"/>
      <c r="FIN139" s="831"/>
      <c r="FIO139" s="831"/>
      <c r="FIP139" s="831"/>
      <c r="FIQ139" s="831"/>
      <c r="FIR139" s="831"/>
      <c r="FIS139" s="831"/>
      <c r="FIT139" s="831"/>
      <c r="FIU139" s="830"/>
      <c r="FIV139" s="831"/>
      <c r="FIW139" s="831"/>
      <c r="FIX139" s="831"/>
      <c r="FIY139" s="831"/>
      <c r="FIZ139" s="831"/>
      <c r="FJA139" s="831"/>
      <c r="FJB139" s="831"/>
      <c r="FJC139" s="831"/>
      <c r="FJD139" s="830"/>
      <c r="FJE139" s="831"/>
      <c r="FJF139" s="831"/>
      <c r="FJG139" s="831"/>
      <c r="FJH139" s="831"/>
      <c r="FJI139" s="831"/>
      <c r="FJJ139" s="831"/>
      <c r="FJK139" s="831"/>
      <c r="FJL139" s="831"/>
      <c r="FJM139" s="830"/>
      <c r="FJN139" s="831"/>
      <c r="FJO139" s="831"/>
      <c r="FJP139" s="831"/>
      <c r="FJQ139" s="831"/>
      <c r="FJR139" s="831"/>
      <c r="FJS139" s="831"/>
      <c r="FJT139" s="831"/>
      <c r="FJU139" s="831"/>
      <c r="FJV139" s="830"/>
      <c r="FJW139" s="831"/>
      <c r="FJX139" s="831"/>
      <c r="FJY139" s="831"/>
      <c r="FJZ139" s="831"/>
      <c r="FKA139" s="831"/>
      <c r="FKB139" s="831"/>
      <c r="FKC139" s="831"/>
      <c r="FKD139" s="831"/>
      <c r="FKE139" s="830"/>
      <c r="FKF139" s="831"/>
      <c r="FKG139" s="831"/>
      <c r="FKH139" s="831"/>
      <c r="FKI139" s="831"/>
      <c r="FKJ139" s="831"/>
      <c r="FKK139" s="831"/>
      <c r="FKL139" s="831"/>
      <c r="FKM139" s="831"/>
      <c r="FKN139" s="830"/>
      <c r="FKO139" s="831"/>
      <c r="FKP139" s="831"/>
      <c r="FKQ139" s="831"/>
      <c r="FKR139" s="831"/>
      <c r="FKS139" s="831"/>
      <c r="FKT139" s="831"/>
      <c r="FKU139" s="831"/>
      <c r="FKV139" s="831"/>
      <c r="FKW139" s="830"/>
      <c r="FKX139" s="831"/>
      <c r="FKY139" s="831"/>
      <c r="FKZ139" s="831"/>
      <c r="FLA139" s="831"/>
      <c r="FLB139" s="831"/>
      <c r="FLC139" s="831"/>
      <c r="FLD139" s="831"/>
      <c r="FLE139" s="831"/>
      <c r="FLF139" s="830"/>
      <c r="FLG139" s="831"/>
      <c r="FLH139" s="831"/>
      <c r="FLI139" s="831"/>
      <c r="FLJ139" s="831"/>
      <c r="FLK139" s="831"/>
      <c r="FLL139" s="831"/>
      <c r="FLM139" s="831"/>
      <c r="FLN139" s="831"/>
      <c r="FLO139" s="830"/>
      <c r="FLP139" s="831"/>
      <c r="FLQ139" s="831"/>
      <c r="FLR139" s="831"/>
      <c r="FLS139" s="831"/>
      <c r="FLT139" s="831"/>
      <c r="FLU139" s="831"/>
      <c r="FLV139" s="831"/>
      <c r="FLW139" s="831"/>
      <c r="FLX139" s="830"/>
      <c r="FLY139" s="831"/>
      <c r="FLZ139" s="831"/>
      <c r="FMA139" s="831"/>
      <c r="FMB139" s="831"/>
      <c r="FMC139" s="831"/>
      <c r="FMD139" s="831"/>
      <c r="FME139" s="831"/>
      <c r="FMF139" s="831"/>
      <c r="FMG139" s="830"/>
      <c r="FMH139" s="831"/>
      <c r="FMI139" s="831"/>
      <c r="FMJ139" s="831"/>
      <c r="FMK139" s="831"/>
      <c r="FML139" s="831"/>
      <c r="FMM139" s="831"/>
      <c r="FMN139" s="831"/>
      <c r="FMO139" s="831"/>
      <c r="FMP139" s="830"/>
      <c r="FMQ139" s="831"/>
      <c r="FMR139" s="831"/>
      <c r="FMS139" s="831"/>
      <c r="FMT139" s="831"/>
      <c r="FMU139" s="831"/>
      <c r="FMV139" s="831"/>
      <c r="FMW139" s="831"/>
      <c r="FMX139" s="831"/>
      <c r="FMY139" s="830"/>
      <c r="FMZ139" s="831"/>
      <c r="FNA139" s="831"/>
      <c r="FNB139" s="831"/>
      <c r="FNC139" s="831"/>
      <c r="FND139" s="831"/>
      <c r="FNE139" s="831"/>
      <c r="FNF139" s="831"/>
      <c r="FNG139" s="831"/>
      <c r="FNH139" s="830"/>
      <c r="FNI139" s="831"/>
      <c r="FNJ139" s="831"/>
      <c r="FNK139" s="831"/>
      <c r="FNL139" s="831"/>
      <c r="FNM139" s="831"/>
      <c r="FNN139" s="831"/>
      <c r="FNO139" s="831"/>
      <c r="FNP139" s="831"/>
      <c r="FNQ139" s="830"/>
      <c r="FNR139" s="831"/>
      <c r="FNS139" s="831"/>
      <c r="FNT139" s="831"/>
      <c r="FNU139" s="831"/>
      <c r="FNV139" s="831"/>
      <c r="FNW139" s="831"/>
      <c r="FNX139" s="831"/>
      <c r="FNY139" s="831"/>
      <c r="FNZ139" s="830"/>
      <c r="FOA139" s="831"/>
      <c r="FOB139" s="831"/>
      <c r="FOC139" s="831"/>
      <c r="FOD139" s="831"/>
      <c r="FOE139" s="831"/>
      <c r="FOF139" s="831"/>
      <c r="FOG139" s="831"/>
      <c r="FOH139" s="831"/>
      <c r="FOI139" s="830"/>
      <c r="FOJ139" s="831"/>
      <c r="FOK139" s="831"/>
      <c r="FOL139" s="831"/>
      <c r="FOM139" s="831"/>
      <c r="FON139" s="831"/>
      <c r="FOO139" s="831"/>
      <c r="FOP139" s="831"/>
      <c r="FOQ139" s="831"/>
      <c r="FOR139" s="830"/>
      <c r="FOS139" s="831"/>
      <c r="FOT139" s="831"/>
      <c r="FOU139" s="831"/>
      <c r="FOV139" s="831"/>
      <c r="FOW139" s="831"/>
      <c r="FOX139" s="831"/>
      <c r="FOY139" s="831"/>
      <c r="FOZ139" s="831"/>
      <c r="FPA139" s="830"/>
      <c r="FPB139" s="831"/>
      <c r="FPC139" s="831"/>
      <c r="FPD139" s="831"/>
      <c r="FPE139" s="831"/>
      <c r="FPF139" s="831"/>
      <c r="FPG139" s="831"/>
      <c r="FPH139" s="831"/>
      <c r="FPI139" s="831"/>
      <c r="FPJ139" s="830"/>
      <c r="FPK139" s="831"/>
      <c r="FPL139" s="831"/>
      <c r="FPM139" s="831"/>
      <c r="FPN139" s="831"/>
      <c r="FPO139" s="831"/>
      <c r="FPP139" s="831"/>
      <c r="FPQ139" s="831"/>
      <c r="FPR139" s="831"/>
      <c r="FPS139" s="830"/>
      <c r="FPT139" s="831"/>
      <c r="FPU139" s="831"/>
      <c r="FPV139" s="831"/>
      <c r="FPW139" s="831"/>
      <c r="FPX139" s="831"/>
      <c r="FPY139" s="831"/>
      <c r="FPZ139" s="831"/>
      <c r="FQA139" s="831"/>
      <c r="FQB139" s="830"/>
      <c r="FQC139" s="831"/>
      <c r="FQD139" s="831"/>
      <c r="FQE139" s="831"/>
      <c r="FQF139" s="831"/>
      <c r="FQG139" s="831"/>
      <c r="FQH139" s="831"/>
      <c r="FQI139" s="831"/>
      <c r="FQJ139" s="831"/>
      <c r="FQK139" s="830"/>
      <c r="FQL139" s="831"/>
      <c r="FQM139" s="831"/>
      <c r="FQN139" s="831"/>
      <c r="FQO139" s="831"/>
      <c r="FQP139" s="831"/>
      <c r="FQQ139" s="831"/>
      <c r="FQR139" s="831"/>
      <c r="FQS139" s="831"/>
      <c r="FQT139" s="830"/>
      <c r="FQU139" s="831"/>
      <c r="FQV139" s="831"/>
      <c r="FQW139" s="831"/>
      <c r="FQX139" s="831"/>
      <c r="FQY139" s="831"/>
      <c r="FQZ139" s="831"/>
      <c r="FRA139" s="831"/>
      <c r="FRB139" s="831"/>
      <c r="FRC139" s="830"/>
      <c r="FRD139" s="831"/>
      <c r="FRE139" s="831"/>
      <c r="FRF139" s="831"/>
      <c r="FRG139" s="831"/>
      <c r="FRH139" s="831"/>
      <c r="FRI139" s="831"/>
      <c r="FRJ139" s="831"/>
      <c r="FRK139" s="831"/>
      <c r="FRL139" s="830"/>
      <c r="FRM139" s="831"/>
      <c r="FRN139" s="831"/>
      <c r="FRO139" s="831"/>
      <c r="FRP139" s="831"/>
      <c r="FRQ139" s="831"/>
      <c r="FRR139" s="831"/>
      <c r="FRS139" s="831"/>
      <c r="FRT139" s="831"/>
      <c r="FRU139" s="830"/>
      <c r="FRV139" s="831"/>
      <c r="FRW139" s="831"/>
      <c r="FRX139" s="831"/>
      <c r="FRY139" s="831"/>
      <c r="FRZ139" s="831"/>
      <c r="FSA139" s="831"/>
      <c r="FSB139" s="831"/>
      <c r="FSC139" s="831"/>
      <c r="FSD139" s="830"/>
      <c r="FSE139" s="831"/>
      <c r="FSF139" s="831"/>
      <c r="FSG139" s="831"/>
      <c r="FSH139" s="831"/>
      <c r="FSI139" s="831"/>
      <c r="FSJ139" s="831"/>
      <c r="FSK139" s="831"/>
      <c r="FSL139" s="831"/>
      <c r="FSM139" s="830"/>
      <c r="FSN139" s="831"/>
      <c r="FSO139" s="831"/>
      <c r="FSP139" s="831"/>
      <c r="FSQ139" s="831"/>
      <c r="FSR139" s="831"/>
      <c r="FSS139" s="831"/>
      <c r="FST139" s="831"/>
      <c r="FSU139" s="831"/>
      <c r="FSV139" s="830"/>
      <c r="FSW139" s="831"/>
      <c r="FSX139" s="831"/>
      <c r="FSY139" s="831"/>
      <c r="FSZ139" s="831"/>
      <c r="FTA139" s="831"/>
      <c r="FTB139" s="831"/>
      <c r="FTC139" s="831"/>
      <c r="FTD139" s="831"/>
      <c r="FTE139" s="830"/>
      <c r="FTF139" s="831"/>
      <c r="FTG139" s="831"/>
      <c r="FTH139" s="831"/>
      <c r="FTI139" s="831"/>
      <c r="FTJ139" s="831"/>
      <c r="FTK139" s="831"/>
      <c r="FTL139" s="831"/>
      <c r="FTM139" s="831"/>
      <c r="FTN139" s="830"/>
      <c r="FTO139" s="831"/>
      <c r="FTP139" s="831"/>
      <c r="FTQ139" s="831"/>
      <c r="FTR139" s="831"/>
      <c r="FTS139" s="831"/>
      <c r="FTT139" s="831"/>
      <c r="FTU139" s="831"/>
      <c r="FTV139" s="831"/>
      <c r="FTW139" s="830"/>
      <c r="FTX139" s="831"/>
      <c r="FTY139" s="831"/>
      <c r="FTZ139" s="831"/>
      <c r="FUA139" s="831"/>
      <c r="FUB139" s="831"/>
      <c r="FUC139" s="831"/>
      <c r="FUD139" s="831"/>
      <c r="FUE139" s="831"/>
      <c r="FUF139" s="830"/>
      <c r="FUG139" s="831"/>
      <c r="FUH139" s="831"/>
      <c r="FUI139" s="831"/>
      <c r="FUJ139" s="831"/>
      <c r="FUK139" s="831"/>
      <c r="FUL139" s="831"/>
      <c r="FUM139" s="831"/>
      <c r="FUN139" s="831"/>
      <c r="FUO139" s="830"/>
      <c r="FUP139" s="831"/>
      <c r="FUQ139" s="831"/>
      <c r="FUR139" s="831"/>
      <c r="FUS139" s="831"/>
      <c r="FUT139" s="831"/>
      <c r="FUU139" s="831"/>
      <c r="FUV139" s="831"/>
      <c r="FUW139" s="831"/>
      <c r="FUX139" s="830"/>
      <c r="FUY139" s="831"/>
      <c r="FUZ139" s="831"/>
      <c r="FVA139" s="831"/>
      <c r="FVB139" s="831"/>
      <c r="FVC139" s="831"/>
      <c r="FVD139" s="831"/>
      <c r="FVE139" s="831"/>
      <c r="FVF139" s="831"/>
      <c r="FVG139" s="830"/>
      <c r="FVH139" s="831"/>
      <c r="FVI139" s="831"/>
      <c r="FVJ139" s="831"/>
      <c r="FVK139" s="831"/>
      <c r="FVL139" s="831"/>
      <c r="FVM139" s="831"/>
      <c r="FVN139" s="831"/>
      <c r="FVO139" s="831"/>
      <c r="FVP139" s="830"/>
      <c r="FVQ139" s="831"/>
      <c r="FVR139" s="831"/>
      <c r="FVS139" s="831"/>
      <c r="FVT139" s="831"/>
      <c r="FVU139" s="831"/>
      <c r="FVV139" s="831"/>
      <c r="FVW139" s="831"/>
      <c r="FVX139" s="831"/>
      <c r="FVY139" s="830"/>
      <c r="FVZ139" s="831"/>
      <c r="FWA139" s="831"/>
      <c r="FWB139" s="831"/>
      <c r="FWC139" s="831"/>
      <c r="FWD139" s="831"/>
      <c r="FWE139" s="831"/>
      <c r="FWF139" s="831"/>
      <c r="FWG139" s="831"/>
      <c r="FWH139" s="830"/>
      <c r="FWI139" s="831"/>
      <c r="FWJ139" s="831"/>
      <c r="FWK139" s="831"/>
      <c r="FWL139" s="831"/>
      <c r="FWM139" s="831"/>
      <c r="FWN139" s="831"/>
      <c r="FWO139" s="831"/>
      <c r="FWP139" s="831"/>
      <c r="FWQ139" s="830"/>
      <c r="FWR139" s="831"/>
      <c r="FWS139" s="831"/>
      <c r="FWT139" s="831"/>
      <c r="FWU139" s="831"/>
      <c r="FWV139" s="831"/>
      <c r="FWW139" s="831"/>
      <c r="FWX139" s="831"/>
      <c r="FWY139" s="831"/>
      <c r="FWZ139" s="830"/>
      <c r="FXA139" s="831"/>
      <c r="FXB139" s="831"/>
      <c r="FXC139" s="831"/>
      <c r="FXD139" s="831"/>
      <c r="FXE139" s="831"/>
      <c r="FXF139" s="831"/>
      <c r="FXG139" s="831"/>
      <c r="FXH139" s="831"/>
      <c r="FXI139" s="830"/>
      <c r="FXJ139" s="831"/>
      <c r="FXK139" s="831"/>
      <c r="FXL139" s="831"/>
      <c r="FXM139" s="831"/>
      <c r="FXN139" s="831"/>
      <c r="FXO139" s="831"/>
      <c r="FXP139" s="831"/>
      <c r="FXQ139" s="831"/>
      <c r="FXR139" s="830"/>
      <c r="FXS139" s="831"/>
      <c r="FXT139" s="831"/>
      <c r="FXU139" s="831"/>
      <c r="FXV139" s="831"/>
      <c r="FXW139" s="831"/>
      <c r="FXX139" s="831"/>
      <c r="FXY139" s="831"/>
      <c r="FXZ139" s="831"/>
      <c r="FYA139" s="830"/>
      <c r="FYB139" s="831"/>
      <c r="FYC139" s="831"/>
      <c r="FYD139" s="831"/>
      <c r="FYE139" s="831"/>
      <c r="FYF139" s="831"/>
      <c r="FYG139" s="831"/>
      <c r="FYH139" s="831"/>
      <c r="FYI139" s="831"/>
      <c r="FYJ139" s="830"/>
      <c r="FYK139" s="831"/>
      <c r="FYL139" s="831"/>
      <c r="FYM139" s="831"/>
      <c r="FYN139" s="831"/>
      <c r="FYO139" s="831"/>
      <c r="FYP139" s="831"/>
      <c r="FYQ139" s="831"/>
      <c r="FYR139" s="831"/>
      <c r="FYS139" s="830"/>
      <c r="FYT139" s="831"/>
      <c r="FYU139" s="831"/>
      <c r="FYV139" s="831"/>
      <c r="FYW139" s="831"/>
      <c r="FYX139" s="831"/>
      <c r="FYY139" s="831"/>
      <c r="FYZ139" s="831"/>
      <c r="FZA139" s="831"/>
      <c r="FZB139" s="830"/>
      <c r="FZC139" s="831"/>
      <c r="FZD139" s="831"/>
      <c r="FZE139" s="831"/>
      <c r="FZF139" s="831"/>
      <c r="FZG139" s="831"/>
      <c r="FZH139" s="831"/>
      <c r="FZI139" s="831"/>
      <c r="FZJ139" s="831"/>
      <c r="FZK139" s="830"/>
      <c r="FZL139" s="831"/>
      <c r="FZM139" s="831"/>
      <c r="FZN139" s="831"/>
      <c r="FZO139" s="831"/>
      <c r="FZP139" s="831"/>
      <c r="FZQ139" s="831"/>
      <c r="FZR139" s="831"/>
      <c r="FZS139" s="831"/>
      <c r="FZT139" s="830"/>
      <c r="FZU139" s="831"/>
      <c r="FZV139" s="831"/>
      <c r="FZW139" s="831"/>
      <c r="FZX139" s="831"/>
      <c r="FZY139" s="831"/>
      <c r="FZZ139" s="831"/>
      <c r="GAA139" s="831"/>
      <c r="GAB139" s="831"/>
      <c r="GAC139" s="830"/>
      <c r="GAD139" s="831"/>
      <c r="GAE139" s="831"/>
      <c r="GAF139" s="831"/>
      <c r="GAG139" s="831"/>
      <c r="GAH139" s="831"/>
      <c r="GAI139" s="831"/>
      <c r="GAJ139" s="831"/>
      <c r="GAK139" s="831"/>
      <c r="GAL139" s="830"/>
      <c r="GAM139" s="831"/>
      <c r="GAN139" s="831"/>
      <c r="GAO139" s="831"/>
      <c r="GAP139" s="831"/>
      <c r="GAQ139" s="831"/>
      <c r="GAR139" s="831"/>
      <c r="GAS139" s="831"/>
      <c r="GAT139" s="831"/>
      <c r="GAU139" s="830"/>
      <c r="GAV139" s="831"/>
      <c r="GAW139" s="831"/>
      <c r="GAX139" s="831"/>
      <c r="GAY139" s="831"/>
      <c r="GAZ139" s="831"/>
      <c r="GBA139" s="831"/>
      <c r="GBB139" s="831"/>
      <c r="GBC139" s="831"/>
      <c r="GBD139" s="830"/>
      <c r="GBE139" s="831"/>
      <c r="GBF139" s="831"/>
      <c r="GBG139" s="831"/>
      <c r="GBH139" s="831"/>
      <c r="GBI139" s="831"/>
      <c r="GBJ139" s="831"/>
      <c r="GBK139" s="831"/>
      <c r="GBL139" s="831"/>
      <c r="GBM139" s="830"/>
      <c r="GBN139" s="831"/>
      <c r="GBO139" s="831"/>
      <c r="GBP139" s="831"/>
      <c r="GBQ139" s="831"/>
      <c r="GBR139" s="831"/>
      <c r="GBS139" s="831"/>
      <c r="GBT139" s="831"/>
      <c r="GBU139" s="831"/>
      <c r="GBV139" s="830"/>
      <c r="GBW139" s="831"/>
      <c r="GBX139" s="831"/>
      <c r="GBY139" s="831"/>
      <c r="GBZ139" s="831"/>
      <c r="GCA139" s="831"/>
      <c r="GCB139" s="831"/>
      <c r="GCC139" s="831"/>
      <c r="GCD139" s="831"/>
      <c r="GCE139" s="830"/>
      <c r="GCF139" s="831"/>
      <c r="GCG139" s="831"/>
      <c r="GCH139" s="831"/>
      <c r="GCI139" s="831"/>
      <c r="GCJ139" s="831"/>
      <c r="GCK139" s="831"/>
      <c r="GCL139" s="831"/>
      <c r="GCM139" s="831"/>
      <c r="GCN139" s="830"/>
      <c r="GCO139" s="831"/>
      <c r="GCP139" s="831"/>
      <c r="GCQ139" s="831"/>
      <c r="GCR139" s="831"/>
      <c r="GCS139" s="831"/>
      <c r="GCT139" s="831"/>
      <c r="GCU139" s="831"/>
      <c r="GCV139" s="831"/>
      <c r="GCW139" s="830"/>
      <c r="GCX139" s="831"/>
      <c r="GCY139" s="831"/>
      <c r="GCZ139" s="831"/>
      <c r="GDA139" s="831"/>
      <c r="GDB139" s="831"/>
      <c r="GDC139" s="831"/>
      <c r="GDD139" s="831"/>
      <c r="GDE139" s="831"/>
      <c r="GDF139" s="830"/>
      <c r="GDG139" s="831"/>
      <c r="GDH139" s="831"/>
      <c r="GDI139" s="831"/>
      <c r="GDJ139" s="831"/>
      <c r="GDK139" s="831"/>
      <c r="GDL139" s="831"/>
      <c r="GDM139" s="831"/>
      <c r="GDN139" s="831"/>
      <c r="GDO139" s="830"/>
      <c r="GDP139" s="831"/>
      <c r="GDQ139" s="831"/>
      <c r="GDR139" s="831"/>
      <c r="GDS139" s="831"/>
      <c r="GDT139" s="831"/>
      <c r="GDU139" s="831"/>
      <c r="GDV139" s="831"/>
      <c r="GDW139" s="831"/>
      <c r="GDX139" s="830"/>
      <c r="GDY139" s="831"/>
      <c r="GDZ139" s="831"/>
      <c r="GEA139" s="831"/>
      <c r="GEB139" s="831"/>
      <c r="GEC139" s="831"/>
      <c r="GED139" s="831"/>
      <c r="GEE139" s="831"/>
      <c r="GEF139" s="831"/>
      <c r="GEG139" s="830"/>
      <c r="GEH139" s="831"/>
      <c r="GEI139" s="831"/>
      <c r="GEJ139" s="831"/>
      <c r="GEK139" s="831"/>
      <c r="GEL139" s="831"/>
      <c r="GEM139" s="831"/>
      <c r="GEN139" s="831"/>
      <c r="GEO139" s="831"/>
      <c r="GEP139" s="830"/>
      <c r="GEQ139" s="831"/>
      <c r="GER139" s="831"/>
      <c r="GES139" s="831"/>
      <c r="GET139" s="831"/>
      <c r="GEU139" s="831"/>
      <c r="GEV139" s="831"/>
      <c r="GEW139" s="831"/>
      <c r="GEX139" s="831"/>
      <c r="GEY139" s="830"/>
      <c r="GEZ139" s="831"/>
      <c r="GFA139" s="831"/>
      <c r="GFB139" s="831"/>
      <c r="GFC139" s="831"/>
      <c r="GFD139" s="831"/>
      <c r="GFE139" s="831"/>
      <c r="GFF139" s="831"/>
      <c r="GFG139" s="831"/>
      <c r="GFH139" s="830"/>
      <c r="GFI139" s="831"/>
      <c r="GFJ139" s="831"/>
      <c r="GFK139" s="831"/>
      <c r="GFL139" s="831"/>
      <c r="GFM139" s="831"/>
      <c r="GFN139" s="831"/>
      <c r="GFO139" s="831"/>
      <c r="GFP139" s="831"/>
      <c r="GFQ139" s="830"/>
      <c r="GFR139" s="831"/>
      <c r="GFS139" s="831"/>
      <c r="GFT139" s="831"/>
      <c r="GFU139" s="831"/>
      <c r="GFV139" s="831"/>
      <c r="GFW139" s="831"/>
      <c r="GFX139" s="831"/>
      <c r="GFY139" s="831"/>
      <c r="GFZ139" s="830"/>
      <c r="GGA139" s="831"/>
      <c r="GGB139" s="831"/>
      <c r="GGC139" s="831"/>
      <c r="GGD139" s="831"/>
      <c r="GGE139" s="831"/>
      <c r="GGF139" s="831"/>
      <c r="GGG139" s="831"/>
      <c r="GGH139" s="831"/>
      <c r="GGI139" s="830"/>
      <c r="GGJ139" s="831"/>
      <c r="GGK139" s="831"/>
      <c r="GGL139" s="831"/>
      <c r="GGM139" s="831"/>
      <c r="GGN139" s="831"/>
      <c r="GGO139" s="831"/>
      <c r="GGP139" s="831"/>
      <c r="GGQ139" s="831"/>
      <c r="GGR139" s="830"/>
      <c r="GGS139" s="831"/>
      <c r="GGT139" s="831"/>
      <c r="GGU139" s="831"/>
      <c r="GGV139" s="831"/>
      <c r="GGW139" s="831"/>
      <c r="GGX139" s="831"/>
      <c r="GGY139" s="831"/>
      <c r="GGZ139" s="831"/>
      <c r="GHA139" s="830"/>
      <c r="GHB139" s="831"/>
      <c r="GHC139" s="831"/>
      <c r="GHD139" s="831"/>
      <c r="GHE139" s="831"/>
      <c r="GHF139" s="831"/>
      <c r="GHG139" s="831"/>
      <c r="GHH139" s="831"/>
      <c r="GHI139" s="831"/>
      <c r="GHJ139" s="830"/>
      <c r="GHK139" s="831"/>
      <c r="GHL139" s="831"/>
      <c r="GHM139" s="831"/>
      <c r="GHN139" s="831"/>
      <c r="GHO139" s="831"/>
      <c r="GHP139" s="831"/>
      <c r="GHQ139" s="831"/>
      <c r="GHR139" s="831"/>
      <c r="GHS139" s="830"/>
      <c r="GHT139" s="831"/>
      <c r="GHU139" s="831"/>
      <c r="GHV139" s="831"/>
      <c r="GHW139" s="831"/>
      <c r="GHX139" s="831"/>
      <c r="GHY139" s="831"/>
      <c r="GHZ139" s="831"/>
      <c r="GIA139" s="831"/>
      <c r="GIB139" s="830"/>
      <c r="GIC139" s="831"/>
      <c r="GID139" s="831"/>
      <c r="GIE139" s="831"/>
      <c r="GIF139" s="831"/>
      <c r="GIG139" s="831"/>
      <c r="GIH139" s="831"/>
      <c r="GII139" s="831"/>
      <c r="GIJ139" s="831"/>
      <c r="GIK139" s="830"/>
      <c r="GIL139" s="831"/>
      <c r="GIM139" s="831"/>
      <c r="GIN139" s="831"/>
      <c r="GIO139" s="831"/>
      <c r="GIP139" s="831"/>
      <c r="GIQ139" s="831"/>
      <c r="GIR139" s="831"/>
      <c r="GIS139" s="831"/>
      <c r="GIT139" s="830"/>
      <c r="GIU139" s="831"/>
      <c r="GIV139" s="831"/>
      <c r="GIW139" s="831"/>
      <c r="GIX139" s="831"/>
      <c r="GIY139" s="831"/>
      <c r="GIZ139" s="831"/>
      <c r="GJA139" s="831"/>
      <c r="GJB139" s="831"/>
      <c r="GJC139" s="830"/>
      <c r="GJD139" s="831"/>
      <c r="GJE139" s="831"/>
      <c r="GJF139" s="831"/>
      <c r="GJG139" s="831"/>
      <c r="GJH139" s="831"/>
      <c r="GJI139" s="831"/>
      <c r="GJJ139" s="831"/>
      <c r="GJK139" s="831"/>
      <c r="GJL139" s="830"/>
      <c r="GJM139" s="831"/>
      <c r="GJN139" s="831"/>
      <c r="GJO139" s="831"/>
      <c r="GJP139" s="831"/>
      <c r="GJQ139" s="831"/>
      <c r="GJR139" s="831"/>
      <c r="GJS139" s="831"/>
      <c r="GJT139" s="831"/>
      <c r="GJU139" s="830"/>
      <c r="GJV139" s="831"/>
      <c r="GJW139" s="831"/>
      <c r="GJX139" s="831"/>
      <c r="GJY139" s="831"/>
      <c r="GJZ139" s="831"/>
      <c r="GKA139" s="831"/>
      <c r="GKB139" s="831"/>
      <c r="GKC139" s="831"/>
      <c r="GKD139" s="830"/>
      <c r="GKE139" s="831"/>
      <c r="GKF139" s="831"/>
      <c r="GKG139" s="831"/>
      <c r="GKH139" s="831"/>
      <c r="GKI139" s="831"/>
      <c r="GKJ139" s="831"/>
      <c r="GKK139" s="831"/>
      <c r="GKL139" s="831"/>
      <c r="GKM139" s="830"/>
      <c r="GKN139" s="831"/>
      <c r="GKO139" s="831"/>
      <c r="GKP139" s="831"/>
      <c r="GKQ139" s="831"/>
      <c r="GKR139" s="831"/>
      <c r="GKS139" s="831"/>
      <c r="GKT139" s="831"/>
      <c r="GKU139" s="831"/>
      <c r="GKV139" s="830"/>
      <c r="GKW139" s="831"/>
      <c r="GKX139" s="831"/>
      <c r="GKY139" s="831"/>
      <c r="GKZ139" s="831"/>
      <c r="GLA139" s="831"/>
      <c r="GLB139" s="831"/>
      <c r="GLC139" s="831"/>
      <c r="GLD139" s="831"/>
      <c r="GLE139" s="830"/>
      <c r="GLF139" s="831"/>
      <c r="GLG139" s="831"/>
      <c r="GLH139" s="831"/>
      <c r="GLI139" s="831"/>
      <c r="GLJ139" s="831"/>
      <c r="GLK139" s="831"/>
      <c r="GLL139" s="831"/>
      <c r="GLM139" s="831"/>
      <c r="GLN139" s="830"/>
      <c r="GLO139" s="831"/>
      <c r="GLP139" s="831"/>
      <c r="GLQ139" s="831"/>
      <c r="GLR139" s="831"/>
      <c r="GLS139" s="831"/>
      <c r="GLT139" s="831"/>
      <c r="GLU139" s="831"/>
      <c r="GLV139" s="831"/>
      <c r="GLW139" s="830"/>
      <c r="GLX139" s="831"/>
      <c r="GLY139" s="831"/>
      <c r="GLZ139" s="831"/>
      <c r="GMA139" s="831"/>
      <c r="GMB139" s="831"/>
      <c r="GMC139" s="831"/>
      <c r="GMD139" s="831"/>
      <c r="GME139" s="831"/>
      <c r="GMF139" s="830"/>
      <c r="GMG139" s="831"/>
      <c r="GMH139" s="831"/>
      <c r="GMI139" s="831"/>
      <c r="GMJ139" s="831"/>
      <c r="GMK139" s="831"/>
      <c r="GML139" s="831"/>
      <c r="GMM139" s="831"/>
      <c r="GMN139" s="831"/>
      <c r="GMO139" s="830"/>
      <c r="GMP139" s="831"/>
      <c r="GMQ139" s="831"/>
      <c r="GMR139" s="831"/>
      <c r="GMS139" s="831"/>
      <c r="GMT139" s="831"/>
      <c r="GMU139" s="831"/>
      <c r="GMV139" s="831"/>
      <c r="GMW139" s="831"/>
      <c r="GMX139" s="830"/>
      <c r="GMY139" s="831"/>
      <c r="GMZ139" s="831"/>
      <c r="GNA139" s="831"/>
      <c r="GNB139" s="831"/>
      <c r="GNC139" s="831"/>
      <c r="GND139" s="831"/>
      <c r="GNE139" s="831"/>
      <c r="GNF139" s="831"/>
      <c r="GNG139" s="830"/>
      <c r="GNH139" s="831"/>
      <c r="GNI139" s="831"/>
      <c r="GNJ139" s="831"/>
      <c r="GNK139" s="831"/>
      <c r="GNL139" s="831"/>
      <c r="GNM139" s="831"/>
      <c r="GNN139" s="831"/>
      <c r="GNO139" s="831"/>
      <c r="GNP139" s="830"/>
      <c r="GNQ139" s="831"/>
      <c r="GNR139" s="831"/>
      <c r="GNS139" s="831"/>
      <c r="GNT139" s="831"/>
      <c r="GNU139" s="831"/>
      <c r="GNV139" s="831"/>
      <c r="GNW139" s="831"/>
      <c r="GNX139" s="831"/>
      <c r="GNY139" s="830"/>
      <c r="GNZ139" s="831"/>
      <c r="GOA139" s="831"/>
      <c r="GOB139" s="831"/>
      <c r="GOC139" s="831"/>
      <c r="GOD139" s="831"/>
      <c r="GOE139" s="831"/>
      <c r="GOF139" s="831"/>
      <c r="GOG139" s="831"/>
      <c r="GOH139" s="830"/>
      <c r="GOI139" s="831"/>
      <c r="GOJ139" s="831"/>
      <c r="GOK139" s="831"/>
      <c r="GOL139" s="831"/>
      <c r="GOM139" s="831"/>
      <c r="GON139" s="831"/>
      <c r="GOO139" s="831"/>
      <c r="GOP139" s="831"/>
      <c r="GOQ139" s="830"/>
      <c r="GOR139" s="831"/>
      <c r="GOS139" s="831"/>
      <c r="GOT139" s="831"/>
      <c r="GOU139" s="831"/>
      <c r="GOV139" s="831"/>
      <c r="GOW139" s="831"/>
      <c r="GOX139" s="831"/>
      <c r="GOY139" s="831"/>
      <c r="GOZ139" s="830"/>
      <c r="GPA139" s="831"/>
      <c r="GPB139" s="831"/>
      <c r="GPC139" s="831"/>
      <c r="GPD139" s="831"/>
      <c r="GPE139" s="831"/>
      <c r="GPF139" s="831"/>
      <c r="GPG139" s="831"/>
      <c r="GPH139" s="831"/>
      <c r="GPI139" s="830"/>
      <c r="GPJ139" s="831"/>
      <c r="GPK139" s="831"/>
      <c r="GPL139" s="831"/>
      <c r="GPM139" s="831"/>
      <c r="GPN139" s="831"/>
      <c r="GPO139" s="831"/>
      <c r="GPP139" s="831"/>
      <c r="GPQ139" s="831"/>
      <c r="GPR139" s="830"/>
      <c r="GPS139" s="831"/>
      <c r="GPT139" s="831"/>
      <c r="GPU139" s="831"/>
      <c r="GPV139" s="831"/>
      <c r="GPW139" s="831"/>
      <c r="GPX139" s="831"/>
      <c r="GPY139" s="831"/>
      <c r="GPZ139" s="831"/>
      <c r="GQA139" s="830"/>
      <c r="GQB139" s="831"/>
      <c r="GQC139" s="831"/>
      <c r="GQD139" s="831"/>
      <c r="GQE139" s="831"/>
      <c r="GQF139" s="831"/>
      <c r="GQG139" s="831"/>
      <c r="GQH139" s="831"/>
      <c r="GQI139" s="831"/>
      <c r="GQJ139" s="830"/>
      <c r="GQK139" s="831"/>
      <c r="GQL139" s="831"/>
      <c r="GQM139" s="831"/>
      <c r="GQN139" s="831"/>
      <c r="GQO139" s="831"/>
      <c r="GQP139" s="831"/>
      <c r="GQQ139" s="831"/>
      <c r="GQR139" s="831"/>
      <c r="GQS139" s="830"/>
      <c r="GQT139" s="831"/>
      <c r="GQU139" s="831"/>
      <c r="GQV139" s="831"/>
      <c r="GQW139" s="831"/>
      <c r="GQX139" s="831"/>
      <c r="GQY139" s="831"/>
      <c r="GQZ139" s="831"/>
      <c r="GRA139" s="831"/>
      <c r="GRB139" s="830"/>
      <c r="GRC139" s="831"/>
      <c r="GRD139" s="831"/>
      <c r="GRE139" s="831"/>
      <c r="GRF139" s="831"/>
      <c r="GRG139" s="831"/>
      <c r="GRH139" s="831"/>
      <c r="GRI139" s="831"/>
      <c r="GRJ139" s="831"/>
      <c r="GRK139" s="830"/>
      <c r="GRL139" s="831"/>
      <c r="GRM139" s="831"/>
      <c r="GRN139" s="831"/>
      <c r="GRO139" s="831"/>
      <c r="GRP139" s="831"/>
      <c r="GRQ139" s="831"/>
      <c r="GRR139" s="831"/>
      <c r="GRS139" s="831"/>
      <c r="GRT139" s="830"/>
      <c r="GRU139" s="831"/>
      <c r="GRV139" s="831"/>
      <c r="GRW139" s="831"/>
      <c r="GRX139" s="831"/>
      <c r="GRY139" s="831"/>
      <c r="GRZ139" s="831"/>
      <c r="GSA139" s="831"/>
      <c r="GSB139" s="831"/>
      <c r="GSC139" s="830"/>
      <c r="GSD139" s="831"/>
      <c r="GSE139" s="831"/>
      <c r="GSF139" s="831"/>
      <c r="GSG139" s="831"/>
      <c r="GSH139" s="831"/>
      <c r="GSI139" s="831"/>
      <c r="GSJ139" s="831"/>
      <c r="GSK139" s="831"/>
      <c r="GSL139" s="830"/>
      <c r="GSM139" s="831"/>
      <c r="GSN139" s="831"/>
      <c r="GSO139" s="831"/>
      <c r="GSP139" s="831"/>
      <c r="GSQ139" s="831"/>
      <c r="GSR139" s="831"/>
      <c r="GSS139" s="831"/>
      <c r="GST139" s="831"/>
      <c r="GSU139" s="830"/>
      <c r="GSV139" s="831"/>
      <c r="GSW139" s="831"/>
      <c r="GSX139" s="831"/>
      <c r="GSY139" s="831"/>
      <c r="GSZ139" s="831"/>
      <c r="GTA139" s="831"/>
      <c r="GTB139" s="831"/>
      <c r="GTC139" s="831"/>
      <c r="GTD139" s="830"/>
      <c r="GTE139" s="831"/>
      <c r="GTF139" s="831"/>
      <c r="GTG139" s="831"/>
      <c r="GTH139" s="831"/>
      <c r="GTI139" s="831"/>
      <c r="GTJ139" s="831"/>
      <c r="GTK139" s="831"/>
      <c r="GTL139" s="831"/>
      <c r="GTM139" s="830"/>
      <c r="GTN139" s="831"/>
      <c r="GTO139" s="831"/>
      <c r="GTP139" s="831"/>
      <c r="GTQ139" s="831"/>
      <c r="GTR139" s="831"/>
      <c r="GTS139" s="831"/>
      <c r="GTT139" s="831"/>
      <c r="GTU139" s="831"/>
      <c r="GTV139" s="830"/>
      <c r="GTW139" s="831"/>
      <c r="GTX139" s="831"/>
      <c r="GTY139" s="831"/>
      <c r="GTZ139" s="831"/>
      <c r="GUA139" s="831"/>
      <c r="GUB139" s="831"/>
      <c r="GUC139" s="831"/>
      <c r="GUD139" s="831"/>
      <c r="GUE139" s="830"/>
      <c r="GUF139" s="831"/>
      <c r="GUG139" s="831"/>
      <c r="GUH139" s="831"/>
      <c r="GUI139" s="831"/>
      <c r="GUJ139" s="831"/>
      <c r="GUK139" s="831"/>
      <c r="GUL139" s="831"/>
      <c r="GUM139" s="831"/>
      <c r="GUN139" s="830"/>
      <c r="GUO139" s="831"/>
      <c r="GUP139" s="831"/>
      <c r="GUQ139" s="831"/>
      <c r="GUR139" s="831"/>
      <c r="GUS139" s="831"/>
      <c r="GUT139" s="831"/>
      <c r="GUU139" s="831"/>
      <c r="GUV139" s="831"/>
      <c r="GUW139" s="830"/>
      <c r="GUX139" s="831"/>
      <c r="GUY139" s="831"/>
      <c r="GUZ139" s="831"/>
      <c r="GVA139" s="831"/>
      <c r="GVB139" s="831"/>
      <c r="GVC139" s="831"/>
      <c r="GVD139" s="831"/>
      <c r="GVE139" s="831"/>
      <c r="GVF139" s="830"/>
      <c r="GVG139" s="831"/>
      <c r="GVH139" s="831"/>
      <c r="GVI139" s="831"/>
      <c r="GVJ139" s="831"/>
      <c r="GVK139" s="831"/>
      <c r="GVL139" s="831"/>
      <c r="GVM139" s="831"/>
      <c r="GVN139" s="831"/>
      <c r="GVO139" s="830"/>
      <c r="GVP139" s="831"/>
      <c r="GVQ139" s="831"/>
      <c r="GVR139" s="831"/>
      <c r="GVS139" s="831"/>
      <c r="GVT139" s="831"/>
      <c r="GVU139" s="831"/>
      <c r="GVV139" s="831"/>
      <c r="GVW139" s="831"/>
      <c r="GVX139" s="830"/>
      <c r="GVY139" s="831"/>
      <c r="GVZ139" s="831"/>
      <c r="GWA139" s="831"/>
      <c r="GWB139" s="831"/>
      <c r="GWC139" s="831"/>
      <c r="GWD139" s="831"/>
      <c r="GWE139" s="831"/>
      <c r="GWF139" s="831"/>
      <c r="GWG139" s="830"/>
      <c r="GWH139" s="831"/>
      <c r="GWI139" s="831"/>
      <c r="GWJ139" s="831"/>
      <c r="GWK139" s="831"/>
      <c r="GWL139" s="831"/>
      <c r="GWM139" s="831"/>
      <c r="GWN139" s="831"/>
      <c r="GWO139" s="831"/>
      <c r="GWP139" s="830"/>
      <c r="GWQ139" s="831"/>
      <c r="GWR139" s="831"/>
      <c r="GWS139" s="831"/>
      <c r="GWT139" s="831"/>
      <c r="GWU139" s="831"/>
      <c r="GWV139" s="831"/>
      <c r="GWW139" s="831"/>
      <c r="GWX139" s="831"/>
      <c r="GWY139" s="830"/>
      <c r="GWZ139" s="831"/>
      <c r="GXA139" s="831"/>
      <c r="GXB139" s="831"/>
      <c r="GXC139" s="831"/>
      <c r="GXD139" s="831"/>
      <c r="GXE139" s="831"/>
      <c r="GXF139" s="831"/>
      <c r="GXG139" s="831"/>
      <c r="GXH139" s="830"/>
      <c r="GXI139" s="831"/>
      <c r="GXJ139" s="831"/>
      <c r="GXK139" s="831"/>
      <c r="GXL139" s="831"/>
      <c r="GXM139" s="831"/>
      <c r="GXN139" s="831"/>
      <c r="GXO139" s="831"/>
      <c r="GXP139" s="831"/>
      <c r="GXQ139" s="830"/>
      <c r="GXR139" s="831"/>
      <c r="GXS139" s="831"/>
      <c r="GXT139" s="831"/>
      <c r="GXU139" s="831"/>
      <c r="GXV139" s="831"/>
      <c r="GXW139" s="831"/>
      <c r="GXX139" s="831"/>
      <c r="GXY139" s="831"/>
      <c r="GXZ139" s="830"/>
      <c r="GYA139" s="831"/>
      <c r="GYB139" s="831"/>
      <c r="GYC139" s="831"/>
      <c r="GYD139" s="831"/>
      <c r="GYE139" s="831"/>
      <c r="GYF139" s="831"/>
      <c r="GYG139" s="831"/>
      <c r="GYH139" s="831"/>
      <c r="GYI139" s="830"/>
      <c r="GYJ139" s="831"/>
      <c r="GYK139" s="831"/>
      <c r="GYL139" s="831"/>
      <c r="GYM139" s="831"/>
      <c r="GYN139" s="831"/>
      <c r="GYO139" s="831"/>
      <c r="GYP139" s="831"/>
      <c r="GYQ139" s="831"/>
      <c r="GYR139" s="830"/>
      <c r="GYS139" s="831"/>
      <c r="GYT139" s="831"/>
      <c r="GYU139" s="831"/>
      <c r="GYV139" s="831"/>
      <c r="GYW139" s="831"/>
      <c r="GYX139" s="831"/>
      <c r="GYY139" s="831"/>
      <c r="GYZ139" s="831"/>
      <c r="GZA139" s="830"/>
      <c r="GZB139" s="831"/>
      <c r="GZC139" s="831"/>
      <c r="GZD139" s="831"/>
      <c r="GZE139" s="831"/>
      <c r="GZF139" s="831"/>
      <c r="GZG139" s="831"/>
      <c r="GZH139" s="831"/>
      <c r="GZI139" s="831"/>
      <c r="GZJ139" s="830"/>
      <c r="GZK139" s="831"/>
      <c r="GZL139" s="831"/>
      <c r="GZM139" s="831"/>
      <c r="GZN139" s="831"/>
      <c r="GZO139" s="831"/>
      <c r="GZP139" s="831"/>
      <c r="GZQ139" s="831"/>
      <c r="GZR139" s="831"/>
      <c r="GZS139" s="830"/>
      <c r="GZT139" s="831"/>
      <c r="GZU139" s="831"/>
      <c r="GZV139" s="831"/>
      <c r="GZW139" s="831"/>
      <c r="GZX139" s="831"/>
      <c r="GZY139" s="831"/>
      <c r="GZZ139" s="831"/>
      <c r="HAA139" s="831"/>
      <c r="HAB139" s="830"/>
      <c r="HAC139" s="831"/>
      <c r="HAD139" s="831"/>
      <c r="HAE139" s="831"/>
      <c r="HAF139" s="831"/>
      <c r="HAG139" s="831"/>
      <c r="HAH139" s="831"/>
      <c r="HAI139" s="831"/>
      <c r="HAJ139" s="831"/>
      <c r="HAK139" s="830"/>
      <c r="HAL139" s="831"/>
      <c r="HAM139" s="831"/>
      <c r="HAN139" s="831"/>
      <c r="HAO139" s="831"/>
      <c r="HAP139" s="831"/>
      <c r="HAQ139" s="831"/>
      <c r="HAR139" s="831"/>
      <c r="HAS139" s="831"/>
      <c r="HAT139" s="830"/>
      <c r="HAU139" s="831"/>
      <c r="HAV139" s="831"/>
      <c r="HAW139" s="831"/>
      <c r="HAX139" s="831"/>
      <c r="HAY139" s="831"/>
      <c r="HAZ139" s="831"/>
      <c r="HBA139" s="831"/>
      <c r="HBB139" s="831"/>
      <c r="HBC139" s="830"/>
      <c r="HBD139" s="831"/>
      <c r="HBE139" s="831"/>
      <c r="HBF139" s="831"/>
      <c r="HBG139" s="831"/>
      <c r="HBH139" s="831"/>
      <c r="HBI139" s="831"/>
      <c r="HBJ139" s="831"/>
      <c r="HBK139" s="831"/>
      <c r="HBL139" s="830"/>
      <c r="HBM139" s="831"/>
      <c r="HBN139" s="831"/>
      <c r="HBO139" s="831"/>
      <c r="HBP139" s="831"/>
      <c r="HBQ139" s="831"/>
      <c r="HBR139" s="831"/>
      <c r="HBS139" s="831"/>
      <c r="HBT139" s="831"/>
      <c r="HBU139" s="830"/>
      <c r="HBV139" s="831"/>
      <c r="HBW139" s="831"/>
      <c r="HBX139" s="831"/>
      <c r="HBY139" s="831"/>
      <c r="HBZ139" s="831"/>
      <c r="HCA139" s="831"/>
      <c r="HCB139" s="831"/>
      <c r="HCC139" s="831"/>
      <c r="HCD139" s="830"/>
      <c r="HCE139" s="831"/>
      <c r="HCF139" s="831"/>
      <c r="HCG139" s="831"/>
      <c r="HCH139" s="831"/>
      <c r="HCI139" s="831"/>
      <c r="HCJ139" s="831"/>
      <c r="HCK139" s="831"/>
      <c r="HCL139" s="831"/>
      <c r="HCM139" s="830"/>
      <c r="HCN139" s="831"/>
      <c r="HCO139" s="831"/>
      <c r="HCP139" s="831"/>
      <c r="HCQ139" s="831"/>
      <c r="HCR139" s="831"/>
      <c r="HCS139" s="831"/>
      <c r="HCT139" s="831"/>
      <c r="HCU139" s="831"/>
      <c r="HCV139" s="830"/>
      <c r="HCW139" s="831"/>
      <c r="HCX139" s="831"/>
      <c r="HCY139" s="831"/>
      <c r="HCZ139" s="831"/>
      <c r="HDA139" s="831"/>
      <c r="HDB139" s="831"/>
      <c r="HDC139" s="831"/>
      <c r="HDD139" s="831"/>
      <c r="HDE139" s="830"/>
      <c r="HDF139" s="831"/>
      <c r="HDG139" s="831"/>
      <c r="HDH139" s="831"/>
      <c r="HDI139" s="831"/>
      <c r="HDJ139" s="831"/>
      <c r="HDK139" s="831"/>
      <c r="HDL139" s="831"/>
      <c r="HDM139" s="831"/>
      <c r="HDN139" s="830"/>
      <c r="HDO139" s="831"/>
      <c r="HDP139" s="831"/>
      <c r="HDQ139" s="831"/>
      <c r="HDR139" s="831"/>
      <c r="HDS139" s="831"/>
      <c r="HDT139" s="831"/>
      <c r="HDU139" s="831"/>
      <c r="HDV139" s="831"/>
      <c r="HDW139" s="830"/>
      <c r="HDX139" s="831"/>
      <c r="HDY139" s="831"/>
      <c r="HDZ139" s="831"/>
      <c r="HEA139" s="831"/>
      <c r="HEB139" s="831"/>
      <c r="HEC139" s="831"/>
      <c r="HED139" s="831"/>
      <c r="HEE139" s="831"/>
      <c r="HEF139" s="830"/>
      <c r="HEG139" s="831"/>
      <c r="HEH139" s="831"/>
      <c r="HEI139" s="831"/>
      <c r="HEJ139" s="831"/>
      <c r="HEK139" s="831"/>
      <c r="HEL139" s="831"/>
      <c r="HEM139" s="831"/>
      <c r="HEN139" s="831"/>
      <c r="HEO139" s="830"/>
      <c r="HEP139" s="831"/>
      <c r="HEQ139" s="831"/>
      <c r="HER139" s="831"/>
      <c r="HES139" s="831"/>
      <c r="HET139" s="831"/>
      <c r="HEU139" s="831"/>
      <c r="HEV139" s="831"/>
      <c r="HEW139" s="831"/>
      <c r="HEX139" s="830"/>
      <c r="HEY139" s="831"/>
      <c r="HEZ139" s="831"/>
      <c r="HFA139" s="831"/>
      <c r="HFB139" s="831"/>
      <c r="HFC139" s="831"/>
      <c r="HFD139" s="831"/>
      <c r="HFE139" s="831"/>
      <c r="HFF139" s="831"/>
      <c r="HFG139" s="830"/>
      <c r="HFH139" s="831"/>
      <c r="HFI139" s="831"/>
      <c r="HFJ139" s="831"/>
      <c r="HFK139" s="831"/>
      <c r="HFL139" s="831"/>
      <c r="HFM139" s="831"/>
      <c r="HFN139" s="831"/>
      <c r="HFO139" s="831"/>
      <c r="HFP139" s="830"/>
      <c r="HFQ139" s="831"/>
      <c r="HFR139" s="831"/>
      <c r="HFS139" s="831"/>
      <c r="HFT139" s="831"/>
      <c r="HFU139" s="831"/>
      <c r="HFV139" s="831"/>
      <c r="HFW139" s="831"/>
      <c r="HFX139" s="831"/>
      <c r="HFY139" s="830"/>
      <c r="HFZ139" s="831"/>
      <c r="HGA139" s="831"/>
      <c r="HGB139" s="831"/>
      <c r="HGC139" s="831"/>
      <c r="HGD139" s="831"/>
      <c r="HGE139" s="831"/>
      <c r="HGF139" s="831"/>
      <c r="HGG139" s="831"/>
      <c r="HGH139" s="830"/>
      <c r="HGI139" s="831"/>
      <c r="HGJ139" s="831"/>
      <c r="HGK139" s="831"/>
      <c r="HGL139" s="831"/>
      <c r="HGM139" s="831"/>
      <c r="HGN139" s="831"/>
      <c r="HGO139" s="831"/>
      <c r="HGP139" s="831"/>
      <c r="HGQ139" s="830"/>
      <c r="HGR139" s="831"/>
      <c r="HGS139" s="831"/>
      <c r="HGT139" s="831"/>
      <c r="HGU139" s="831"/>
      <c r="HGV139" s="831"/>
      <c r="HGW139" s="831"/>
      <c r="HGX139" s="831"/>
      <c r="HGY139" s="831"/>
      <c r="HGZ139" s="830"/>
      <c r="HHA139" s="831"/>
      <c r="HHB139" s="831"/>
      <c r="HHC139" s="831"/>
      <c r="HHD139" s="831"/>
      <c r="HHE139" s="831"/>
      <c r="HHF139" s="831"/>
      <c r="HHG139" s="831"/>
      <c r="HHH139" s="831"/>
      <c r="HHI139" s="830"/>
      <c r="HHJ139" s="831"/>
      <c r="HHK139" s="831"/>
      <c r="HHL139" s="831"/>
      <c r="HHM139" s="831"/>
      <c r="HHN139" s="831"/>
      <c r="HHO139" s="831"/>
      <c r="HHP139" s="831"/>
      <c r="HHQ139" s="831"/>
      <c r="HHR139" s="830"/>
      <c r="HHS139" s="831"/>
      <c r="HHT139" s="831"/>
      <c r="HHU139" s="831"/>
      <c r="HHV139" s="831"/>
      <c r="HHW139" s="831"/>
      <c r="HHX139" s="831"/>
      <c r="HHY139" s="831"/>
      <c r="HHZ139" s="831"/>
      <c r="HIA139" s="830"/>
      <c r="HIB139" s="831"/>
      <c r="HIC139" s="831"/>
      <c r="HID139" s="831"/>
      <c r="HIE139" s="831"/>
      <c r="HIF139" s="831"/>
      <c r="HIG139" s="831"/>
      <c r="HIH139" s="831"/>
      <c r="HII139" s="831"/>
      <c r="HIJ139" s="830"/>
      <c r="HIK139" s="831"/>
      <c r="HIL139" s="831"/>
      <c r="HIM139" s="831"/>
      <c r="HIN139" s="831"/>
      <c r="HIO139" s="831"/>
      <c r="HIP139" s="831"/>
      <c r="HIQ139" s="831"/>
      <c r="HIR139" s="831"/>
      <c r="HIS139" s="830"/>
      <c r="HIT139" s="831"/>
      <c r="HIU139" s="831"/>
      <c r="HIV139" s="831"/>
      <c r="HIW139" s="831"/>
      <c r="HIX139" s="831"/>
      <c r="HIY139" s="831"/>
      <c r="HIZ139" s="831"/>
      <c r="HJA139" s="831"/>
      <c r="HJB139" s="830"/>
      <c r="HJC139" s="831"/>
      <c r="HJD139" s="831"/>
      <c r="HJE139" s="831"/>
      <c r="HJF139" s="831"/>
      <c r="HJG139" s="831"/>
      <c r="HJH139" s="831"/>
      <c r="HJI139" s="831"/>
      <c r="HJJ139" s="831"/>
      <c r="HJK139" s="830"/>
      <c r="HJL139" s="831"/>
      <c r="HJM139" s="831"/>
      <c r="HJN139" s="831"/>
      <c r="HJO139" s="831"/>
      <c r="HJP139" s="831"/>
      <c r="HJQ139" s="831"/>
      <c r="HJR139" s="831"/>
      <c r="HJS139" s="831"/>
      <c r="HJT139" s="830"/>
      <c r="HJU139" s="831"/>
      <c r="HJV139" s="831"/>
      <c r="HJW139" s="831"/>
      <c r="HJX139" s="831"/>
      <c r="HJY139" s="831"/>
      <c r="HJZ139" s="831"/>
      <c r="HKA139" s="831"/>
      <c r="HKB139" s="831"/>
      <c r="HKC139" s="830"/>
      <c r="HKD139" s="831"/>
      <c r="HKE139" s="831"/>
      <c r="HKF139" s="831"/>
      <c r="HKG139" s="831"/>
      <c r="HKH139" s="831"/>
      <c r="HKI139" s="831"/>
      <c r="HKJ139" s="831"/>
      <c r="HKK139" s="831"/>
      <c r="HKL139" s="830"/>
      <c r="HKM139" s="831"/>
      <c r="HKN139" s="831"/>
      <c r="HKO139" s="831"/>
      <c r="HKP139" s="831"/>
      <c r="HKQ139" s="831"/>
      <c r="HKR139" s="831"/>
      <c r="HKS139" s="831"/>
      <c r="HKT139" s="831"/>
      <c r="HKU139" s="830"/>
      <c r="HKV139" s="831"/>
      <c r="HKW139" s="831"/>
      <c r="HKX139" s="831"/>
      <c r="HKY139" s="831"/>
      <c r="HKZ139" s="831"/>
      <c r="HLA139" s="831"/>
      <c r="HLB139" s="831"/>
      <c r="HLC139" s="831"/>
      <c r="HLD139" s="830"/>
      <c r="HLE139" s="831"/>
      <c r="HLF139" s="831"/>
      <c r="HLG139" s="831"/>
      <c r="HLH139" s="831"/>
      <c r="HLI139" s="831"/>
      <c r="HLJ139" s="831"/>
      <c r="HLK139" s="831"/>
      <c r="HLL139" s="831"/>
      <c r="HLM139" s="830"/>
      <c r="HLN139" s="831"/>
      <c r="HLO139" s="831"/>
      <c r="HLP139" s="831"/>
      <c r="HLQ139" s="831"/>
      <c r="HLR139" s="831"/>
      <c r="HLS139" s="831"/>
      <c r="HLT139" s="831"/>
      <c r="HLU139" s="831"/>
      <c r="HLV139" s="830"/>
      <c r="HLW139" s="831"/>
      <c r="HLX139" s="831"/>
      <c r="HLY139" s="831"/>
      <c r="HLZ139" s="831"/>
      <c r="HMA139" s="831"/>
      <c r="HMB139" s="831"/>
      <c r="HMC139" s="831"/>
      <c r="HMD139" s="831"/>
      <c r="HME139" s="830"/>
      <c r="HMF139" s="831"/>
      <c r="HMG139" s="831"/>
      <c r="HMH139" s="831"/>
      <c r="HMI139" s="831"/>
      <c r="HMJ139" s="831"/>
      <c r="HMK139" s="831"/>
      <c r="HML139" s="831"/>
      <c r="HMM139" s="831"/>
      <c r="HMN139" s="830"/>
      <c r="HMO139" s="831"/>
      <c r="HMP139" s="831"/>
      <c r="HMQ139" s="831"/>
      <c r="HMR139" s="831"/>
      <c r="HMS139" s="831"/>
      <c r="HMT139" s="831"/>
      <c r="HMU139" s="831"/>
      <c r="HMV139" s="831"/>
      <c r="HMW139" s="830"/>
      <c r="HMX139" s="831"/>
      <c r="HMY139" s="831"/>
      <c r="HMZ139" s="831"/>
      <c r="HNA139" s="831"/>
      <c r="HNB139" s="831"/>
      <c r="HNC139" s="831"/>
      <c r="HND139" s="831"/>
      <c r="HNE139" s="831"/>
      <c r="HNF139" s="830"/>
      <c r="HNG139" s="831"/>
      <c r="HNH139" s="831"/>
      <c r="HNI139" s="831"/>
      <c r="HNJ139" s="831"/>
      <c r="HNK139" s="831"/>
      <c r="HNL139" s="831"/>
      <c r="HNM139" s="831"/>
      <c r="HNN139" s="831"/>
      <c r="HNO139" s="830"/>
      <c r="HNP139" s="831"/>
      <c r="HNQ139" s="831"/>
      <c r="HNR139" s="831"/>
      <c r="HNS139" s="831"/>
      <c r="HNT139" s="831"/>
      <c r="HNU139" s="831"/>
      <c r="HNV139" s="831"/>
      <c r="HNW139" s="831"/>
      <c r="HNX139" s="830"/>
      <c r="HNY139" s="831"/>
      <c r="HNZ139" s="831"/>
      <c r="HOA139" s="831"/>
      <c r="HOB139" s="831"/>
      <c r="HOC139" s="831"/>
      <c r="HOD139" s="831"/>
      <c r="HOE139" s="831"/>
      <c r="HOF139" s="831"/>
      <c r="HOG139" s="830"/>
      <c r="HOH139" s="831"/>
      <c r="HOI139" s="831"/>
      <c r="HOJ139" s="831"/>
      <c r="HOK139" s="831"/>
      <c r="HOL139" s="831"/>
      <c r="HOM139" s="831"/>
      <c r="HON139" s="831"/>
      <c r="HOO139" s="831"/>
      <c r="HOP139" s="830"/>
      <c r="HOQ139" s="831"/>
      <c r="HOR139" s="831"/>
      <c r="HOS139" s="831"/>
      <c r="HOT139" s="831"/>
      <c r="HOU139" s="831"/>
      <c r="HOV139" s="831"/>
      <c r="HOW139" s="831"/>
      <c r="HOX139" s="831"/>
      <c r="HOY139" s="830"/>
      <c r="HOZ139" s="831"/>
      <c r="HPA139" s="831"/>
      <c r="HPB139" s="831"/>
      <c r="HPC139" s="831"/>
      <c r="HPD139" s="831"/>
      <c r="HPE139" s="831"/>
      <c r="HPF139" s="831"/>
      <c r="HPG139" s="831"/>
      <c r="HPH139" s="830"/>
      <c r="HPI139" s="831"/>
      <c r="HPJ139" s="831"/>
      <c r="HPK139" s="831"/>
      <c r="HPL139" s="831"/>
      <c r="HPM139" s="831"/>
      <c r="HPN139" s="831"/>
      <c r="HPO139" s="831"/>
      <c r="HPP139" s="831"/>
      <c r="HPQ139" s="830"/>
      <c r="HPR139" s="831"/>
      <c r="HPS139" s="831"/>
      <c r="HPT139" s="831"/>
      <c r="HPU139" s="831"/>
      <c r="HPV139" s="831"/>
      <c r="HPW139" s="831"/>
      <c r="HPX139" s="831"/>
      <c r="HPY139" s="831"/>
      <c r="HPZ139" s="830"/>
      <c r="HQA139" s="831"/>
      <c r="HQB139" s="831"/>
      <c r="HQC139" s="831"/>
      <c r="HQD139" s="831"/>
      <c r="HQE139" s="831"/>
      <c r="HQF139" s="831"/>
      <c r="HQG139" s="831"/>
      <c r="HQH139" s="831"/>
      <c r="HQI139" s="830"/>
      <c r="HQJ139" s="831"/>
      <c r="HQK139" s="831"/>
      <c r="HQL139" s="831"/>
      <c r="HQM139" s="831"/>
      <c r="HQN139" s="831"/>
      <c r="HQO139" s="831"/>
      <c r="HQP139" s="831"/>
      <c r="HQQ139" s="831"/>
      <c r="HQR139" s="830"/>
      <c r="HQS139" s="831"/>
      <c r="HQT139" s="831"/>
      <c r="HQU139" s="831"/>
      <c r="HQV139" s="831"/>
      <c r="HQW139" s="831"/>
      <c r="HQX139" s="831"/>
      <c r="HQY139" s="831"/>
      <c r="HQZ139" s="831"/>
      <c r="HRA139" s="830"/>
      <c r="HRB139" s="831"/>
      <c r="HRC139" s="831"/>
      <c r="HRD139" s="831"/>
      <c r="HRE139" s="831"/>
      <c r="HRF139" s="831"/>
      <c r="HRG139" s="831"/>
      <c r="HRH139" s="831"/>
      <c r="HRI139" s="831"/>
      <c r="HRJ139" s="830"/>
      <c r="HRK139" s="831"/>
      <c r="HRL139" s="831"/>
      <c r="HRM139" s="831"/>
      <c r="HRN139" s="831"/>
      <c r="HRO139" s="831"/>
      <c r="HRP139" s="831"/>
      <c r="HRQ139" s="831"/>
      <c r="HRR139" s="831"/>
      <c r="HRS139" s="830"/>
      <c r="HRT139" s="831"/>
      <c r="HRU139" s="831"/>
      <c r="HRV139" s="831"/>
      <c r="HRW139" s="831"/>
      <c r="HRX139" s="831"/>
      <c r="HRY139" s="831"/>
      <c r="HRZ139" s="831"/>
      <c r="HSA139" s="831"/>
      <c r="HSB139" s="830"/>
      <c r="HSC139" s="831"/>
      <c r="HSD139" s="831"/>
      <c r="HSE139" s="831"/>
      <c r="HSF139" s="831"/>
      <c r="HSG139" s="831"/>
      <c r="HSH139" s="831"/>
      <c r="HSI139" s="831"/>
      <c r="HSJ139" s="831"/>
      <c r="HSK139" s="830"/>
      <c r="HSL139" s="831"/>
      <c r="HSM139" s="831"/>
      <c r="HSN139" s="831"/>
      <c r="HSO139" s="831"/>
      <c r="HSP139" s="831"/>
      <c r="HSQ139" s="831"/>
      <c r="HSR139" s="831"/>
      <c r="HSS139" s="831"/>
      <c r="HST139" s="830"/>
      <c r="HSU139" s="831"/>
      <c r="HSV139" s="831"/>
      <c r="HSW139" s="831"/>
      <c r="HSX139" s="831"/>
      <c r="HSY139" s="831"/>
      <c r="HSZ139" s="831"/>
      <c r="HTA139" s="831"/>
      <c r="HTB139" s="831"/>
      <c r="HTC139" s="830"/>
      <c r="HTD139" s="831"/>
      <c r="HTE139" s="831"/>
      <c r="HTF139" s="831"/>
      <c r="HTG139" s="831"/>
      <c r="HTH139" s="831"/>
      <c r="HTI139" s="831"/>
      <c r="HTJ139" s="831"/>
      <c r="HTK139" s="831"/>
      <c r="HTL139" s="830"/>
      <c r="HTM139" s="831"/>
      <c r="HTN139" s="831"/>
      <c r="HTO139" s="831"/>
      <c r="HTP139" s="831"/>
      <c r="HTQ139" s="831"/>
      <c r="HTR139" s="831"/>
      <c r="HTS139" s="831"/>
      <c r="HTT139" s="831"/>
      <c r="HTU139" s="830"/>
      <c r="HTV139" s="831"/>
      <c r="HTW139" s="831"/>
      <c r="HTX139" s="831"/>
      <c r="HTY139" s="831"/>
      <c r="HTZ139" s="831"/>
      <c r="HUA139" s="831"/>
      <c r="HUB139" s="831"/>
      <c r="HUC139" s="831"/>
      <c r="HUD139" s="830"/>
      <c r="HUE139" s="831"/>
      <c r="HUF139" s="831"/>
      <c r="HUG139" s="831"/>
      <c r="HUH139" s="831"/>
      <c r="HUI139" s="831"/>
      <c r="HUJ139" s="831"/>
      <c r="HUK139" s="831"/>
      <c r="HUL139" s="831"/>
      <c r="HUM139" s="830"/>
      <c r="HUN139" s="831"/>
      <c r="HUO139" s="831"/>
      <c r="HUP139" s="831"/>
      <c r="HUQ139" s="831"/>
      <c r="HUR139" s="831"/>
      <c r="HUS139" s="831"/>
      <c r="HUT139" s="831"/>
      <c r="HUU139" s="831"/>
      <c r="HUV139" s="830"/>
      <c r="HUW139" s="831"/>
      <c r="HUX139" s="831"/>
      <c r="HUY139" s="831"/>
      <c r="HUZ139" s="831"/>
      <c r="HVA139" s="831"/>
      <c r="HVB139" s="831"/>
      <c r="HVC139" s="831"/>
      <c r="HVD139" s="831"/>
      <c r="HVE139" s="830"/>
      <c r="HVF139" s="831"/>
      <c r="HVG139" s="831"/>
      <c r="HVH139" s="831"/>
      <c r="HVI139" s="831"/>
      <c r="HVJ139" s="831"/>
      <c r="HVK139" s="831"/>
      <c r="HVL139" s="831"/>
      <c r="HVM139" s="831"/>
      <c r="HVN139" s="830"/>
      <c r="HVO139" s="831"/>
      <c r="HVP139" s="831"/>
      <c r="HVQ139" s="831"/>
      <c r="HVR139" s="831"/>
      <c r="HVS139" s="831"/>
      <c r="HVT139" s="831"/>
      <c r="HVU139" s="831"/>
      <c r="HVV139" s="831"/>
      <c r="HVW139" s="830"/>
      <c r="HVX139" s="831"/>
      <c r="HVY139" s="831"/>
      <c r="HVZ139" s="831"/>
      <c r="HWA139" s="831"/>
      <c r="HWB139" s="831"/>
      <c r="HWC139" s="831"/>
      <c r="HWD139" s="831"/>
      <c r="HWE139" s="831"/>
      <c r="HWF139" s="830"/>
      <c r="HWG139" s="831"/>
      <c r="HWH139" s="831"/>
      <c r="HWI139" s="831"/>
      <c r="HWJ139" s="831"/>
      <c r="HWK139" s="831"/>
      <c r="HWL139" s="831"/>
      <c r="HWM139" s="831"/>
      <c r="HWN139" s="831"/>
      <c r="HWO139" s="830"/>
      <c r="HWP139" s="831"/>
      <c r="HWQ139" s="831"/>
      <c r="HWR139" s="831"/>
      <c r="HWS139" s="831"/>
      <c r="HWT139" s="831"/>
      <c r="HWU139" s="831"/>
      <c r="HWV139" s="831"/>
      <c r="HWW139" s="831"/>
      <c r="HWX139" s="830"/>
      <c r="HWY139" s="831"/>
      <c r="HWZ139" s="831"/>
      <c r="HXA139" s="831"/>
      <c r="HXB139" s="831"/>
      <c r="HXC139" s="831"/>
      <c r="HXD139" s="831"/>
      <c r="HXE139" s="831"/>
      <c r="HXF139" s="831"/>
      <c r="HXG139" s="830"/>
      <c r="HXH139" s="831"/>
      <c r="HXI139" s="831"/>
      <c r="HXJ139" s="831"/>
      <c r="HXK139" s="831"/>
      <c r="HXL139" s="831"/>
      <c r="HXM139" s="831"/>
      <c r="HXN139" s="831"/>
      <c r="HXO139" s="831"/>
      <c r="HXP139" s="830"/>
      <c r="HXQ139" s="831"/>
      <c r="HXR139" s="831"/>
      <c r="HXS139" s="831"/>
      <c r="HXT139" s="831"/>
      <c r="HXU139" s="831"/>
      <c r="HXV139" s="831"/>
      <c r="HXW139" s="831"/>
      <c r="HXX139" s="831"/>
      <c r="HXY139" s="830"/>
      <c r="HXZ139" s="831"/>
      <c r="HYA139" s="831"/>
      <c r="HYB139" s="831"/>
      <c r="HYC139" s="831"/>
      <c r="HYD139" s="831"/>
      <c r="HYE139" s="831"/>
      <c r="HYF139" s="831"/>
      <c r="HYG139" s="831"/>
      <c r="HYH139" s="830"/>
      <c r="HYI139" s="831"/>
      <c r="HYJ139" s="831"/>
      <c r="HYK139" s="831"/>
      <c r="HYL139" s="831"/>
      <c r="HYM139" s="831"/>
      <c r="HYN139" s="831"/>
      <c r="HYO139" s="831"/>
      <c r="HYP139" s="831"/>
      <c r="HYQ139" s="830"/>
      <c r="HYR139" s="831"/>
      <c r="HYS139" s="831"/>
      <c r="HYT139" s="831"/>
      <c r="HYU139" s="831"/>
      <c r="HYV139" s="831"/>
      <c r="HYW139" s="831"/>
      <c r="HYX139" s="831"/>
      <c r="HYY139" s="831"/>
      <c r="HYZ139" s="830"/>
      <c r="HZA139" s="831"/>
      <c r="HZB139" s="831"/>
      <c r="HZC139" s="831"/>
      <c r="HZD139" s="831"/>
      <c r="HZE139" s="831"/>
      <c r="HZF139" s="831"/>
      <c r="HZG139" s="831"/>
      <c r="HZH139" s="831"/>
      <c r="HZI139" s="830"/>
      <c r="HZJ139" s="831"/>
      <c r="HZK139" s="831"/>
      <c r="HZL139" s="831"/>
      <c r="HZM139" s="831"/>
      <c r="HZN139" s="831"/>
      <c r="HZO139" s="831"/>
      <c r="HZP139" s="831"/>
      <c r="HZQ139" s="831"/>
      <c r="HZR139" s="830"/>
      <c r="HZS139" s="831"/>
      <c r="HZT139" s="831"/>
      <c r="HZU139" s="831"/>
      <c r="HZV139" s="831"/>
      <c r="HZW139" s="831"/>
      <c r="HZX139" s="831"/>
      <c r="HZY139" s="831"/>
      <c r="HZZ139" s="831"/>
      <c r="IAA139" s="830"/>
      <c r="IAB139" s="831"/>
      <c r="IAC139" s="831"/>
      <c r="IAD139" s="831"/>
      <c r="IAE139" s="831"/>
      <c r="IAF139" s="831"/>
      <c r="IAG139" s="831"/>
      <c r="IAH139" s="831"/>
      <c r="IAI139" s="831"/>
      <c r="IAJ139" s="830"/>
      <c r="IAK139" s="831"/>
      <c r="IAL139" s="831"/>
      <c r="IAM139" s="831"/>
      <c r="IAN139" s="831"/>
      <c r="IAO139" s="831"/>
      <c r="IAP139" s="831"/>
      <c r="IAQ139" s="831"/>
      <c r="IAR139" s="831"/>
      <c r="IAS139" s="830"/>
      <c r="IAT139" s="831"/>
      <c r="IAU139" s="831"/>
      <c r="IAV139" s="831"/>
      <c r="IAW139" s="831"/>
      <c r="IAX139" s="831"/>
      <c r="IAY139" s="831"/>
      <c r="IAZ139" s="831"/>
      <c r="IBA139" s="831"/>
      <c r="IBB139" s="830"/>
      <c r="IBC139" s="831"/>
      <c r="IBD139" s="831"/>
      <c r="IBE139" s="831"/>
      <c r="IBF139" s="831"/>
      <c r="IBG139" s="831"/>
      <c r="IBH139" s="831"/>
      <c r="IBI139" s="831"/>
      <c r="IBJ139" s="831"/>
      <c r="IBK139" s="830"/>
      <c r="IBL139" s="831"/>
      <c r="IBM139" s="831"/>
      <c r="IBN139" s="831"/>
      <c r="IBO139" s="831"/>
      <c r="IBP139" s="831"/>
      <c r="IBQ139" s="831"/>
      <c r="IBR139" s="831"/>
      <c r="IBS139" s="831"/>
      <c r="IBT139" s="830"/>
      <c r="IBU139" s="831"/>
      <c r="IBV139" s="831"/>
      <c r="IBW139" s="831"/>
      <c r="IBX139" s="831"/>
      <c r="IBY139" s="831"/>
      <c r="IBZ139" s="831"/>
      <c r="ICA139" s="831"/>
      <c r="ICB139" s="831"/>
      <c r="ICC139" s="830"/>
      <c r="ICD139" s="831"/>
      <c r="ICE139" s="831"/>
      <c r="ICF139" s="831"/>
      <c r="ICG139" s="831"/>
      <c r="ICH139" s="831"/>
      <c r="ICI139" s="831"/>
      <c r="ICJ139" s="831"/>
      <c r="ICK139" s="831"/>
      <c r="ICL139" s="830"/>
      <c r="ICM139" s="831"/>
      <c r="ICN139" s="831"/>
      <c r="ICO139" s="831"/>
      <c r="ICP139" s="831"/>
      <c r="ICQ139" s="831"/>
      <c r="ICR139" s="831"/>
      <c r="ICS139" s="831"/>
      <c r="ICT139" s="831"/>
      <c r="ICU139" s="830"/>
      <c r="ICV139" s="831"/>
      <c r="ICW139" s="831"/>
      <c r="ICX139" s="831"/>
      <c r="ICY139" s="831"/>
      <c r="ICZ139" s="831"/>
      <c r="IDA139" s="831"/>
      <c r="IDB139" s="831"/>
      <c r="IDC139" s="831"/>
      <c r="IDD139" s="830"/>
      <c r="IDE139" s="831"/>
      <c r="IDF139" s="831"/>
      <c r="IDG139" s="831"/>
      <c r="IDH139" s="831"/>
      <c r="IDI139" s="831"/>
      <c r="IDJ139" s="831"/>
      <c r="IDK139" s="831"/>
      <c r="IDL139" s="831"/>
      <c r="IDM139" s="830"/>
      <c r="IDN139" s="831"/>
      <c r="IDO139" s="831"/>
      <c r="IDP139" s="831"/>
      <c r="IDQ139" s="831"/>
      <c r="IDR139" s="831"/>
      <c r="IDS139" s="831"/>
      <c r="IDT139" s="831"/>
      <c r="IDU139" s="831"/>
      <c r="IDV139" s="830"/>
      <c r="IDW139" s="831"/>
      <c r="IDX139" s="831"/>
      <c r="IDY139" s="831"/>
      <c r="IDZ139" s="831"/>
      <c r="IEA139" s="831"/>
      <c r="IEB139" s="831"/>
      <c r="IEC139" s="831"/>
      <c r="IED139" s="831"/>
      <c r="IEE139" s="830"/>
      <c r="IEF139" s="831"/>
      <c r="IEG139" s="831"/>
      <c r="IEH139" s="831"/>
      <c r="IEI139" s="831"/>
      <c r="IEJ139" s="831"/>
      <c r="IEK139" s="831"/>
      <c r="IEL139" s="831"/>
      <c r="IEM139" s="831"/>
      <c r="IEN139" s="830"/>
      <c r="IEO139" s="831"/>
      <c r="IEP139" s="831"/>
      <c r="IEQ139" s="831"/>
      <c r="IER139" s="831"/>
      <c r="IES139" s="831"/>
      <c r="IET139" s="831"/>
      <c r="IEU139" s="831"/>
      <c r="IEV139" s="831"/>
      <c r="IEW139" s="830"/>
      <c r="IEX139" s="831"/>
      <c r="IEY139" s="831"/>
      <c r="IEZ139" s="831"/>
      <c r="IFA139" s="831"/>
      <c r="IFB139" s="831"/>
      <c r="IFC139" s="831"/>
      <c r="IFD139" s="831"/>
      <c r="IFE139" s="831"/>
      <c r="IFF139" s="830"/>
      <c r="IFG139" s="831"/>
      <c r="IFH139" s="831"/>
      <c r="IFI139" s="831"/>
      <c r="IFJ139" s="831"/>
      <c r="IFK139" s="831"/>
      <c r="IFL139" s="831"/>
      <c r="IFM139" s="831"/>
      <c r="IFN139" s="831"/>
      <c r="IFO139" s="830"/>
      <c r="IFP139" s="831"/>
      <c r="IFQ139" s="831"/>
      <c r="IFR139" s="831"/>
      <c r="IFS139" s="831"/>
      <c r="IFT139" s="831"/>
      <c r="IFU139" s="831"/>
      <c r="IFV139" s="831"/>
      <c r="IFW139" s="831"/>
      <c r="IFX139" s="830"/>
      <c r="IFY139" s="831"/>
      <c r="IFZ139" s="831"/>
      <c r="IGA139" s="831"/>
      <c r="IGB139" s="831"/>
      <c r="IGC139" s="831"/>
      <c r="IGD139" s="831"/>
      <c r="IGE139" s="831"/>
      <c r="IGF139" s="831"/>
      <c r="IGG139" s="830"/>
      <c r="IGH139" s="831"/>
      <c r="IGI139" s="831"/>
      <c r="IGJ139" s="831"/>
      <c r="IGK139" s="831"/>
      <c r="IGL139" s="831"/>
      <c r="IGM139" s="831"/>
      <c r="IGN139" s="831"/>
      <c r="IGO139" s="831"/>
      <c r="IGP139" s="830"/>
      <c r="IGQ139" s="831"/>
      <c r="IGR139" s="831"/>
      <c r="IGS139" s="831"/>
      <c r="IGT139" s="831"/>
      <c r="IGU139" s="831"/>
      <c r="IGV139" s="831"/>
      <c r="IGW139" s="831"/>
      <c r="IGX139" s="831"/>
      <c r="IGY139" s="830"/>
      <c r="IGZ139" s="831"/>
      <c r="IHA139" s="831"/>
      <c r="IHB139" s="831"/>
      <c r="IHC139" s="831"/>
      <c r="IHD139" s="831"/>
      <c r="IHE139" s="831"/>
      <c r="IHF139" s="831"/>
      <c r="IHG139" s="831"/>
      <c r="IHH139" s="830"/>
      <c r="IHI139" s="831"/>
      <c r="IHJ139" s="831"/>
      <c r="IHK139" s="831"/>
      <c r="IHL139" s="831"/>
      <c r="IHM139" s="831"/>
      <c r="IHN139" s="831"/>
      <c r="IHO139" s="831"/>
      <c r="IHP139" s="831"/>
      <c r="IHQ139" s="830"/>
      <c r="IHR139" s="831"/>
      <c r="IHS139" s="831"/>
      <c r="IHT139" s="831"/>
      <c r="IHU139" s="831"/>
      <c r="IHV139" s="831"/>
      <c r="IHW139" s="831"/>
      <c r="IHX139" s="831"/>
      <c r="IHY139" s="831"/>
      <c r="IHZ139" s="830"/>
      <c r="IIA139" s="831"/>
      <c r="IIB139" s="831"/>
      <c r="IIC139" s="831"/>
      <c r="IID139" s="831"/>
      <c r="IIE139" s="831"/>
      <c r="IIF139" s="831"/>
      <c r="IIG139" s="831"/>
      <c r="IIH139" s="831"/>
      <c r="III139" s="830"/>
      <c r="IIJ139" s="831"/>
      <c r="IIK139" s="831"/>
      <c r="IIL139" s="831"/>
      <c r="IIM139" s="831"/>
      <c r="IIN139" s="831"/>
      <c r="IIO139" s="831"/>
      <c r="IIP139" s="831"/>
      <c r="IIQ139" s="831"/>
      <c r="IIR139" s="830"/>
      <c r="IIS139" s="831"/>
      <c r="IIT139" s="831"/>
      <c r="IIU139" s="831"/>
      <c r="IIV139" s="831"/>
      <c r="IIW139" s="831"/>
      <c r="IIX139" s="831"/>
      <c r="IIY139" s="831"/>
      <c r="IIZ139" s="831"/>
      <c r="IJA139" s="830"/>
      <c r="IJB139" s="831"/>
      <c r="IJC139" s="831"/>
      <c r="IJD139" s="831"/>
      <c r="IJE139" s="831"/>
      <c r="IJF139" s="831"/>
      <c r="IJG139" s="831"/>
      <c r="IJH139" s="831"/>
      <c r="IJI139" s="831"/>
      <c r="IJJ139" s="830"/>
      <c r="IJK139" s="831"/>
      <c r="IJL139" s="831"/>
      <c r="IJM139" s="831"/>
      <c r="IJN139" s="831"/>
      <c r="IJO139" s="831"/>
      <c r="IJP139" s="831"/>
      <c r="IJQ139" s="831"/>
      <c r="IJR139" s="831"/>
      <c r="IJS139" s="830"/>
      <c r="IJT139" s="831"/>
      <c r="IJU139" s="831"/>
      <c r="IJV139" s="831"/>
      <c r="IJW139" s="831"/>
      <c r="IJX139" s="831"/>
      <c r="IJY139" s="831"/>
      <c r="IJZ139" s="831"/>
      <c r="IKA139" s="831"/>
      <c r="IKB139" s="830"/>
      <c r="IKC139" s="831"/>
      <c r="IKD139" s="831"/>
      <c r="IKE139" s="831"/>
      <c r="IKF139" s="831"/>
      <c r="IKG139" s="831"/>
      <c r="IKH139" s="831"/>
      <c r="IKI139" s="831"/>
      <c r="IKJ139" s="831"/>
      <c r="IKK139" s="830"/>
      <c r="IKL139" s="831"/>
      <c r="IKM139" s="831"/>
      <c r="IKN139" s="831"/>
      <c r="IKO139" s="831"/>
      <c r="IKP139" s="831"/>
      <c r="IKQ139" s="831"/>
      <c r="IKR139" s="831"/>
      <c r="IKS139" s="831"/>
      <c r="IKT139" s="830"/>
      <c r="IKU139" s="831"/>
      <c r="IKV139" s="831"/>
      <c r="IKW139" s="831"/>
      <c r="IKX139" s="831"/>
      <c r="IKY139" s="831"/>
      <c r="IKZ139" s="831"/>
      <c r="ILA139" s="831"/>
      <c r="ILB139" s="831"/>
      <c r="ILC139" s="830"/>
      <c r="ILD139" s="831"/>
      <c r="ILE139" s="831"/>
      <c r="ILF139" s="831"/>
      <c r="ILG139" s="831"/>
      <c r="ILH139" s="831"/>
      <c r="ILI139" s="831"/>
      <c r="ILJ139" s="831"/>
      <c r="ILK139" s="831"/>
      <c r="ILL139" s="830"/>
      <c r="ILM139" s="831"/>
      <c r="ILN139" s="831"/>
      <c r="ILO139" s="831"/>
      <c r="ILP139" s="831"/>
      <c r="ILQ139" s="831"/>
      <c r="ILR139" s="831"/>
      <c r="ILS139" s="831"/>
      <c r="ILT139" s="831"/>
      <c r="ILU139" s="830"/>
      <c r="ILV139" s="831"/>
      <c r="ILW139" s="831"/>
      <c r="ILX139" s="831"/>
      <c r="ILY139" s="831"/>
      <c r="ILZ139" s="831"/>
      <c r="IMA139" s="831"/>
      <c r="IMB139" s="831"/>
      <c r="IMC139" s="831"/>
      <c r="IMD139" s="830"/>
      <c r="IME139" s="831"/>
      <c r="IMF139" s="831"/>
      <c r="IMG139" s="831"/>
      <c r="IMH139" s="831"/>
      <c r="IMI139" s="831"/>
      <c r="IMJ139" s="831"/>
      <c r="IMK139" s="831"/>
      <c r="IML139" s="831"/>
      <c r="IMM139" s="830"/>
      <c r="IMN139" s="831"/>
      <c r="IMO139" s="831"/>
      <c r="IMP139" s="831"/>
      <c r="IMQ139" s="831"/>
      <c r="IMR139" s="831"/>
      <c r="IMS139" s="831"/>
      <c r="IMT139" s="831"/>
      <c r="IMU139" s="831"/>
      <c r="IMV139" s="830"/>
      <c r="IMW139" s="831"/>
      <c r="IMX139" s="831"/>
      <c r="IMY139" s="831"/>
      <c r="IMZ139" s="831"/>
      <c r="INA139" s="831"/>
      <c r="INB139" s="831"/>
      <c r="INC139" s="831"/>
      <c r="IND139" s="831"/>
      <c r="INE139" s="830"/>
      <c r="INF139" s="831"/>
      <c r="ING139" s="831"/>
      <c r="INH139" s="831"/>
      <c r="INI139" s="831"/>
      <c r="INJ139" s="831"/>
      <c r="INK139" s="831"/>
      <c r="INL139" s="831"/>
      <c r="INM139" s="831"/>
      <c r="INN139" s="830"/>
      <c r="INO139" s="831"/>
      <c r="INP139" s="831"/>
      <c r="INQ139" s="831"/>
      <c r="INR139" s="831"/>
      <c r="INS139" s="831"/>
      <c r="INT139" s="831"/>
      <c r="INU139" s="831"/>
      <c r="INV139" s="831"/>
      <c r="INW139" s="830"/>
      <c r="INX139" s="831"/>
      <c r="INY139" s="831"/>
      <c r="INZ139" s="831"/>
      <c r="IOA139" s="831"/>
      <c r="IOB139" s="831"/>
      <c r="IOC139" s="831"/>
      <c r="IOD139" s="831"/>
      <c r="IOE139" s="831"/>
      <c r="IOF139" s="830"/>
      <c r="IOG139" s="831"/>
      <c r="IOH139" s="831"/>
      <c r="IOI139" s="831"/>
      <c r="IOJ139" s="831"/>
      <c r="IOK139" s="831"/>
      <c r="IOL139" s="831"/>
      <c r="IOM139" s="831"/>
      <c r="ION139" s="831"/>
      <c r="IOO139" s="830"/>
      <c r="IOP139" s="831"/>
      <c r="IOQ139" s="831"/>
      <c r="IOR139" s="831"/>
      <c r="IOS139" s="831"/>
      <c r="IOT139" s="831"/>
      <c r="IOU139" s="831"/>
      <c r="IOV139" s="831"/>
      <c r="IOW139" s="831"/>
      <c r="IOX139" s="830"/>
      <c r="IOY139" s="831"/>
      <c r="IOZ139" s="831"/>
      <c r="IPA139" s="831"/>
      <c r="IPB139" s="831"/>
      <c r="IPC139" s="831"/>
      <c r="IPD139" s="831"/>
      <c r="IPE139" s="831"/>
      <c r="IPF139" s="831"/>
      <c r="IPG139" s="830"/>
      <c r="IPH139" s="831"/>
      <c r="IPI139" s="831"/>
      <c r="IPJ139" s="831"/>
      <c r="IPK139" s="831"/>
      <c r="IPL139" s="831"/>
      <c r="IPM139" s="831"/>
      <c r="IPN139" s="831"/>
      <c r="IPO139" s="831"/>
      <c r="IPP139" s="830"/>
      <c r="IPQ139" s="831"/>
      <c r="IPR139" s="831"/>
      <c r="IPS139" s="831"/>
      <c r="IPT139" s="831"/>
      <c r="IPU139" s="831"/>
      <c r="IPV139" s="831"/>
      <c r="IPW139" s="831"/>
      <c r="IPX139" s="831"/>
      <c r="IPY139" s="830"/>
      <c r="IPZ139" s="831"/>
      <c r="IQA139" s="831"/>
      <c r="IQB139" s="831"/>
      <c r="IQC139" s="831"/>
      <c r="IQD139" s="831"/>
      <c r="IQE139" s="831"/>
      <c r="IQF139" s="831"/>
      <c r="IQG139" s="831"/>
      <c r="IQH139" s="830"/>
      <c r="IQI139" s="831"/>
      <c r="IQJ139" s="831"/>
      <c r="IQK139" s="831"/>
      <c r="IQL139" s="831"/>
      <c r="IQM139" s="831"/>
      <c r="IQN139" s="831"/>
      <c r="IQO139" s="831"/>
      <c r="IQP139" s="831"/>
      <c r="IQQ139" s="830"/>
      <c r="IQR139" s="831"/>
      <c r="IQS139" s="831"/>
      <c r="IQT139" s="831"/>
      <c r="IQU139" s="831"/>
      <c r="IQV139" s="831"/>
      <c r="IQW139" s="831"/>
      <c r="IQX139" s="831"/>
      <c r="IQY139" s="831"/>
      <c r="IQZ139" s="830"/>
      <c r="IRA139" s="831"/>
      <c r="IRB139" s="831"/>
      <c r="IRC139" s="831"/>
      <c r="IRD139" s="831"/>
      <c r="IRE139" s="831"/>
      <c r="IRF139" s="831"/>
      <c r="IRG139" s="831"/>
      <c r="IRH139" s="831"/>
      <c r="IRI139" s="830"/>
      <c r="IRJ139" s="831"/>
      <c r="IRK139" s="831"/>
      <c r="IRL139" s="831"/>
      <c r="IRM139" s="831"/>
      <c r="IRN139" s="831"/>
      <c r="IRO139" s="831"/>
      <c r="IRP139" s="831"/>
      <c r="IRQ139" s="831"/>
      <c r="IRR139" s="830"/>
      <c r="IRS139" s="831"/>
      <c r="IRT139" s="831"/>
      <c r="IRU139" s="831"/>
      <c r="IRV139" s="831"/>
      <c r="IRW139" s="831"/>
      <c r="IRX139" s="831"/>
      <c r="IRY139" s="831"/>
      <c r="IRZ139" s="831"/>
      <c r="ISA139" s="830"/>
      <c r="ISB139" s="831"/>
      <c r="ISC139" s="831"/>
      <c r="ISD139" s="831"/>
      <c r="ISE139" s="831"/>
      <c r="ISF139" s="831"/>
      <c r="ISG139" s="831"/>
      <c r="ISH139" s="831"/>
      <c r="ISI139" s="831"/>
      <c r="ISJ139" s="830"/>
      <c r="ISK139" s="831"/>
      <c r="ISL139" s="831"/>
      <c r="ISM139" s="831"/>
      <c r="ISN139" s="831"/>
      <c r="ISO139" s="831"/>
      <c r="ISP139" s="831"/>
      <c r="ISQ139" s="831"/>
      <c r="ISR139" s="831"/>
      <c r="ISS139" s="830"/>
      <c r="IST139" s="831"/>
      <c r="ISU139" s="831"/>
      <c r="ISV139" s="831"/>
      <c r="ISW139" s="831"/>
      <c r="ISX139" s="831"/>
      <c r="ISY139" s="831"/>
      <c r="ISZ139" s="831"/>
      <c r="ITA139" s="831"/>
      <c r="ITB139" s="830"/>
      <c r="ITC139" s="831"/>
      <c r="ITD139" s="831"/>
      <c r="ITE139" s="831"/>
      <c r="ITF139" s="831"/>
      <c r="ITG139" s="831"/>
      <c r="ITH139" s="831"/>
      <c r="ITI139" s="831"/>
      <c r="ITJ139" s="831"/>
      <c r="ITK139" s="830"/>
      <c r="ITL139" s="831"/>
      <c r="ITM139" s="831"/>
      <c r="ITN139" s="831"/>
      <c r="ITO139" s="831"/>
      <c r="ITP139" s="831"/>
      <c r="ITQ139" s="831"/>
      <c r="ITR139" s="831"/>
      <c r="ITS139" s="831"/>
      <c r="ITT139" s="830"/>
      <c r="ITU139" s="831"/>
      <c r="ITV139" s="831"/>
      <c r="ITW139" s="831"/>
      <c r="ITX139" s="831"/>
      <c r="ITY139" s="831"/>
      <c r="ITZ139" s="831"/>
      <c r="IUA139" s="831"/>
      <c r="IUB139" s="831"/>
      <c r="IUC139" s="830"/>
      <c r="IUD139" s="831"/>
      <c r="IUE139" s="831"/>
      <c r="IUF139" s="831"/>
      <c r="IUG139" s="831"/>
      <c r="IUH139" s="831"/>
      <c r="IUI139" s="831"/>
      <c r="IUJ139" s="831"/>
      <c r="IUK139" s="831"/>
      <c r="IUL139" s="830"/>
      <c r="IUM139" s="831"/>
      <c r="IUN139" s="831"/>
      <c r="IUO139" s="831"/>
      <c r="IUP139" s="831"/>
      <c r="IUQ139" s="831"/>
      <c r="IUR139" s="831"/>
      <c r="IUS139" s="831"/>
      <c r="IUT139" s="831"/>
      <c r="IUU139" s="830"/>
      <c r="IUV139" s="831"/>
      <c r="IUW139" s="831"/>
      <c r="IUX139" s="831"/>
      <c r="IUY139" s="831"/>
      <c r="IUZ139" s="831"/>
      <c r="IVA139" s="831"/>
      <c r="IVB139" s="831"/>
      <c r="IVC139" s="831"/>
      <c r="IVD139" s="830"/>
      <c r="IVE139" s="831"/>
      <c r="IVF139" s="831"/>
      <c r="IVG139" s="831"/>
      <c r="IVH139" s="831"/>
      <c r="IVI139" s="831"/>
      <c r="IVJ139" s="831"/>
      <c r="IVK139" s="831"/>
      <c r="IVL139" s="831"/>
      <c r="IVM139" s="830"/>
      <c r="IVN139" s="831"/>
      <c r="IVO139" s="831"/>
      <c r="IVP139" s="831"/>
      <c r="IVQ139" s="831"/>
      <c r="IVR139" s="831"/>
      <c r="IVS139" s="831"/>
      <c r="IVT139" s="831"/>
      <c r="IVU139" s="831"/>
      <c r="IVV139" s="830"/>
      <c r="IVW139" s="831"/>
      <c r="IVX139" s="831"/>
      <c r="IVY139" s="831"/>
      <c r="IVZ139" s="831"/>
      <c r="IWA139" s="831"/>
      <c r="IWB139" s="831"/>
      <c r="IWC139" s="831"/>
      <c r="IWD139" s="831"/>
      <c r="IWE139" s="830"/>
      <c r="IWF139" s="831"/>
      <c r="IWG139" s="831"/>
      <c r="IWH139" s="831"/>
      <c r="IWI139" s="831"/>
      <c r="IWJ139" s="831"/>
      <c r="IWK139" s="831"/>
      <c r="IWL139" s="831"/>
      <c r="IWM139" s="831"/>
      <c r="IWN139" s="830"/>
      <c r="IWO139" s="831"/>
      <c r="IWP139" s="831"/>
      <c r="IWQ139" s="831"/>
      <c r="IWR139" s="831"/>
      <c r="IWS139" s="831"/>
      <c r="IWT139" s="831"/>
      <c r="IWU139" s="831"/>
      <c r="IWV139" s="831"/>
      <c r="IWW139" s="830"/>
      <c r="IWX139" s="831"/>
      <c r="IWY139" s="831"/>
      <c r="IWZ139" s="831"/>
      <c r="IXA139" s="831"/>
      <c r="IXB139" s="831"/>
      <c r="IXC139" s="831"/>
      <c r="IXD139" s="831"/>
      <c r="IXE139" s="831"/>
      <c r="IXF139" s="830"/>
      <c r="IXG139" s="831"/>
      <c r="IXH139" s="831"/>
      <c r="IXI139" s="831"/>
      <c r="IXJ139" s="831"/>
      <c r="IXK139" s="831"/>
      <c r="IXL139" s="831"/>
      <c r="IXM139" s="831"/>
      <c r="IXN139" s="831"/>
      <c r="IXO139" s="830"/>
      <c r="IXP139" s="831"/>
      <c r="IXQ139" s="831"/>
      <c r="IXR139" s="831"/>
      <c r="IXS139" s="831"/>
      <c r="IXT139" s="831"/>
      <c r="IXU139" s="831"/>
      <c r="IXV139" s="831"/>
      <c r="IXW139" s="831"/>
      <c r="IXX139" s="830"/>
      <c r="IXY139" s="831"/>
      <c r="IXZ139" s="831"/>
      <c r="IYA139" s="831"/>
      <c r="IYB139" s="831"/>
      <c r="IYC139" s="831"/>
      <c r="IYD139" s="831"/>
      <c r="IYE139" s="831"/>
      <c r="IYF139" s="831"/>
      <c r="IYG139" s="830"/>
      <c r="IYH139" s="831"/>
      <c r="IYI139" s="831"/>
      <c r="IYJ139" s="831"/>
      <c r="IYK139" s="831"/>
      <c r="IYL139" s="831"/>
      <c r="IYM139" s="831"/>
      <c r="IYN139" s="831"/>
      <c r="IYO139" s="831"/>
      <c r="IYP139" s="830"/>
      <c r="IYQ139" s="831"/>
      <c r="IYR139" s="831"/>
      <c r="IYS139" s="831"/>
      <c r="IYT139" s="831"/>
      <c r="IYU139" s="831"/>
      <c r="IYV139" s="831"/>
      <c r="IYW139" s="831"/>
      <c r="IYX139" s="831"/>
      <c r="IYY139" s="830"/>
      <c r="IYZ139" s="831"/>
      <c r="IZA139" s="831"/>
      <c r="IZB139" s="831"/>
      <c r="IZC139" s="831"/>
      <c r="IZD139" s="831"/>
      <c r="IZE139" s="831"/>
      <c r="IZF139" s="831"/>
      <c r="IZG139" s="831"/>
      <c r="IZH139" s="830"/>
      <c r="IZI139" s="831"/>
      <c r="IZJ139" s="831"/>
      <c r="IZK139" s="831"/>
      <c r="IZL139" s="831"/>
      <c r="IZM139" s="831"/>
      <c r="IZN139" s="831"/>
      <c r="IZO139" s="831"/>
      <c r="IZP139" s="831"/>
      <c r="IZQ139" s="830"/>
      <c r="IZR139" s="831"/>
      <c r="IZS139" s="831"/>
      <c r="IZT139" s="831"/>
      <c r="IZU139" s="831"/>
      <c r="IZV139" s="831"/>
      <c r="IZW139" s="831"/>
      <c r="IZX139" s="831"/>
      <c r="IZY139" s="831"/>
      <c r="IZZ139" s="830"/>
      <c r="JAA139" s="831"/>
      <c r="JAB139" s="831"/>
      <c r="JAC139" s="831"/>
      <c r="JAD139" s="831"/>
      <c r="JAE139" s="831"/>
      <c r="JAF139" s="831"/>
      <c r="JAG139" s="831"/>
      <c r="JAH139" s="831"/>
      <c r="JAI139" s="830"/>
      <c r="JAJ139" s="831"/>
      <c r="JAK139" s="831"/>
      <c r="JAL139" s="831"/>
      <c r="JAM139" s="831"/>
      <c r="JAN139" s="831"/>
      <c r="JAO139" s="831"/>
      <c r="JAP139" s="831"/>
      <c r="JAQ139" s="831"/>
      <c r="JAR139" s="830"/>
      <c r="JAS139" s="831"/>
      <c r="JAT139" s="831"/>
      <c r="JAU139" s="831"/>
      <c r="JAV139" s="831"/>
      <c r="JAW139" s="831"/>
      <c r="JAX139" s="831"/>
      <c r="JAY139" s="831"/>
      <c r="JAZ139" s="831"/>
      <c r="JBA139" s="830"/>
      <c r="JBB139" s="831"/>
      <c r="JBC139" s="831"/>
      <c r="JBD139" s="831"/>
      <c r="JBE139" s="831"/>
      <c r="JBF139" s="831"/>
      <c r="JBG139" s="831"/>
      <c r="JBH139" s="831"/>
      <c r="JBI139" s="831"/>
      <c r="JBJ139" s="830"/>
      <c r="JBK139" s="831"/>
      <c r="JBL139" s="831"/>
      <c r="JBM139" s="831"/>
      <c r="JBN139" s="831"/>
      <c r="JBO139" s="831"/>
      <c r="JBP139" s="831"/>
      <c r="JBQ139" s="831"/>
      <c r="JBR139" s="831"/>
      <c r="JBS139" s="830"/>
      <c r="JBT139" s="831"/>
      <c r="JBU139" s="831"/>
      <c r="JBV139" s="831"/>
      <c r="JBW139" s="831"/>
      <c r="JBX139" s="831"/>
      <c r="JBY139" s="831"/>
      <c r="JBZ139" s="831"/>
      <c r="JCA139" s="831"/>
      <c r="JCB139" s="830"/>
      <c r="JCC139" s="831"/>
      <c r="JCD139" s="831"/>
      <c r="JCE139" s="831"/>
      <c r="JCF139" s="831"/>
      <c r="JCG139" s="831"/>
      <c r="JCH139" s="831"/>
      <c r="JCI139" s="831"/>
      <c r="JCJ139" s="831"/>
      <c r="JCK139" s="830"/>
      <c r="JCL139" s="831"/>
      <c r="JCM139" s="831"/>
      <c r="JCN139" s="831"/>
      <c r="JCO139" s="831"/>
      <c r="JCP139" s="831"/>
      <c r="JCQ139" s="831"/>
      <c r="JCR139" s="831"/>
      <c r="JCS139" s="831"/>
      <c r="JCT139" s="830"/>
      <c r="JCU139" s="831"/>
      <c r="JCV139" s="831"/>
      <c r="JCW139" s="831"/>
      <c r="JCX139" s="831"/>
      <c r="JCY139" s="831"/>
      <c r="JCZ139" s="831"/>
      <c r="JDA139" s="831"/>
      <c r="JDB139" s="831"/>
      <c r="JDC139" s="830"/>
      <c r="JDD139" s="831"/>
      <c r="JDE139" s="831"/>
      <c r="JDF139" s="831"/>
      <c r="JDG139" s="831"/>
      <c r="JDH139" s="831"/>
      <c r="JDI139" s="831"/>
      <c r="JDJ139" s="831"/>
      <c r="JDK139" s="831"/>
      <c r="JDL139" s="830"/>
      <c r="JDM139" s="831"/>
      <c r="JDN139" s="831"/>
      <c r="JDO139" s="831"/>
      <c r="JDP139" s="831"/>
      <c r="JDQ139" s="831"/>
      <c r="JDR139" s="831"/>
      <c r="JDS139" s="831"/>
      <c r="JDT139" s="831"/>
      <c r="JDU139" s="830"/>
      <c r="JDV139" s="831"/>
      <c r="JDW139" s="831"/>
      <c r="JDX139" s="831"/>
      <c r="JDY139" s="831"/>
      <c r="JDZ139" s="831"/>
      <c r="JEA139" s="831"/>
      <c r="JEB139" s="831"/>
      <c r="JEC139" s="831"/>
      <c r="JED139" s="830"/>
      <c r="JEE139" s="831"/>
      <c r="JEF139" s="831"/>
      <c r="JEG139" s="831"/>
      <c r="JEH139" s="831"/>
      <c r="JEI139" s="831"/>
      <c r="JEJ139" s="831"/>
      <c r="JEK139" s="831"/>
      <c r="JEL139" s="831"/>
      <c r="JEM139" s="830"/>
      <c r="JEN139" s="831"/>
      <c r="JEO139" s="831"/>
      <c r="JEP139" s="831"/>
      <c r="JEQ139" s="831"/>
      <c r="JER139" s="831"/>
      <c r="JES139" s="831"/>
      <c r="JET139" s="831"/>
      <c r="JEU139" s="831"/>
      <c r="JEV139" s="830"/>
      <c r="JEW139" s="831"/>
      <c r="JEX139" s="831"/>
      <c r="JEY139" s="831"/>
      <c r="JEZ139" s="831"/>
      <c r="JFA139" s="831"/>
      <c r="JFB139" s="831"/>
      <c r="JFC139" s="831"/>
      <c r="JFD139" s="831"/>
      <c r="JFE139" s="830"/>
      <c r="JFF139" s="831"/>
      <c r="JFG139" s="831"/>
      <c r="JFH139" s="831"/>
      <c r="JFI139" s="831"/>
      <c r="JFJ139" s="831"/>
      <c r="JFK139" s="831"/>
      <c r="JFL139" s="831"/>
      <c r="JFM139" s="831"/>
      <c r="JFN139" s="830"/>
      <c r="JFO139" s="831"/>
      <c r="JFP139" s="831"/>
      <c r="JFQ139" s="831"/>
      <c r="JFR139" s="831"/>
      <c r="JFS139" s="831"/>
      <c r="JFT139" s="831"/>
      <c r="JFU139" s="831"/>
      <c r="JFV139" s="831"/>
      <c r="JFW139" s="830"/>
      <c r="JFX139" s="831"/>
      <c r="JFY139" s="831"/>
      <c r="JFZ139" s="831"/>
      <c r="JGA139" s="831"/>
      <c r="JGB139" s="831"/>
      <c r="JGC139" s="831"/>
      <c r="JGD139" s="831"/>
      <c r="JGE139" s="831"/>
      <c r="JGF139" s="830"/>
      <c r="JGG139" s="831"/>
      <c r="JGH139" s="831"/>
      <c r="JGI139" s="831"/>
      <c r="JGJ139" s="831"/>
      <c r="JGK139" s="831"/>
      <c r="JGL139" s="831"/>
      <c r="JGM139" s="831"/>
      <c r="JGN139" s="831"/>
      <c r="JGO139" s="830"/>
      <c r="JGP139" s="831"/>
      <c r="JGQ139" s="831"/>
      <c r="JGR139" s="831"/>
      <c r="JGS139" s="831"/>
      <c r="JGT139" s="831"/>
      <c r="JGU139" s="831"/>
      <c r="JGV139" s="831"/>
      <c r="JGW139" s="831"/>
      <c r="JGX139" s="830"/>
      <c r="JGY139" s="831"/>
      <c r="JGZ139" s="831"/>
      <c r="JHA139" s="831"/>
      <c r="JHB139" s="831"/>
      <c r="JHC139" s="831"/>
      <c r="JHD139" s="831"/>
      <c r="JHE139" s="831"/>
      <c r="JHF139" s="831"/>
      <c r="JHG139" s="830"/>
      <c r="JHH139" s="831"/>
      <c r="JHI139" s="831"/>
      <c r="JHJ139" s="831"/>
      <c r="JHK139" s="831"/>
      <c r="JHL139" s="831"/>
      <c r="JHM139" s="831"/>
      <c r="JHN139" s="831"/>
      <c r="JHO139" s="831"/>
      <c r="JHP139" s="830"/>
      <c r="JHQ139" s="831"/>
      <c r="JHR139" s="831"/>
      <c r="JHS139" s="831"/>
      <c r="JHT139" s="831"/>
      <c r="JHU139" s="831"/>
      <c r="JHV139" s="831"/>
      <c r="JHW139" s="831"/>
      <c r="JHX139" s="831"/>
      <c r="JHY139" s="830"/>
      <c r="JHZ139" s="831"/>
      <c r="JIA139" s="831"/>
      <c r="JIB139" s="831"/>
      <c r="JIC139" s="831"/>
      <c r="JID139" s="831"/>
      <c r="JIE139" s="831"/>
      <c r="JIF139" s="831"/>
      <c r="JIG139" s="831"/>
      <c r="JIH139" s="830"/>
      <c r="JII139" s="831"/>
      <c r="JIJ139" s="831"/>
      <c r="JIK139" s="831"/>
      <c r="JIL139" s="831"/>
      <c r="JIM139" s="831"/>
      <c r="JIN139" s="831"/>
      <c r="JIO139" s="831"/>
      <c r="JIP139" s="831"/>
      <c r="JIQ139" s="830"/>
      <c r="JIR139" s="831"/>
      <c r="JIS139" s="831"/>
      <c r="JIT139" s="831"/>
      <c r="JIU139" s="831"/>
      <c r="JIV139" s="831"/>
      <c r="JIW139" s="831"/>
      <c r="JIX139" s="831"/>
      <c r="JIY139" s="831"/>
      <c r="JIZ139" s="830"/>
      <c r="JJA139" s="831"/>
      <c r="JJB139" s="831"/>
      <c r="JJC139" s="831"/>
      <c r="JJD139" s="831"/>
      <c r="JJE139" s="831"/>
      <c r="JJF139" s="831"/>
      <c r="JJG139" s="831"/>
      <c r="JJH139" s="831"/>
      <c r="JJI139" s="830"/>
      <c r="JJJ139" s="831"/>
      <c r="JJK139" s="831"/>
      <c r="JJL139" s="831"/>
      <c r="JJM139" s="831"/>
      <c r="JJN139" s="831"/>
      <c r="JJO139" s="831"/>
      <c r="JJP139" s="831"/>
      <c r="JJQ139" s="831"/>
      <c r="JJR139" s="830"/>
      <c r="JJS139" s="831"/>
      <c r="JJT139" s="831"/>
      <c r="JJU139" s="831"/>
      <c r="JJV139" s="831"/>
      <c r="JJW139" s="831"/>
      <c r="JJX139" s="831"/>
      <c r="JJY139" s="831"/>
      <c r="JJZ139" s="831"/>
      <c r="JKA139" s="830"/>
      <c r="JKB139" s="831"/>
      <c r="JKC139" s="831"/>
      <c r="JKD139" s="831"/>
      <c r="JKE139" s="831"/>
      <c r="JKF139" s="831"/>
      <c r="JKG139" s="831"/>
      <c r="JKH139" s="831"/>
      <c r="JKI139" s="831"/>
      <c r="JKJ139" s="830"/>
      <c r="JKK139" s="831"/>
      <c r="JKL139" s="831"/>
      <c r="JKM139" s="831"/>
      <c r="JKN139" s="831"/>
      <c r="JKO139" s="831"/>
      <c r="JKP139" s="831"/>
      <c r="JKQ139" s="831"/>
      <c r="JKR139" s="831"/>
      <c r="JKS139" s="830"/>
      <c r="JKT139" s="831"/>
      <c r="JKU139" s="831"/>
      <c r="JKV139" s="831"/>
      <c r="JKW139" s="831"/>
      <c r="JKX139" s="831"/>
      <c r="JKY139" s="831"/>
      <c r="JKZ139" s="831"/>
      <c r="JLA139" s="831"/>
      <c r="JLB139" s="830"/>
      <c r="JLC139" s="831"/>
      <c r="JLD139" s="831"/>
      <c r="JLE139" s="831"/>
      <c r="JLF139" s="831"/>
      <c r="JLG139" s="831"/>
      <c r="JLH139" s="831"/>
      <c r="JLI139" s="831"/>
      <c r="JLJ139" s="831"/>
      <c r="JLK139" s="830"/>
      <c r="JLL139" s="831"/>
      <c r="JLM139" s="831"/>
      <c r="JLN139" s="831"/>
      <c r="JLO139" s="831"/>
      <c r="JLP139" s="831"/>
      <c r="JLQ139" s="831"/>
      <c r="JLR139" s="831"/>
      <c r="JLS139" s="831"/>
      <c r="JLT139" s="830"/>
      <c r="JLU139" s="831"/>
      <c r="JLV139" s="831"/>
      <c r="JLW139" s="831"/>
      <c r="JLX139" s="831"/>
      <c r="JLY139" s="831"/>
      <c r="JLZ139" s="831"/>
      <c r="JMA139" s="831"/>
      <c r="JMB139" s="831"/>
      <c r="JMC139" s="830"/>
      <c r="JMD139" s="831"/>
      <c r="JME139" s="831"/>
      <c r="JMF139" s="831"/>
      <c r="JMG139" s="831"/>
      <c r="JMH139" s="831"/>
      <c r="JMI139" s="831"/>
      <c r="JMJ139" s="831"/>
      <c r="JMK139" s="831"/>
      <c r="JML139" s="830"/>
      <c r="JMM139" s="831"/>
      <c r="JMN139" s="831"/>
      <c r="JMO139" s="831"/>
      <c r="JMP139" s="831"/>
      <c r="JMQ139" s="831"/>
      <c r="JMR139" s="831"/>
      <c r="JMS139" s="831"/>
      <c r="JMT139" s="831"/>
      <c r="JMU139" s="830"/>
      <c r="JMV139" s="831"/>
      <c r="JMW139" s="831"/>
      <c r="JMX139" s="831"/>
      <c r="JMY139" s="831"/>
      <c r="JMZ139" s="831"/>
      <c r="JNA139" s="831"/>
      <c r="JNB139" s="831"/>
      <c r="JNC139" s="831"/>
      <c r="JND139" s="830"/>
      <c r="JNE139" s="831"/>
      <c r="JNF139" s="831"/>
      <c r="JNG139" s="831"/>
      <c r="JNH139" s="831"/>
      <c r="JNI139" s="831"/>
      <c r="JNJ139" s="831"/>
      <c r="JNK139" s="831"/>
      <c r="JNL139" s="831"/>
      <c r="JNM139" s="830"/>
      <c r="JNN139" s="831"/>
      <c r="JNO139" s="831"/>
      <c r="JNP139" s="831"/>
      <c r="JNQ139" s="831"/>
      <c r="JNR139" s="831"/>
      <c r="JNS139" s="831"/>
      <c r="JNT139" s="831"/>
      <c r="JNU139" s="831"/>
      <c r="JNV139" s="830"/>
      <c r="JNW139" s="831"/>
      <c r="JNX139" s="831"/>
      <c r="JNY139" s="831"/>
      <c r="JNZ139" s="831"/>
      <c r="JOA139" s="831"/>
      <c r="JOB139" s="831"/>
      <c r="JOC139" s="831"/>
      <c r="JOD139" s="831"/>
      <c r="JOE139" s="830"/>
      <c r="JOF139" s="831"/>
      <c r="JOG139" s="831"/>
      <c r="JOH139" s="831"/>
      <c r="JOI139" s="831"/>
      <c r="JOJ139" s="831"/>
      <c r="JOK139" s="831"/>
      <c r="JOL139" s="831"/>
      <c r="JOM139" s="831"/>
      <c r="JON139" s="830"/>
      <c r="JOO139" s="831"/>
      <c r="JOP139" s="831"/>
      <c r="JOQ139" s="831"/>
      <c r="JOR139" s="831"/>
      <c r="JOS139" s="831"/>
      <c r="JOT139" s="831"/>
      <c r="JOU139" s="831"/>
      <c r="JOV139" s="831"/>
      <c r="JOW139" s="830"/>
      <c r="JOX139" s="831"/>
      <c r="JOY139" s="831"/>
      <c r="JOZ139" s="831"/>
      <c r="JPA139" s="831"/>
      <c r="JPB139" s="831"/>
      <c r="JPC139" s="831"/>
      <c r="JPD139" s="831"/>
      <c r="JPE139" s="831"/>
      <c r="JPF139" s="830"/>
      <c r="JPG139" s="831"/>
      <c r="JPH139" s="831"/>
      <c r="JPI139" s="831"/>
      <c r="JPJ139" s="831"/>
      <c r="JPK139" s="831"/>
      <c r="JPL139" s="831"/>
      <c r="JPM139" s="831"/>
      <c r="JPN139" s="831"/>
      <c r="JPO139" s="830"/>
      <c r="JPP139" s="831"/>
      <c r="JPQ139" s="831"/>
      <c r="JPR139" s="831"/>
      <c r="JPS139" s="831"/>
      <c r="JPT139" s="831"/>
      <c r="JPU139" s="831"/>
      <c r="JPV139" s="831"/>
      <c r="JPW139" s="831"/>
      <c r="JPX139" s="830"/>
      <c r="JPY139" s="831"/>
      <c r="JPZ139" s="831"/>
      <c r="JQA139" s="831"/>
      <c r="JQB139" s="831"/>
      <c r="JQC139" s="831"/>
      <c r="JQD139" s="831"/>
      <c r="JQE139" s="831"/>
      <c r="JQF139" s="831"/>
      <c r="JQG139" s="830"/>
      <c r="JQH139" s="831"/>
      <c r="JQI139" s="831"/>
      <c r="JQJ139" s="831"/>
      <c r="JQK139" s="831"/>
      <c r="JQL139" s="831"/>
      <c r="JQM139" s="831"/>
      <c r="JQN139" s="831"/>
      <c r="JQO139" s="831"/>
      <c r="JQP139" s="830"/>
      <c r="JQQ139" s="831"/>
      <c r="JQR139" s="831"/>
      <c r="JQS139" s="831"/>
      <c r="JQT139" s="831"/>
      <c r="JQU139" s="831"/>
      <c r="JQV139" s="831"/>
      <c r="JQW139" s="831"/>
      <c r="JQX139" s="831"/>
      <c r="JQY139" s="830"/>
      <c r="JQZ139" s="831"/>
      <c r="JRA139" s="831"/>
      <c r="JRB139" s="831"/>
      <c r="JRC139" s="831"/>
      <c r="JRD139" s="831"/>
      <c r="JRE139" s="831"/>
      <c r="JRF139" s="831"/>
      <c r="JRG139" s="831"/>
      <c r="JRH139" s="830"/>
      <c r="JRI139" s="831"/>
      <c r="JRJ139" s="831"/>
      <c r="JRK139" s="831"/>
      <c r="JRL139" s="831"/>
      <c r="JRM139" s="831"/>
      <c r="JRN139" s="831"/>
      <c r="JRO139" s="831"/>
      <c r="JRP139" s="831"/>
      <c r="JRQ139" s="830"/>
      <c r="JRR139" s="831"/>
      <c r="JRS139" s="831"/>
      <c r="JRT139" s="831"/>
      <c r="JRU139" s="831"/>
      <c r="JRV139" s="831"/>
      <c r="JRW139" s="831"/>
      <c r="JRX139" s="831"/>
      <c r="JRY139" s="831"/>
      <c r="JRZ139" s="830"/>
      <c r="JSA139" s="831"/>
      <c r="JSB139" s="831"/>
      <c r="JSC139" s="831"/>
      <c r="JSD139" s="831"/>
      <c r="JSE139" s="831"/>
      <c r="JSF139" s="831"/>
      <c r="JSG139" s="831"/>
      <c r="JSH139" s="831"/>
      <c r="JSI139" s="830"/>
      <c r="JSJ139" s="831"/>
      <c r="JSK139" s="831"/>
      <c r="JSL139" s="831"/>
      <c r="JSM139" s="831"/>
      <c r="JSN139" s="831"/>
      <c r="JSO139" s="831"/>
      <c r="JSP139" s="831"/>
      <c r="JSQ139" s="831"/>
      <c r="JSR139" s="830"/>
      <c r="JSS139" s="831"/>
      <c r="JST139" s="831"/>
      <c r="JSU139" s="831"/>
      <c r="JSV139" s="831"/>
      <c r="JSW139" s="831"/>
      <c r="JSX139" s="831"/>
      <c r="JSY139" s="831"/>
      <c r="JSZ139" s="831"/>
      <c r="JTA139" s="830"/>
      <c r="JTB139" s="831"/>
      <c r="JTC139" s="831"/>
      <c r="JTD139" s="831"/>
      <c r="JTE139" s="831"/>
      <c r="JTF139" s="831"/>
      <c r="JTG139" s="831"/>
      <c r="JTH139" s="831"/>
      <c r="JTI139" s="831"/>
      <c r="JTJ139" s="830"/>
      <c r="JTK139" s="831"/>
      <c r="JTL139" s="831"/>
      <c r="JTM139" s="831"/>
      <c r="JTN139" s="831"/>
      <c r="JTO139" s="831"/>
      <c r="JTP139" s="831"/>
      <c r="JTQ139" s="831"/>
      <c r="JTR139" s="831"/>
      <c r="JTS139" s="830"/>
      <c r="JTT139" s="831"/>
      <c r="JTU139" s="831"/>
      <c r="JTV139" s="831"/>
      <c r="JTW139" s="831"/>
      <c r="JTX139" s="831"/>
      <c r="JTY139" s="831"/>
      <c r="JTZ139" s="831"/>
      <c r="JUA139" s="831"/>
      <c r="JUB139" s="830"/>
      <c r="JUC139" s="831"/>
      <c r="JUD139" s="831"/>
      <c r="JUE139" s="831"/>
      <c r="JUF139" s="831"/>
      <c r="JUG139" s="831"/>
      <c r="JUH139" s="831"/>
      <c r="JUI139" s="831"/>
      <c r="JUJ139" s="831"/>
      <c r="JUK139" s="830"/>
      <c r="JUL139" s="831"/>
      <c r="JUM139" s="831"/>
      <c r="JUN139" s="831"/>
      <c r="JUO139" s="831"/>
      <c r="JUP139" s="831"/>
      <c r="JUQ139" s="831"/>
      <c r="JUR139" s="831"/>
      <c r="JUS139" s="831"/>
      <c r="JUT139" s="830"/>
      <c r="JUU139" s="831"/>
      <c r="JUV139" s="831"/>
      <c r="JUW139" s="831"/>
      <c r="JUX139" s="831"/>
      <c r="JUY139" s="831"/>
      <c r="JUZ139" s="831"/>
      <c r="JVA139" s="831"/>
      <c r="JVB139" s="831"/>
      <c r="JVC139" s="830"/>
      <c r="JVD139" s="831"/>
      <c r="JVE139" s="831"/>
      <c r="JVF139" s="831"/>
      <c r="JVG139" s="831"/>
      <c r="JVH139" s="831"/>
      <c r="JVI139" s="831"/>
      <c r="JVJ139" s="831"/>
      <c r="JVK139" s="831"/>
      <c r="JVL139" s="830"/>
      <c r="JVM139" s="831"/>
      <c r="JVN139" s="831"/>
      <c r="JVO139" s="831"/>
      <c r="JVP139" s="831"/>
      <c r="JVQ139" s="831"/>
      <c r="JVR139" s="831"/>
      <c r="JVS139" s="831"/>
      <c r="JVT139" s="831"/>
      <c r="JVU139" s="830"/>
      <c r="JVV139" s="831"/>
      <c r="JVW139" s="831"/>
      <c r="JVX139" s="831"/>
      <c r="JVY139" s="831"/>
      <c r="JVZ139" s="831"/>
      <c r="JWA139" s="831"/>
      <c r="JWB139" s="831"/>
      <c r="JWC139" s="831"/>
      <c r="JWD139" s="830"/>
      <c r="JWE139" s="831"/>
      <c r="JWF139" s="831"/>
      <c r="JWG139" s="831"/>
      <c r="JWH139" s="831"/>
      <c r="JWI139" s="831"/>
      <c r="JWJ139" s="831"/>
      <c r="JWK139" s="831"/>
      <c r="JWL139" s="831"/>
      <c r="JWM139" s="830"/>
      <c r="JWN139" s="831"/>
      <c r="JWO139" s="831"/>
      <c r="JWP139" s="831"/>
      <c r="JWQ139" s="831"/>
      <c r="JWR139" s="831"/>
      <c r="JWS139" s="831"/>
      <c r="JWT139" s="831"/>
      <c r="JWU139" s="831"/>
      <c r="JWV139" s="830"/>
      <c r="JWW139" s="831"/>
      <c r="JWX139" s="831"/>
      <c r="JWY139" s="831"/>
      <c r="JWZ139" s="831"/>
      <c r="JXA139" s="831"/>
      <c r="JXB139" s="831"/>
      <c r="JXC139" s="831"/>
      <c r="JXD139" s="831"/>
      <c r="JXE139" s="830"/>
      <c r="JXF139" s="831"/>
      <c r="JXG139" s="831"/>
      <c r="JXH139" s="831"/>
      <c r="JXI139" s="831"/>
      <c r="JXJ139" s="831"/>
      <c r="JXK139" s="831"/>
      <c r="JXL139" s="831"/>
      <c r="JXM139" s="831"/>
      <c r="JXN139" s="830"/>
      <c r="JXO139" s="831"/>
      <c r="JXP139" s="831"/>
      <c r="JXQ139" s="831"/>
      <c r="JXR139" s="831"/>
      <c r="JXS139" s="831"/>
      <c r="JXT139" s="831"/>
      <c r="JXU139" s="831"/>
      <c r="JXV139" s="831"/>
      <c r="JXW139" s="830"/>
      <c r="JXX139" s="831"/>
      <c r="JXY139" s="831"/>
      <c r="JXZ139" s="831"/>
      <c r="JYA139" s="831"/>
      <c r="JYB139" s="831"/>
      <c r="JYC139" s="831"/>
      <c r="JYD139" s="831"/>
      <c r="JYE139" s="831"/>
      <c r="JYF139" s="830"/>
      <c r="JYG139" s="831"/>
      <c r="JYH139" s="831"/>
      <c r="JYI139" s="831"/>
      <c r="JYJ139" s="831"/>
      <c r="JYK139" s="831"/>
      <c r="JYL139" s="831"/>
      <c r="JYM139" s="831"/>
      <c r="JYN139" s="831"/>
      <c r="JYO139" s="830"/>
      <c r="JYP139" s="831"/>
      <c r="JYQ139" s="831"/>
      <c r="JYR139" s="831"/>
      <c r="JYS139" s="831"/>
      <c r="JYT139" s="831"/>
      <c r="JYU139" s="831"/>
      <c r="JYV139" s="831"/>
      <c r="JYW139" s="831"/>
      <c r="JYX139" s="830"/>
      <c r="JYY139" s="831"/>
      <c r="JYZ139" s="831"/>
      <c r="JZA139" s="831"/>
      <c r="JZB139" s="831"/>
      <c r="JZC139" s="831"/>
      <c r="JZD139" s="831"/>
      <c r="JZE139" s="831"/>
      <c r="JZF139" s="831"/>
      <c r="JZG139" s="830"/>
      <c r="JZH139" s="831"/>
      <c r="JZI139" s="831"/>
      <c r="JZJ139" s="831"/>
      <c r="JZK139" s="831"/>
      <c r="JZL139" s="831"/>
      <c r="JZM139" s="831"/>
      <c r="JZN139" s="831"/>
      <c r="JZO139" s="831"/>
      <c r="JZP139" s="830"/>
      <c r="JZQ139" s="831"/>
      <c r="JZR139" s="831"/>
      <c r="JZS139" s="831"/>
      <c r="JZT139" s="831"/>
      <c r="JZU139" s="831"/>
      <c r="JZV139" s="831"/>
      <c r="JZW139" s="831"/>
      <c r="JZX139" s="831"/>
      <c r="JZY139" s="830"/>
      <c r="JZZ139" s="831"/>
      <c r="KAA139" s="831"/>
      <c r="KAB139" s="831"/>
      <c r="KAC139" s="831"/>
      <c r="KAD139" s="831"/>
      <c r="KAE139" s="831"/>
      <c r="KAF139" s="831"/>
      <c r="KAG139" s="831"/>
      <c r="KAH139" s="830"/>
      <c r="KAI139" s="831"/>
      <c r="KAJ139" s="831"/>
      <c r="KAK139" s="831"/>
      <c r="KAL139" s="831"/>
      <c r="KAM139" s="831"/>
      <c r="KAN139" s="831"/>
      <c r="KAO139" s="831"/>
      <c r="KAP139" s="831"/>
      <c r="KAQ139" s="830"/>
      <c r="KAR139" s="831"/>
      <c r="KAS139" s="831"/>
      <c r="KAT139" s="831"/>
      <c r="KAU139" s="831"/>
      <c r="KAV139" s="831"/>
      <c r="KAW139" s="831"/>
      <c r="KAX139" s="831"/>
      <c r="KAY139" s="831"/>
      <c r="KAZ139" s="830"/>
      <c r="KBA139" s="831"/>
      <c r="KBB139" s="831"/>
      <c r="KBC139" s="831"/>
      <c r="KBD139" s="831"/>
      <c r="KBE139" s="831"/>
      <c r="KBF139" s="831"/>
      <c r="KBG139" s="831"/>
      <c r="KBH139" s="831"/>
      <c r="KBI139" s="830"/>
      <c r="KBJ139" s="831"/>
      <c r="KBK139" s="831"/>
      <c r="KBL139" s="831"/>
      <c r="KBM139" s="831"/>
      <c r="KBN139" s="831"/>
      <c r="KBO139" s="831"/>
      <c r="KBP139" s="831"/>
      <c r="KBQ139" s="831"/>
      <c r="KBR139" s="830"/>
      <c r="KBS139" s="831"/>
      <c r="KBT139" s="831"/>
      <c r="KBU139" s="831"/>
      <c r="KBV139" s="831"/>
      <c r="KBW139" s="831"/>
      <c r="KBX139" s="831"/>
      <c r="KBY139" s="831"/>
      <c r="KBZ139" s="831"/>
      <c r="KCA139" s="830"/>
      <c r="KCB139" s="831"/>
      <c r="KCC139" s="831"/>
      <c r="KCD139" s="831"/>
      <c r="KCE139" s="831"/>
      <c r="KCF139" s="831"/>
      <c r="KCG139" s="831"/>
      <c r="KCH139" s="831"/>
      <c r="KCI139" s="831"/>
      <c r="KCJ139" s="830"/>
      <c r="KCK139" s="831"/>
      <c r="KCL139" s="831"/>
      <c r="KCM139" s="831"/>
      <c r="KCN139" s="831"/>
      <c r="KCO139" s="831"/>
      <c r="KCP139" s="831"/>
      <c r="KCQ139" s="831"/>
      <c r="KCR139" s="831"/>
      <c r="KCS139" s="830"/>
      <c r="KCT139" s="831"/>
      <c r="KCU139" s="831"/>
      <c r="KCV139" s="831"/>
      <c r="KCW139" s="831"/>
      <c r="KCX139" s="831"/>
      <c r="KCY139" s="831"/>
      <c r="KCZ139" s="831"/>
      <c r="KDA139" s="831"/>
      <c r="KDB139" s="830"/>
      <c r="KDC139" s="831"/>
      <c r="KDD139" s="831"/>
      <c r="KDE139" s="831"/>
      <c r="KDF139" s="831"/>
      <c r="KDG139" s="831"/>
      <c r="KDH139" s="831"/>
      <c r="KDI139" s="831"/>
      <c r="KDJ139" s="831"/>
      <c r="KDK139" s="830"/>
      <c r="KDL139" s="831"/>
      <c r="KDM139" s="831"/>
      <c r="KDN139" s="831"/>
      <c r="KDO139" s="831"/>
      <c r="KDP139" s="831"/>
      <c r="KDQ139" s="831"/>
      <c r="KDR139" s="831"/>
      <c r="KDS139" s="831"/>
      <c r="KDT139" s="830"/>
      <c r="KDU139" s="831"/>
      <c r="KDV139" s="831"/>
      <c r="KDW139" s="831"/>
      <c r="KDX139" s="831"/>
      <c r="KDY139" s="831"/>
      <c r="KDZ139" s="831"/>
      <c r="KEA139" s="831"/>
      <c r="KEB139" s="831"/>
      <c r="KEC139" s="830"/>
      <c r="KED139" s="831"/>
      <c r="KEE139" s="831"/>
      <c r="KEF139" s="831"/>
      <c r="KEG139" s="831"/>
      <c r="KEH139" s="831"/>
      <c r="KEI139" s="831"/>
      <c r="KEJ139" s="831"/>
      <c r="KEK139" s="831"/>
      <c r="KEL139" s="830"/>
      <c r="KEM139" s="831"/>
      <c r="KEN139" s="831"/>
      <c r="KEO139" s="831"/>
      <c r="KEP139" s="831"/>
      <c r="KEQ139" s="831"/>
      <c r="KER139" s="831"/>
      <c r="KES139" s="831"/>
      <c r="KET139" s="831"/>
      <c r="KEU139" s="830"/>
      <c r="KEV139" s="831"/>
      <c r="KEW139" s="831"/>
      <c r="KEX139" s="831"/>
      <c r="KEY139" s="831"/>
      <c r="KEZ139" s="831"/>
      <c r="KFA139" s="831"/>
      <c r="KFB139" s="831"/>
      <c r="KFC139" s="831"/>
      <c r="KFD139" s="830"/>
      <c r="KFE139" s="831"/>
      <c r="KFF139" s="831"/>
      <c r="KFG139" s="831"/>
      <c r="KFH139" s="831"/>
      <c r="KFI139" s="831"/>
      <c r="KFJ139" s="831"/>
      <c r="KFK139" s="831"/>
      <c r="KFL139" s="831"/>
      <c r="KFM139" s="830"/>
      <c r="KFN139" s="831"/>
      <c r="KFO139" s="831"/>
      <c r="KFP139" s="831"/>
      <c r="KFQ139" s="831"/>
      <c r="KFR139" s="831"/>
      <c r="KFS139" s="831"/>
      <c r="KFT139" s="831"/>
      <c r="KFU139" s="831"/>
      <c r="KFV139" s="830"/>
      <c r="KFW139" s="831"/>
      <c r="KFX139" s="831"/>
      <c r="KFY139" s="831"/>
      <c r="KFZ139" s="831"/>
      <c r="KGA139" s="831"/>
      <c r="KGB139" s="831"/>
      <c r="KGC139" s="831"/>
      <c r="KGD139" s="831"/>
      <c r="KGE139" s="830"/>
      <c r="KGF139" s="831"/>
      <c r="KGG139" s="831"/>
      <c r="KGH139" s="831"/>
      <c r="KGI139" s="831"/>
      <c r="KGJ139" s="831"/>
      <c r="KGK139" s="831"/>
      <c r="KGL139" s="831"/>
      <c r="KGM139" s="831"/>
      <c r="KGN139" s="830"/>
      <c r="KGO139" s="831"/>
      <c r="KGP139" s="831"/>
      <c r="KGQ139" s="831"/>
      <c r="KGR139" s="831"/>
      <c r="KGS139" s="831"/>
      <c r="KGT139" s="831"/>
      <c r="KGU139" s="831"/>
      <c r="KGV139" s="831"/>
      <c r="KGW139" s="830"/>
      <c r="KGX139" s="831"/>
      <c r="KGY139" s="831"/>
      <c r="KGZ139" s="831"/>
      <c r="KHA139" s="831"/>
      <c r="KHB139" s="831"/>
      <c r="KHC139" s="831"/>
      <c r="KHD139" s="831"/>
      <c r="KHE139" s="831"/>
      <c r="KHF139" s="830"/>
      <c r="KHG139" s="831"/>
      <c r="KHH139" s="831"/>
      <c r="KHI139" s="831"/>
      <c r="KHJ139" s="831"/>
      <c r="KHK139" s="831"/>
      <c r="KHL139" s="831"/>
      <c r="KHM139" s="831"/>
      <c r="KHN139" s="831"/>
      <c r="KHO139" s="830"/>
      <c r="KHP139" s="831"/>
      <c r="KHQ139" s="831"/>
      <c r="KHR139" s="831"/>
      <c r="KHS139" s="831"/>
      <c r="KHT139" s="831"/>
      <c r="KHU139" s="831"/>
      <c r="KHV139" s="831"/>
      <c r="KHW139" s="831"/>
      <c r="KHX139" s="830"/>
      <c r="KHY139" s="831"/>
      <c r="KHZ139" s="831"/>
      <c r="KIA139" s="831"/>
      <c r="KIB139" s="831"/>
      <c r="KIC139" s="831"/>
      <c r="KID139" s="831"/>
      <c r="KIE139" s="831"/>
      <c r="KIF139" s="831"/>
      <c r="KIG139" s="830"/>
      <c r="KIH139" s="831"/>
      <c r="KII139" s="831"/>
      <c r="KIJ139" s="831"/>
      <c r="KIK139" s="831"/>
      <c r="KIL139" s="831"/>
      <c r="KIM139" s="831"/>
      <c r="KIN139" s="831"/>
      <c r="KIO139" s="831"/>
      <c r="KIP139" s="830"/>
      <c r="KIQ139" s="831"/>
      <c r="KIR139" s="831"/>
      <c r="KIS139" s="831"/>
      <c r="KIT139" s="831"/>
      <c r="KIU139" s="831"/>
      <c r="KIV139" s="831"/>
      <c r="KIW139" s="831"/>
      <c r="KIX139" s="831"/>
      <c r="KIY139" s="830"/>
      <c r="KIZ139" s="831"/>
      <c r="KJA139" s="831"/>
      <c r="KJB139" s="831"/>
      <c r="KJC139" s="831"/>
      <c r="KJD139" s="831"/>
      <c r="KJE139" s="831"/>
      <c r="KJF139" s="831"/>
      <c r="KJG139" s="831"/>
      <c r="KJH139" s="830"/>
      <c r="KJI139" s="831"/>
      <c r="KJJ139" s="831"/>
      <c r="KJK139" s="831"/>
      <c r="KJL139" s="831"/>
      <c r="KJM139" s="831"/>
      <c r="KJN139" s="831"/>
      <c r="KJO139" s="831"/>
      <c r="KJP139" s="831"/>
      <c r="KJQ139" s="830"/>
      <c r="KJR139" s="831"/>
      <c r="KJS139" s="831"/>
      <c r="KJT139" s="831"/>
      <c r="KJU139" s="831"/>
      <c r="KJV139" s="831"/>
      <c r="KJW139" s="831"/>
      <c r="KJX139" s="831"/>
      <c r="KJY139" s="831"/>
      <c r="KJZ139" s="830"/>
      <c r="KKA139" s="831"/>
      <c r="KKB139" s="831"/>
      <c r="KKC139" s="831"/>
      <c r="KKD139" s="831"/>
      <c r="KKE139" s="831"/>
      <c r="KKF139" s="831"/>
      <c r="KKG139" s="831"/>
      <c r="KKH139" s="831"/>
      <c r="KKI139" s="830"/>
      <c r="KKJ139" s="831"/>
      <c r="KKK139" s="831"/>
      <c r="KKL139" s="831"/>
      <c r="KKM139" s="831"/>
      <c r="KKN139" s="831"/>
      <c r="KKO139" s="831"/>
      <c r="KKP139" s="831"/>
      <c r="KKQ139" s="831"/>
      <c r="KKR139" s="830"/>
      <c r="KKS139" s="831"/>
      <c r="KKT139" s="831"/>
      <c r="KKU139" s="831"/>
      <c r="KKV139" s="831"/>
      <c r="KKW139" s="831"/>
      <c r="KKX139" s="831"/>
      <c r="KKY139" s="831"/>
      <c r="KKZ139" s="831"/>
      <c r="KLA139" s="830"/>
      <c r="KLB139" s="831"/>
      <c r="KLC139" s="831"/>
      <c r="KLD139" s="831"/>
      <c r="KLE139" s="831"/>
      <c r="KLF139" s="831"/>
      <c r="KLG139" s="831"/>
      <c r="KLH139" s="831"/>
      <c r="KLI139" s="831"/>
      <c r="KLJ139" s="830"/>
      <c r="KLK139" s="831"/>
      <c r="KLL139" s="831"/>
      <c r="KLM139" s="831"/>
      <c r="KLN139" s="831"/>
      <c r="KLO139" s="831"/>
      <c r="KLP139" s="831"/>
      <c r="KLQ139" s="831"/>
      <c r="KLR139" s="831"/>
      <c r="KLS139" s="830"/>
      <c r="KLT139" s="831"/>
      <c r="KLU139" s="831"/>
      <c r="KLV139" s="831"/>
      <c r="KLW139" s="831"/>
      <c r="KLX139" s="831"/>
      <c r="KLY139" s="831"/>
      <c r="KLZ139" s="831"/>
      <c r="KMA139" s="831"/>
      <c r="KMB139" s="830"/>
      <c r="KMC139" s="831"/>
      <c r="KMD139" s="831"/>
      <c r="KME139" s="831"/>
      <c r="KMF139" s="831"/>
      <c r="KMG139" s="831"/>
      <c r="KMH139" s="831"/>
      <c r="KMI139" s="831"/>
      <c r="KMJ139" s="831"/>
      <c r="KMK139" s="830"/>
      <c r="KML139" s="831"/>
      <c r="KMM139" s="831"/>
      <c r="KMN139" s="831"/>
      <c r="KMO139" s="831"/>
      <c r="KMP139" s="831"/>
      <c r="KMQ139" s="831"/>
      <c r="KMR139" s="831"/>
      <c r="KMS139" s="831"/>
      <c r="KMT139" s="830"/>
      <c r="KMU139" s="831"/>
      <c r="KMV139" s="831"/>
      <c r="KMW139" s="831"/>
      <c r="KMX139" s="831"/>
      <c r="KMY139" s="831"/>
      <c r="KMZ139" s="831"/>
      <c r="KNA139" s="831"/>
      <c r="KNB139" s="831"/>
      <c r="KNC139" s="830"/>
      <c r="KND139" s="831"/>
      <c r="KNE139" s="831"/>
      <c r="KNF139" s="831"/>
      <c r="KNG139" s="831"/>
      <c r="KNH139" s="831"/>
      <c r="KNI139" s="831"/>
      <c r="KNJ139" s="831"/>
      <c r="KNK139" s="831"/>
      <c r="KNL139" s="830"/>
      <c r="KNM139" s="831"/>
      <c r="KNN139" s="831"/>
      <c r="KNO139" s="831"/>
      <c r="KNP139" s="831"/>
      <c r="KNQ139" s="831"/>
      <c r="KNR139" s="831"/>
      <c r="KNS139" s="831"/>
      <c r="KNT139" s="831"/>
      <c r="KNU139" s="830"/>
      <c r="KNV139" s="831"/>
      <c r="KNW139" s="831"/>
      <c r="KNX139" s="831"/>
      <c r="KNY139" s="831"/>
      <c r="KNZ139" s="831"/>
      <c r="KOA139" s="831"/>
      <c r="KOB139" s="831"/>
      <c r="KOC139" s="831"/>
      <c r="KOD139" s="830"/>
      <c r="KOE139" s="831"/>
      <c r="KOF139" s="831"/>
      <c r="KOG139" s="831"/>
      <c r="KOH139" s="831"/>
      <c r="KOI139" s="831"/>
      <c r="KOJ139" s="831"/>
      <c r="KOK139" s="831"/>
      <c r="KOL139" s="831"/>
      <c r="KOM139" s="830"/>
      <c r="KON139" s="831"/>
      <c r="KOO139" s="831"/>
      <c r="KOP139" s="831"/>
      <c r="KOQ139" s="831"/>
      <c r="KOR139" s="831"/>
      <c r="KOS139" s="831"/>
      <c r="KOT139" s="831"/>
      <c r="KOU139" s="831"/>
      <c r="KOV139" s="830"/>
      <c r="KOW139" s="831"/>
      <c r="KOX139" s="831"/>
      <c r="KOY139" s="831"/>
      <c r="KOZ139" s="831"/>
      <c r="KPA139" s="831"/>
      <c r="KPB139" s="831"/>
      <c r="KPC139" s="831"/>
      <c r="KPD139" s="831"/>
      <c r="KPE139" s="830"/>
      <c r="KPF139" s="831"/>
      <c r="KPG139" s="831"/>
      <c r="KPH139" s="831"/>
      <c r="KPI139" s="831"/>
      <c r="KPJ139" s="831"/>
      <c r="KPK139" s="831"/>
      <c r="KPL139" s="831"/>
      <c r="KPM139" s="831"/>
      <c r="KPN139" s="830"/>
      <c r="KPO139" s="831"/>
      <c r="KPP139" s="831"/>
      <c r="KPQ139" s="831"/>
      <c r="KPR139" s="831"/>
      <c r="KPS139" s="831"/>
      <c r="KPT139" s="831"/>
      <c r="KPU139" s="831"/>
      <c r="KPV139" s="831"/>
      <c r="KPW139" s="830"/>
      <c r="KPX139" s="831"/>
      <c r="KPY139" s="831"/>
      <c r="KPZ139" s="831"/>
      <c r="KQA139" s="831"/>
      <c r="KQB139" s="831"/>
      <c r="KQC139" s="831"/>
      <c r="KQD139" s="831"/>
      <c r="KQE139" s="831"/>
      <c r="KQF139" s="830"/>
      <c r="KQG139" s="831"/>
      <c r="KQH139" s="831"/>
      <c r="KQI139" s="831"/>
      <c r="KQJ139" s="831"/>
      <c r="KQK139" s="831"/>
      <c r="KQL139" s="831"/>
      <c r="KQM139" s="831"/>
      <c r="KQN139" s="831"/>
      <c r="KQO139" s="830"/>
      <c r="KQP139" s="831"/>
      <c r="KQQ139" s="831"/>
      <c r="KQR139" s="831"/>
      <c r="KQS139" s="831"/>
      <c r="KQT139" s="831"/>
      <c r="KQU139" s="831"/>
      <c r="KQV139" s="831"/>
      <c r="KQW139" s="831"/>
      <c r="KQX139" s="830"/>
      <c r="KQY139" s="831"/>
      <c r="KQZ139" s="831"/>
      <c r="KRA139" s="831"/>
      <c r="KRB139" s="831"/>
      <c r="KRC139" s="831"/>
      <c r="KRD139" s="831"/>
      <c r="KRE139" s="831"/>
      <c r="KRF139" s="831"/>
      <c r="KRG139" s="830"/>
      <c r="KRH139" s="831"/>
      <c r="KRI139" s="831"/>
      <c r="KRJ139" s="831"/>
      <c r="KRK139" s="831"/>
      <c r="KRL139" s="831"/>
      <c r="KRM139" s="831"/>
      <c r="KRN139" s="831"/>
      <c r="KRO139" s="831"/>
      <c r="KRP139" s="830"/>
      <c r="KRQ139" s="831"/>
      <c r="KRR139" s="831"/>
      <c r="KRS139" s="831"/>
      <c r="KRT139" s="831"/>
      <c r="KRU139" s="831"/>
      <c r="KRV139" s="831"/>
      <c r="KRW139" s="831"/>
      <c r="KRX139" s="831"/>
      <c r="KRY139" s="830"/>
      <c r="KRZ139" s="831"/>
      <c r="KSA139" s="831"/>
      <c r="KSB139" s="831"/>
      <c r="KSC139" s="831"/>
      <c r="KSD139" s="831"/>
      <c r="KSE139" s="831"/>
      <c r="KSF139" s="831"/>
      <c r="KSG139" s="831"/>
      <c r="KSH139" s="830"/>
      <c r="KSI139" s="831"/>
      <c r="KSJ139" s="831"/>
      <c r="KSK139" s="831"/>
      <c r="KSL139" s="831"/>
      <c r="KSM139" s="831"/>
      <c r="KSN139" s="831"/>
      <c r="KSO139" s="831"/>
      <c r="KSP139" s="831"/>
      <c r="KSQ139" s="830"/>
      <c r="KSR139" s="831"/>
      <c r="KSS139" s="831"/>
      <c r="KST139" s="831"/>
      <c r="KSU139" s="831"/>
      <c r="KSV139" s="831"/>
      <c r="KSW139" s="831"/>
      <c r="KSX139" s="831"/>
      <c r="KSY139" s="831"/>
      <c r="KSZ139" s="830"/>
      <c r="KTA139" s="831"/>
      <c r="KTB139" s="831"/>
      <c r="KTC139" s="831"/>
      <c r="KTD139" s="831"/>
      <c r="KTE139" s="831"/>
      <c r="KTF139" s="831"/>
      <c r="KTG139" s="831"/>
      <c r="KTH139" s="831"/>
      <c r="KTI139" s="830"/>
      <c r="KTJ139" s="831"/>
      <c r="KTK139" s="831"/>
      <c r="KTL139" s="831"/>
      <c r="KTM139" s="831"/>
      <c r="KTN139" s="831"/>
      <c r="KTO139" s="831"/>
      <c r="KTP139" s="831"/>
      <c r="KTQ139" s="831"/>
      <c r="KTR139" s="830"/>
      <c r="KTS139" s="831"/>
      <c r="KTT139" s="831"/>
      <c r="KTU139" s="831"/>
      <c r="KTV139" s="831"/>
      <c r="KTW139" s="831"/>
      <c r="KTX139" s="831"/>
      <c r="KTY139" s="831"/>
      <c r="KTZ139" s="831"/>
      <c r="KUA139" s="830"/>
      <c r="KUB139" s="831"/>
      <c r="KUC139" s="831"/>
      <c r="KUD139" s="831"/>
      <c r="KUE139" s="831"/>
      <c r="KUF139" s="831"/>
      <c r="KUG139" s="831"/>
      <c r="KUH139" s="831"/>
      <c r="KUI139" s="831"/>
      <c r="KUJ139" s="830"/>
      <c r="KUK139" s="831"/>
      <c r="KUL139" s="831"/>
      <c r="KUM139" s="831"/>
      <c r="KUN139" s="831"/>
      <c r="KUO139" s="831"/>
      <c r="KUP139" s="831"/>
      <c r="KUQ139" s="831"/>
      <c r="KUR139" s="831"/>
      <c r="KUS139" s="830"/>
      <c r="KUT139" s="831"/>
      <c r="KUU139" s="831"/>
      <c r="KUV139" s="831"/>
      <c r="KUW139" s="831"/>
      <c r="KUX139" s="831"/>
      <c r="KUY139" s="831"/>
      <c r="KUZ139" s="831"/>
      <c r="KVA139" s="831"/>
      <c r="KVB139" s="830"/>
      <c r="KVC139" s="831"/>
      <c r="KVD139" s="831"/>
      <c r="KVE139" s="831"/>
      <c r="KVF139" s="831"/>
      <c r="KVG139" s="831"/>
      <c r="KVH139" s="831"/>
      <c r="KVI139" s="831"/>
      <c r="KVJ139" s="831"/>
      <c r="KVK139" s="830"/>
      <c r="KVL139" s="831"/>
      <c r="KVM139" s="831"/>
      <c r="KVN139" s="831"/>
      <c r="KVO139" s="831"/>
      <c r="KVP139" s="831"/>
      <c r="KVQ139" s="831"/>
      <c r="KVR139" s="831"/>
      <c r="KVS139" s="831"/>
      <c r="KVT139" s="830"/>
      <c r="KVU139" s="831"/>
      <c r="KVV139" s="831"/>
      <c r="KVW139" s="831"/>
      <c r="KVX139" s="831"/>
      <c r="KVY139" s="831"/>
      <c r="KVZ139" s="831"/>
      <c r="KWA139" s="831"/>
      <c r="KWB139" s="831"/>
      <c r="KWC139" s="830"/>
      <c r="KWD139" s="831"/>
      <c r="KWE139" s="831"/>
      <c r="KWF139" s="831"/>
      <c r="KWG139" s="831"/>
      <c r="KWH139" s="831"/>
      <c r="KWI139" s="831"/>
      <c r="KWJ139" s="831"/>
      <c r="KWK139" s="831"/>
      <c r="KWL139" s="830"/>
      <c r="KWM139" s="831"/>
      <c r="KWN139" s="831"/>
      <c r="KWO139" s="831"/>
      <c r="KWP139" s="831"/>
      <c r="KWQ139" s="831"/>
      <c r="KWR139" s="831"/>
      <c r="KWS139" s="831"/>
      <c r="KWT139" s="831"/>
      <c r="KWU139" s="830"/>
      <c r="KWV139" s="831"/>
      <c r="KWW139" s="831"/>
      <c r="KWX139" s="831"/>
      <c r="KWY139" s="831"/>
      <c r="KWZ139" s="831"/>
      <c r="KXA139" s="831"/>
      <c r="KXB139" s="831"/>
      <c r="KXC139" s="831"/>
      <c r="KXD139" s="830"/>
      <c r="KXE139" s="831"/>
      <c r="KXF139" s="831"/>
      <c r="KXG139" s="831"/>
      <c r="KXH139" s="831"/>
      <c r="KXI139" s="831"/>
      <c r="KXJ139" s="831"/>
      <c r="KXK139" s="831"/>
      <c r="KXL139" s="831"/>
      <c r="KXM139" s="830"/>
      <c r="KXN139" s="831"/>
      <c r="KXO139" s="831"/>
      <c r="KXP139" s="831"/>
      <c r="KXQ139" s="831"/>
      <c r="KXR139" s="831"/>
      <c r="KXS139" s="831"/>
      <c r="KXT139" s="831"/>
      <c r="KXU139" s="831"/>
      <c r="KXV139" s="830"/>
      <c r="KXW139" s="831"/>
      <c r="KXX139" s="831"/>
      <c r="KXY139" s="831"/>
      <c r="KXZ139" s="831"/>
      <c r="KYA139" s="831"/>
      <c r="KYB139" s="831"/>
      <c r="KYC139" s="831"/>
      <c r="KYD139" s="831"/>
      <c r="KYE139" s="830"/>
      <c r="KYF139" s="831"/>
      <c r="KYG139" s="831"/>
      <c r="KYH139" s="831"/>
      <c r="KYI139" s="831"/>
      <c r="KYJ139" s="831"/>
      <c r="KYK139" s="831"/>
      <c r="KYL139" s="831"/>
      <c r="KYM139" s="831"/>
      <c r="KYN139" s="830"/>
      <c r="KYO139" s="831"/>
      <c r="KYP139" s="831"/>
      <c r="KYQ139" s="831"/>
      <c r="KYR139" s="831"/>
      <c r="KYS139" s="831"/>
      <c r="KYT139" s="831"/>
      <c r="KYU139" s="831"/>
      <c r="KYV139" s="831"/>
      <c r="KYW139" s="830"/>
      <c r="KYX139" s="831"/>
      <c r="KYY139" s="831"/>
      <c r="KYZ139" s="831"/>
      <c r="KZA139" s="831"/>
      <c r="KZB139" s="831"/>
      <c r="KZC139" s="831"/>
      <c r="KZD139" s="831"/>
      <c r="KZE139" s="831"/>
      <c r="KZF139" s="830"/>
      <c r="KZG139" s="831"/>
      <c r="KZH139" s="831"/>
      <c r="KZI139" s="831"/>
      <c r="KZJ139" s="831"/>
      <c r="KZK139" s="831"/>
      <c r="KZL139" s="831"/>
      <c r="KZM139" s="831"/>
      <c r="KZN139" s="831"/>
      <c r="KZO139" s="830"/>
      <c r="KZP139" s="831"/>
      <c r="KZQ139" s="831"/>
      <c r="KZR139" s="831"/>
      <c r="KZS139" s="831"/>
      <c r="KZT139" s="831"/>
      <c r="KZU139" s="831"/>
      <c r="KZV139" s="831"/>
      <c r="KZW139" s="831"/>
      <c r="KZX139" s="830"/>
      <c r="KZY139" s="831"/>
      <c r="KZZ139" s="831"/>
      <c r="LAA139" s="831"/>
      <c r="LAB139" s="831"/>
      <c r="LAC139" s="831"/>
      <c r="LAD139" s="831"/>
      <c r="LAE139" s="831"/>
      <c r="LAF139" s="831"/>
      <c r="LAG139" s="830"/>
      <c r="LAH139" s="831"/>
      <c r="LAI139" s="831"/>
      <c r="LAJ139" s="831"/>
      <c r="LAK139" s="831"/>
      <c r="LAL139" s="831"/>
      <c r="LAM139" s="831"/>
      <c r="LAN139" s="831"/>
      <c r="LAO139" s="831"/>
      <c r="LAP139" s="830"/>
      <c r="LAQ139" s="831"/>
      <c r="LAR139" s="831"/>
      <c r="LAS139" s="831"/>
      <c r="LAT139" s="831"/>
      <c r="LAU139" s="831"/>
      <c r="LAV139" s="831"/>
      <c r="LAW139" s="831"/>
      <c r="LAX139" s="831"/>
      <c r="LAY139" s="830"/>
      <c r="LAZ139" s="831"/>
      <c r="LBA139" s="831"/>
      <c r="LBB139" s="831"/>
      <c r="LBC139" s="831"/>
      <c r="LBD139" s="831"/>
      <c r="LBE139" s="831"/>
      <c r="LBF139" s="831"/>
      <c r="LBG139" s="831"/>
      <c r="LBH139" s="830"/>
      <c r="LBI139" s="831"/>
      <c r="LBJ139" s="831"/>
      <c r="LBK139" s="831"/>
      <c r="LBL139" s="831"/>
      <c r="LBM139" s="831"/>
      <c r="LBN139" s="831"/>
      <c r="LBO139" s="831"/>
      <c r="LBP139" s="831"/>
      <c r="LBQ139" s="830"/>
      <c r="LBR139" s="831"/>
      <c r="LBS139" s="831"/>
      <c r="LBT139" s="831"/>
      <c r="LBU139" s="831"/>
      <c r="LBV139" s="831"/>
      <c r="LBW139" s="831"/>
      <c r="LBX139" s="831"/>
      <c r="LBY139" s="831"/>
      <c r="LBZ139" s="830"/>
      <c r="LCA139" s="831"/>
      <c r="LCB139" s="831"/>
      <c r="LCC139" s="831"/>
      <c r="LCD139" s="831"/>
      <c r="LCE139" s="831"/>
      <c r="LCF139" s="831"/>
      <c r="LCG139" s="831"/>
      <c r="LCH139" s="831"/>
      <c r="LCI139" s="830"/>
      <c r="LCJ139" s="831"/>
      <c r="LCK139" s="831"/>
      <c r="LCL139" s="831"/>
      <c r="LCM139" s="831"/>
      <c r="LCN139" s="831"/>
      <c r="LCO139" s="831"/>
      <c r="LCP139" s="831"/>
      <c r="LCQ139" s="831"/>
      <c r="LCR139" s="830"/>
      <c r="LCS139" s="831"/>
      <c r="LCT139" s="831"/>
      <c r="LCU139" s="831"/>
      <c r="LCV139" s="831"/>
      <c r="LCW139" s="831"/>
      <c r="LCX139" s="831"/>
      <c r="LCY139" s="831"/>
      <c r="LCZ139" s="831"/>
      <c r="LDA139" s="830"/>
      <c r="LDB139" s="831"/>
      <c r="LDC139" s="831"/>
      <c r="LDD139" s="831"/>
      <c r="LDE139" s="831"/>
      <c r="LDF139" s="831"/>
      <c r="LDG139" s="831"/>
      <c r="LDH139" s="831"/>
      <c r="LDI139" s="831"/>
      <c r="LDJ139" s="830"/>
      <c r="LDK139" s="831"/>
      <c r="LDL139" s="831"/>
      <c r="LDM139" s="831"/>
      <c r="LDN139" s="831"/>
      <c r="LDO139" s="831"/>
      <c r="LDP139" s="831"/>
      <c r="LDQ139" s="831"/>
      <c r="LDR139" s="831"/>
      <c r="LDS139" s="830"/>
      <c r="LDT139" s="831"/>
      <c r="LDU139" s="831"/>
      <c r="LDV139" s="831"/>
      <c r="LDW139" s="831"/>
      <c r="LDX139" s="831"/>
      <c r="LDY139" s="831"/>
      <c r="LDZ139" s="831"/>
      <c r="LEA139" s="831"/>
      <c r="LEB139" s="830"/>
      <c r="LEC139" s="831"/>
      <c r="LED139" s="831"/>
      <c r="LEE139" s="831"/>
      <c r="LEF139" s="831"/>
      <c r="LEG139" s="831"/>
      <c r="LEH139" s="831"/>
      <c r="LEI139" s="831"/>
      <c r="LEJ139" s="831"/>
      <c r="LEK139" s="830"/>
      <c r="LEL139" s="831"/>
      <c r="LEM139" s="831"/>
      <c r="LEN139" s="831"/>
      <c r="LEO139" s="831"/>
      <c r="LEP139" s="831"/>
      <c r="LEQ139" s="831"/>
      <c r="LER139" s="831"/>
      <c r="LES139" s="831"/>
      <c r="LET139" s="830"/>
      <c r="LEU139" s="831"/>
      <c r="LEV139" s="831"/>
      <c r="LEW139" s="831"/>
      <c r="LEX139" s="831"/>
      <c r="LEY139" s="831"/>
      <c r="LEZ139" s="831"/>
      <c r="LFA139" s="831"/>
      <c r="LFB139" s="831"/>
      <c r="LFC139" s="830"/>
      <c r="LFD139" s="831"/>
      <c r="LFE139" s="831"/>
      <c r="LFF139" s="831"/>
      <c r="LFG139" s="831"/>
      <c r="LFH139" s="831"/>
      <c r="LFI139" s="831"/>
      <c r="LFJ139" s="831"/>
      <c r="LFK139" s="831"/>
      <c r="LFL139" s="830"/>
      <c r="LFM139" s="831"/>
      <c r="LFN139" s="831"/>
      <c r="LFO139" s="831"/>
      <c r="LFP139" s="831"/>
      <c r="LFQ139" s="831"/>
      <c r="LFR139" s="831"/>
      <c r="LFS139" s="831"/>
      <c r="LFT139" s="831"/>
      <c r="LFU139" s="830"/>
      <c r="LFV139" s="831"/>
      <c r="LFW139" s="831"/>
      <c r="LFX139" s="831"/>
      <c r="LFY139" s="831"/>
      <c r="LFZ139" s="831"/>
      <c r="LGA139" s="831"/>
      <c r="LGB139" s="831"/>
      <c r="LGC139" s="831"/>
      <c r="LGD139" s="830"/>
      <c r="LGE139" s="831"/>
      <c r="LGF139" s="831"/>
      <c r="LGG139" s="831"/>
      <c r="LGH139" s="831"/>
      <c r="LGI139" s="831"/>
      <c r="LGJ139" s="831"/>
      <c r="LGK139" s="831"/>
      <c r="LGL139" s="831"/>
      <c r="LGM139" s="830"/>
      <c r="LGN139" s="831"/>
      <c r="LGO139" s="831"/>
      <c r="LGP139" s="831"/>
      <c r="LGQ139" s="831"/>
      <c r="LGR139" s="831"/>
      <c r="LGS139" s="831"/>
      <c r="LGT139" s="831"/>
      <c r="LGU139" s="831"/>
      <c r="LGV139" s="830"/>
      <c r="LGW139" s="831"/>
      <c r="LGX139" s="831"/>
      <c r="LGY139" s="831"/>
      <c r="LGZ139" s="831"/>
      <c r="LHA139" s="831"/>
      <c r="LHB139" s="831"/>
      <c r="LHC139" s="831"/>
      <c r="LHD139" s="831"/>
      <c r="LHE139" s="830"/>
      <c r="LHF139" s="831"/>
      <c r="LHG139" s="831"/>
      <c r="LHH139" s="831"/>
      <c r="LHI139" s="831"/>
      <c r="LHJ139" s="831"/>
      <c r="LHK139" s="831"/>
      <c r="LHL139" s="831"/>
      <c r="LHM139" s="831"/>
      <c r="LHN139" s="830"/>
      <c r="LHO139" s="831"/>
      <c r="LHP139" s="831"/>
      <c r="LHQ139" s="831"/>
      <c r="LHR139" s="831"/>
      <c r="LHS139" s="831"/>
      <c r="LHT139" s="831"/>
      <c r="LHU139" s="831"/>
      <c r="LHV139" s="831"/>
      <c r="LHW139" s="830"/>
      <c r="LHX139" s="831"/>
      <c r="LHY139" s="831"/>
      <c r="LHZ139" s="831"/>
      <c r="LIA139" s="831"/>
      <c r="LIB139" s="831"/>
      <c r="LIC139" s="831"/>
      <c r="LID139" s="831"/>
      <c r="LIE139" s="831"/>
      <c r="LIF139" s="830"/>
      <c r="LIG139" s="831"/>
      <c r="LIH139" s="831"/>
      <c r="LII139" s="831"/>
      <c r="LIJ139" s="831"/>
      <c r="LIK139" s="831"/>
      <c r="LIL139" s="831"/>
      <c r="LIM139" s="831"/>
      <c r="LIN139" s="831"/>
      <c r="LIO139" s="830"/>
      <c r="LIP139" s="831"/>
      <c r="LIQ139" s="831"/>
      <c r="LIR139" s="831"/>
      <c r="LIS139" s="831"/>
      <c r="LIT139" s="831"/>
      <c r="LIU139" s="831"/>
      <c r="LIV139" s="831"/>
      <c r="LIW139" s="831"/>
      <c r="LIX139" s="830"/>
      <c r="LIY139" s="831"/>
      <c r="LIZ139" s="831"/>
      <c r="LJA139" s="831"/>
      <c r="LJB139" s="831"/>
      <c r="LJC139" s="831"/>
      <c r="LJD139" s="831"/>
      <c r="LJE139" s="831"/>
      <c r="LJF139" s="831"/>
      <c r="LJG139" s="830"/>
      <c r="LJH139" s="831"/>
      <c r="LJI139" s="831"/>
      <c r="LJJ139" s="831"/>
      <c r="LJK139" s="831"/>
      <c r="LJL139" s="831"/>
      <c r="LJM139" s="831"/>
      <c r="LJN139" s="831"/>
      <c r="LJO139" s="831"/>
      <c r="LJP139" s="830"/>
      <c r="LJQ139" s="831"/>
      <c r="LJR139" s="831"/>
      <c r="LJS139" s="831"/>
      <c r="LJT139" s="831"/>
      <c r="LJU139" s="831"/>
      <c r="LJV139" s="831"/>
      <c r="LJW139" s="831"/>
      <c r="LJX139" s="831"/>
      <c r="LJY139" s="830"/>
      <c r="LJZ139" s="831"/>
      <c r="LKA139" s="831"/>
      <c r="LKB139" s="831"/>
      <c r="LKC139" s="831"/>
      <c r="LKD139" s="831"/>
      <c r="LKE139" s="831"/>
      <c r="LKF139" s="831"/>
      <c r="LKG139" s="831"/>
      <c r="LKH139" s="830"/>
      <c r="LKI139" s="831"/>
      <c r="LKJ139" s="831"/>
      <c r="LKK139" s="831"/>
      <c r="LKL139" s="831"/>
      <c r="LKM139" s="831"/>
      <c r="LKN139" s="831"/>
      <c r="LKO139" s="831"/>
      <c r="LKP139" s="831"/>
      <c r="LKQ139" s="830"/>
      <c r="LKR139" s="831"/>
      <c r="LKS139" s="831"/>
      <c r="LKT139" s="831"/>
      <c r="LKU139" s="831"/>
      <c r="LKV139" s="831"/>
      <c r="LKW139" s="831"/>
      <c r="LKX139" s="831"/>
      <c r="LKY139" s="831"/>
      <c r="LKZ139" s="830"/>
      <c r="LLA139" s="831"/>
      <c r="LLB139" s="831"/>
      <c r="LLC139" s="831"/>
      <c r="LLD139" s="831"/>
      <c r="LLE139" s="831"/>
      <c r="LLF139" s="831"/>
      <c r="LLG139" s="831"/>
      <c r="LLH139" s="831"/>
      <c r="LLI139" s="830"/>
      <c r="LLJ139" s="831"/>
      <c r="LLK139" s="831"/>
      <c r="LLL139" s="831"/>
      <c r="LLM139" s="831"/>
      <c r="LLN139" s="831"/>
      <c r="LLO139" s="831"/>
      <c r="LLP139" s="831"/>
      <c r="LLQ139" s="831"/>
      <c r="LLR139" s="830"/>
      <c r="LLS139" s="831"/>
      <c r="LLT139" s="831"/>
      <c r="LLU139" s="831"/>
      <c r="LLV139" s="831"/>
      <c r="LLW139" s="831"/>
      <c r="LLX139" s="831"/>
      <c r="LLY139" s="831"/>
      <c r="LLZ139" s="831"/>
      <c r="LMA139" s="830"/>
      <c r="LMB139" s="831"/>
      <c r="LMC139" s="831"/>
      <c r="LMD139" s="831"/>
      <c r="LME139" s="831"/>
      <c r="LMF139" s="831"/>
      <c r="LMG139" s="831"/>
      <c r="LMH139" s="831"/>
      <c r="LMI139" s="831"/>
      <c r="LMJ139" s="830"/>
      <c r="LMK139" s="831"/>
      <c r="LML139" s="831"/>
      <c r="LMM139" s="831"/>
      <c r="LMN139" s="831"/>
      <c r="LMO139" s="831"/>
      <c r="LMP139" s="831"/>
      <c r="LMQ139" s="831"/>
      <c r="LMR139" s="831"/>
      <c r="LMS139" s="830"/>
      <c r="LMT139" s="831"/>
      <c r="LMU139" s="831"/>
      <c r="LMV139" s="831"/>
      <c r="LMW139" s="831"/>
      <c r="LMX139" s="831"/>
      <c r="LMY139" s="831"/>
      <c r="LMZ139" s="831"/>
      <c r="LNA139" s="831"/>
      <c r="LNB139" s="830"/>
      <c r="LNC139" s="831"/>
      <c r="LND139" s="831"/>
      <c r="LNE139" s="831"/>
      <c r="LNF139" s="831"/>
      <c r="LNG139" s="831"/>
      <c r="LNH139" s="831"/>
      <c r="LNI139" s="831"/>
      <c r="LNJ139" s="831"/>
      <c r="LNK139" s="830"/>
      <c r="LNL139" s="831"/>
      <c r="LNM139" s="831"/>
      <c r="LNN139" s="831"/>
      <c r="LNO139" s="831"/>
      <c r="LNP139" s="831"/>
      <c r="LNQ139" s="831"/>
      <c r="LNR139" s="831"/>
      <c r="LNS139" s="831"/>
      <c r="LNT139" s="830"/>
      <c r="LNU139" s="831"/>
      <c r="LNV139" s="831"/>
      <c r="LNW139" s="831"/>
      <c r="LNX139" s="831"/>
      <c r="LNY139" s="831"/>
      <c r="LNZ139" s="831"/>
      <c r="LOA139" s="831"/>
      <c r="LOB139" s="831"/>
      <c r="LOC139" s="830"/>
      <c r="LOD139" s="831"/>
      <c r="LOE139" s="831"/>
      <c r="LOF139" s="831"/>
      <c r="LOG139" s="831"/>
      <c r="LOH139" s="831"/>
      <c r="LOI139" s="831"/>
      <c r="LOJ139" s="831"/>
      <c r="LOK139" s="831"/>
      <c r="LOL139" s="830"/>
      <c r="LOM139" s="831"/>
      <c r="LON139" s="831"/>
      <c r="LOO139" s="831"/>
      <c r="LOP139" s="831"/>
      <c r="LOQ139" s="831"/>
      <c r="LOR139" s="831"/>
      <c r="LOS139" s="831"/>
      <c r="LOT139" s="831"/>
      <c r="LOU139" s="830"/>
      <c r="LOV139" s="831"/>
      <c r="LOW139" s="831"/>
      <c r="LOX139" s="831"/>
      <c r="LOY139" s="831"/>
      <c r="LOZ139" s="831"/>
      <c r="LPA139" s="831"/>
      <c r="LPB139" s="831"/>
      <c r="LPC139" s="831"/>
      <c r="LPD139" s="830"/>
      <c r="LPE139" s="831"/>
      <c r="LPF139" s="831"/>
      <c r="LPG139" s="831"/>
      <c r="LPH139" s="831"/>
      <c r="LPI139" s="831"/>
      <c r="LPJ139" s="831"/>
      <c r="LPK139" s="831"/>
      <c r="LPL139" s="831"/>
      <c r="LPM139" s="830"/>
      <c r="LPN139" s="831"/>
      <c r="LPO139" s="831"/>
      <c r="LPP139" s="831"/>
      <c r="LPQ139" s="831"/>
      <c r="LPR139" s="831"/>
      <c r="LPS139" s="831"/>
      <c r="LPT139" s="831"/>
      <c r="LPU139" s="831"/>
      <c r="LPV139" s="830"/>
      <c r="LPW139" s="831"/>
      <c r="LPX139" s="831"/>
      <c r="LPY139" s="831"/>
      <c r="LPZ139" s="831"/>
      <c r="LQA139" s="831"/>
      <c r="LQB139" s="831"/>
      <c r="LQC139" s="831"/>
      <c r="LQD139" s="831"/>
      <c r="LQE139" s="830"/>
      <c r="LQF139" s="831"/>
      <c r="LQG139" s="831"/>
      <c r="LQH139" s="831"/>
      <c r="LQI139" s="831"/>
      <c r="LQJ139" s="831"/>
      <c r="LQK139" s="831"/>
      <c r="LQL139" s="831"/>
      <c r="LQM139" s="831"/>
      <c r="LQN139" s="830"/>
      <c r="LQO139" s="831"/>
      <c r="LQP139" s="831"/>
      <c r="LQQ139" s="831"/>
      <c r="LQR139" s="831"/>
      <c r="LQS139" s="831"/>
      <c r="LQT139" s="831"/>
      <c r="LQU139" s="831"/>
      <c r="LQV139" s="831"/>
      <c r="LQW139" s="830"/>
      <c r="LQX139" s="831"/>
      <c r="LQY139" s="831"/>
      <c r="LQZ139" s="831"/>
      <c r="LRA139" s="831"/>
      <c r="LRB139" s="831"/>
      <c r="LRC139" s="831"/>
      <c r="LRD139" s="831"/>
      <c r="LRE139" s="831"/>
      <c r="LRF139" s="830"/>
      <c r="LRG139" s="831"/>
      <c r="LRH139" s="831"/>
      <c r="LRI139" s="831"/>
      <c r="LRJ139" s="831"/>
      <c r="LRK139" s="831"/>
      <c r="LRL139" s="831"/>
      <c r="LRM139" s="831"/>
      <c r="LRN139" s="831"/>
      <c r="LRO139" s="830"/>
      <c r="LRP139" s="831"/>
      <c r="LRQ139" s="831"/>
      <c r="LRR139" s="831"/>
      <c r="LRS139" s="831"/>
      <c r="LRT139" s="831"/>
      <c r="LRU139" s="831"/>
      <c r="LRV139" s="831"/>
      <c r="LRW139" s="831"/>
      <c r="LRX139" s="830"/>
      <c r="LRY139" s="831"/>
      <c r="LRZ139" s="831"/>
      <c r="LSA139" s="831"/>
      <c r="LSB139" s="831"/>
      <c r="LSC139" s="831"/>
      <c r="LSD139" s="831"/>
      <c r="LSE139" s="831"/>
      <c r="LSF139" s="831"/>
      <c r="LSG139" s="830"/>
      <c r="LSH139" s="831"/>
      <c r="LSI139" s="831"/>
      <c r="LSJ139" s="831"/>
      <c r="LSK139" s="831"/>
      <c r="LSL139" s="831"/>
      <c r="LSM139" s="831"/>
      <c r="LSN139" s="831"/>
      <c r="LSO139" s="831"/>
      <c r="LSP139" s="830"/>
      <c r="LSQ139" s="831"/>
      <c r="LSR139" s="831"/>
      <c r="LSS139" s="831"/>
      <c r="LST139" s="831"/>
      <c r="LSU139" s="831"/>
      <c r="LSV139" s="831"/>
      <c r="LSW139" s="831"/>
      <c r="LSX139" s="831"/>
      <c r="LSY139" s="830"/>
      <c r="LSZ139" s="831"/>
      <c r="LTA139" s="831"/>
      <c r="LTB139" s="831"/>
      <c r="LTC139" s="831"/>
      <c r="LTD139" s="831"/>
      <c r="LTE139" s="831"/>
      <c r="LTF139" s="831"/>
      <c r="LTG139" s="831"/>
      <c r="LTH139" s="830"/>
      <c r="LTI139" s="831"/>
      <c r="LTJ139" s="831"/>
      <c r="LTK139" s="831"/>
      <c r="LTL139" s="831"/>
      <c r="LTM139" s="831"/>
      <c r="LTN139" s="831"/>
      <c r="LTO139" s="831"/>
      <c r="LTP139" s="831"/>
      <c r="LTQ139" s="830"/>
      <c r="LTR139" s="831"/>
      <c r="LTS139" s="831"/>
      <c r="LTT139" s="831"/>
      <c r="LTU139" s="831"/>
      <c r="LTV139" s="831"/>
      <c r="LTW139" s="831"/>
      <c r="LTX139" s="831"/>
      <c r="LTY139" s="831"/>
      <c r="LTZ139" s="830"/>
      <c r="LUA139" s="831"/>
      <c r="LUB139" s="831"/>
      <c r="LUC139" s="831"/>
      <c r="LUD139" s="831"/>
      <c r="LUE139" s="831"/>
      <c r="LUF139" s="831"/>
      <c r="LUG139" s="831"/>
      <c r="LUH139" s="831"/>
      <c r="LUI139" s="830"/>
      <c r="LUJ139" s="831"/>
      <c r="LUK139" s="831"/>
      <c r="LUL139" s="831"/>
      <c r="LUM139" s="831"/>
      <c r="LUN139" s="831"/>
      <c r="LUO139" s="831"/>
      <c r="LUP139" s="831"/>
      <c r="LUQ139" s="831"/>
      <c r="LUR139" s="830"/>
      <c r="LUS139" s="831"/>
      <c r="LUT139" s="831"/>
      <c r="LUU139" s="831"/>
      <c r="LUV139" s="831"/>
      <c r="LUW139" s="831"/>
      <c r="LUX139" s="831"/>
      <c r="LUY139" s="831"/>
      <c r="LUZ139" s="831"/>
      <c r="LVA139" s="830"/>
      <c r="LVB139" s="831"/>
      <c r="LVC139" s="831"/>
      <c r="LVD139" s="831"/>
      <c r="LVE139" s="831"/>
      <c r="LVF139" s="831"/>
      <c r="LVG139" s="831"/>
      <c r="LVH139" s="831"/>
      <c r="LVI139" s="831"/>
      <c r="LVJ139" s="830"/>
      <c r="LVK139" s="831"/>
      <c r="LVL139" s="831"/>
      <c r="LVM139" s="831"/>
      <c r="LVN139" s="831"/>
      <c r="LVO139" s="831"/>
      <c r="LVP139" s="831"/>
      <c r="LVQ139" s="831"/>
      <c r="LVR139" s="831"/>
      <c r="LVS139" s="830"/>
      <c r="LVT139" s="831"/>
      <c r="LVU139" s="831"/>
      <c r="LVV139" s="831"/>
      <c r="LVW139" s="831"/>
      <c r="LVX139" s="831"/>
      <c r="LVY139" s="831"/>
      <c r="LVZ139" s="831"/>
      <c r="LWA139" s="831"/>
      <c r="LWB139" s="830"/>
      <c r="LWC139" s="831"/>
      <c r="LWD139" s="831"/>
      <c r="LWE139" s="831"/>
      <c r="LWF139" s="831"/>
      <c r="LWG139" s="831"/>
      <c r="LWH139" s="831"/>
      <c r="LWI139" s="831"/>
      <c r="LWJ139" s="831"/>
      <c r="LWK139" s="830"/>
      <c r="LWL139" s="831"/>
      <c r="LWM139" s="831"/>
      <c r="LWN139" s="831"/>
      <c r="LWO139" s="831"/>
      <c r="LWP139" s="831"/>
      <c r="LWQ139" s="831"/>
      <c r="LWR139" s="831"/>
      <c r="LWS139" s="831"/>
      <c r="LWT139" s="830"/>
      <c r="LWU139" s="831"/>
      <c r="LWV139" s="831"/>
      <c r="LWW139" s="831"/>
      <c r="LWX139" s="831"/>
      <c r="LWY139" s="831"/>
      <c r="LWZ139" s="831"/>
      <c r="LXA139" s="831"/>
      <c r="LXB139" s="831"/>
      <c r="LXC139" s="830"/>
      <c r="LXD139" s="831"/>
      <c r="LXE139" s="831"/>
      <c r="LXF139" s="831"/>
      <c r="LXG139" s="831"/>
      <c r="LXH139" s="831"/>
      <c r="LXI139" s="831"/>
      <c r="LXJ139" s="831"/>
      <c r="LXK139" s="831"/>
      <c r="LXL139" s="830"/>
      <c r="LXM139" s="831"/>
      <c r="LXN139" s="831"/>
      <c r="LXO139" s="831"/>
      <c r="LXP139" s="831"/>
      <c r="LXQ139" s="831"/>
      <c r="LXR139" s="831"/>
      <c r="LXS139" s="831"/>
      <c r="LXT139" s="831"/>
      <c r="LXU139" s="830"/>
      <c r="LXV139" s="831"/>
      <c r="LXW139" s="831"/>
      <c r="LXX139" s="831"/>
      <c r="LXY139" s="831"/>
      <c r="LXZ139" s="831"/>
      <c r="LYA139" s="831"/>
      <c r="LYB139" s="831"/>
      <c r="LYC139" s="831"/>
      <c r="LYD139" s="830"/>
      <c r="LYE139" s="831"/>
      <c r="LYF139" s="831"/>
      <c r="LYG139" s="831"/>
      <c r="LYH139" s="831"/>
      <c r="LYI139" s="831"/>
      <c r="LYJ139" s="831"/>
      <c r="LYK139" s="831"/>
      <c r="LYL139" s="831"/>
      <c r="LYM139" s="830"/>
      <c r="LYN139" s="831"/>
      <c r="LYO139" s="831"/>
      <c r="LYP139" s="831"/>
      <c r="LYQ139" s="831"/>
      <c r="LYR139" s="831"/>
      <c r="LYS139" s="831"/>
      <c r="LYT139" s="831"/>
      <c r="LYU139" s="831"/>
      <c r="LYV139" s="830"/>
      <c r="LYW139" s="831"/>
      <c r="LYX139" s="831"/>
      <c r="LYY139" s="831"/>
      <c r="LYZ139" s="831"/>
      <c r="LZA139" s="831"/>
      <c r="LZB139" s="831"/>
      <c r="LZC139" s="831"/>
      <c r="LZD139" s="831"/>
      <c r="LZE139" s="830"/>
      <c r="LZF139" s="831"/>
      <c r="LZG139" s="831"/>
      <c r="LZH139" s="831"/>
      <c r="LZI139" s="831"/>
      <c r="LZJ139" s="831"/>
      <c r="LZK139" s="831"/>
      <c r="LZL139" s="831"/>
      <c r="LZM139" s="831"/>
      <c r="LZN139" s="830"/>
      <c r="LZO139" s="831"/>
      <c r="LZP139" s="831"/>
      <c r="LZQ139" s="831"/>
      <c r="LZR139" s="831"/>
      <c r="LZS139" s="831"/>
      <c r="LZT139" s="831"/>
      <c r="LZU139" s="831"/>
      <c r="LZV139" s="831"/>
      <c r="LZW139" s="830"/>
      <c r="LZX139" s="831"/>
      <c r="LZY139" s="831"/>
      <c r="LZZ139" s="831"/>
      <c r="MAA139" s="831"/>
      <c r="MAB139" s="831"/>
      <c r="MAC139" s="831"/>
      <c r="MAD139" s="831"/>
      <c r="MAE139" s="831"/>
      <c r="MAF139" s="830"/>
      <c r="MAG139" s="831"/>
      <c r="MAH139" s="831"/>
      <c r="MAI139" s="831"/>
      <c r="MAJ139" s="831"/>
      <c r="MAK139" s="831"/>
      <c r="MAL139" s="831"/>
      <c r="MAM139" s="831"/>
      <c r="MAN139" s="831"/>
      <c r="MAO139" s="830"/>
      <c r="MAP139" s="831"/>
      <c r="MAQ139" s="831"/>
      <c r="MAR139" s="831"/>
      <c r="MAS139" s="831"/>
      <c r="MAT139" s="831"/>
      <c r="MAU139" s="831"/>
      <c r="MAV139" s="831"/>
      <c r="MAW139" s="831"/>
      <c r="MAX139" s="830"/>
      <c r="MAY139" s="831"/>
      <c r="MAZ139" s="831"/>
      <c r="MBA139" s="831"/>
      <c r="MBB139" s="831"/>
      <c r="MBC139" s="831"/>
      <c r="MBD139" s="831"/>
      <c r="MBE139" s="831"/>
      <c r="MBF139" s="831"/>
      <c r="MBG139" s="830"/>
      <c r="MBH139" s="831"/>
      <c r="MBI139" s="831"/>
      <c r="MBJ139" s="831"/>
      <c r="MBK139" s="831"/>
      <c r="MBL139" s="831"/>
      <c r="MBM139" s="831"/>
      <c r="MBN139" s="831"/>
      <c r="MBO139" s="831"/>
      <c r="MBP139" s="830"/>
      <c r="MBQ139" s="831"/>
      <c r="MBR139" s="831"/>
      <c r="MBS139" s="831"/>
      <c r="MBT139" s="831"/>
      <c r="MBU139" s="831"/>
      <c r="MBV139" s="831"/>
      <c r="MBW139" s="831"/>
      <c r="MBX139" s="831"/>
      <c r="MBY139" s="830"/>
      <c r="MBZ139" s="831"/>
      <c r="MCA139" s="831"/>
      <c r="MCB139" s="831"/>
      <c r="MCC139" s="831"/>
      <c r="MCD139" s="831"/>
      <c r="MCE139" s="831"/>
      <c r="MCF139" s="831"/>
      <c r="MCG139" s="831"/>
      <c r="MCH139" s="830"/>
      <c r="MCI139" s="831"/>
      <c r="MCJ139" s="831"/>
      <c r="MCK139" s="831"/>
      <c r="MCL139" s="831"/>
      <c r="MCM139" s="831"/>
      <c r="MCN139" s="831"/>
      <c r="MCO139" s="831"/>
      <c r="MCP139" s="831"/>
      <c r="MCQ139" s="830"/>
      <c r="MCR139" s="831"/>
      <c r="MCS139" s="831"/>
      <c r="MCT139" s="831"/>
      <c r="MCU139" s="831"/>
      <c r="MCV139" s="831"/>
      <c r="MCW139" s="831"/>
      <c r="MCX139" s="831"/>
      <c r="MCY139" s="831"/>
      <c r="MCZ139" s="830"/>
      <c r="MDA139" s="831"/>
      <c r="MDB139" s="831"/>
      <c r="MDC139" s="831"/>
      <c r="MDD139" s="831"/>
      <c r="MDE139" s="831"/>
      <c r="MDF139" s="831"/>
      <c r="MDG139" s="831"/>
      <c r="MDH139" s="831"/>
      <c r="MDI139" s="830"/>
      <c r="MDJ139" s="831"/>
      <c r="MDK139" s="831"/>
      <c r="MDL139" s="831"/>
      <c r="MDM139" s="831"/>
      <c r="MDN139" s="831"/>
      <c r="MDO139" s="831"/>
      <c r="MDP139" s="831"/>
      <c r="MDQ139" s="831"/>
      <c r="MDR139" s="830"/>
      <c r="MDS139" s="831"/>
      <c r="MDT139" s="831"/>
      <c r="MDU139" s="831"/>
      <c r="MDV139" s="831"/>
      <c r="MDW139" s="831"/>
      <c r="MDX139" s="831"/>
      <c r="MDY139" s="831"/>
      <c r="MDZ139" s="831"/>
      <c r="MEA139" s="830"/>
      <c r="MEB139" s="831"/>
      <c r="MEC139" s="831"/>
      <c r="MED139" s="831"/>
      <c r="MEE139" s="831"/>
      <c r="MEF139" s="831"/>
      <c r="MEG139" s="831"/>
      <c r="MEH139" s="831"/>
      <c r="MEI139" s="831"/>
      <c r="MEJ139" s="830"/>
      <c r="MEK139" s="831"/>
      <c r="MEL139" s="831"/>
      <c r="MEM139" s="831"/>
      <c r="MEN139" s="831"/>
      <c r="MEO139" s="831"/>
      <c r="MEP139" s="831"/>
      <c r="MEQ139" s="831"/>
      <c r="MER139" s="831"/>
      <c r="MES139" s="830"/>
      <c r="MET139" s="831"/>
      <c r="MEU139" s="831"/>
      <c r="MEV139" s="831"/>
      <c r="MEW139" s="831"/>
      <c r="MEX139" s="831"/>
      <c r="MEY139" s="831"/>
      <c r="MEZ139" s="831"/>
      <c r="MFA139" s="831"/>
      <c r="MFB139" s="830"/>
      <c r="MFC139" s="831"/>
      <c r="MFD139" s="831"/>
      <c r="MFE139" s="831"/>
      <c r="MFF139" s="831"/>
      <c r="MFG139" s="831"/>
      <c r="MFH139" s="831"/>
      <c r="MFI139" s="831"/>
      <c r="MFJ139" s="831"/>
      <c r="MFK139" s="830"/>
      <c r="MFL139" s="831"/>
      <c r="MFM139" s="831"/>
      <c r="MFN139" s="831"/>
      <c r="MFO139" s="831"/>
      <c r="MFP139" s="831"/>
      <c r="MFQ139" s="831"/>
      <c r="MFR139" s="831"/>
      <c r="MFS139" s="831"/>
      <c r="MFT139" s="830"/>
      <c r="MFU139" s="831"/>
      <c r="MFV139" s="831"/>
      <c r="MFW139" s="831"/>
      <c r="MFX139" s="831"/>
      <c r="MFY139" s="831"/>
      <c r="MFZ139" s="831"/>
      <c r="MGA139" s="831"/>
      <c r="MGB139" s="831"/>
      <c r="MGC139" s="830"/>
      <c r="MGD139" s="831"/>
      <c r="MGE139" s="831"/>
      <c r="MGF139" s="831"/>
      <c r="MGG139" s="831"/>
      <c r="MGH139" s="831"/>
      <c r="MGI139" s="831"/>
      <c r="MGJ139" s="831"/>
      <c r="MGK139" s="831"/>
      <c r="MGL139" s="830"/>
      <c r="MGM139" s="831"/>
      <c r="MGN139" s="831"/>
      <c r="MGO139" s="831"/>
      <c r="MGP139" s="831"/>
      <c r="MGQ139" s="831"/>
      <c r="MGR139" s="831"/>
      <c r="MGS139" s="831"/>
      <c r="MGT139" s="831"/>
      <c r="MGU139" s="830"/>
      <c r="MGV139" s="831"/>
      <c r="MGW139" s="831"/>
      <c r="MGX139" s="831"/>
      <c r="MGY139" s="831"/>
      <c r="MGZ139" s="831"/>
      <c r="MHA139" s="831"/>
      <c r="MHB139" s="831"/>
      <c r="MHC139" s="831"/>
      <c r="MHD139" s="830"/>
      <c r="MHE139" s="831"/>
      <c r="MHF139" s="831"/>
      <c r="MHG139" s="831"/>
      <c r="MHH139" s="831"/>
      <c r="MHI139" s="831"/>
      <c r="MHJ139" s="831"/>
      <c r="MHK139" s="831"/>
      <c r="MHL139" s="831"/>
      <c r="MHM139" s="830"/>
      <c r="MHN139" s="831"/>
      <c r="MHO139" s="831"/>
      <c r="MHP139" s="831"/>
      <c r="MHQ139" s="831"/>
      <c r="MHR139" s="831"/>
      <c r="MHS139" s="831"/>
      <c r="MHT139" s="831"/>
      <c r="MHU139" s="831"/>
      <c r="MHV139" s="830"/>
      <c r="MHW139" s="831"/>
      <c r="MHX139" s="831"/>
      <c r="MHY139" s="831"/>
      <c r="MHZ139" s="831"/>
      <c r="MIA139" s="831"/>
      <c r="MIB139" s="831"/>
      <c r="MIC139" s="831"/>
      <c r="MID139" s="831"/>
      <c r="MIE139" s="830"/>
      <c r="MIF139" s="831"/>
      <c r="MIG139" s="831"/>
      <c r="MIH139" s="831"/>
      <c r="MII139" s="831"/>
      <c r="MIJ139" s="831"/>
      <c r="MIK139" s="831"/>
      <c r="MIL139" s="831"/>
      <c r="MIM139" s="831"/>
      <c r="MIN139" s="830"/>
      <c r="MIO139" s="831"/>
      <c r="MIP139" s="831"/>
      <c r="MIQ139" s="831"/>
      <c r="MIR139" s="831"/>
      <c r="MIS139" s="831"/>
      <c r="MIT139" s="831"/>
      <c r="MIU139" s="831"/>
      <c r="MIV139" s="831"/>
      <c r="MIW139" s="830"/>
      <c r="MIX139" s="831"/>
      <c r="MIY139" s="831"/>
      <c r="MIZ139" s="831"/>
      <c r="MJA139" s="831"/>
      <c r="MJB139" s="831"/>
      <c r="MJC139" s="831"/>
      <c r="MJD139" s="831"/>
      <c r="MJE139" s="831"/>
      <c r="MJF139" s="830"/>
      <c r="MJG139" s="831"/>
      <c r="MJH139" s="831"/>
      <c r="MJI139" s="831"/>
      <c r="MJJ139" s="831"/>
      <c r="MJK139" s="831"/>
      <c r="MJL139" s="831"/>
      <c r="MJM139" s="831"/>
      <c r="MJN139" s="831"/>
      <c r="MJO139" s="830"/>
      <c r="MJP139" s="831"/>
      <c r="MJQ139" s="831"/>
      <c r="MJR139" s="831"/>
      <c r="MJS139" s="831"/>
      <c r="MJT139" s="831"/>
      <c r="MJU139" s="831"/>
      <c r="MJV139" s="831"/>
      <c r="MJW139" s="831"/>
      <c r="MJX139" s="830"/>
      <c r="MJY139" s="831"/>
      <c r="MJZ139" s="831"/>
      <c r="MKA139" s="831"/>
      <c r="MKB139" s="831"/>
      <c r="MKC139" s="831"/>
      <c r="MKD139" s="831"/>
      <c r="MKE139" s="831"/>
      <c r="MKF139" s="831"/>
      <c r="MKG139" s="830"/>
      <c r="MKH139" s="831"/>
      <c r="MKI139" s="831"/>
      <c r="MKJ139" s="831"/>
      <c r="MKK139" s="831"/>
      <c r="MKL139" s="831"/>
      <c r="MKM139" s="831"/>
      <c r="MKN139" s="831"/>
      <c r="MKO139" s="831"/>
      <c r="MKP139" s="830"/>
      <c r="MKQ139" s="831"/>
      <c r="MKR139" s="831"/>
      <c r="MKS139" s="831"/>
      <c r="MKT139" s="831"/>
      <c r="MKU139" s="831"/>
      <c r="MKV139" s="831"/>
      <c r="MKW139" s="831"/>
      <c r="MKX139" s="831"/>
      <c r="MKY139" s="830"/>
      <c r="MKZ139" s="831"/>
      <c r="MLA139" s="831"/>
      <c r="MLB139" s="831"/>
      <c r="MLC139" s="831"/>
      <c r="MLD139" s="831"/>
      <c r="MLE139" s="831"/>
      <c r="MLF139" s="831"/>
      <c r="MLG139" s="831"/>
      <c r="MLH139" s="830"/>
      <c r="MLI139" s="831"/>
      <c r="MLJ139" s="831"/>
      <c r="MLK139" s="831"/>
      <c r="MLL139" s="831"/>
      <c r="MLM139" s="831"/>
      <c r="MLN139" s="831"/>
      <c r="MLO139" s="831"/>
      <c r="MLP139" s="831"/>
      <c r="MLQ139" s="830"/>
      <c r="MLR139" s="831"/>
      <c r="MLS139" s="831"/>
      <c r="MLT139" s="831"/>
      <c r="MLU139" s="831"/>
      <c r="MLV139" s="831"/>
      <c r="MLW139" s="831"/>
      <c r="MLX139" s="831"/>
      <c r="MLY139" s="831"/>
      <c r="MLZ139" s="830"/>
      <c r="MMA139" s="831"/>
      <c r="MMB139" s="831"/>
      <c r="MMC139" s="831"/>
      <c r="MMD139" s="831"/>
      <c r="MME139" s="831"/>
      <c r="MMF139" s="831"/>
      <c r="MMG139" s="831"/>
      <c r="MMH139" s="831"/>
      <c r="MMI139" s="830"/>
      <c r="MMJ139" s="831"/>
      <c r="MMK139" s="831"/>
      <c r="MML139" s="831"/>
      <c r="MMM139" s="831"/>
      <c r="MMN139" s="831"/>
      <c r="MMO139" s="831"/>
      <c r="MMP139" s="831"/>
      <c r="MMQ139" s="831"/>
      <c r="MMR139" s="830"/>
      <c r="MMS139" s="831"/>
      <c r="MMT139" s="831"/>
      <c r="MMU139" s="831"/>
      <c r="MMV139" s="831"/>
      <c r="MMW139" s="831"/>
      <c r="MMX139" s="831"/>
      <c r="MMY139" s="831"/>
      <c r="MMZ139" s="831"/>
      <c r="MNA139" s="830"/>
      <c r="MNB139" s="831"/>
      <c r="MNC139" s="831"/>
      <c r="MND139" s="831"/>
      <c r="MNE139" s="831"/>
      <c r="MNF139" s="831"/>
      <c r="MNG139" s="831"/>
      <c r="MNH139" s="831"/>
      <c r="MNI139" s="831"/>
      <c r="MNJ139" s="830"/>
      <c r="MNK139" s="831"/>
      <c r="MNL139" s="831"/>
      <c r="MNM139" s="831"/>
      <c r="MNN139" s="831"/>
      <c r="MNO139" s="831"/>
      <c r="MNP139" s="831"/>
      <c r="MNQ139" s="831"/>
      <c r="MNR139" s="831"/>
      <c r="MNS139" s="830"/>
      <c r="MNT139" s="831"/>
      <c r="MNU139" s="831"/>
      <c r="MNV139" s="831"/>
      <c r="MNW139" s="831"/>
      <c r="MNX139" s="831"/>
      <c r="MNY139" s="831"/>
      <c r="MNZ139" s="831"/>
      <c r="MOA139" s="831"/>
      <c r="MOB139" s="830"/>
      <c r="MOC139" s="831"/>
      <c r="MOD139" s="831"/>
      <c r="MOE139" s="831"/>
      <c r="MOF139" s="831"/>
      <c r="MOG139" s="831"/>
      <c r="MOH139" s="831"/>
      <c r="MOI139" s="831"/>
      <c r="MOJ139" s="831"/>
      <c r="MOK139" s="830"/>
      <c r="MOL139" s="831"/>
      <c r="MOM139" s="831"/>
      <c r="MON139" s="831"/>
      <c r="MOO139" s="831"/>
      <c r="MOP139" s="831"/>
      <c r="MOQ139" s="831"/>
      <c r="MOR139" s="831"/>
      <c r="MOS139" s="831"/>
      <c r="MOT139" s="830"/>
      <c r="MOU139" s="831"/>
      <c r="MOV139" s="831"/>
      <c r="MOW139" s="831"/>
      <c r="MOX139" s="831"/>
      <c r="MOY139" s="831"/>
      <c r="MOZ139" s="831"/>
      <c r="MPA139" s="831"/>
      <c r="MPB139" s="831"/>
      <c r="MPC139" s="830"/>
      <c r="MPD139" s="831"/>
      <c r="MPE139" s="831"/>
      <c r="MPF139" s="831"/>
      <c r="MPG139" s="831"/>
      <c r="MPH139" s="831"/>
      <c r="MPI139" s="831"/>
      <c r="MPJ139" s="831"/>
      <c r="MPK139" s="831"/>
      <c r="MPL139" s="830"/>
      <c r="MPM139" s="831"/>
      <c r="MPN139" s="831"/>
      <c r="MPO139" s="831"/>
      <c r="MPP139" s="831"/>
      <c r="MPQ139" s="831"/>
      <c r="MPR139" s="831"/>
      <c r="MPS139" s="831"/>
      <c r="MPT139" s="831"/>
      <c r="MPU139" s="830"/>
      <c r="MPV139" s="831"/>
      <c r="MPW139" s="831"/>
      <c r="MPX139" s="831"/>
      <c r="MPY139" s="831"/>
      <c r="MPZ139" s="831"/>
      <c r="MQA139" s="831"/>
      <c r="MQB139" s="831"/>
      <c r="MQC139" s="831"/>
      <c r="MQD139" s="830"/>
      <c r="MQE139" s="831"/>
      <c r="MQF139" s="831"/>
      <c r="MQG139" s="831"/>
      <c r="MQH139" s="831"/>
      <c r="MQI139" s="831"/>
      <c r="MQJ139" s="831"/>
      <c r="MQK139" s="831"/>
      <c r="MQL139" s="831"/>
      <c r="MQM139" s="830"/>
      <c r="MQN139" s="831"/>
      <c r="MQO139" s="831"/>
      <c r="MQP139" s="831"/>
      <c r="MQQ139" s="831"/>
      <c r="MQR139" s="831"/>
      <c r="MQS139" s="831"/>
      <c r="MQT139" s="831"/>
      <c r="MQU139" s="831"/>
      <c r="MQV139" s="830"/>
      <c r="MQW139" s="831"/>
      <c r="MQX139" s="831"/>
      <c r="MQY139" s="831"/>
      <c r="MQZ139" s="831"/>
      <c r="MRA139" s="831"/>
      <c r="MRB139" s="831"/>
      <c r="MRC139" s="831"/>
      <c r="MRD139" s="831"/>
      <c r="MRE139" s="830"/>
      <c r="MRF139" s="831"/>
      <c r="MRG139" s="831"/>
      <c r="MRH139" s="831"/>
      <c r="MRI139" s="831"/>
      <c r="MRJ139" s="831"/>
      <c r="MRK139" s="831"/>
      <c r="MRL139" s="831"/>
      <c r="MRM139" s="831"/>
      <c r="MRN139" s="830"/>
      <c r="MRO139" s="831"/>
      <c r="MRP139" s="831"/>
      <c r="MRQ139" s="831"/>
      <c r="MRR139" s="831"/>
      <c r="MRS139" s="831"/>
      <c r="MRT139" s="831"/>
      <c r="MRU139" s="831"/>
      <c r="MRV139" s="831"/>
      <c r="MRW139" s="830"/>
      <c r="MRX139" s="831"/>
      <c r="MRY139" s="831"/>
      <c r="MRZ139" s="831"/>
      <c r="MSA139" s="831"/>
      <c r="MSB139" s="831"/>
      <c r="MSC139" s="831"/>
      <c r="MSD139" s="831"/>
      <c r="MSE139" s="831"/>
      <c r="MSF139" s="830"/>
      <c r="MSG139" s="831"/>
      <c r="MSH139" s="831"/>
      <c r="MSI139" s="831"/>
      <c r="MSJ139" s="831"/>
      <c r="MSK139" s="831"/>
      <c r="MSL139" s="831"/>
      <c r="MSM139" s="831"/>
      <c r="MSN139" s="831"/>
      <c r="MSO139" s="830"/>
      <c r="MSP139" s="831"/>
      <c r="MSQ139" s="831"/>
      <c r="MSR139" s="831"/>
      <c r="MSS139" s="831"/>
      <c r="MST139" s="831"/>
      <c r="MSU139" s="831"/>
      <c r="MSV139" s="831"/>
      <c r="MSW139" s="831"/>
      <c r="MSX139" s="830"/>
      <c r="MSY139" s="831"/>
      <c r="MSZ139" s="831"/>
      <c r="MTA139" s="831"/>
      <c r="MTB139" s="831"/>
      <c r="MTC139" s="831"/>
      <c r="MTD139" s="831"/>
      <c r="MTE139" s="831"/>
      <c r="MTF139" s="831"/>
      <c r="MTG139" s="830"/>
      <c r="MTH139" s="831"/>
      <c r="MTI139" s="831"/>
      <c r="MTJ139" s="831"/>
      <c r="MTK139" s="831"/>
      <c r="MTL139" s="831"/>
      <c r="MTM139" s="831"/>
      <c r="MTN139" s="831"/>
      <c r="MTO139" s="831"/>
      <c r="MTP139" s="830"/>
      <c r="MTQ139" s="831"/>
      <c r="MTR139" s="831"/>
      <c r="MTS139" s="831"/>
      <c r="MTT139" s="831"/>
      <c r="MTU139" s="831"/>
      <c r="MTV139" s="831"/>
      <c r="MTW139" s="831"/>
      <c r="MTX139" s="831"/>
      <c r="MTY139" s="830"/>
      <c r="MTZ139" s="831"/>
      <c r="MUA139" s="831"/>
      <c r="MUB139" s="831"/>
      <c r="MUC139" s="831"/>
      <c r="MUD139" s="831"/>
      <c r="MUE139" s="831"/>
      <c r="MUF139" s="831"/>
      <c r="MUG139" s="831"/>
      <c r="MUH139" s="830"/>
      <c r="MUI139" s="831"/>
      <c r="MUJ139" s="831"/>
      <c r="MUK139" s="831"/>
      <c r="MUL139" s="831"/>
      <c r="MUM139" s="831"/>
      <c r="MUN139" s="831"/>
      <c r="MUO139" s="831"/>
      <c r="MUP139" s="831"/>
      <c r="MUQ139" s="830"/>
      <c r="MUR139" s="831"/>
      <c r="MUS139" s="831"/>
      <c r="MUT139" s="831"/>
      <c r="MUU139" s="831"/>
      <c r="MUV139" s="831"/>
      <c r="MUW139" s="831"/>
      <c r="MUX139" s="831"/>
      <c r="MUY139" s="831"/>
      <c r="MUZ139" s="830"/>
      <c r="MVA139" s="831"/>
      <c r="MVB139" s="831"/>
      <c r="MVC139" s="831"/>
      <c r="MVD139" s="831"/>
      <c r="MVE139" s="831"/>
      <c r="MVF139" s="831"/>
      <c r="MVG139" s="831"/>
      <c r="MVH139" s="831"/>
      <c r="MVI139" s="830"/>
      <c r="MVJ139" s="831"/>
      <c r="MVK139" s="831"/>
      <c r="MVL139" s="831"/>
      <c r="MVM139" s="831"/>
      <c r="MVN139" s="831"/>
      <c r="MVO139" s="831"/>
      <c r="MVP139" s="831"/>
      <c r="MVQ139" s="831"/>
      <c r="MVR139" s="830"/>
      <c r="MVS139" s="831"/>
      <c r="MVT139" s="831"/>
      <c r="MVU139" s="831"/>
      <c r="MVV139" s="831"/>
      <c r="MVW139" s="831"/>
      <c r="MVX139" s="831"/>
      <c r="MVY139" s="831"/>
      <c r="MVZ139" s="831"/>
      <c r="MWA139" s="830"/>
      <c r="MWB139" s="831"/>
      <c r="MWC139" s="831"/>
      <c r="MWD139" s="831"/>
      <c r="MWE139" s="831"/>
      <c r="MWF139" s="831"/>
      <c r="MWG139" s="831"/>
      <c r="MWH139" s="831"/>
      <c r="MWI139" s="831"/>
      <c r="MWJ139" s="830"/>
      <c r="MWK139" s="831"/>
      <c r="MWL139" s="831"/>
      <c r="MWM139" s="831"/>
      <c r="MWN139" s="831"/>
      <c r="MWO139" s="831"/>
      <c r="MWP139" s="831"/>
      <c r="MWQ139" s="831"/>
      <c r="MWR139" s="831"/>
      <c r="MWS139" s="830"/>
      <c r="MWT139" s="831"/>
      <c r="MWU139" s="831"/>
      <c r="MWV139" s="831"/>
      <c r="MWW139" s="831"/>
      <c r="MWX139" s="831"/>
      <c r="MWY139" s="831"/>
      <c r="MWZ139" s="831"/>
      <c r="MXA139" s="831"/>
      <c r="MXB139" s="830"/>
      <c r="MXC139" s="831"/>
      <c r="MXD139" s="831"/>
      <c r="MXE139" s="831"/>
      <c r="MXF139" s="831"/>
      <c r="MXG139" s="831"/>
      <c r="MXH139" s="831"/>
      <c r="MXI139" s="831"/>
      <c r="MXJ139" s="831"/>
      <c r="MXK139" s="830"/>
      <c r="MXL139" s="831"/>
      <c r="MXM139" s="831"/>
      <c r="MXN139" s="831"/>
      <c r="MXO139" s="831"/>
      <c r="MXP139" s="831"/>
      <c r="MXQ139" s="831"/>
      <c r="MXR139" s="831"/>
      <c r="MXS139" s="831"/>
      <c r="MXT139" s="830"/>
      <c r="MXU139" s="831"/>
      <c r="MXV139" s="831"/>
      <c r="MXW139" s="831"/>
      <c r="MXX139" s="831"/>
      <c r="MXY139" s="831"/>
      <c r="MXZ139" s="831"/>
      <c r="MYA139" s="831"/>
      <c r="MYB139" s="831"/>
      <c r="MYC139" s="830"/>
      <c r="MYD139" s="831"/>
      <c r="MYE139" s="831"/>
      <c r="MYF139" s="831"/>
      <c r="MYG139" s="831"/>
      <c r="MYH139" s="831"/>
      <c r="MYI139" s="831"/>
      <c r="MYJ139" s="831"/>
      <c r="MYK139" s="831"/>
      <c r="MYL139" s="830"/>
      <c r="MYM139" s="831"/>
      <c r="MYN139" s="831"/>
      <c r="MYO139" s="831"/>
      <c r="MYP139" s="831"/>
      <c r="MYQ139" s="831"/>
      <c r="MYR139" s="831"/>
      <c r="MYS139" s="831"/>
      <c r="MYT139" s="831"/>
      <c r="MYU139" s="830"/>
      <c r="MYV139" s="831"/>
      <c r="MYW139" s="831"/>
      <c r="MYX139" s="831"/>
      <c r="MYY139" s="831"/>
      <c r="MYZ139" s="831"/>
      <c r="MZA139" s="831"/>
      <c r="MZB139" s="831"/>
      <c r="MZC139" s="831"/>
      <c r="MZD139" s="830"/>
      <c r="MZE139" s="831"/>
      <c r="MZF139" s="831"/>
      <c r="MZG139" s="831"/>
      <c r="MZH139" s="831"/>
      <c r="MZI139" s="831"/>
      <c r="MZJ139" s="831"/>
      <c r="MZK139" s="831"/>
      <c r="MZL139" s="831"/>
      <c r="MZM139" s="830"/>
      <c r="MZN139" s="831"/>
      <c r="MZO139" s="831"/>
      <c r="MZP139" s="831"/>
      <c r="MZQ139" s="831"/>
      <c r="MZR139" s="831"/>
      <c r="MZS139" s="831"/>
      <c r="MZT139" s="831"/>
      <c r="MZU139" s="831"/>
      <c r="MZV139" s="830"/>
      <c r="MZW139" s="831"/>
      <c r="MZX139" s="831"/>
      <c r="MZY139" s="831"/>
      <c r="MZZ139" s="831"/>
      <c r="NAA139" s="831"/>
      <c r="NAB139" s="831"/>
      <c r="NAC139" s="831"/>
      <c r="NAD139" s="831"/>
      <c r="NAE139" s="830"/>
      <c r="NAF139" s="831"/>
      <c r="NAG139" s="831"/>
      <c r="NAH139" s="831"/>
      <c r="NAI139" s="831"/>
      <c r="NAJ139" s="831"/>
      <c r="NAK139" s="831"/>
      <c r="NAL139" s="831"/>
      <c r="NAM139" s="831"/>
      <c r="NAN139" s="830"/>
      <c r="NAO139" s="831"/>
      <c r="NAP139" s="831"/>
      <c r="NAQ139" s="831"/>
      <c r="NAR139" s="831"/>
      <c r="NAS139" s="831"/>
      <c r="NAT139" s="831"/>
      <c r="NAU139" s="831"/>
      <c r="NAV139" s="831"/>
      <c r="NAW139" s="830"/>
      <c r="NAX139" s="831"/>
      <c r="NAY139" s="831"/>
      <c r="NAZ139" s="831"/>
      <c r="NBA139" s="831"/>
      <c r="NBB139" s="831"/>
      <c r="NBC139" s="831"/>
      <c r="NBD139" s="831"/>
      <c r="NBE139" s="831"/>
      <c r="NBF139" s="830"/>
      <c r="NBG139" s="831"/>
      <c r="NBH139" s="831"/>
      <c r="NBI139" s="831"/>
      <c r="NBJ139" s="831"/>
      <c r="NBK139" s="831"/>
      <c r="NBL139" s="831"/>
      <c r="NBM139" s="831"/>
      <c r="NBN139" s="831"/>
      <c r="NBO139" s="830"/>
      <c r="NBP139" s="831"/>
      <c r="NBQ139" s="831"/>
      <c r="NBR139" s="831"/>
      <c r="NBS139" s="831"/>
      <c r="NBT139" s="831"/>
      <c r="NBU139" s="831"/>
      <c r="NBV139" s="831"/>
      <c r="NBW139" s="831"/>
      <c r="NBX139" s="830"/>
      <c r="NBY139" s="831"/>
      <c r="NBZ139" s="831"/>
      <c r="NCA139" s="831"/>
      <c r="NCB139" s="831"/>
      <c r="NCC139" s="831"/>
      <c r="NCD139" s="831"/>
      <c r="NCE139" s="831"/>
      <c r="NCF139" s="831"/>
      <c r="NCG139" s="830"/>
      <c r="NCH139" s="831"/>
      <c r="NCI139" s="831"/>
      <c r="NCJ139" s="831"/>
      <c r="NCK139" s="831"/>
      <c r="NCL139" s="831"/>
      <c r="NCM139" s="831"/>
      <c r="NCN139" s="831"/>
      <c r="NCO139" s="831"/>
      <c r="NCP139" s="830"/>
      <c r="NCQ139" s="831"/>
      <c r="NCR139" s="831"/>
      <c r="NCS139" s="831"/>
      <c r="NCT139" s="831"/>
      <c r="NCU139" s="831"/>
      <c r="NCV139" s="831"/>
      <c r="NCW139" s="831"/>
      <c r="NCX139" s="831"/>
      <c r="NCY139" s="830"/>
      <c r="NCZ139" s="831"/>
      <c r="NDA139" s="831"/>
      <c r="NDB139" s="831"/>
      <c r="NDC139" s="831"/>
      <c r="NDD139" s="831"/>
      <c r="NDE139" s="831"/>
      <c r="NDF139" s="831"/>
      <c r="NDG139" s="831"/>
      <c r="NDH139" s="830"/>
      <c r="NDI139" s="831"/>
      <c r="NDJ139" s="831"/>
      <c r="NDK139" s="831"/>
      <c r="NDL139" s="831"/>
      <c r="NDM139" s="831"/>
      <c r="NDN139" s="831"/>
      <c r="NDO139" s="831"/>
      <c r="NDP139" s="831"/>
      <c r="NDQ139" s="830"/>
      <c r="NDR139" s="831"/>
      <c r="NDS139" s="831"/>
      <c r="NDT139" s="831"/>
      <c r="NDU139" s="831"/>
      <c r="NDV139" s="831"/>
      <c r="NDW139" s="831"/>
      <c r="NDX139" s="831"/>
      <c r="NDY139" s="831"/>
      <c r="NDZ139" s="830"/>
      <c r="NEA139" s="831"/>
      <c r="NEB139" s="831"/>
      <c r="NEC139" s="831"/>
      <c r="NED139" s="831"/>
      <c r="NEE139" s="831"/>
      <c r="NEF139" s="831"/>
      <c r="NEG139" s="831"/>
      <c r="NEH139" s="831"/>
      <c r="NEI139" s="830"/>
      <c r="NEJ139" s="831"/>
      <c r="NEK139" s="831"/>
      <c r="NEL139" s="831"/>
      <c r="NEM139" s="831"/>
      <c r="NEN139" s="831"/>
      <c r="NEO139" s="831"/>
      <c r="NEP139" s="831"/>
      <c r="NEQ139" s="831"/>
      <c r="NER139" s="830"/>
      <c r="NES139" s="831"/>
      <c r="NET139" s="831"/>
      <c r="NEU139" s="831"/>
      <c r="NEV139" s="831"/>
      <c r="NEW139" s="831"/>
      <c r="NEX139" s="831"/>
      <c r="NEY139" s="831"/>
      <c r="NEZ139" s="831"/>
      <c r="NFA139" s="830"/>
      <c r="NFB139" s="831"/>
      <c r="NFC139" s="831"/>
      <c r="NFD139" s="831"/>
      <c r="NFE139" s="831"/>
      <c r="NFF139" s="831"/>
      <c r="NFG139" s="831"/>
      <c r="NFH139" s="831"/>
      <c r="NFI139" s="831"/>
      <c r="NFJ139" s="830"/>
      <c r="NFK139" s="831"/>
      <c r="NFL139" s="831"/>
      <c r="NFM139" s="831"/>
      <c r="NFN139" s="831"/>
      <c r="NFO139" s="831"/>
      <c r="NFP139" s="831"/>
      <c r="NFQ139" s="831"/>
      <c r="NFR139" s="831"/>
      <c r="NFS139" s="830"/>
      <c r="NFT139" s="831"/>
      <c r="NFU139" s="831"/>
      <c r="NFV139" s="831"/>
      <c r="NFW139" s="831"/>
      <c r="NFX139" s="831"/>
      <c r="NFY139" s="831"/>
      <c r="NFZ139" s="831"/>
      <c r="NGA139" s="831"/>
      <c r="NGB139" s="830"/>
      <c r="NGC139" s="831"/>
      <c r="NGD139" s="831"/>
      <c r="NGE139" s="831"/>
      <c r="NGF139" s="831"/>
      <c r="NGG139" s="831"/>
      <c r="NGH139" s="831"/>
      <c r="NGI139" s="831"/>
      <c r="NGJ139" s="831"/>
      <c r="NGK139" s="830"/>
      <c r="NGL139" s="831"/>
      <c r="NGM139" s="831"/>
      <c r="NGN139" s="831"/>
      <c r="NGO139" s="831"/>
      <c r="NGP139" s="831"/>
      <c r="NGQ139" s="831"/>
      <c r="NGR139" s="831"/>
      <c r="NGS139" s="831"/>
      <c r="NGT139" s="830"/>
      <c r="NGU139" s="831"/>
      <c r="NGV139" s="831"/>
      <c r="NGW139" s="831"/>
      <c r="NGX139" s="831"/>
      <c r="NGY139" s="831"/>
      <c r="NGZ139" s="831"/>
      <c r="NHA139" s="831"/>
      <c r="NHB139" s="831"/>
      <c r="NHC139" s="830"/>
      <c r="NHD139" s="831"/>
      <c r="NHE139" s="831"/>
      <c r="NHF139" s="831"/>
      <c r="NHG139" s="831"/>
      <c r="NHH139" s="831"/>
      <c r="NHI139" s="831"/>
      <c r="NHJ139" s="831"/>
      <c r="NHK139" s="831"/>
      <c r="NHL139" s="830"/>
      <c r="NHM139" s="831"/>
      <c r="NHN139" s="831"/>
      <c r="NHO139" s="831"/>
      <c r="NHP139" s="831"/>
      <c r="NHQ139" s="831"/>
      <c r="NHR139" s="831"/>
      <c r="NHS139" s="831"/>
      <c r="NHT139" s="831"/>
      <c r="NHU139" s="830"/>
      <c r="NHV139" s="831"/>
      <c r="NHW139" s="831"/>
      <c r="NHX139" s="831"/>
      <c r="NHY139" s="831"/>
      <c r="NHZ139" s="831"/>
      <c r="NIA139" s="831"/>
      <c r="NIB139" s="831"/>
      <c r="NIC139" s="831"/>
      <c r="NID139" s="830"/>
      <c r="NIE139" s="831"/>
      <c r="NIF139" s="831"/>
      <c r="NIG139" s="831"/>
      <c r="NIH139" s="831"/>
      <c r="NII139" s="831"/>
      <c r="NIJ139" s="831"/>
      <c r="NIK139" s="831"/>
      <c r="NIL139" s="831"/>
      <c r="NIM139" s="830"/>
      <c r="NIN139" s="831"/>
      <c r="NIO139" s="831"/>
      <c r="NIP139" s="831"/>
      <c r="NIQ139" s="831"/>
      <c r="NIR139" s="831"/>
      <c r="NIS139" s="831"/>
      <c r="NIT139" s="831"/>
      <c r="NIU139" s="831"/>
      <c r="NIV139" s="830"/>
      <c r="NIW139" s="831"/>
      <c r="NIX139" s="831"/>
      <c r="NIY139" s="831"/>
      <c r="NIZ139" s="831"/>
      <c r="NJA139" s="831"/>
      <c r="NJB139" s="831"/>
      <c r="NJC139" s="831"/>
      <c r="NJD139" s="831"/>
      <c r="NJE139" s="830"/>
      <c r="NJF139" s="831"/>
      <c r="NJG139" s="831"/>
      <c r="NJH139" s="831"/>
      <c r="NJI139" s="831"/>
      <c r="NJJ139" s="831"/>
      <c r="NJK139" s="831"/>
      <c r="NJL139" s="831"/>
      <c r="NJM139" s="831"/>
      <c r="NJN139" s="830"/>
      <c r="NJO139" s="831"/>
      <c r="NJP139" s="831"/>
      <c r="NJQ139" s="831"/>
      <c r="NJR139" s="831"/>
      <c r="NJS139" s="831"/>
      <c r="NJT139" s="831"/>
      <c r="NJU139" s="831"/>
      <c r="NJV139" s="831"/>
      <c r="NJW139" s="830"/>
      <c r="NJX139" s="831"/>
      <c r="NJY139" s="831"/>
      <c r="NJZ139" s="831"/>
      <c r="NKA139" s="831"/>
      <c r="NKB139" s="831"/>
      <c r="NKC139" s="831"/>
      <c r="NKD139" s="831"/>
      <c r="NKE139" s="831"/>
      <c r="NKF139" s="830"/>
      <c r="NKG139" s="831"/>
      <c r="NKH139" s="831"/>
      <c r="NKI139" s="831"/>
      <c r="NKJ139" s="831"/>
      <c r="NKK139" s="831"/>
      <c r="NKL139" s="831"/>
      <c r="NKM139" s="831"/>
      <c r="NKN139" s="831"/>
      <c r="NKO139" s="830"/>
      <c r="NKP139" s="831"/>
      <c r="NKQ139" s="831"/>
      <c r="NKR139" s="831"/>
      <c r="NKS139" s="831"/>
      <c r="NKT139" s="831"/>
      <c r="NKU139" s="831"/>
      <c r="NKV139" s="831"/>
      <c r="NKW139" s="831"/>
      <c r="NKX139" s="830"/>
      <c r="NKY139" s="831"/>
      <c r="NKZ139" s="831"/>
      <c r="NLA139" s="831"/>
      <c r="NLB139" s="831"/>
      <c r="NLC139" s="831"/>
      <c r="NLD139" s="831"/>
      <c r="NLE139" s="831"/>
      <c r="NLF139" s="831"/>
      <c r="NLG139" s="830"/>
      <c r="NLH139" s="831"/>
      <c r="NLI139" s="831"/>
      <c r="NLJ139" s="831"/>
      <c r="NLK139" s="831"/>
      <c r="NLL139" s="831"/>
      <c r="NLM139" s="831"/>
      <c r="NLN139" s="831"/>
      <c r="NLO139" s="831"/>
      <c r="NLP139" s="830"/>
      <c r="NLQ139" s="831"/>
      <c r="NLR139" s="831"/>
      <c r="NLS139" s="831"/>
      <c r="NLT139" s="831"/>
      <c r="NLU139" s="831"/>
      <c r="NLV139" s="831"/>
      <c r="NLW139" s="831"/>
      <c r="NLX139" s="831"/>
      <c r="NLY139" s="830"/>
      <c r="NLZ139" s="831"/>
      <c r="NMA139" s="831"/>
      <c r="NMB139" s="831"/>
      <c r="NMC139" s="831"/>
      <c r="NMD139" s="831"/>
      <c r="NME139" s="831"/>
      <c r="NMF139" s="831"/>
      <c r="NMG139" s="831"/>
      <c r="NMH139" s="830"/>
      <c r="NMI139" s="831"/>
      <c r="NMJ139" s="831"/>
      <c r="NMK139" s="831"/>
      <c r="NML139" s="831"/>
      <c r="NMM139" s="831"/>
      <c r="NMN139" s="831"/>
      <c r="NMO139" s="831"/>
      <c r="NMP139" s="831"/>
      <c r="NMQ139" s="830"/>
      <c r="NMR139" s="831"/>
      <c r="NMS139" s="831"/>
      <c r="NMT139" s="831"/>
      <c r="NMU139" s="831"/>
      <c r="NMV139" s="831"/>
      <c r="NMW139" s="831"/>
      <c r="NMX139" s="831"/>
      <c r="NMY139" s="831"/>
      <c r="NMZ139" s="830"/>
      <c r="NNA139" s="831"/>
      <c r="NNB139" s="831"/>
      <c r="NNC139" s="831"/>
      <c r="NND139" s="831"/>
      <c r="NNE139" s="831"/>
      <c r="NNF139" s="831"/>
      <c r="NNG139" s="831"/>
      <c r="NNH139" s="831"/>
      <c r="NNI139" s="830"/>
      <c r="NNJ139" s="831"/>
      <c r="NNK139" s="831"/>
      <c r="NNL139" s="831"/>
      <c r="NNM139" s="831"/>
      <c r="NNN139" s="831"/>
      <c r="NNO139" s="831"/>
      <c r="NNP139" s="831"/>
      <c r="NNQ139" s="831"/>
      <c r="NNR139" s="830"/>
      <c r="NNS139" s="831"/>
      <c r="NNT139" s="831"/>
      <c r="NNU139" s="831"/>
      <c r="NNV139" s="831"/>
      <c r="NNW139" s="831"/>
      <c r="NNX139" s="831"/>
      <c r="NNY139" s="831"/>
      <c r="NNZ139" s="831"/>
      <c r="NOA139" s="830"/>
      <c r="NOB139" s="831"/>
      <c r="NOC139" s="831"/>
      <c r="NOD139" s="831"/>
      <c r="NOE139" s="831"/>
      <c r="NOF139" s="831"/>
      <c r="NOG139" s="831"/>
      <c r="NOH139" s="831"/>
      <c r="NOI139" s="831"/>
      <c r="NOJ139" s="830"/>
      <c r="NOK139" s="831"/>
      <c r="NOL139" s="831"/>
      <c r="NOM139" s="831"/>
      <c r="NON139" s="831"/>
      <c r="NOO139" s="831"/>
      <c r="NOP139" s="831"/>
      <c r="NOQ139" s="831"/>
      <c r="NOR139" s="831"/>
      <c r="NOS139" s="830"/>
      <c r="NOT139" s="831"/>
      <c r="NOU139" s="831"/>
      <c r="NOV139" s="831"/>
      <c r="NOW139" s="831"/>
      <c r="NOX139" s="831"/>
      <c r="NOY139" s="831"/>
      <c r="NOZ139" s="831"/>
      <c r="NPA139" s="831"/>
      <c r="NPB139" s="830"/>
      <c r="NPC139" s="831"/>
      <c r="NPD139" s="831"/>
      <c r="NPE139" s="831"/>
      <c r="NPF139" s="831"/>
      <c r="NPG139" s="831"/>
      <c r="NPH139" s="831"/>
      <c r="NPI139" s="831"/>
      <c r="NPJ139" s="831"/>
      <c r="NPK139" s="830"/>
      <c r="NPL139" s="831"/>
      <c r="NPM139" s="831"/>
      <c r="NPN139" s="831"/>
      <c r="NPO139" s="831"/>
      <c r="NPP139" s="831"/>
      <c r="NPQ139" s="831"/>
      <c r="NPR139" s="831"/>
      <c r="NPS139" s="831"/>
      <c r="NPT139" s="830"/>
      <c r="NPU139" s="831"/>
      <c r="NPV139" s="831"/>
      <c r="NPW139" s="831"/>
      <c r="NPX139" s="831"/>
      <c r="NPY139" s="831"/>
      <c r="NPZ139" s="831"/>
      <c r="NQA139" s="831"/>
      <c r="NQB139" s="831"/>
      <c r="NQC139" s="830"/>
      <c r="NQD139" s="831"/>
      <c r="NQE139" s="831"/>
      <c r="NQF139" s="831"/>
      <c r="NQG139" s="831"/>
      <c r="NQH139" s="831"/>
      <c r="NQI139" s="831"/>
      <c r="NQJ139" s="831"/>
      <c r="NQK139" s="831"/>
      <c r="NQL139" s="830"/>
      <c r="NQM139" s="831"/>
      <c r="NQN139" s="831"/>
      <c r="NQO139" s="831"/>
      <c r="NQP139" s="831"/>
      <c r="NQQ139" s="831"/>
      <c r="NQR139" s="831"/>
      <c r="NQS139" s="831"/>
      <c r="NQT139" s="831"/>
      <c r="NQU139" s="830"/>
      <c r="NQV139" s="831"/>
      <c r="NQW139" s="831"/>
      <c r="NQX139" s="831"/>
      <c r="NQY139" s="831"/>
      <c r="NQZ139" s="831"/>
      <c r="NRA139" s="831"/>
      <c r="NRB139" s="831"/>
      <c r="NRC139" s="831"/>
      <c r="NRD139" s="830"/>
      <c r="NRE139" s="831"/>
      <c r="NRF139" s="831"/>
      <c r="NRG139" s="831"/>
      <c r="NRH139" s="831"/>
      <c r="NRI139" s="831"/>
      <c r="NRJ139" s="831"/>
      <c r="NRK139" s="831"/>
      <c r="NRL139" s="831"/>
      <c r="NRM139" s="830"/>
      <c r="NRN139" s="831"/>
      <c r="NRO139" s="831"/>
      <c r="NRP139" s="831"/>
      <c r="NRQ139" s="831"/>
      <c r="NRR139" s="831"/>
      <c r="NRS139" s="831"/>
      <c r="NRT139" s="831"/>
      <c r="NRU139" s="831"/>
      <c r="NRV139" s="830"/>
      <c r="NRW139" s="831"/>
      <c r="NRX139" s="831"/>
      <c r="NRY139" s="831"/>
      <c r="NRZ139" s="831"/>
      <c r="NSA139" s="831"/>
      <c r="NSB139" s="831"/>
      <c r="NSC139" s="831"/>
      <c r="NSD139" s="831"/>
      <c r="NSE139" s="830"/>
      <c r="NSF139" s="831"/>
      <c r="NSG139" s="831"/>
      <c r="NSH139" s="831"/>
      <c r="NSI139" s="831"/>
      <c r="NSJ139" s="831"/>
      <c r="NSK139" s="831"/>
      <c r="NSL139" s="831"/>
      <c r="NSM139" s="831"/>
      <c r="NSN139" s="830"/>
      <c r="NSO139" s="831"/>
      <c r="NSP139" s="831"/>
      <c r="NSQ139" s="831"/>
      <c r="NSR139" s="831"/>
      <c r="NSS139" s="831"/>
      <c r="NST139" s="831"/>
      <c r="NSU139" s="831"/>
      <c r="NSV139" s="831"/>
      <c r="NSW139" s="830"/>
      <c r="NSX139" s="831"/>
      <c r="NSY139" s="831"/>
      <c r="NSZ139" s="831"/>
      <c r="NTA139" s="831"/>
      <c r="NTB139" s="831"/>
      <c r="NTC139" s="831"/>
      <c r="NTD139" s="831"/>
      <c r="NTE139" s="831"/>
      <c r="NTF139" s="830"/>
      <c r="NTG139" s="831"/>
      <c r="NTH139" s="831"/>
      <c r="NTI139" s="831"/>
      <c r="NTJ139" s="831"/>
      <c r="NTK139" s="831"/>
      <c r="NTL139" s="831"/>
      <c r="NTM139" s="831"/>
      <c r="NTN139" s="831"/>
      <c r="NTO139" s="830"/>
      <c r="NTP139" s="831"/>
      <c r="NTQ139" s="831"/>
      <c r="NTR139" s="831"/>
      <c r="NTS139" s="831"/>
      <c r="NTT139" s="831"/>
      <c r="NTU139" s="831"/>
      <c r="NTV139" s="831"/>
      <c r="NTW139" s="831"/>
      <c r="NTX139" s="830"/>
      <c r="NTY139" s="831"/>
      <c r="NTZ139" s="831"/>
      <c r="NUA139" s="831"/>
      <c r="NUB139" s="831"/>
      <c r="NUC139" s="831"/>
      <c r="NUD139" s="831"/>
      <c r="NUE139" s="831"/>
      <c r="NUF139" s="831"/>
      <c r="NUG139" s="830"/>
      <c r="NUH139" s="831"/>
      <c r="NUI139" s="831"/>
      <c r="NUJ139" s="831"/>
      <c r="NUK139" s="831"/>
      <c r="NUL139" s="831"/>
      <c r="NUM139" s="831"/>
      <c r="NUN139" s="831"/>
      <c r="NUO139" s="831"/>
      <c r="NUP139" s="830"/>
      <c r="NUQ139" s="831"/>
      <c r="NUR139" s="831"/>
      <c r="NUS139" s="831"/>
      <c r="NUT139" s="831"/>
      <c r="NUU139" s="831"/>
      <c r="NUV139" s="831"/>
      <c r="NUW139" s="831"/>
      <c r="NUX139" s="831"/>
      <c r="NUY139" s="830"/>
      <c r="NUZ139" s="831"/>
      <c r="NVA139" s="831"/>
      <c r="NVB139" s="831"/>
      <c r="NVC139" s="831"/>
      <c r="NVD139" s="831"/>
      <c r="NVE139" s="831"/>
      <c r="NVF139" s="831"/>
      <c r="NVG139" s="831"/>
      <c r="NVH139" s="830"/>
      <c r="NVI139" s="831"/>
      <c r="NVJ139" s="831"/>
      <c r="NVK139" s="831"/>
      <c r="NVL139" s="831"/>
      <c r="NVM139" s="831"/>
      <c r="NVN139" s="831"/>
      <c r="NVO139" s="831"/>
      <c r="NVP139" s="831"/>
      <c r="NVQ139" s="830"/>
      <c r="NVR139" s="831"/>
      <c r="NVS139" s="831"/>
      <c r="NVT139" s="831"/>
      <c r="NVU139" s="831"/>
      <c r="NVV139" s="831"/>
      <c r="NVW139" s="831"/>
      <c r="NVX139" s="831"/>
      <c r="NVY139" s="831"/>
      <c r="NVZ139" s="830"/>
      <c r="NWA139" s="831"/>
      <c r="NWB139" s="831"/>
      <c r="NWC139" s="831"/>
      <c r="NWD139" s="831"/>
      <c r="NWE139" s="831"/>
      <c r="NWF139" s="831"/>
      <c r="NWG139" s="831"/>
      <c r="NWH139" s="831"/>
      <c r="NWI139" s="830"/>
      <c r="NWJ139" s="831"/>
      <c r="NWK139" s="831"/>
      <c r="NWL139" s="831"/>
      <c r="NWM139" s="831"/>
      <c r="NWN139" s="831"/>
      <c r="NWO139" s="831"/>
      <c r="NWP139" s="831"/>
      <c r="NWQ139" s="831"/>
      <c r="NWR139" s="830"/>
      <c r="NWS139" s="831"/>
      <c r="NWT139" s="831"/>
      <c r="NWU139" s="831"/>
      <c r="NWV139" s="831"/>
      <c r="NWW139" s="831"/>
      <c r="NWX139" s="831"/>
      <c r="NWY139" s="831"/>
      <c r="NWZ139" s="831"/>
      <c r="NXA139" s="830"/>
      <c r="NXB139" s="831"/>
      <c r="NXC139" s="831"/>
      <c r="NXD139" s="831"/>
      <c r="NXE139" s="831"/>
      <c r="NXF139" s="831"/>
      <c r="NXG139" s="831"/>
      <c r="NXH139" s="831"/>
      <c r="NXI139" s="831"/>
      <c r="NXJ139" s="830"/>
      <c r="NXK139" s="831"/>
      <c r="NXL139" s="831"/>
      <c r="NXM139" s="831"/>
      <c r="NXN139" s="831"/>
      <c r="NXO139" s="831"/>
      <c r="NXP139" s="831"/>
      <c r="NXQ139" s="831"/>
      <c r="NXR139" s="831"/>
      <c r="NXS139" s="830"/>
      <c r="NXT139" s="831"/>
      <c r="NXU139" s="831"/>
      <c r="NXV139" s="831"/>
      <c r="NXW139" s="831"/>
      <c r="NXX139" s="831"/>
      <c r="NXY139" s="831"/>
      <c r="NXZ139" s="831"/>
      <c r="NYA139" s="831"/>
      <c r="NYB139" s="830"/>
      <c r="NYC139" s="831"/>
      <c r="NYD139" s="831"/>
      <c r="NYE139" s="831"/>
      <c r="NYF139" s="831"/>
      <c r="NYG139" s="831"/>
      <c r="NYH139" s="831"/>
      <c r="NYI139" s="831"/>
      <c r="NYJ139" s="831"/>
      <c r="NYK139" s="830"/>
      <c r="NYL139" s="831"/>
      <c r="NYM139" s="831"/>
      <c r="NYN139" s="831"/>
      <c r="NYO139" s="831"/>
      <c r="NYP139" s="831"/>
      <c r="NYQ139" s="831"/>
      <c r="NYR139" s="831"/>
      <c r="NYS139" s="831"/>
      <c r="NYT139" s="830"/>
      <c r="NYU139" s="831"/>
      <c r="NYV139" s="831"/>
      <c r="NYW139" s="831"/>
      <c r="NYX139" s="831"/>
      <c r="NYY139" s="831"/>
      <c r="NYZ139" s="831"/>
      <c r="NZA139" s="831"/>
      <c r="NZB139" s="831"/>
      <c r="NZC139" s="830"/>
      <c r="NZD139" s="831"/>
      <c r="NZE139" s="831"/>
      <c r="NZF139" s="831"/>
      <c r="NZG139" s="831"/>
      <c r="NZH139" s="831"/>
      <c r="NZI139" s="831"/>
      <c r="NZJ139" s="831"/>
      <c r="NZK139" s="831"/>
      <c r="NZL139" s="830"/>
      <c r="NZM139" s="831"/>
      <c r="NZN139" s="831"/>
      <c r="NZO139" s="831"/>
      <c r="NZP139" s="831"/>
      <c r="NZQ139" s="831"/>
      <c r="NZR139" s="831"/>
      <c r="NZS139" s="831"/>
      <c r="NZT139" s="831"/>
      <c r="NZU139" s="830"/>
      <c r="NZV139" s="831"/>
      <c r="NZW139" s="831"/>
      <c r="NZX139" s="831"/>
      <c r="NZY139" s="831"/>
      <c r="NZZ139" s="831"/>
      <c r="OAA139" s="831"/>
      <c r="OAB139" s="831"/>
      <c r="OAC139" s="831"/>
      <c r="OAD139" s="830"/>
      <c r="OAE139" s="831"/>
      <c r="OAF139" s="831"/>
      <c r="OAG139" s="831"/>
      <c r="OAH139" s="831"/>
      <c r="OAI139" s="831"/>
      <c r="OAJ139" s="831"/>
      <c r="OAK139" s="831"/>
      <c r="OAL139" s="831"/>
      <c r="OAM139" s="830"/>
      <c r="OAN139" s="831"/>
      <c r="OAO139" s="831"/>
      <c r="OAP139" s="831"/>
      <c r="OAQ139" s="831"/>
      <c r="OAR139" s="831"/>
      <c r="OAS139" s="831"/>
      <c r="OAT139" s="831"/>
      <c r="OAU139" s="831"/>
      <c r="OAV139" s="830"/>
      <c r="OAW139" s="831"/>
      <c r="OAX139" s="831"/>
      <c r="OAY139" s="831"/>
      <c r="OAZ139" s="831"/>
      <c r="OBA139" s="831"/>
      <c r="OBB139" s="831"/>
      <c r="OBC139" s="831"/>
      <c r="OBD139" s="831"/>
      <c r="OBE139" s="830"/>
      <c r="OBF139" s="831"/>
      <c r="OBG139" s="831"/>
      <c r="OBH139" s="831"/>
      <c r="OBI139" s="831"/>
      <c r="OBJ139" s="831"/>
      <c r="OBK139" s="831"/>
      <c r="OBL139" s="831"/>
      <c r="OBM139" s="831"/>
      <c r="OBN139" s="830"/>
      <c r="OBO139" s="831"/>
      <c r="OBP139" s="831"/>
      <c r="OBQ139" s="831"/>
      <c r="OBR139" s="831"/>
      <c r="OBS139" s="831"/>
      <c r="OBT139" s="831"/>
      <c r="OBU139" s="831"/>
      <c r="OBV139" s="831"/>
      <c r="OBW139" s="830"/>
      <c r="OBX139" s="831"/>
      <c r="OBY139" s="831"/>
      <c r="OBZ139" s="831"/>
      <c r="OCA139" s="831"/>
      <c r="OCB139" s="831"/>
      <c r="OCC139" s="831"/>
      <c r="OCD139" s="831"/>
      <c r="OCE139" s="831"/>
      <c r="OCF139" s="830"/>
      <c r="OCG139" s="831"/>
      <c r="OCH139" s="831"/>
      <c r="OCI139" s="831"/>
      <c r="OCJ139" s="831"/>
      <c r="OCK139" s="831"/>
      <c r="OCL139" s="831"/>
      <c r="OCM139" s="831"/>
      <c r="OCN139" s="831"/>
      <c r="OCO139" s="830"/>
      <c r="OCP139" s="831"/>
      <c r="OCQ139" s="831"/>
      <c r="OCR139" s="831"/>
      <c r="OCS139" s="831"/>
      <c r="OCT139" s="831"/>
      <c r="OCU139" s="831"/>
      <c r="OCV139" s="831"/>
      <c r="OCW139" s="831"/>
      <c r="OCX139" s="830"/>
      <c r="OCY139" s="831"/>
      <c r="OCZ139" s="831"/>
      <c r="ODA139" s="831"/>
      <c r="ODB139" s="831"/>
      <c r="ODC139" s="831"/>
      <c r="ODD139" s="831"/>
      <c r="ODE139" s="831"/>
      <c r="ODF139" s="831"/>
      <c r="ODG139" s="830"/>
      <c r="ODH139" s="831"/>
      <c r="ODI139" s="831"/>
      <c r="ODJ139" s="831"/>
      <c r="ODK139" s="831"/>
      <c r="ODL139" s="831"/>
      <c r="ODM139" s="831"/>
      <c r="ODN139" s="831"/>
      <c r="ODO139" s="831"/>
      <c r="ODP139" s="830"/>
      <c r="ODQ139" s="831"/>
      <c r="ODR139" s="831"/>
      <c r="ODS139" s="831"/>
      <c r="ODT139" s="831"/>
      <c r="ODU139" s="831"/>
      <c r="ODV139" s="831"/>
      <c r="ODW139" s="831"/>
      <c r="ODX139" s="831"/>
      <c r="ODY139" s="830"/>
      <c r="ODZ139" s="831"/>
      <c r="OEA139" s="831"/>
      <c r="OEB139" s="831"/>
      <c r="OEC139" s="831"/>
      <c r="OED139" s="831"/>
      <c r="OEE139" s="831"/>
      <c r="OEF139" s="831"/>
      <c r="OEG139" s="831"/>
      <c r="OEH139" s="830"/>
      <c r="OEI139" s="831"/>
      <c r="OEJ139" s="831"/>
      <c r="OEK139" s="831"/>
      <c r="OEL139" s="831"/>
      <c r="OEM139" s="831"/>
      <c r="OEN139" s="831"/>
      <c r="OEO139" s="831"/>
      <c r="OEP139" s="831"/>
      <c r="OEQ139" s="830"/>
      <c r="OER139" s="831"/>
      <c r="OES139" s="831"/>
      <c r="OET139" s="831"/>
      <c r="OEU139" s="831"/>
      <c r="OEV139" s="831"/>
      <c r="OEW139" s="831"/>
      <c r="OEX139" s="831"/>
      <c r="OEY139" s="831"/>
      <c r="OEZ139" s="830"/>
      <c r="OFA139" s="831"/>
      <c r="OFB139" s="831"/>
      <c r="OFC139" s="831"/>
      <c r="OFD139" s="831"/>
      <c r="OFE139" s="831"/>
      <c r="OFF139" s="831"/>
      <c r="OFG139" s="831"/>
      <c r="OFH139" s="831"/>
      <c r="OFI139" s="830"/>
      <c r="OFJ139" s="831"/>
      <c r="OFK139" s="831"/>
      <c r="OFL139" s="831"/>
      <c r="OFM139" s="831"/>
      <c r="OFN139" s="831"/>
      <c r="OFO139" s="831"/>
      <c r="OFP139" s="831"/>
      <c r="OFQ139" s="831"/>
      <c r="OFR139" s="830"/>
      <c r="OFS139" s="831"/>
      <c r="OFT139" s="831"/>
      <c r="OFU139" s="831"/>
      <c r="OFV139" s="831"/>
      <c r="OFW139" s="831"/>
      <c r="OFX139" s="831"/>
      <c r="OFY139" s="831"/>
      <c r="OFZ139" s="831"/>
      <c r="OGA139" s="830"/>
      <c r="OGB139" s="831"/>
      <c r="OGC139" s="831"/>
      <c r="OGD139" s="831"/>
      <c r="OGE139" s="831"/>
      <c r="OGF139" s="831"/>
      <c r="OGG139" s="831"/>
      <c r="OGH139" s="831"/>
      <c r="OGI139" s="831"/>
      <c r="OGJ139" s="830"/>
      <c r="OGK139" s="831"/>
      <c r="OGL139" s="831"/>
      <c r="OGM139" s="831"/>
      <c r="OGN139" s="831"/>
      <c r="OGO139" s="831"/>
      <c r="OGP139" s="831"/>
      <c r="OGQ139" s="831"/>
      <c r="OGR139" s="831"/>
      <c r="OGS139" s="830"/>
      <c r="OGT139" s="831"/>
      <c r="OGU139" s="831"/>
      <c r="OGV139" s="831"/>
      <c r="OGW139" s="831"/>
      <c r="OGX139" s="831"/>
      <c r="OGY139" s="831"/>
      <c r="OGZ139" s="831"/>
      <c r="OHA139" s="831"/>
      <c r="OHB139" s="830"/>
      <c r="OHC139" s="831"/>
      <c r="OHD139" s="831"/>
      <c r="OHE139" s="831"/>
      <c r="OHF139" s="831"/>
      <c r="OHG139" s="831"/>
      <c r="OHH139" s="831"/>
      <c r="OHI139" s="831"/>
      <c r="OHJ139" s="831"/>
      <c r="OHK139" s="830"/>
      <c r="OHL139" s="831"/>
      <c r="OHM139" s="831"/>
      <c r="OHN139" s="831"/>
      <c r="OHO139" s="831"/>
      <c r="OHP139" s="831"/>
      <c r="OHQ139" s="831"/>
      <c r="OHR139" s="831"/>
      <c r="OHS139" s="831"/>
      <c r="OHT139" s="830"/>
      <c r="OHU139" s="831"/>
      <c r="OHV139" s="831"/>
      <c r="OHW139" s="831"/>
      <c r="OHX139" s="831"/>
      <c r="OHY139" s="831"/>
      <c r="OHZ139" s="831"/>
      <c r="OIA139" s="831"/>
      <c r="OIB139" s="831"/>
      <c r="OIC139" s="830"/>
      <c r="OID139" s="831"/>
      <c r="OIE139" s="831"/>
      <c r="OIF139" s="831"/>
      <c r="OIG139" s="831"/>
      <c r="OIH139" s="831"/>
      <c r="OII139" s="831"/>
      <c r="OIJ139" s="831"/>
      <c r="OIK139" s="831"/>
      <c r="OIL139" s="830"/>
      <c r="OIM139" s="831"/>
      <c r="OIN139" s="831"/>
      <c r="OIO139" s="831"/>
      <c r="OIP139" s="831"/>
      <c r="OIQ139" s="831"/>
      <c r="OIR139" s="831"/>
      <c r="OIS139" s="831"/>
      <c r="OIT139" s="831"/>
      <c r="OIU139" s="830"/>
      <c r="OIV139" s="831"/>
      <c r="OIW139" s="831"/>
      <c r="OIX139" s="831"/>
      <c r="OIY139" s="831"/>
      <c r="OIZ139" s="831"/>
      <c r="OJA139" s="831"/>
      <c r="OJB139" s="831"/>
      <c r="OJC139" s="831"/>
      <c r="OJD139" s="830"/>
      <c r="OJE139" s="831"/>
      <c r="OJF139" s="831"/>
      <c r="OJG139" s="831"/>
      <c r="OJH139" s="831"/>
      <c r="OJI139" s="831"/>
      <c r="OJJ139" s="831"/>
      <c r="OJK139" s="831"/>
      <c r="OJL139" s="831"/>
      <c r="OJM139" s="830"/>
      <c r="OJN139" s="831"/>
      <c r="OJO139" s="831"/>
      <c r="OJP139" s="831"/>
      <c r="OJQ139" s="831"/>
      <c r="OJR139" s="831"/>
      <c r="OJS139" s="831"/>
      <c r="OJT139" s="831"/>
      <c r="OJU139" s="831"/>
      <c r="OJV139" s="830"/>
      <c r="OJW139" s="831"/>
      <c r="OJX139" s="831"/>
      <c r="OJY139" s="831"/>
      <c r="OJZ139" s="831"/>
      <c r="OKA139" s="831"/>
      <c r="OKB139" s="831"/>
      <c r="OKC139" s="831"/>
      <c r="OKD139" s="831"/>
      <c r="OKE139" s="830"/>
      <c r="OKF139" s="831"/>
      <c r="OKG139" s="831"/>
      <c r="OKH139" s="831"/>
      <c r="OKI139" s="831"/>
      <c r="OKJ139" s="831"/>
      <c r="OKK139" s="831"/>
      <c r="OKL139" s="831"/>
      <c r="OKM139" s="831"/>
      <c r="OKN139" s="830"/>
      <c r="OKO139" s="831"/>
      <c r="OKP139" s="831"/>
      <c r="OKQ139" s="831"/>
      <c r="OKR139" s="831"/>
      <c r="OKS139" s="831"/>
      <c r="OKT139" s="831"/>
      <c r="OKU139" s="831"/>
      <c r="OKV139" s="831"/>
      <c r="OKW139" s="830"/>
      <c r="OKX139" s="831"/>
      <c r="OKY139" s="831"/>
      <c r="OKZ139" s="831"/>
      <c r="OLA139" s="831"/>
      <c r="OLB139" s="831"/>
      <c r="OLC139" s="831"/>
      <c r="OLD139" s="831"/>
      <c r="OLE139" s="831"/>
      <c r="OLF139" s="830"/>
      <c r="OLG139" s="831"/>
      <c r="OLH139" s="831"/>
      <c r="OLI139" s="831"/>
      <c r="OLJ139" s="831"/>
      <c r="OLK139" s="831"/>
      <c r="OLL139" s="831"/>
      <c r="OLM139" s="831"/>
      <c r="OLN139" s="831"/>
      <c r="OLO139" s="830"/>
      <c r="OLP139" s="831"/>
      <c r="OLQ139" s="831"/>
      <c r="OLR139" s="831"/>
      <c r="OLS139" s="831"/>
      <c r="OLT139" s="831"/>
      <c r="OLU139" s="831"/>
      <c r="OLV139" s="831"/>
      <c r="OLW139" s="831"/>
      <c r="OLX139" s="830"/>
      <c r="OLY139" s="831"/>
      <c r="OLZ139" s="831"/>
      <c r="OMA139" s="831"/>
      <c r="OMB139" s="831"/>
      <c r="OMC139" s="831"/>
      <c r="OMD139" s="831"/>
      <c r="OME139" s="831"/>
      <c r="OMF139" s="831"/>
      <c r="OMG139" s="830"/>
      <c r="OMH139" s="831"/>
      <c r="OMI139" s="831"/>
      <c r="OMJ139" s="831"/>
      <c r="OMK139" s="831"/>
      <c r="OML139" s="831"/>
      <c r="OMM139" s="831"/>
      <c r="OMN139" s="831"/>
      <c r="OMO139" s="831"/>
      <c r="OMP139" s="830"/>
      <c r="OMQ139" s="831"/>
      <c r="OMR139" s="831"/>
      <c r="OMS139" s="831"/>
      <c r="OMT139" s="831"/>
      <c r="OMU139" s="831"/>
      <c r="OMV139" s="831"/>
      <c r="OMW139" s="831"/>
      <c r="OMX139" s="831"/>
      <c r="OMY139" s="830"/>
      <c r="OMZ139" s="831"/>
      <c r="ONA139" s="831"/>
      <c r="ONB139" s="831"/>
      <c r="ONC139" s="831"/>
      <c r="OND139" s="831"/>
      <c r="ONE139" s="831"/>
      <c r="ONF139" s="831"/>
      <c r="ONG139" s="831"/>
      <c r="ONH139" s="830"/>
      <c r="ONI139" s="831"/>
      <c r="ONJ139" s="831"/>
      <c r="ONK139" s="831"/>
      <c r="ONL139" s="831"/>
      <c r="ONM139" s="831"/>
      <c r="ONN139" s="831"/>
      <c r="ONO139" s="831"/>
      <c r="ONP139" s="831"/>
      <c r="ONQ139" s="830"/>
      <c r="ONR139" s="831"/>
      <c r="ONS139" s="831"/>
      <c r="ONT139" s="831"/>
      <c r="ONU139" s="831"/>
      <c r="ONV139" s="831"/>
      <c r="ONW139" s="831"/>
      <c r="ONX139" s="831"/>
      <c r="ONY139" s="831"/>
      <c r="ONZ139" s="830"/>
      <c r="OOA139" s="831"/>
      <c r="OOB139" s="831"/>
      <c r="OOC139" s="831"/>
      <c r="OOD139" s="831"/>
      <c r="OOE139" s="831"/>
      <c r="OOF139" s="831"/>
      <c r="OOG139" s="831"/>
      <c r="OOH139" s="831"/>
      <c r="OOI139" s="830"/>
      <c r="OOJ139" s="831"/>
      <c r="OOK139" s="831"/>
      <c r="OOL139" s="831"/>
      <c r="OOM139" s="831"/>
      <c r="OON139" s="831"/>
      <c r="OOO139" s="831"/>
      <c r="OOP139" s="831"/>
      <c r="OOQ139" s="831"/>
      <c r="OOR139" s="830"/>
      <c r="OOS139" s="831"/>
      <c r="OOT139" s="831"/>
      <c r="OOU139" s="831"/>
      <c r="OOV139" s="831"/>
      <c r="OOW139" s="831"/>
      <c r="OOX139" s="831"/>
      <c r="OOY139" s="831"/>
      <c r="OOZ139" s="831"/>
      <c r="OPA139" s="830"/>
      <c r="OPB139" s="831"/>
      <c r="OPC139" s="831"/>
      <c r="OPD139" s="831"/>
      <c r="OPE139" s="831"/>
      <c r="OPF139" s="831"/>
      <c r="OPG139" s="831"/>
      <c r="OPH139" s="831"/>
      <c r="OPI139" s="831"/>
      <c r="OPJ139" s="830"/>
      <c r="OPK139" s="831"/>
      <c r="OPL139" s="831"/>
      <c r="OPM139" s="831"/>
      <c r="OPN139" s="831"/>
      <c r="OPO139" s="831"/>
      <c r="OPP139" s="831"/>
      <c r="OPQ139" s="831"/>
      <c r="OPR139" s="831"/>
      <c r="OPS139" s="830"/>
      <c r="OPT139" s="831"/>
      <c r="OPU139" s="831"/>
      <c r="OPV139" s="831"/>
      <c r="OPW139" s="831"/>
      <c r="OPX139" s="831"/>
      <c r="OPY139" s="831"/>
      <c r="OPZ139" s="831"/>
      <c r="OQA139" s="831"/>
      <c r="OQB139" s="830"/>
      <c r="OQC139" s="831"/>
      <c r="OQD139" s="831"/>
      <c r="OQE139" s="831"/>
      <c r="OQF139" s="831"/>
      <c r="OQG139" s="831"/>
      <c r="OQH139" s="831"/>
      <c r="OQI139" s="831"/>
      <c r="OQJ139" s="831"/>
      <c r="OQK139" s="830"/>
      <c r="OQL139" s="831"/>
      <c r="OQM139" s="831"/>
      <c r="OQN139" s="831"/>
      <c r="OQO139" s="831"/>
      <c r="OQP139" s="831"/>
      <c r="OQQ139" s="831"/>
      <c r="OQR139" s="831"/>
      <c r="OQS139" s="831"/>
      <c r="OQT139" s="830"/>
      <c r="OQU139" s="831"/>
      <c r="OQV139" s="831"/>
      <c r="OQW139" s="831"/>
      <c r="OQX139" s="831"/>
      <c r="OQY139" s="831"/>
      <c r="OQZ139" s="831"/>
      <c r="ORA139" s="831"/>
      <c r="ORB139" s="831"/>
      <c r="ORC139" s="830"/>
      <c r="ORD139" s="831"/>
      <c r="ORE139" s="831"/>
      <c r="ORF139" s="831"/>
      <c r="ORG139" s="831"/>
      <c r="ORH139" s="831"/>
      <c r="ORI139" s="831"/>
      <c r="ORJ139" s="831"/>
      <c r="ORK139" s="831"/>
      <c r="ORL139" s="830"/>
      <c r="ORM139" s="831"/>
      <c r="ORN139" s="831"/>
      <c r="ORO139" s="831"/>
      <c r="ORP139" s="831"/>
      <c r="ORQ139" s="831"/>
      <c r="ORR139" s="831"/>
      <c r="ORS139" s="831"/>
      <c r="ORT139" s="831"/>
      <c r="ORU139" s="830"/>
      <c r="ORV139" s="831"/>
      <c r="ORW139" s="831"/>
      <c r="ORX139" s="831"/>
      <c r="ORY139" s="831"/>
      <c r="ORZ139" s="831"/>
      <c r="OSA139" s="831"/>
      <c r="OSB139" s="831"/>
      <c r="OSC139" s="831"/>
      <c r="OSD139" s="830"/>
      <c r="OSE139" s="831"/>
      <c r="OSF139" s="831"/>
      <c r="OSG139" s="831"/>
      <c r="OSH139" s="831"/>
      <c r="OSI139" s="831"/>
      <c r="OSJ139" s="831"/>
      <c r="OSK139" s="831"/>
      <c r="OSL139" s="831"/>
      <c r="OSM139" s="830"/>
      <c r="OSN139" s="831"/>
      <c r="OSO139" s="831"/>
      <c r="OSP139" s="831"/>
      <c r="OSQ139" s="831"/>
      <c r="OSR139" s="831"/>
      <c r="OSS139" s="831"/>
      <c r="OST139" s="831"/>
      <c r="OSU139" s="831"/>
      <c r="OSV139" s="830"/>
      <c r="OSW139" s="831"/>
      <c r="OSX139" s="831"/>
      <c r="OSY139" s="831"/>
      <c r="OSZ139" s="831"/>
      <c r="OTA139" s="831"/>
      <c r="OTB139" s="831"/>
      <c r="OTC139" s="831"/>
      <c r="OTD139" s="831"/>
      <c r="OTE139" s="830"/>
      <c r="OTF139" s="831"/>
      <c r="OTG139" s="831"/>
      <c r="OTH139" s="831"/>
      <c r="OTI139" s="831"/>
      <c r="OTJ139" s="831"/>
      <c r="OTK139" s="831"/>
      <c r="OTL139" s="831"/>
      <c r="OTM139" s="831"/>
      <c r="OTN139" s="830"/>
      <c r="OTO139" s="831"/>
      <c r="OTP139" s="831"/>
      <c r="OTQ139" s="831"/>
      <c r="OTR139" s="831"/>
      <c r="OTS139" s="831"/>
      <c r="OTT139" s="831"/>
      <c r="OTU139" s="831"/>
      <c r="OTV139" s="831"/>
      <c r="OTW139" s="830"/>
      <c r="OTX139" s="831"/>
      <c r="OTY139" s="831"/>
      <c r="OTZ139" s="831"/>
      <c r="OUA139" s="831"/>
      <c r="OUB139" s="831"/>
      <c r="OUC139" s="831"/>
      <c r="OUD139" s="831"/>
      <c r="OUE139" s="831"/>
      <c r="OUF139" s="830"/>
      <c r="OUG139" s="831"/>
      <c r="OUH139" s="831"/>
      <c r="OUI139" s="831"/>
      <c r="OUJ139" s="831"/>
      <c r="OUK139" s="831"/>
      <c r="OUL139" s="831"/>
      <c r="OUM139" s="831"/>
      <c r="OUN139" s="831"/>
      <c r="OUO139" s="830"/>
      <c r="OUP139" s="831"/>
      <c r="OUQ139" s="831"/>
      <c r="OUR139" s="831"/>
      <c r="OUS139" s="831"/>
      <c r="OUT139" s="831"/>
      <c r="OUU139" s="831"/>
      <c r="OUV139" s="831"/>
      <c r="OUW139" s="831"/>
      <c r="OUX139" s="830"/>
      <c r="OUY139" s="831"/>
      <c r="OUZ139" s="831"/>
      <c r="OVA139" s="831"/>
      <c r="OVB139" s="831"/>
      <c r="OVC139" s="831"/>
      <c r="OVD139" s="831"/>
      <c r="OVE139" s="831"/>
      <c r="OVF139" s="831"/>
      <c r="OVG139" s="830"/>
      <c r="OVH139" s="831"/>
      <c r="OVI139" s="831"/>
      <c r="OVJ139" s="831"/>
      <c r="OVK139" s="831"/>
      <c r="OVL139" s="831"/>
      <c r="OVM139" s="831"/>
      <c r="OVN139" s="831"/>
      <c r="OVO139" s="831"/>
      <c r="OVP139" s="830"/>
      <c r="OVQ139" s="831"/>
      <c r="OVR139" s="831"/>
      <c r="OVS139" s="831"/>
      <c r="OVT139" s="831"/>
      <c r="OVU139" s="831"/>
      <c r="OVV139" s="831"/>
      <c r="OVW139" s="831"/>
      <c r="OVX139" s="831"/>
      <c r="OVY139" s="830"/>
      <c r="OVZ139" s="831"/>
      <c r="OWA139" s="831"/>
      <c r="OWB139" s="831"/>
      <c r="OWC139" s="831"/>
      <c r="OWD139" s="831"/>
      <c r="OWE139" s="831"/>
      <c r="OWF139" s="831"/>
      <c r="OWG139" s="831"/>
      <c r="OWH139" s="830"/>
      <c r="OWI139" s="831"/>
      <c r="OWJ139" s="831"/>
      <c r="OWK139" s="831"/>
      <c r="OWL139" s="831"/>
      <c r="OWM139" s="831"/>
      <c r="OWN139" s="831"/>
      <c r="OWO139" s="831"/>
      <c r="OWP139" s="831"/>
      <c r="OWQ139" s="830"/>
      <c r="OWR139" s="831"/>
      <c r="OWS139" s="831"/>
      <c r="OWT139" s="831"/>
      <c r="OWU139" s="831"/>
      <c r="OWV139" s="831"/>
      <c r="OWW139" s="831"/>
      <c r="OWX139" s="831"/>
      <c r="OWY139" s="831"/>
      <c r="OWZ139" s="830"/>
      <c r="OXA139" s="831"/>
      <c r="OXB139" s="831"/>
      <c r="OXC139" s="831"/>
      <c r="OXD139" s="831"/>
      <c r="OXE139" s="831"/>
      <c r="OXF139" s="831"/>
      <c r="OXG139" s="831"/>
      <c r="OXH139" s="831"/>
      <c r="OXI139" s="830"/>
      <c r="OXJ139" s="831"/>
      <c r="OXK139" s="831"/>
      <c r="OXL139" s="831"/>
      <c r="OXM139" s="831"/>
      <c r="OXN139" s="831"/>
      <c r="OXO139" s="831"/>
      <c r="OXP139" s="831"/>
      <c r="OXQ139" s="831"/>
      <c r="OXR139" s="830"/>
      <c r="OXS139" s="831"/>
      <c r="OXT139" s="831"/>
      <c r="OXU139" s="831"/>
      <c r="OXV139" s="831"/>
      <c r="OXW139" s="831"/>
      <c r="OXX139" s="831"/>
      <c r="OXY139" s="831"/>
      <c r="OXZ139" s="831"/>
      <c r="OYA139" s="830"/>
      <c r="OYB139" s="831"/>
      <c r="OYC139" s="831"/>
      <c r="OYD139" s="831"/>
      <c r="OYE139" s="831"/>
      <c r="OYF139" s="831"/>
      <c r="OYG139" s="831"/>
      <c r="OYH139" s="831"/>
      <c r="OYI139" s="831"/>
      <c r="OYJ139" s="830"/>
      <c r="OYK139" s="831"/>
      <c r="OYL139" s="831"/>
      <c r="OYM139" s="831"/>
      <c r="OYN139" s="831"/>
      <c r="OYO139" s="831"/>
      <c r="OYP139" s="831"/>
      <c r="OYQ139" s="831"/>
      <c r="OYR139" s="831"/>
      <c r="OYS139" s="830"/>
      <c r="OYT139" s="831"/>
      <c r="OYU139" s="831"/>
      <c r="OYV139" s="831"/>
      <c r="OYW139" s="831"/>
      <c r="OYX139" s="831"/>
      <c r="OYY139" s="831"/>
      <c r="OYZ139" s="831"/>
      <c r="OZA139" s="831"/>
      <c r="OZB139" s="830"/>
      <c r="OZC139" s="831"/>
      <c r="OZD139" s="831"/>
      <c r="OZE139" s="831"/>
      <c r="OZF139" s="831"/>
      <c r="OZG139" s="831"/>
      <c r="OZH139" s="831"/>
      <c r="OZI139" s="831"/>
      <c r="OZJ139" s="831"/>
      <c r="OZK139" s="830"/>
      <c r="OZL139" s="831"/>
      <c r="OZM139" s="831"/>
      <c r="OZN139" s="831"/>
      <c r="OZO139" s="831"/>
      <c r="OZP139" s="831"/>
      <c r="OZQ139" s="831"/>
      <c r="OZR139" s="831"/>
      <c r="OZS139" s="831"/>
      <c r="OZT139" s="830"/>
      <c r="OZU139" s="831"/>
      <c r="OZV139" s="831"/>
      <c r="OZW139" s="831"/>
      <c r="OZX139" s="831"/>
      <c r="OZY139" s="831"/>
      <c r="OZZ139" s="831"/>
      <c r="PAA139" s="831"/>
      <c r="PAB139" s="831"/>
      <c r="PAC139" s="830"/>
      <c r="PAD139" s="831"/>
      <c r="PAE139" s="831"/>
      <c r="PAF139" s="831"/>
      <c r="PAG139" s="831"/>
      <c r="PAH139" s="831"/>
      <c r="PAI139" s="831"/>
      <c r="PAJ139" s="831"/>
      <c r="PAK139" s="831"/>
      <c r="PAL139" s="830"/>
      <c r="PAM139" s="831"/>
      <c r="PAN139" s="831"/>
      <c r="PAO139" s="831"/>
      <c r="PAP139" s="831"/>
      <c r="PAQ139" s="831"/>
      <c r="PAR139" s="831"/>
      <c r="PAS139" s="831"/>
      <c r="PAT139" s="831"/>
      <c r="PAU139" s="830"/>
      <c r="PAV139" s="831"/>
      <c r="PAW139" s="831"/>
      <c r="PAX139" s="831"/>
      <c r="PAY139" s="831"/>
      <c r="PAZ139" s="831"/>
      <c r="PBA139" s="831"/>
      <c r="PBB139" s="831"/>
      <c r="PBC139" s="831"/>
      <c r="PBD139" s="830"/>
      <c r="PBE139" s="831"/>
      <c r="PBF139" s="831"/>
      <c r="PBG139" s="831"/>
      <c r="PBH139" s="831"/>
      <c r="PBI139" s="831"/>
      <c r="PBJ139" s="831"/>
      <c r="PBK139" s="831"/>
      <c r="PBL139" s="831"/>
      <c r="PBM139" s="830"/>
      <c r="PBN139" s="831"/>
      <c r="PBO139" s="831"/>
      <c r="PBP139" s="831"/>
      <c r="PBQ139" s="831"/>
      <c r="PBR139" s="831"/>
      <c r="PBS139" s="831"/>
      <c r="PBT139" s="831"/>
      <c r="PBU139" s="831"/>
      <c r="PBV139" s="830"/>
      <c r="PBW139" s="831"/>
      <c r="PBX139" s="831"/>
      <c r="PBY139" s="831"/>
      <c r="PBZ139" s="831"/>
      <c r="PCA139" s="831"/>
      <c r="PCB139" s="831"/>
      <c r="PCC139" s="831"/>
      <c r="PCD139" s="831"/>
      <c r="PCE139" s="830"/>
      <c r="PCF139" s="831"/>
      <c r="PCG139" s="831"/>
      <c r="PCH139" s="831"/>
      <c r="PCI139" s="831"/>
      <c r="PCJ139" s="831"/>
      <c r="PCK139" s="831"/>
      <c r="PCL139" s="831"/>
      <c r="PCM139" s="831"/>
      <c r="PCN139" s="830"/>
      <c r="PCO139" s="831"/>
      <c r="PCP139" s="831"/>
      <c r="PCQ139" s="831"/>
      <c r="PCR139" s="831"/>
      <c r="PCS139" s="831"/>
      <c r="PCT139" s="831"/>
      <c r="PCU139" s="831"/>
      <c r="PCV139" s="831"/>
      <c r="PCW139" s="830"/>
      <c r="PCX139" s="831"/>
      <c r="PCY139" s="831"/>
      <c r="PCZ139" s="831"/>
      <c r="PDA139" s="831"/>
      <c r="PDB139" s="831"/>
      <c r="PDC139" s="831"/>
      <c r="PDD139" s="831"/>
      <c r="PDE139" s="831"/>
      <c r="PDF139" s="830"/>
      <c r="PDG139" s="831"/>
      <c r="PDH139" s="831"/>
      <c r="PDI139" s="831"/>
      <c r="PDJ139" s="831"/>
      <c r="PDK139" s="831"/>
      <c r="PDL139" s="831"/>
      <c r="PDM139" s="831"/>
      <c r="PDN139" s="831"/>
      <c r="PDO139" s="830"/>
      <c r="PDP139" s="831"/>
      <c r="PDQ139" s="831"/>
      <c r="PDR139" s="831"/>
      <c r="PDS139" s="831"/>
      <c r="PDT139" s="831"/>
      <c r="PDU139" s="831"/>
      <c r="PDV139" s="831"/>
      <c r="PDW139" s="831"/>
      <c r="PDX139" s="830"/>
      <c r="PDY139" s="831"/>
      <c r="PDZ139" s="831"/>
      <c r="PEA139" s="831"/>
      <c r="PEB139" s="831"/>
      <c r="PEC139" s="831"/>
      <c r="PED139" s="831"/>
      <c r="PEE139" s="831"/>
      <c r="PEF139" s="831"/>
      <c r="PEG139" s="830"/>
      <c r="PEH139" s="831"/>
      <c r="PEI139" s="831"/>
      <c r="PEJ139" s="831"/>
      <c r="PEK139" s="831"/>
      <c r="PEL139" s="831"/>
      <c r="PEM139" s="831"/>
      <c r="PEN139" s="831"/>
      <c r="PEO139" s="831"/>
      <c r="PEP139" s="830"/>
      <c r="PEQ139" s="831"/>
      <c r="PER139" s="831"/>
      <c r="PES139" s="831"/>
      <c r="PET139" s="831"/>
      <c r="PEU139" s="831"/>
      <c r="PEV139" s="831"/>
      <c r="PEW139" s="831"/>
      <c r="PEX139" s="831"/>
      <c r="PEY139" s="830"/>
      <c r="PEZ139" s="831"/>
      <c r="PFA139" s="831"/>
      <c r="PFB139" s="831"/>
      <c r="PFC139" s="831"/>
      <c r="PFD139" s="831"/>
      <c r="PFE139" s="831"/>
      <c r="PFF139" s="831"/>
      <c r="PFG139" s="831"/>
      <c r="PFH139" s="830"/>
      <c r="PFI139" s="831"/>
      <c r="PFJ139" s="831"/>
      <c r="PFK139" s="831"/>
      <c r="PFL139" s="831"/>
      <c r="PFM139" s="831"/>
      <c r="PFN139" s="831"/>
      <c r="PFO139" s="831"/>
      <c r="PFP139" s="831"/>
      <c r="PFQ139" s="830"/>
      <c r="PFR139" s="831"/>
      <c r="PFS139" s="831"/>
      <c r="PFT139" s="831"/>
      <c r="PFU139" s="831"/>
      <c r="PFV139" s="831"/>
      <c r="PFW139" s="831"/>
      <c r="PFX139" s="831"/>
      <c r="PFY139" s="831"/>
      <c r="PFZ139" s="830"/>
      <c r="PGA139" s="831"/>
      <c r="PGB139" s="831"/>
      <c r="PGC139" s="831"/>
      <c r="PGD139" s="831"/>
      <c r="PGE139" s="831"/>
      <c r="PGF139" s="831"/>
      <c r="PGG139" s="831"/>
      <c r="PGH139" s="831"/>
      <c r="PGI139" s="830"/>
      <c r="PGJ139" s="831"/>
      <c r="PGK139" s="831"/>
      <c r="PGL139" s="831"/>
      <c r="PGM139" s="831"/>
      <c r="PGN139" s="831"/>
      <c r="PGO139" s="831"/>
      <c r="PGP139" s="831"/>
      <c r="PGQ139" s="831"/>
      <c r="PGR139" s="830"/>
      <c r="PGS139" s="831"/>
      <c r="PGT139" s="831"/>
      <c r="PGU139" s="831"/>
      <c r="PGV139" s="831"/>
      <c r="PGW139" s="831"/>
      <c r="PGX139" s="831"/>
      <c r="PGY139" s="831"/>
      <c r="PGZ139" s="831"/>
      <c r="PHA139" s="830"/>
      <c r="PHB139" s="831"/>
      <c r="PHC139" s="831"/>
      <c r="PHD139" s="831"/>
      <c r="PHE139" s="831"/>
      <c r="PHF139" s="831"/>
      <c r="PHG139" s="831"/>
      <c r="PHH139" s="831"/>
      <c r="PHI139" s="831"/>
      <c r="PHJ139" s="830"/>
      <c r="PHK139" s="831"/>
      <c r="PHL139" s="831"/>
      <c r="PHM139" s="831"/>
      <c r="PHN139" s="831"/>
      <c r="PHO139" s="831"/>
      <c r="PHP139" s="831"/>
      <c r="PHQ139" s="831"/>
      <c r="PHR139" s="831"/>
      <c r="PHS139" s="830"/>
      <c r="PHT139" s="831"/>
      <c r="PHU139" s="831"/>
      <c r="PHV139" s="831"/>
      <c r="PHW139" s="831"/>
      <c r="PHX139" s="831"/>
      <c r="PHY139" s="831"/>
      <c r="PHZ139" s="831"/>
      <c r="PIA139" s="831"/>
      <c r="PIB139" s="830"/>
      <c r="PIC139" s="831"/>
      <c r="PID139" s="831"/>
      <c r="PIE139" s="831"/>
      <c r="PIF139" s="831"/>
      <c r="PIG139" s="831"/>
      <c r="PIH139" s="831"/>
      <c r="PII139" s="831"/>
      <c r="PIJ139" s="831"/>
      <c r="PIK139" s="830"/>
      <c r="PIL139" s="831"/>
      <c r="PIM139" s="831"/>
      <c r="PIN139" s="831"/>
      <c r="PIO139" s="831"/>
      <c r="PIP139" s="831"/>
      <c r="PIQ139" s="831"/>
      <c r="PIR139" s="831"/>
      <c r="PIS139" s="831"/>
      <c r="PIT139" s="830"/>
      <c r="PIU139" s="831"/>
      <c r="PIV139" s="831"/>
      <c r="PIW139" s="831"/>
      <c r="PIX139" s="831"/>
      <c r="PIY139" s="831"/>
      <c r="PIZ139" s="831"/>
      <c r="PJA139" s="831"/>
      <c r="PJB139" s="831"/>
      <c r="PJC139" s="830"/>
      <c r="PJD139" s="831"/>
      <c r="PJE139" s="831"/>
      <c r="PJF139" s="831"/>
      <c r="PJG139" s="831"/>
      <c r="PJH139" s="831"/>
      <c r="PJI139" s="831"/>
      <c r="PJJ139" s="831"/>
      <c r="PJK139" s="831"/>
      <c r="PJL139" s="830"/>
      <c r="PJM139" s="831"/>
      <c r="PJN139" s="831"/>
      <c r="PJO139" s="831"/>
      <c r="PJP139" s="831"/>
      <c r="PJQ139" s="831"/>
      <c r="PJR139" s="831"/>
      <c r="PJS139" s="831"/>
      <c r="PJT139" s="831"/>
      <c r="PJU139" s="830"/>
      <c r="PJV139" s="831"/>
      <c r="PJW139" s="831"/>
      <c r="PJX139" s="831"/>
      <c r="PJY139" s="831"/>
      <c r="PJZ139" s="831"/>
      <c r="PKA139" s="831"/>
      <c r="PKB139" s="831"/>
      <c r="PKC139" s="831"/>
      <c r="PKD139" s="830"/>
      <c r="PKE139" s="831"/>
      <c r="PKF139" s="831"/>
      <c r="PKG139" s="831"/>
      <c r="PKH139" s="831"/>
      <c r="PKI139" s="831"/>
      <c r="PKJ139" s="831"/>
      <c r="PKK139" s="831"/>
      <c r="PKL139" s="831"/>
      <c r="PKM139" s="830"/>
      <c r="PKN139" s="831"/>
      <c r="PKO139" s="831"/>
      <c r="PKP139" s="831"/>
      <c r="PKQ139" s="831"/>
      <c r="PKR139" s="831"/>
      <c r="PKS139" s="831"/>
      <c r="PKT139" s="831"/>
      <c r="PKU139" s="831"/>
      <c r="PKV139" s="830"/>
      <c r="PKW139" s="831"/>
      <c r="PKX139" s="831"/>
      <c r="PKY139" s="831"/>
      <c r="PKZ139" s="831"/>
      <c r="PLA139" s="831"/>
      <c r="PLB139" s="831"/>
      <c r="PLC139" s="831"/>
      <c r="PLD139" s="831"/>
      <c r="PLE139" s="830"/>
      <c r="PLF139" s="831"/>
      <c r="PLG139" s="831"/>
      <c r="PLH139" s="831"/>
      <c r="PLI139" s="831"/>
      <c r="PLJ139" s="831"/>
      <c r="PLK139" s="831"/>
      <c r="PLL139" s="831"/>
      <c r="PLM139" s="831"/>
      <c r="PLN139" s="830"/>
      <c r="PLO139" s="831"/>
      <c r="PLP139" s="831"/>
      <c r="PLQ139" s="831"/>
      <c r="PLR139" s="831"/>
      <c r="PLS139" s="831"/>
      <c r="PLT139" s="831"/>
      <c r="PLU139" s="831"/>
      <c r="PLV139" s="831"/>
      <c r="PLW139" s="830"/>
      <c r="PLX139" s="831"/>
      <c r="PLY139" s="831"/>
      <c r="PLZ139" s="831"/>
      <c r="PMA139" s="831"/>
      <c r="PMB139" s="831"/>
      <c r="PMC139" s="831"/>
      <c r="PMD139" s="831"/>
      <c r="PME139" s="831"/>
      <c r="PMF139" s="830"/>
      <c r="PMG139" s="831"/>
      <c r="PMH139" s="831"/>
      <c r="PMI139" s="831"/>
      <c r="PMJ139" s="831"/>
      <c r="PMK139" s="831"/>
      <c r="PML139" s="831"/>
      <c r="PMM139" s="831"/>
      <c r="PMN139" s="831"/>
      <c r="PMO139" s="830"/>
      <c r="PMP139" s="831"/>
      <c r="PMQ139" s="831"/>
      <c r="PMR139" s="831"/>
      <c r="PMS139" s="831"/>
      <c r="PMT139" s="831"/>
      <c r="PMU139" s="831"/>
      <c r="PMV139" s="831"/>
      <c r="PMW139" s="831"/>
      <c r="PMX139" s="830"/>
      <c r="PMY139" s="831"/>
      <c r="PMZ139" s="831"/>
      <c r="PNA139" s="831"/>
      <c r="PNB139" s="831"/>
      <c r="PNC139" s="831"/>
      <c r="PND139" s="831"/>
      <c r="PNE139" s="831"/>
      <c r="PNF139" s="831"/>
      <c r="PNG139" s="830"/>
      <c r="PNH139" s="831"/>
      <c r="PNI139" s="831"/>
      <c r="PNJ139" s="831"/>
      <c r="PNK139" s="831"/>
      <c r="PNL139" s="831"/>
      <c r="PNM139" s="831"/>
      <c r="PNN139" s="831"/>
      <c r="PNO139" s="831"/>
      <c r="PNP139" s="830"/>
      <c r="PNQ139" s="831"/>
      <c r="PNR139" s="831"/>
      <c r="PNS139" s="831"/>
      <c r="PNT139" s="831"/>
      <c r="PNU139" s="831"/>
      <c r="PNV139" s="831"/>
      <c r="PNW139" s="831"/>
      <c r="PNX139" s="831"/>
      <c r="PNY139" s="830"/>
      <c r="PNZ139" s="831"/>
      <c r="POA139" s="831"/>
      <c r="POB139" s="831"/>
      <c r="POC139" s="831"/>
      <c r="POD139" s="831"/>
      <c r="POE139" s="831"/>
      <c r="POF139" s="831"/>
      <c r="POG139" s="831"/>
      <c r="POH139" s="830"/>
      <c r="POI139" s="831"/>
      <c r="POJ139" s="831"/>
      <c r="POK139" s="831"/>
      <c r="POL139" s="831"/>
      <c r="POM139" s="831"/>
      <c r="PON139" s="831"/>
      <c r="POO139" s="831"/>
      <c r="POP139" s="831"/>
      <c r="POQ139" s="830"/>
      <c r="POR139" s="831"/>
      <c r="POS139" s="831"/>
      <c r="POT139" s="831"/>
      <c r="POU139" s="831"/>
      <c r="POV139" s="831"/>
      <c r="POW139" s="831"/>
      <c r="POX139" s="831"/>
      <c r="POY139" s="831"/>
      <c r="POZ139" s="830"/>
      <c r="PPA139" s="831"/>
      <c r="PPB139" s="831"/>
      <c r="PPC139" s="831"/>
      <c r="PPD139" s="831"/>
      <c r="PPE139" s="831"/>
      <c r="PPF139" s="831"/>
      <c r="PPG139" s="831"/>
      <c r="PPH139" s="831"/>
      <c r="PPI139" s="830"/>
      <c r="PPJ139" s="831"/>
      <c r="PPK139" s="831"/>
      <c r="PPL139" s="831"/>
      <c r="PPM139" s="831"/>
      <c r="PPN139" s="831"/>
      <c r="PPO139" s="831"/>
      <c r="PPP139" s="831"/>
      <c r="PPQ139" s="831"/>
      <c r="PPR139" s="830"/>
      <c r="PPS139" s="831"/>
      <c r="PPT139" s="831"/>
      <c r="PPU139" s="831"/>
      <c r="PPV139" s="831"/>
      <c r="PPW139" s="831"/>
      <c r="PPX139" s="831"/>
      <c r="PPY139" s="831"/>
      <c r="PPZ139" s="831"/>
      <c r="PQA139" s="830"/>
      <c r="PQB139" s="831"/>
      <c r="PQC139" s="831"/>
      <c r="PQD139" s="831"/>
      <c r="PQE139" s="831"/>
      <c r="PQF139" s="831"/>
      <c r="PQG139" s="831"/>
      <c r="PQH139" s="831"/>
      <c r="PQI139" s="831"/>
      <c r="PQJ139" s="830"/>
      <c r="PQK139" s="831"/>
      <c r="PQL139" s="831"/>
      <c r="PQM139" s="831"/>
      <c r="PQN139" s="831"/>
      <c r="PQO139" s="831"/>
      <c r="PQP139" s="831"/>
      <c r="PQQ139" s="831"/>
      <c r="PQR139" s="831"/>
      <c r="PQS139" s="830"/>
      <c r="PQT139" s="831"/>
      <c r="PQU139" s="831"/>
      <c r="PQV139" s="831"/>
      <c r="PQW139" s="831"/>
      <c r="PQX139" s="831"/>
      <c r="PQY139" s="831"/>
      <c r="PQZ139" s="831"/>
      <c r="PRA139" s="831"/>
      <c r="PRB139" s="830"/>
      <c r="PRC139" s="831"/>
      <c r="PRD139" s="831"/>
      <c r="PRE139" s="831"/>
      <c r="PRF139" s="831"/>
      <c r="PRG139" s="831"/>
      <c r="PRH139" s="831"/>
      <c r="PRI139" s="831"/>
      <c r="PRJ139" s="831"/>
      <c r="PRK139" s="830"/>
      <c r="PRL139" s="831"/>
      <c r="PRM139" s="831"/>
      <c r="PRN139" s="831"/>
      <c r="PRO139" s="831"/>
      <c r="PRP139" s="831"/>
      <c r="PRQ139" s="831"/>
      <c r="PRR139" s="831"/>
      <c r="PRS139" s="831"/>
      <c r="PRT139" s="830"/>
      <c r="PRU139" s="831"/>
      <c r="PRV139" s="831"/>
      <c r="PRW139" s="831"/>
      <c r="PRX139" s="831"/>
      <c r="PRY139" s="831"/>
      <c r="PRZ139" s="831"/>
      <c r="PSA139" s="831"/>
      <c r="PSB139" s="831"/>
      <c r="PSC139" s="830"/>
      <c r="PSD139" s="831"/>
      <c r="PSE139" s="831"/>
      <c r="PSF139" s="831"/>
      <c r="PSG139" s="831"/>
      <c r="PSH139" s="831"/>
      <c r="PSI139" s="831"/>
      <c r="PSJ139" s="831"/>
      <c r="PSK139" s="831"/>
      <c r="PSL139" s="830"/>
      <c r="PSM139" s="831"/>
      <c r="PSN139" s="831"/>
      <c r="PSO139" s="831"/>
      <c r="PSP139" s="831"/>
      <c r="PSQ139" s="831"/>
      <c r="PSR139" s="831"/>
      <c r="PSS139" s="831"/>
      <c r="PST139" s="831"/>
      <c r="PSU139" s="830"/>
      <c r="PSV139" s="831"/>
      <c r="PSW139" s="831"/>
      <c r="PSX139" s="831"/>
      <c r="PSY139" s="831"/>
      <c r="PSZ139" s="831"/>
      <c r="PTA139" s="831"/>
      <c r="PTB139" s="831"/>
      <c r="PTC139" s="831"/>
      <c r="PTD139" s="830"/>
      <c r="PTE139" s="831"/>
      <c r="PTF139" s="831"/>
      <c r="PTG139" s="831"/>
      <c r="PTH139" s="831"/>
      <c r="PTI139" s="831"/>
      <c r="PTJ139" s="831"/>
      <c r="PTK139" s="831"/>
      <c r="PTL139" s="831"/>
      <c r="PTM139" s="830"/>
      <c r="PTN139" s="831"/>
      <c r="PTO139" s="831"/>
      <c r="PTP139" s="831"/>
      <c r="PTQ139" s="831"/>
      <c r="PTR139" s="831"/>
      <c r="PTS139" s="831"/>
      <c r="PTT139" s="831"/>
      <c r="PTU139" s="831"/>
      <c r="PTV139" s="830"/>
      <c r="PTW139" s="831"/>
      <c r="PTX139" s="831"/>
      <c r="PTY139" s="831"/>
      <c r="PTZ139" s="831"/>
      <c r="PUA139" s="831"/>
      <c r="PUB139" s="831"/>
      <c r="PUC139" s="831"/>
      <c r="PUD139" s="831"/>
      <c r="PUE139" s="830"/>
      <c r="PUF139" s="831"/>
      <c r="PUG139" s="831"/>
      <c r="PUH139" s="831"/>
      <c r="PUI139" s="831"/>
      <c r="PUJ139" s="831"/>
      <c r="PUK139" s="831"/>
      <c r="PUL139" s="831"/>
      <c r="PUM139" s="831"/>
      <c r="PUN139" s="830"/>
      <c r="PUO139" s="831"/>
      <c r="PUP139" s="831"/>
      <c r="PUQ139" s="831"/>
      <c r="PUR139" s="831"/>
      <c r="PUS139" s="831"/>
      <c r="PUT139" s="831"/>
      <c r="PUU139" s="831"/>
      <c r="PUV139" s="831"/>
      <c r="PUW139" s="830"/>
      <c r="PUX139" s="831"/>
      <c r="PUY139" s="831"/>
      <c r="PUZ139" s="831"/>
      <c r="PVA139" s="831"/>
      <c r="PVB139" s="831"/>
      <c r="PVC139" s="831"/>
      <c r="PVD139" s="831"/>
      <c r="PVE139" s="831"/>
      <c r="PVF139" s="830"/>
      <c r="PVG139" s="831"/>
      <c r="PVH139" s="831"/>
      <c r="PVI139" s="831"/>
      <c r="PVJ139" s="831"/>
      <c r="PVK139" s="831"/>
      <c r="PVL139" s="831"/>
      <c r="PVM139" s="831"/>
      <c r="PVN139" s="831"/>
      <c r="PVO139" s="830"/>
      <c r="PVP139" s="831"/>
      <c r="PVQ139" s="831"/>
      <c r="PVR139" s="831"/>
      <c r="PVS139" s="831"/>
      <c r="PVT139" s="831"/>
      <c r="PVU139" s="831"/>
      <c r="PVV139" s="831"/>
      <c r="PVW139" s="831"/>
      <c r="PVX139" s="830"/>
      <c r="PVY139" s="831"/>
      <c r="PVZ139" s="831"/>
      <c r="PWA139" s="831"/>
      <c r="PWB139" s="831"/>
      <c r="PWC139" s="831"/>
      <c r="PWD139" s="831"/>
      <c r="PWE139" s="831"/>
      <c r="PWF139" s="831"/>
      <c r="PWG139" s="830"/>
      <c r="PWH139" s="831"/>
      <c r="PWI139" s="831"/>
      <c r="PWJ139" s="831"/>
      <c r="PWK139" s="831"/>
      <c r="PWL139" s="831"/>
      <c r="PWM139" s="831"/>
      <c r="PWN139" s="831"/>
      <c r="PWO139" s="831"/>
      <c r="PWP139" s="830"/>
      <c r="PWQ139" s="831"/>
      <c r="PWR139" s="831"/>
      <c r="PWS139" s="831"/>
      <c r="PWT139" s="831"/>
      <c r="PWU139" s="831"/>
      <c r="PWV139" s="831"/>
      <c r="PWW139" s="831"/>
      <c r="PWX139" s="831"/>
      <c r="PWY139" s="830"/>
      <c r="PWZ139" s="831"/>
      <c r="PXA139" s="831"/>
      <c r="PXB139" s="831"/>
      <c r="PXC139" s="831"/>
      <c r="PXD139" s="831"/>
      <c r="PXE139" s="831"/>
      <c r="PXF139" s="831"/>
      <c r="PXG139" s="831"/>
      <c r="PXH139" s="830"/>
      <c r="PXI139" s="831"/>
      <c r="PXJ139" s="831"/>
      <c r="PXK139" s="831"/>
      <c r="PXL139" s="831"/>
      <c r="PXM139" s="831"/>
      <c r="PXN139" s="831"/>
      <c r="PXO139" s="831"/>
      <c r="PXP139" s="831"/>
      <c r="PXQ139" s="830"/>
      <c r="PXR139" s="831"/>
      <c r="PXS139" s="831"/>
      <c r="PXT139" s="831"/>
      <c r="PXU139" s="831"/>
      <c r="PXV139" s="831"/>
      <c r="PXW139" s="831"/>
      <c r="PXX139" s="831"/>
      <c r="PXY139" s="831"/>
      <c r="PXZ139" s="830"/>
      <c r="PYA139" s="831"/>
      <c r="PYB139" s="831"/>
      <c r="PYC139" s="831"/>
      <c r="PYD139" s="831"/>
      <c r="PYE139" s="831"/>
      <c r="PYF139" s="831"/>
      <c r="PYG139" s="831"/>
      <c r="PYH139" s="831"/>
      <c r="PYI139" s="830"/>
      <c r="PYJ139" s="831"/>
      <c r="PYK139" s="831"/>
      <c r="PYL139" s="831"/>
      <c r="PYM139" s="831"/>
      <c r="PYN139" s="831"/>
      <c r="PYO139" s="831"/>
      <c r="PYP139" s="831"/>
      <c r="PYQ139" s="831"/>
      <c r="PYR139" s="830"/>
      <c r="PYS139" s="831"/>
      <c r="PYT139" s="831"/>
      <c r="PYU139" s="831"/>
      <c r="PYV139" s="831"/>
      <c r="PYW139" s="831"/>
      <c r="PYX139" s="831"/>
      <c r="PYY139" s="831"/>
      <c r="PYZ139" s="831"/>
      <c r="PZA139" s="830"/>
      <c r="PZB139" s="831"/>
      <c r="PZC139" s="831"/>
      <c r="PZD139" s="831"/>
      <c r="PZE139" s="831"/>
      <c r="PZF139" s="831"/>
      <c r="PZG139" s="831"/>
      <c r="PZH139" s="831"/>
      <c r="PZI139" s="831"/>
      <c r="PZJ139" s="830"/>
      <c r="PZK139" s="831"/>
      <c r="PZL139" s="831"/>
      <c r="PZM139" s="831"/>
      <c r="PZN139" s="831"/>
      <c r="PZO139" s="831"/>
      <c r="PZP139" s="831"/>
      <c r="PZQ139" s="831"/>
      <c r="PZR139" s="831"/>
      <c r="PZS139" s="830"/>
      <c r="PZT139" s="831"/>
      <c r="PZU139" s="831"/>
      <c r="PZV139" s="831"/>
      <c r="PZW139" s="831"/>
      <c r="PZX139" s="831"/>
      <c r="PZY139" s="831"/>
      <c r="PZZ139" s="831"/>
      <c r="QAA139" s="831"/>
      <c r="QAB139" s="830"/>
      <c r="QAC139" s="831"/>
      <c r="QAD139" s="831"/>
      <c r="QAE139" s="831"/>
      <c r="QAF139" s="831"/>
      <c r="QAG139" s="831"/>
      <c r="QAH139" s="831"/>
      <c r="QAI139" s="831"/>
      <c r="QAJ139" s="831"/>
      <c r="QAK139" s="830"/>
      <c r="QAL139" s="831"/>
      <c r="QAM139" s="831"/>
      <c r="QAN139" s="831"/>
      <c r="QAO139" s="831"/>
      <c r="QAP139" s="831"/>
      <c r="QAQ139" s="831"/>
      <c r="QAR139" s="831"/>
      <c r="QAS139" s="831"/>
      <c r="QAT139" s="830"/>
      <c r="QAU139" s="831"/>
      <c r="QAV139" s="831"/>
      <c r="QAW139" s="831"/>
      <c r="QAX139" s="831"/>
      <c r="QAY139" s="831"/>
      <c r="QAZ139" s="831"/>
      <c r="QBA139" s="831"/>
      <c r="QBB139" s="831"/>
      <c r="QBC139" s="830"/>
      <c r="QBD139" s="831"/>
      <c r="QBE139" s="831"/>
      <c r="QBF139" s="831"/>
      <c r="QBG139" s="831"/>
      <c r="QBH139" s="831"/>
      <c r="QBI139" s="831"/>
      <c r="QBJ139" s="831"/>
      <c r="QBK139" s="831"/>
      <c r="QBL139" s="830"/>
      <c r="QBM139" s="831"/>
      <c r="QBN139" s="831"/>
      <c r="QBO139" s="831"/>
      <c r="QBP139" s="831"/>
      <c r="QBQ139" s="831"/>
      <c r="QBR139" s="831"/>
      <c r="QBS139" s="831"/>
      <c r="QBT139" s="831"/>
      <c r="QBU139" s="830"/>
      <c r="QBV139" s="831"/>
      <c r="QBW139" s="831"/>
      <c r="QBX139" s="831"/>
      <c r="QBY139" s="831"/>
      <c r="QBZ139" s="831"/>
      <c r="QCA139" s="831"/>
      <c r="QCB139" s="831"/>
      <c r="QCC139" s="831"/>
      <c r="QCD139" s="830"/>
      <c r="QCE139" s="831"/>
      <c r="QCF139" s="831"/>
      <c r="QCG139" s="831"/>
      <c r="QCH139" s="831"/>
      <c r="QCI139" s="831"/>
      <c r="QCJ139" s="831"/>
      <c r="QCK139" s="831"/>
      <c r="QCL139" s="831"/>
      <c r="QCM139" s="830"/>
      <c r="QCN139" s="831"/>
      <c r="QCO139" s="831"/>
      <c r="QCP139" s="831"/>
      <c r="QCQ139" s="831"/>
      <c r="QCR139" s="831"/>
      <c r="QCS139" s="831"/>
      <c r="QCT139" s="831"/>
      <c r="QCU139" s="831"/>
      <c r="QCV139" s="830"/>
      <c r="QCW139" s="831"/>
      <c r="QCX139" s="831"/>
      <c r="QCY139" s="831"/>
      <c r="QCZ139" s="831"/>
      <c r="QDA139" s="831"/>
      <c r="QDB139" s="831"/>
      <c r="QDC139" s="831"/>
      <c r="QDD139" s="831"/>
      <c r="QDE139" s="830"/>
      <c r="QDF139" s="831"/>
      <c r="QDG139" s="831"/>
      <c r="QDH139" s="831"/>
      <c r="QDI139" s="831"/>
      <c r="QDJ139" s="831"/>
      <c r="QDK139" s="831"/>
      <c r="QDL139" s="831"/>
      <c r="QDM139" s="831"/>
      <c r="QDN139" s="830"/>
      <c r="QDO139" s="831"/>
      <c r="QDP139" s="831"/>
      <c r="QDQ139" s="831"/>
      <c r="QDR139" s="831"/>
      <c r="QDS139" s="831"/>
      <c r="QDT139" s="831"/>
      <c r="QDU139" s="831"/>
      <c r="QDV139" s="831"/>
      <c r="QDW139" s="830"/>
      <c r="QDX139" s="831"/>
      <c r="QDY139" s="831"/>
      <c r="QDZ139" s="831"/>
      <c r="QEA139" s="831"/>
      <c r="QEB139" s="831"/>
      <c r="QEC139" s="831"/>
      <c r="QED139" s="831"/>
      <c r="QEE139" s="831"/>
      <c r="QEF139" s="830"/>
      <c r="QEG139" s="831"/>
      <c r="QEH139" s="831"/>
      <c r="QEI139" s="831"/>
      <c r="QEJ139" s="831"/>
      <c r="QEK139" s="831"/>
      <c r="QEL139" s="831"/>
      <c r="QEM139" s="831"/>
      <c r="QEN139" s="831"/>
      <c r="QEO139" s="830"/>
      <c r="QEP139" s="831"/>
      <c r="QEQ139" s="831"/>
      <c r="QER139" s="831"/>
      <c r="QES139" s="831"/>
      <c r="QET139" s="831"/>
      <c r="QEU139" s="831"/>
      <c r="QEV139" s="831"/>
      <c r="QEW139" s="831"/>
      <c r="QEX139" s="830"/>
      <c r="QEY139" s="831"/>
      <c r="QEZ139" s="831"/>
      <c r="QFA139" s="831"/>
      <c r="QFB139" s="831"/>
      <c r="QFC139" s="831"/>
      <c r="QFD139" s="831"/>
      <c r="QFE139" s="831"/>
      <c r="QFF139" s="831"/>
      <c r="QFG139" s="830"/>
      <c r="QFH139" s="831"/>
      <c r="QFI139" s="831"/>
      <c r="QFJ139" s="831"/>
      <c r="QFK139" s="831"/>
      <c r="QFL139" s="831"/>
      <c r="QFM139" s="831"/>
      <c r="QFN139" s="831"/>
      <c r="QFO139" s="831"/>
      <c r="QFP139" s="830"/>
      <c r="QFQ139" s="831"/>
      <c r="QFR139" s="831"/>
      <c r="QFS139" s="831"/>
      <c r="QFT139" s="831"/>
      <c r="QFU139" s="831"/>
      <c r="QFV139" s="831"/>
      <c r="QFW139" s="831"/>
      <c r="QFX139" s="831"/>
      <c r="QFY139" s="830"/>
      <c r="QFZ139" s="831"/>
      <c r="QGA139" s="831"/>
      <c r="QGB139" s="831"/>
      <c r="QGC139" s="831"/>
      <c r="QGD139" s="831"/>
      <c r="QGE139" s="831"/>
      <c r="QGF139" s="831"/>
      <c r="QGG139" s="831"/>
      <c r="QGH139" s="830"/>
      <c r="QGI139" s="831"/>
      <c r="QGJ139" s="831"/>
      <c r="QGK139" s="831"/>
      <c r="QGL139" s="831"/>
      <c r="QGM139" s="831"/>
      <c r="QGN139" s="831"/>
      <c r="QGO139" s="831"/>
      <c r="QGP139" s="831"/>
      <c r="QGQ139" s="830"/>
      <c r="QGR139" s="831"/>
      <c r="QGS139" s="831"/>
      <c r="QGT139" s="831"/>
      <c r="QGU139" s="831"/>
      <c r="QGV139" s="831"/>
      <c r="QGW139" s="831"/>
      <c r="QGX139" s="831"/>
      <c r="QGY139" s="831"/>
      <c r="QGZ139" s="830"/>
      <c r="QHA139" s="831"/>
      <c r="QHB139" s="831"/>
      <c r="QHC139" s="831"/>
      <c r="QHD139" s="831"/>
      <c r="QHE139" s="831"/>
      <c r="QHF139" s="831"/>
      <c r="QHG139" s="831"/>
      <c r="QHH139" s="831"/>
      <c r="QHI139" s="830"/>
      <c r="QHJ139" s="831"/>
      <c r="QHK139" s="831"/>
      <c r="QHL139" s="831"/>
      <c r="QHM139" s="831"/>
      <c r="QHN139" s="831"/>
      <c r="QHO139" s="831"/>
      <c r="QHP139" s="831"/>
      <c r="QHQ139" s="831"/>
      <c r="QHR139" s="830"/>
      <c r="QHS139" s="831"/>
      <c r="QHT139" s="831"/>
      <c r="QHU139" s="831"/>
      <c r="QHV139" s="831"/>
      <c r="QHW139" s="831"/>
      <c r="QHX139" s="831"/>
      <c r="QHY139" s="831"/>
      <c r="QHZ139" s="831"/>
      <c r="QIA139" s="830"/>
      <c r="QIB139" s="831"/>
      <c r="QIC139" s="831"/>
      <c r="QID139" s="831"/>
      <c r="QIE139" s="831"/>
      <c r="QIF139" s="831"/>
      <c r="QIG139" s="831"/>
      <c r="QIH139" s="831"/>
      <c r="QII139" s="831"/>
      <c r="QIJ139" s="830"/>
      <c r="QIK139" s="831"/>
      <c r="QIL139" s="831"/>
      <c r="QIM139" s="831"/>
      <c r="QIN139" s="831"/>
      <c r="QIO139" s="831"/>
      <c r="QIP139" s="831"/>
      <c r="QIQ139" s="831"/>
      <c r="QIR139" s="831"/>
      <c r="QIS139" s="830"/>
      <c r="QIT139" s="831"/>
      <c r="QIU139" s="831"/>
      <c r="QIV139" s="831"/>
      <c r="QIW139" s="831"/>
      <c r="QIX139" s="831"/>
      <c r="QIY139" s="831"/>
      <c r="QIZ139" s="831"/>
      <c r="QJA139" s="831"/>
      <c r="QJB139" s="830"/>
      <c r="QJC139" s="831"/>
      <c r="QJD139" s="831"/>
      <c r="QJE139" s="831"/>
      <c r="QJF139" s="831"/>
      <c r="QJG139" s="831"/>
      <c r="QJH139" s="831"/>
      <c r="QJI139" s="831"/>
      <c r="QJJ139" s="831"/>
      <c r="QJK139" s="830"/>
      <c r="QJL139" s="831"/>
      <c r="QJM139" s="831"/>
      <c r="QJN139" s="831"/>
      <c r="QJO139" s="831"/>
      <c r="QJP139" s="831"/>
      <c r="QJQ139" s="831"/>
      <c r="QJR139" s="831"/>
      <c r="QJS139" s="831"/>
      <c r="QJT139" s="830"/>
      <c r="QJU139" s="831"/>
      <c r="QJV139" s="831"/>
      <c r="QJW139" s="831"/>
      <c r="QJX139" s="831"/>
      <c r="QJY139" s="831"/>
      <c r="QJZ139" s="831"/>
      <c r="QKA139" s="831"/>
      <c r="QKB139" s="831"/>
      <c r="QKC139" s="830"/>
      <c r="QKD139" s="831"/>
      <c r="QKE139" s="831"/>
      <c r="QKF139" s="831"/>
      <c r="QKG139" s="831"/>
      <c r="QKH139" s="831"/>
      <c r="QKI139" s="831"/>
      <c r="QKJ139" s="831"/>
      <c r="QKK139" s="831"/>
      <c r="QKL139" s="830"/>
      <c r="QKM139" s="831"/>
      <c r="QKN139" s="831"/>
      <c r="QKO139" s="831"/>
      <c r="QKP139" s="831"/>
      <c r="QKQ139" s="831"/>
      <c r="QKR139" s="831"/>
      <c r="QKS139" s="831"/>
      <c r="QKT139" s="831"/>
      <c r="QKU139" s="830"/>
      <c r="QKV139" s="831"/>
      <c r="QKW139" s="831"/>
      <c r="QKX139" s="831"/>
      <c r="QKY139" s="831"/>
      <c r="QKZ139" s="831"/>
      <c r="QLA139" s="831"/>
      <c r="QLB139" s="831"/>
      <c r="QLC139" s="831"/>
      <c r="QLD139" s="830"/>
      <c r="QLE139" s="831"/>
      <c r="QLF139" s="831"/>
      <c r="QLG139" s="831"/>
      <c r="QLH139" s="831"/>
      <c r="QLI139" s="831"/>
      <c r="QLJ139" s="831"/>
      <c r="QLK139" s="831"/>
      <c r="QLL139" s="831"/>
      <c r="QLM139" s="830"/>
      <c r="QLN139" s="831"/>
      <c r="QLO139" s="831"/>
      <c r="QLP139" s="831"/>
      <c r="QLQ139" s="831"/>
      <c r="QLR139" s="831"/>
      <c r="QLS139" s="831"/>
      <c r="QLT139" s="831"/>
      <c r="QLU139" s="831"/>
      <c r="QLV139" s="830"/>
      <c r="QLW139" s="831"/>
      <c r="QLX139" s="831"/>
      <c r="QLY139" s="831"/>
      <c r="QLZ139" s="831"/>
      <c r="QMA139" s="831"/>
      <c r="QMB139" s="831"/>
      <c r="QMC139" s="831"/>
      <c r="QMD139" s="831"/>
      <c r="QME139" s="830"/>
      <c r="QMF139" s="831"/>
      <c r="QMG139" s="831"/>
      <c r="QMH139" s="831"/>
      <c r="QMI139" s="831"/>
      <c r="QMJ139" s="831"/>
      <c r="QMK139" s="831"/>
      <c r="QML139" s="831"/>
      <c r="QMM139" s="831"/>
      <c r="QMN139" s="830"/>
      <c r="QMO139" s="831"/>
      <c r="QMP139" s="831"/>
      <c r="QMQ139" s="831"/>
      <c r="QMR139" s="831"/>
      <c r="QMS139" s="831"/>
      <c r="QMT139" s="831"/>
      <c r="QMU139" s="831"/>
      <c r="QMV139" s="831"/>
      <c r="QMW139" s="830"/>
      <c r="QMX139" s="831"/>
      <c r="QMY139" s="831"/>
      <c r="QMZ139" s="831"/>
      <c r="QNA139" s="831"/>
      <c r="QNB139" s="831"/>
      <c r="QNC139" s="831"/>
      <c r="QND139" s="831"/>
      <c r="QNE139" s="831"/>
      <c r="QNF139" s="830"/>
      <c r="QNG139" s="831"/>
      <c r="QNH139" s="831"/>
      <c r="QNI139" s="831"/>
      <c r="QNJ139" s="831"/>
      <c r="QNK139" s="831"/>
      <c r="QNL139" s="831"/>
      <c r="QNM139" s="831"/>
      <c r="QNN139" s="831"/>
      <c r="QNO139" s="830"/>
      <c r="QNP139" s="831"/>
      <c r="QNQ139" s="831"/>
      <c r="QNR139" s="831"/>
      <c r="QNS139" s="831"/>
      <c r="QNT139" s="831"/>
      <c r="QNU139" s="831"/>
      <c r="QNV139" s="831"/>
      <c r="QNW139" s="831"/>
      <c r="QNX139" s="830"/>
      <c r="QNY139" s="831"/>
      <c r="QNZ139" s="831"/>
      <c r="QOA139" s="831"/>
      <c r="QOB139" s="831"/>
      <c r="QOC139" s="831"/>
      <c r="QOD139" s="831"/>
      <c r="QOE139" s="831"/>
      <c r="QOF139" s="831"/>
      <c r="QOG139" s="830"/>
      <c r="QOH139" s="831"/>
      <c r="QOI139" s="831"/>
      <c r="QOJ139" s="831"/>
      <c r="QOK139" s="831"/>
      <c r="QOL139" s="831"/>
      <c r="QOM139" s="831"/>
      <c r="QON139" s="831"/>
      <c r="QOO139" s="831"/>
      <c r="QOP139" s="830"/>
      <c r="QOQ139" s="831"/>
      <c r="QOR139" s="831"/>
      <c r="QOS139" s="831"/>
      <c r="QOT139" s="831"/>
      <c r="QOU139" s="831"/>
      <c r="QOV139" s="831"/>
      <c r="QOW139" s="831"/>
      <c r="QOX139" s="831"/>
      <c r="QOY139" s="830"/>
      <c r="QOZ139" s="831"/>
      <c r="QPA139" s="831"/>
      <c r="QPB139" s="831"/>
      <c r="QPC139" s="831"/>
      <c r="QPD139" s="831"/>
      <c r="QPE139" s="831"/>
      <c r="QPF139" s="831"/>
      <c r="QPG139" s="831"/>
      <c r="QPH139" s="830"/>
      <c r="QPI139" s="831"/>
      <c r="QPJ139" s="831"/>
      <c r="QPK139" s="831"/>
      <c r="QPL139" s="831"/>
      <c r="QPM139" s="831"/>
      <c r="QPN139" s="831"/>
      <c r="QPO139" s="831"/>
      <c r="QPP139" s="831"/>
      <c r="QPQ139" s="830"/>
      <c r="QPR139" s="831"/>
      <c r="QPS139" s="831"/>
      <c r="QPT139" s="831"/>
      <c r="QPU139" s="831"/>
      <c r="QPV139" s="831"/>
      <c r="QPW139" s="831"/>
      <c r="QPX139" s="831"/>
      <c r="QPY139" s="831"/>
      <c r="QPZ139" s="830"/>
      <c r="QQA139" s="831"/>
      <c r="QQB139" s="831"/>
      <c r="QQC139" s="831"/>
      <c r="QQD139" s="831"/>
      <c r="QQE139" s="831"/>
      <c r="QQF139" s="831"/>
      <c r="QQG139" s="831"/>
      <c r="QQH139" s="831"/>
      <c r="QQI139" s="830"/>
      <c r="QQJ139" s="831"/>
      <c r="QQK139" s="831"/>
      <c r="QQL139" s="831"/>
      <c r="QQM139" s="831"/>
      <c r="QQN139" s="831"/>
      <c r="QQO139" s="831"/>
      <c r="QQP139" s="831"/>
      <c r="QQQ139" s="831"/>
      <c r="QQR139" s="830"/>
      <c r="QQS139" s="831"/>
      <c r="QQT139" s="831"/>
      <c r="QQU139" s="831"/>
      <c r="QQV139" s="831"/>
      <c r="QQW139" s="831"/>
      <c r="QQX139" s="831"/>
      <c r="QQY139" s="831"/>
      <c r="QQZ139" s="831"/>
      <c r="QRA139" s="830"/>
      <c r="QRB139" s="831"/>
      <c r="QRC139" s="831"/>
      <c r="QRD139" s="831"/>
      <c r="QRE139" s="831"/>
      <c r="QRF139" s="831"/>
      <c r="QRG139" s="831"/>
      <c r="QRH139" s="831"/>
      <c r="QRI139" s="831"/>
      <c r="QRJ139" s="830"/>
      <c r="QRK139" s="831"/>
      <c r="QRL139" s="831"/>
      <c r="QRM139" s="831"/>
      <c r="QRN139" s="831"/>
      <c r="QRO139" s="831"/>
      <c r="QRP139" s="831"/>
      <c r="QRQ139" s="831"/>
      <c r="QRR139" s="831"/>
      <c r="QRS139" s="830"/>
      <c r="QRT139" s="831"/>
      <c r="QRU139" s="831"/>
      <c r="QRV139" s="831"/>
      <c r="QRW139" s="831"/>
      <c r="QRX139" s="831"/>
      <c r="QRY139" s="831"/>
      <c r="QRZ139" s="831"/>
      <c r="QSA139" s="831"/>
      <c r="QSB139" s="830"/>
      <c r="QSC139" s="831"/>
      <c r="QSD139" s="831"/>
      <c r="QSE139" s="831"/>
      <c r="QSF139" s="831"/>
      <c r="QSG139" s="831"/>
      <c r="QSH139" s="831"/>
      <c r="QSI139" s="831"/>
      <c r="QSJ139" s="831"/>
      <c r="QSK139" s="830"/>
      <c r="QSL139" s="831"/>
      <c r="QSM139" s="831"/>
      <c r="QSN139" s="831"/>
      <c r="QSO139" s="831"/>
      <c r="QSP139" s="831"/>
      <c r="QSQ139" s="831"/>
      <c r="QSR139" s="831"/>
      <c r="QSS139" s="831"/>
      <c r="QST139" s="830"/>
      <c r="QSU139" s="831"/>
      <c r="QSV139" s="831"/>
      <c r="QSW139" s="831"/>
      <c r="QSX139" s="831"/>
      <c r="QSY139" s="831"/>
      <c r="QSZ139" s="831"/>
      <c r="QTA139" s="831"/>
      <c r="QTB139" s="831"/>
      <c r="QTC139" s="830"/>
      <c r="QTD139" s="831"/>
      <c r="QTE139" s="831"/>
      <c r="QTF139" s="831"/>
      <c r="QTG139" s="831"/>
      <c r="QTH139" s="831"/>
      <c r="QTI139" s="831"/>
      <c r="QTJ139" s="831"/>
      <c r="QTK139" s="831"/>
      <c r="QTL139" s="830"/>
      <c r="QTM139" s="831"/>
      <c r="QTN139" s="831"/>
      <c r="QTO139" s="831"/>
      <c r="QTP139" s="831"/>
      <c r="QTQ139" s="831"/>
      <c r="QTR139" s="831"/>
      <c r="QTS139" s="831"/>
      <c r="QTT139" s="831"/>
      <c r="QTU139" s="830"/>
      <c r="QTV139" s="831"/>
      <c r="QTW139" s="831"/>
      <c r="QTX139" s="831"/>
      <c r="QTY139" s="831"/>
      <c r="QTZ139" s="831"/>
      <c r="QUA139" s="831"/>
      <c r="QUB139" s="831"/>
      <c r="QUC139" s="831"/>
      <c r="QUD139" s="830"/>
      <c r="QUE139" s="831"/>
      <c r="QUF139" s="831"/>
      <c r="QUG139" s="831"/>
      <c r="QUH139" s="831"/>
      <c r="QUI139" s="831"/>
      <c r="QUJ139" s="831"/>
      <c r="QUK139" s="831"/>
      <c r="QUL139" s="831"/>
      <c r="QUM139" s="830"/>
      <c r="QUN139" s="831"/>
      <c r="QUO139" s="831"/>
      <c r="QUP139" s="831"/>
      <c r="QUQ139" s="831"/>
      <c r="QUR139" s="831"/>
      <c r="QUS139" s="831"/>
      <c r="QUT139" s="831"/>
      <c r="QUU139" s="831"/>
      <c r="QUV139" s="830"/>
      <c r="QUW139" s="831"/>
      <c r="QUX139" s="831"/>
      <c r="QUY139" s="831"/>
      <c r="QUZ139" s="831"/>
      <c r="QVA139" s="831"/>
      <c r="QVB139" s="831"/>
      <c r="QVC139" s="831"/>
      <c r="QVD139" s="831"/>
      <c r="QVE139" s="830"/>
      <c r="QVF139" s="831"/>
      <c r="QVG139" s="831"/>
      <c r="QVH139" s="831"/>
      <c r="QVI139" s="831"/>
      <c r="QVJ139" s="831"/>
      <c r="QVK139" s="831"/>
      <c r="QVL139" s="831"/>
      <c r="QVM139" s="831"/>
      <c r="QVN139" s="830"/>
      <c r="QVO139" s="831"/>
      <c r="QVP139" s="831"/>
      <c r="QVQ139" s="831"/>
      <c r="QVR139" s="831"/>
      <c r="QVS139" s="831"/>
      <c r="QVT139" s="831"/>
      <c r="QVU139" s="831"/>
      <c r="QVV139" s="831"/>
      <c r="QVW139" s="830"/>
      <c r="QVX139" s="831"/>
      <c r="QVY139" s="831"/>
      <c r="QVZ139" s="831"/>
      <c r="QWA139" s="831"/>
      <c r="QWB139" s="831"/>
      <c r="QWC139" s="831"/>
      <c r="QWD139" s="831"/>
      <c r="QWE139" s="831"/>
      <c r="QWF139" s="830"/>
      <c r="QWG139" s="831"/>
      <c r="QWH139" s="831"/>
      <c r="QWI139" s="831"/>
      <c r="QWJ139" s="831"/>
      <c r="QWK139" s="831"/>
      <c r="QWL139" s="831"/>
      <c r="QWM139" s="831"/>
      <c r="QWN139" s="831"/>
      <c r="QWO139" s="830"/>
      <c r="QWP139" s="831"/>
      <c r="QWQ139" s="831"/>
      <c r="QWR139" s="831"/>
      <c r="QWS139" s="831"/>
      <c r="QWT139" s="831"/>
      <c r="QWU139" s="831"/>
      <c r="QWV139" s="831"/>
      <c r="QWW139" s="831"/>
      <c r="QWX139" s="830"/>
      <c r="QWY139" s="831"/>
      <c r="QWZ139" s="831"/>
      <c r="QXA139" s="831"/>
      <c r="QXB139" s="831"/>
      <c r="QXC139" s="831"/>
      <c r="QXD139" s="831"/>
      <c r="QXE139" s="831"/>
      <c r="QXF139" s="831"/>
      <c r="QXG139" s="830"/>
      <c r="QXH139" s="831"/>
      <c r="QXI139" s="831"/>
      <c r="QXJ139" s="831"/>
      <c r="QXK139" s="831"/>
      <c r="QXL139" s="831"/>
      <c r="QXM139" s="831"/>
      <c r="QXN139" s="831"/>
      <c r="QXO139" s="831"/>
      <c r="QXP139" s="830"/>
      <c r="QXQ139" s="831"/>
      <c r="QXR139" s="831"/>
      <c r="QXS139" s="831"/>
      <c r="QXT139" s="831"/>
      <c r="QXU139" s="831"/>
      <c r="QXV139" s="831"/>
      <c r="QXW139" s="831"/>
      <c r="QXX139" s="831"/>
      <c r="QXY139" s="830"/>
      <c r="QXZ139" s="831"/>
      <c r="QYA139" s="831"/>
      <c r="QYB139" s="831"/>
      <c r="QYC139" s="831"/>
      <c r="QYD139" s="831"/>
      <c r="QYE139" s="831"/>
      <c r="QYF139" s="831"/>
      <c r="QYG139" s="831"/>
      <c r="QYH139" s="830"/>
      <c r="QYI139" s="831"/>
      <c r="QYJ139" s="831"/>
      <c r="QYK139" s="831"/>
      <c r="QYL139" s="831"/>
      <c r="QYM139" s="831"/>
      <c r="QYN139" s="831"/>
      <c r="QYO139" s="831"/>
      <c r="QYP139" s="831"/>
      <c r="QYQ139" s="830"/>
      <c r="QYR139" s="831"/>
      <c r="QYS139" s="831"/>
      <c r="QYT139" s="831"/>
      <c r="QYU139" s="831"/>
      <c r="QYV139" s="831"/>
      <c r="QYW139" s="831"/>
      <c r="QYX139" s="831"/>
      <c r="QYY139" s="831"/>
      <c r="QYZ139" s="830"/>
      <c r="QZA139" s="831"/>
      <c r="QZB139" s="831"/>
      <c r="QZC139" s="831"/>
      <c r="QZD139" s="831"/>
      <c r="QZE139" s="831"/>
      <c r="QZF139" s="831"/>
      <c r="QZG139" s="831"/>
      <c r="QZH139" s="831"/>
      <c r="QZI139" s="830"/>
      <c r="QZJ139" s="831"/>
      <c r="QZK139" s="831"/>
      <c r="QZL139" s="831"/>
      <c r="QZM139" s="831"/>
      <c r="QZN139" s="831"/>
      <c r="QZO139" s="831"/>
      <c r="QZP139" s="831"/>
      <c r="QZQ139" s="831"/>
      <c r="QZR139" s="830"/>
      <c r="QZS139" s="831"/>
      <c r="QZT139" s="831"/>
      <c r="QZU139" s="831"/>
      <c r="QZV139" s="831"/>
      <c r="QZW139" s="831"/>
      <c r="QZX139" s="831"/>
      <c r="QZY139" s="831"/>
      <c r="QZZ139" s="831"/>
      <c r="RAA139" s="830"/>
      <c r="RAB139" s="831"/>
      <c r="RAC139" s="831"/>
      <c r="RAD139" s="831"/>
      <c r="RAE139" s="831"/>
      <c r="RAF139" s="831"/>
      <c r="RAG139" s="831"/>
      <c r="RAH139" s="831"/>
      <c r="RAI139" s="831"/>
      <c r="RAJ139" s="830"/>
      <c r="RAK139" s="831"/>
      <c r="RAL139" s="831"/>
      <c r="RAM139" s="831"/>
      <c r="RAN139" s="831"/>
      <c r="RAO139" s="831"/>
      <c r="RAP139" s="831"/>
      <c r="RAQ139" s="831"/>
      <c r="RAR139" s="831"/>
      <c r="RAS139" s="830"/>
      <c r="RAT139" s="831"/>
      <c r="RAU139" s="831"/>
      <c r="RAV139" s="831"/>
      <c r="RAW139" s="831"/>
      <c r="RAX139" s="831"/>
      <c r="RAY139" s="831"/>
      <c r="RAZ139" s="831"/>
      <c r="RBA139" s="831"/>
      <c r="RBB139" s="830"/>
      <c r="RBC139" s="831"/>
      <c r="RBD139" s="831"/>
      <c r="RBE139" s="831"/>
      <c r="RBF139" s="831"/>
      <c r="RBG139" s="831"/>
      <c r="RBH139" s="831"/>
      <c r="RBI139" s="831"/>
      <c r="RBJ139" s="831"/>
      <c r="RBK139" s="830"/>
      <c r="RBL139" s="831"/>
      <c r="RBM139" s="831"/>
      <c r="RBN139" s="831"/>
      <c r="RBO139" s="831"/>
      <c r="RBP139" s="831"/>
      <c r="RBQ139" s="831"/>
      <c r="RBR139" s="831"/>
      <c r="RBS139" s="831"/>
      <c r="RBT139" s="830"/>
      <c r="RBU139" s="831"/>
      <c r="RBV139" s="831"/>
      <c r="RBW139" s="831"/>
      <c r="RBX139" s="831"/>
      <c r="RBY139" s="831"/>
      <c r="RBZ139" s="831"/>
      <c r="RCA139" s="831"/>
      <c r="RCB139" s="831"/>
      <c r="RCC139" s="830"/>
      <c r="RCD139" s="831"/>
      <c r="RCE139" s="831"/>
      <c r="RCF139" s="831"/>
      <c r="RCG139" s="831"/>
      <c r="RCH139" s="831"/>
      <c r="RCI139" s="831"/>
      <c r="RCJ139" s="831"/>
      <c r="RCK139" s="831"/>
      <c r="RCL139" s="830"/>
      <c r="RCM139" s="831"/>
      <c r="RCN139" s="831"/>
      <c r="RCO139" s="831"/>
      <c r="RCP139" s="831"/>
      <c r="RCQ139" s="831"/>
      <c r="RCR139" s="831"/>
      <c r="RCS139" s="831"/>
      <c r="RCT139" s="831"/>
      <c r="RCU139" s="830"/>
      <c r="RCV139" s="831"/>
      <c r="RCW139" s="831"/>
      <c r="RCX139" s="831"/>
      <c r="RCY139" s="831"/>
      <c r="RCZ139" s="831"/>
      <c r="RDA139" s="831"/>
      <c r="RDB139" s="831"/>
      <c r="RDC139" s="831"/>
      <c r="RDD139" s="830"/>
      <c r="RDE139" s="831"/>
      <c r="RDF139" s="831"/>
      <c r="RDG139" s="831"/>
      <c r="RDH139" s="831"/>
      <c r="RDI139" s="831"/>
      <c r="RDJ139" s="831"/>
      <c r="RDK139" s="831"/>
      <c r="RDL139" s="831"/>
      <c r="RDM139" s="830"/>
      <c r="RDN139" s="831"/>
      <c r="RDO139" s="831"/>
      <c r="RDP139" s="831"/>
      <c r="RDQ139" s="831"/>
      <c r="RDR139" s="831"/>
      <c r="RDS139" s="831"/>
      <c r="RDT139" s="831"/>
      <c r="RDU139" s="831"/>
      <c r="RDV139" s="830"/>
      <c r="RDW139" s="831"/>
      <c r="RDX139" s="831"/>
      <c r="RDY139" s="831"/>
      <c r="RDZ139" s="831"/>
      <c r="REA139" s="831"/>
      <c r="REB139" s="831"/>
      <c r="REC139" s="831"/>
      <c r="RED139" s="831"/>
      <c r="REE139" s="830"/>
      <c r="REF139" s="831"/>
      <c r="REG139" s="831"/>
      <c r="REH139" s="831"/>
      <c r="REI139" s="831"/>
      <c r="REJ139" s="831"/>
      <c r="REK139" s="831"/>
      <c r="REL139" s="831"/>
      <c r="REM139" s="831"/>
      <c r="REN139" s="830"/>
      <c r="REO139" s="831"/>
      <c r="REP139" s="831"/>
      <c r="REQ139" s="831"/>
      <c r="RER139" s="831"/>
      <c r="RES139" s="831"/>
      <c r="RET139" s="831"/>
      <c r="REU139" s="831"/>
      <c r="REV139" s="831"/>
      <c r="REW139" s="830"/>
      <c r="REX139" s="831"/>
      <c r="REY139" s="831"/>
      <c r="REZ139" s="831"/>
      <c r="RFA139" s="831"/>
      <c r="RFB139" s="831"/>
      <c r="RFC139" s="831"/>
      <c r="RFD139" s="831"/>
      <c r="RFE139" s="831"/>
      <c r="RFF139" s="830"/>
      <c r="RFG139" s="831"/>
      <c r="RFH139" s="831"/>
      <c r="RFI139" s="831"/>
      <c r="RFJ139" s="831"/>
      <c r="RFK139" s="831"/>
      <c r="RFL139" s="831"/>
      <c r="RFM139" s="831"/>
      <c r="RFN139" s="831"/>
      <c r="RFO139" s="830"/>
      <c r="RFP139" s="831"/>
      <c r="RFQ139" s="831"/>
      <c r="RFR139" s="831"/>
      <c r="RFS139" s="831"/>
      <c r="RFT139" s="831"/>
      <c r="RFU139" s="831"/>
      <c r="RFV139" s="831"/>
      <c r="RFW139" s="831"/>
      <c r="RFX139" s="830"/>
      <c r="RFY139" s="831"/>
      <c r="RFZ139" s="831"/>
      <c r="RGA139" s="831"/>
      <c r="RGB139" s="831"/>
      <c r="RGC139" s="831"/>
      <c r="RGD139" s="831"/>
      <c r="RGE139" s="831"/>
      <c r="RGF139" s="831"/>
      <c r="RGG139" s="830"/>
      <c r="RGH139" s="831"/>
      <c r="RGI139" s="831"/>
      <c r="RGJ139" s="831"/>
      <c r="RGK139" s="831"/>
      <c r="RGL139" s="831"/>
      <c r="RGM139" s="831"/>
      <c r="RGN139" s="831"/>
      <c r="RGO139" s="831"/>
      <c r="RGP139" s="830"/>
      <c r="RGQ139" s="831"/>
      <c r="RGR139" s="831"/>
      <c r="RGS139" s="831"/>
      <c r="RGT139" s="831"/>
      <c r="RGU139" s="831"/>
      <c r="RGV139" s="831"/>
      <c r="RGW139" s="831"/>
      <c r="RGX139" s="831"/>
      <c r="RGY139" s="830"/>
      <c r="RGZ139" s="831"/>
      <c r="RHA139" s="831"/>
      <c r="RHB139" s="831"/>
      <c r="RHC139" s="831"/>
      <c r="RHD139" s="831"/>
      <c r="RHE139" s="831"/>
      <c r="RHF139" s="831"/>
      <c r="RHG139" s="831"/>
      <c r="RHH139" s="830"/>
      <c r="RHI139" s="831"/>
      <c r="RHJ139" s="831"/>
      <c r="RHK139" s="831"/>
      <c r="RHL139" s="831"/>
      <c r="RHM139" s="831"/>
      <c r="RHN139" s="831"/>
      <c r="RHO139" s="831"/>
      <c r="RHP139" s="831"/>
      <c r="RHQ139" s="830"/>
      <c r="RHR139" s="831"/>
      <c r="RHS139" s="831"/>
      <c r="RHT139" s="831"/>
      <c r="RHU139" s="831"/>
      <c r="RHV139" s="831"/>
      <c r="RHW139" s="831"/>
      <c r="RHX139" s="831"/>
      <c r="RHY139" s="831"/>
      <c r="RHZ139" s="830"/>
      <c r="RIA139" s="831"/>
      <c r="RIB139" s="831"/>
      <c r="RIC139" s="831"/>
      <c r="RID139" s="831"/>
      <c r="RIE139" s="831"/>
      <c r="RIF139" s="831"/>
      <c r="RIG139" s="831"/>
      <c r="RIH139" s="831"/>
      <c r="RII139" s="830"/>
      <c r="RIJ139" s="831"/>
      <c r="RIK139" s="831"/>
      <c r="RIL139" s="831"/>
      <c r="RIM139" s="831"/>
      <c r="RIN139" s="831"/>
      <c r="RIO139" s="831"/>
      <c r="RIP139" s="831"/>
      <c r="RIQ139" s="831"/>
      <c r="RIR139" s="830"/>
      <c r="RIS139" s="831"/>
      <c r="RIT139" s="831"/>
      <c r="RIU139" s="831"/>
      <c r="RIV139" s="831"/>
      <c r="RIW139" s="831"/>
      <c r="RIX139" s="831"/>
      <c r="RIY139" s="831"/>
      <c r="RIZ139" s="831"/>
      <c r="RJA139" s="830"/>
      <c r="RJB139" s="831"/>
      <c r="RJC139" s="831"/>
      <c r="RJD139" s="831"/>
      <c r="RJE139" s="831"/>
      <c r="RJF139" s="831"/>
      <c r="RJG139" s="831"/>
      <c r="RJH139" s="831"/>
      <c r="RJI139" s="831"/>
      <c r="RJJ139" s="830"/>
      <c r="RJK139" s="831"/>
      <c r="RJL139" s="831"/>
      <c r="RJM139" s="831"/>
      <c r="RJN139" s="831"/>
      <c r="RJO139" s="831"/>
      <c r="RJP139" s="831"/>
      <c r="RJQ139" s="831"/>
      <c r="RJR139" s="831"/>
      <c r="RJS139" s="830"/>
      <c r="RJT139" s="831"/>
      <c r="RJU139" s="831"/>
      <c r="RJV139" s="831"/>
      <c r="RJW139" s="831"/>
      <c r="RJX139" s="831"/>
      <c r="RJY139" s="831"/>
      <c r="RJZ139" s="831"/>
      <c r="RKA139" s="831"/>
      <c r="RKB139" s="830"/>
      <c r="RKC139" s="831"/>
      <c r="RKD139" s="831"/>
      <c r="RKE139" s="831"/>
      <c r="RKF139" s="831"/>
      <c r="RKG139" s="831"/>
      <c r="RKH139" s="831"/>
      <c r="RKI139" s="831"/>
      <c r="RKJ139" s="831"/>
      <c r="RKK139" s="830"/>
      <c r="RKL139" s="831"/>
      <c r="RKM139" s="831"/>
      <c r="RKN139" s="831"/>
      <c r="RKO139" s="831"/>
      <c r="RKP139" s="831"/>
      <c r="RKQ139" s="831"/>
      <c r="RKR139" s="831"/>
      <c r="RKS139" s="831"/>
      <c r="RKT139" s="830"/>
      <c r="RKU139" s="831"/>
      <c r="RKV139" s="831"/>
      <c r="RKW139" s="831"/>
      <c r="RKX139" s="831"/>
      <c r="RKY139" s="831"/>
      <c r="RKZ139" s="831"/>
      <c r="RLA139" s="831"/>
      <c r="RLB139" s="831"/>
      <c r="RLC139" s="830"/>
      <c r="RLD139" s="831"/>
      <c r="RLE139" s="831"/>
      <c r="RLF139" s="831"/>
      <c r="RLG139" s="831"/>
      <c r="RLH139" s="831"/>
      <c r="RLI139" s="831"/>
      <c r="RLJ139" s="831"/>
      <c r="RLK139" s="831"/>
      <c r="RLL139" s="830"/>
      <c r="RLM139" s="831"/>
      <c r="RLN139" s="831"/>
      <c r="RLO139" s="831"/>
      <c r="RLP139" s="831"/>
      <c r="RLQ139" s="831"/>
      <c r="RLR139" s="831"/>
      <c r="RLS139" s="831"/>
      <c r="RLT139" s="831"/>
      <c r="RLU139" s="830"/>
      <c r="RLV139" s="831"/>
      <c r="RLW139" s="831"/>
      <c r="RLX139" s="831"/>
      <c r="RLY139" s="831"/>
      <c r="RLZ139" s="831"/>
      <c r="RMA139" s="831"/>
      <c r="RMB139" s="831"/>
      <c r="RMC139" s="831"/>
      <c r="RMD139" s="830"/>
      <c r="RME139" s="831"/>
      <c r="RMF139" s="831"/>
      <c r="RMG139" s="831"/>
      <c r="RMH139" s="831"/>
      <c r="RMI139" s="831"/>
      <c r="RMJ139" s="831"/>
      <c r="RMK139" s="831"/>
      <c r="RML139" s="831"/>
      <c r="RMM139" s="830"/>
      <c r="RMN139" s="831"/>
      <c r="RMO139" s="831"/>
      <c r="RMP139" s="831"/>
      <c r="RMQ139" s="831"/>
      <c r="RMR139" s="831"/>
      <c r="RMS139" s="831"/>
      <c r="RMT139" s="831"/>
      <c r="RMU139" s="831"/>
      <c r="RMV139" s="830"/>
      <c r="RMW139" s="831"/>
      <c r="RMX139" s="831"/>
      <c r="RMY139" s="831"/>
      <c r="RMZ139" s="831"/>
      <c r="RNA139" s="831"/>
      <c r="RNB139" s="831"/>
      <c r="RNC139" s="831"/>
      <c r="RND139" s="831"/>
      <c r="RNE139" s="830"/>
      <c r="RNF139" s="831"/>
      <c r="RNG139" s="831"/>
      <c r="RNH139" s="831"/>
      <c r="RNI139" s="831"/>
      <c r="RNJ139" s="831"/>
      <c r="RNK139" s="831"/>
      <c r="RNL139" s="831"/>
      <c r="RNM139" s="831"/>
      <c r="RNN139" s="830"/>
      <c r="RNO139" s="831"/>
      <c r="RNP139" s="831"/>
      <c r="RNQ139" s="831"/>
      <c r="RNR139" s="831"/>
      <c r="RNS139" s="831"/>
      <c r="RNT139" s="831"/>
      <c r="RNU139" s="831"/>
      <c r="RNV139" s="831"/>
      <c r="RNW139" s="830"/>
      <c r="RNX139" s="831"/>
      <c r="RNY139" s="831"/>
      <c r="RNZ139" s="831"/>
      <c r="ROA139" s="831"/>
      <c r="ROB139" s="831"/>
      <c r="ROC139" s="831"/>
      <c r="ROD139" s="831"/>
      <c r="ROE139" s="831"/>
      <c r="ROF139" s="830"/>
      <c r="ROG139" s="831"/>
      <c r="ROH139" s="831"/>
      <c r="ROI139" s="831"/>
      <c r="ROJ139" s="831"/>
      <c r="ROK139" s="831"/>
      <c r="ROL139" s="831"/>
      <c r="ROM139" s="831"/>
      <c r="RON139" s="831"/>
      <c r="ROO139" s="830"/>
      <c r="ROP139" s="831"/>
      <c r="ROQ139" s="831"/>
      <c r="ROR139" s="831"/>
      <c r="ROS139" s="831"/>
      <c r="ROT139" s="831"/>
      <c r="ROU139" s="831"/>
      <c r="ROV139" s="831"/>
      <c r="ROW139" s="831"/>
      <c r="ROX139" s="830"/>
      <c r="ROY139" s="831"/>
      <c r="ROZ139" s="831"/>
      <c r="RPA139" s="831"/>
      <c r="RPB139" s="831"/>
      <c r="RPC139" s="831"/>
      <c r="RPD139" s="831"/>
      <c r="RPE139" s="831"/>
      <c r="RPF139" s="831"/>
      <c r="RPG139" s="830"/>
      <c r="RPH139" s="831"/>
      <c r="RPI139" s="831"/>
      <c r="RPJ139" s="831"/>
      <c r="RPK139" s="831"/>
      <c r="RPL139" s="831"/>
      <c r="RPM139" s="831"/>
      <c r="RPN139" s="831"/>
      <c r="RPO139" s="831"/>
      <c r="RPP139" s="830"/>
      <c r="RPQ139" s="831"/>
      <c r="RPR139" s="831"/>
      <c r="RPS139" s="831"/>
      <c r="RPT139" s="831"/>
      <c r="RPU139" s="831"/>
      <c r="RPV139" s="831"/>
      <c r="RPW139" s="831"/>
      <c r="RPX139" s="831"/>
      <c r="RPY139" s="830"/>
      <c r="RPZ139" s="831"/>
      <c r="RQA139" s="831"/>
      <c r="RQB139" s="831"/>
      <c r="RQC139" s="831"/>
      <c r="RQD139" s="831"/>
      <c r="RQE139" s="831"/>
      <c r="RQF139" s="831"/>
      <c r="RQG139" s="831"/>
      <c r="RQH139" s="830"/>
      <c r="RQI139" s="831"/>
      <c r="RQJ139" s="831"/>
      <c r="RQK139" s="831"/>
      <c r="RQL139" s="831"/>
      <c r="RQM139" s="831"/>
      <c r="RQN139" s="831"/>
      <c r="RQO139" s="831"/>
      <c r="RQP139" s="831"/>
      <c r="RQQ139" s="830"/>
      <c r="RQR139" s="831"/>
      <c r="RQS139" s="831"/>
      <c r="RQT139" s="831"/>
      <c r="RQU139" s="831"/>
      <c r="RQV139" s="831"/>
      <c r="RQW139" s="831"/>
      <c r="RQX139" s="831"/>
      <c r="RQY139" s="831"/>
      <c r="RQZ139" s="830"/>
      <c r="RRA139" s="831"/>
      <c r="RRB139" s="831"/>
      <c r="RRC139" s="831"/>
      <c r="RRD139" s="831"/>
      <c r="RRE139" s="831"/>
      <c r="RRF139" s="831"/>
      <c r="RRG139" s="831"/>
      <c r="RRH139" s="831"/>
      <c r="RRI139" s="830"/>
      <c r="RRJ139" s="831"/>
      <c r="RRK139" s="831"/>
      <c r="RRL139" s="831"/>
      <c r="RRM139" s="831"/>
      <c r="RRN139" s="831"/>
      <c r="RRO139" s="831"/>
      <c r="RRP139" s="831"/>
      <c r="RRQ139" s="831"/>
      <c r="RRR139" s="830"/>
      <c r="RRS139" s="831"/>
      <c r="RRT139" s="831"/>
      <c r="RRU139" s="831"/>
      <c r="RRV139" s="831"/>
      <c r="RRW139" s="831"/>
      <c r="RRX139" s="831"/>
      <c r="RRY139" s="831"/>
      <c r="RRZ139" s="831"/>
      <c r="RSA139" s="830"/>
      <c r="RSB139" s="831"/>
      <c r="RSC139" s="831"/>
      <c r="RSD139" s="831"/>
      <c r="RSE139" s="831"/>
      <c r="RSF139" s="831"/>
      <c r="RSG139" s="831"/>
      <c r="RSH139" s="831"/>
      <c r="RSI139" s="831"/>
      <c r="RSJ139" s="830"/>
      <c r="RSK139" s="831"/>
      <c r="RSL139" s="831"/>
      <c r="RSM139" s="831"/>
      <c r="RSN139" s="831"/>
      <c r="RSO139" s="831"/>
      <c r="RSP139" s="831"/>
      <c r="RSQ139" s="831"/>
      <c r="RSR139" s="831"/>
      <c r="RSS139" s="830"/>
      <c r="RST139" s="831"/>
      <c r="RSU139" s="831"/>
      <c r="RSV139" s="831"/>
      <c r="RSW139" s="831"/>
      <c r="RSX139" s="831"/>
      <c r="RSY139" s="831"/>
      <c r="RSZ139" s="831"/>
      <c r="RTA139" s="831"/>
      <c r="RTB139" s="830"/>
      <c r="RTC139" s="831"/>
      <c r="RTD139" s="831"/>
      <c r="RTE139" s="831"/>
      <c r="RTF139" s="831"/>
      <c r="RTG139" s="831"/>
      <c r="RTH139" s="831"/>
      <c r="RTI139" s="831"/>
      <c r="RTJ139" s="831"/>
      <c r="RTK139" s="830"/>
      <c r="RTL139" s="831"/>
      <c r="RTM139" s="831"/>
      <c r="RTN139" s="831"/>
      <c r="RTO139" s="831"/>
      <c r="RTP139" s="831"/>
      <c r="RTQ139" s="831"/>
      <c r="RTR139" s="831"/>
      <c r="RTS139" s="831"/>
      <c r="RTT139" s="830"/>
      <c r="RTU139" s="831"/>
      <c r="RTV139" s="831"/>
      <c r="RTW139" s="831"/>
      <c r="RTX139" s="831"/>
      <c r="RTY139" s="831"/>
      <c r="RTZ139" s="831"/>
      <c r="RUA139" s="831"/>
      <c r="RUB139" s="831"/>
      <c r="RUC139" s="830"/>
      <c r="RUD139" s="831"/>
      <c r="RUE139" s="831"/>
      <c r="RUF139" s="831"/>
      <c r="RUG139" s="831"/>
      <c r="RUH139" s="831"/>
      <c r="RUI139" s="831"/>
      <c r="RUJ139" s="831"/>
      <c r="RUK139" s="831"/>
      <c r="RUL139" s="830"/>
      <c r="RUM139" s="831"/>
      <c r="RUN139" s="831"/>
      <c r="RUO139" s="831"/>
      <c r="RUP139" s="831"/>
      <c r="RUQ139" s="831"/>
      <c r="RUR139" s="831"/>
      <c r="RUS139" s="831"/>
      <c r="RUT139" s="831"/>
      <c r="RUU139" s="830"/>
      <c r="RUV139" s="831"/>
      <c r="RUW139" s="831"/>
      <c r="RUX139" s="831"/>
      <c r="RUY139" s="831"/>
      <c r="RUZ139" s="831"/>
      <c r="RVA139" s="831"/>
      <c r="RVB139" s="831"/>
      <c r="RVC139" s="831"/>
      <c r="RVD139" s="830"/>
      <c r="RVE139" s="831"/>
      <c r="RVF139" s="831"/>
      <c r="RVG139" s="831"/>
      <c r="RVH139" s="831"/>
      <c r="RVI139" s="831"/>
      <c r="RVJ139" s="831"/>
      <c r="RVK139" s="831"/>
      <c r="RVL139" s="831"/>
      <c r="RVM139" s="830"/>
      <c r="RVN139" s="831"/>
      <c r="RVO139" s="831"/>
      <c r="RVP139" s="831"/>
      <c r="RVQ139" s="831"/>
      <c r="RVR139" s="831"/>
      <c r="RVS139" s="831"/>
      <c r="RVT139" s="831"/>
      <c r="RVU139" s="831"/>
      <c r="RVV139" s="830"/>
      <c r="RVW139" s="831"/>
      <c r="RVX139" s="831"/>
      <c r="RVY139" s="831"/>
      <c r="RVZ139" s="831"/>
      <c r="RWA139" s="831"/>
      <c r="RWB139" s="831"/>
      <c r="RWC139" s="831"/>
      <c r="RWD139" s="831"/>
      <c r="RWE139" s="830"/>
      <c r="RWF139" s="831"/>
      <c r="RWG139" s="831"/>
      <c r="RWH139" s="831"/>
      <c r="RWI139" s="831"/>
      <c r="RWJ139" s="831"/>
      <c r="RWK139" s="831"/>
      <c r="RWL139" s="831"/>
      <c r="RWM139" s="831"/>
      <c r="RWN139" s="830"/>
      <c r="RWO139" s="831"/>
      <c r="RWP139" s="831"/>
      <c r="RWQ139" s="831"/>
      <c r="RWR139" s="831"/>
      <c r="RWS139" s="831"/>
      <c r="RWT139" s="831"/>
      <c r="RWU139" s="831"/>
      <c r="RWV139" s="831"/>
      <c r="RWW139" s="830"/>
      <c r="RWX139" s="831"/>
      <c r="RWY139" s="831"/>
      <c r="RWZ139" s="831"/>
      <c r="RXA139" s="831"/>
      <c r="RXB139" s="831"/>
      <c r="RXC139" s="831"/>
      <c r="RXD139" s="831"/>
      <c r="RXE139" s="831"/>
      <c r="RXF139" s="830"/>
      <c r="RXG139" s="831"/>
      <c r="RXH139" s="831"/>
      <c r="RXI139" s="831"/>
      <c r="RXJ139" s="831"/>
      <c r="RXK139" s="831"/>
      <c r="RXL139" s="831"/>
      <c r="RXM139" s="831"/>
      <c r="RXN139" s="831"/>
      <c r="RXO139" s="830"/>
      <c r="RXP139" s="831"/>
      <c r="RXQ139" s="831"/>
      <c r="RXR139" s="831"/>
      <c r="RXS139" s="831"/>
      <c r="RXT139" s="831"/>
      <c r="RXU139" s="831"/>
      <c r="RXV139" s="831"/>
      <c r="RXW139" s="831"/>
      <c r="RXX139" s="830"/>
      <c r="RXY139" s="831"/>
      <c r="RXZ139" s="831"/>
      <c r="RYA139" s="831"/>
      <c r="RYB139" s="831"/>
      <c r="RYC139" s="831"/>
      <c r="RYD139" s="831"/>
      <c r="RYE139" s="831"/>
      <c r="RYF139" s="831"/>
      <c r="RYG139" s="830"/>
      <c r="RYH139" s="831"/>
      <c r="RYI139" s="831"/>
      <c r="RYJ139" s="831"/>
      <c r="RYK139" s="831"/>
      <c r="RYL139" s="831"/>
      <c r="RYM139" s="831"/>
      <c r="RYN139" s="831"/>
      <c r="RYO139" s="831"/>
      <c r="RYP139" s="830"/>
      <c r="RYQ139" s="831"/>
      <c r="RYR139" s="831"/>
      <c r="RYS139" s="831"/>
      <c r="RYT139" s="831"/>
      <c r="RYU139" s="831"/>
      <c r="RYV139" s="831"/>
      <c r="RYW139" s="831"/>
      <c r="RYX139" s="831"/>
      <c r="RYY139" s="830"/>
      <c r="RYZ139" s="831"/>
      <c r="RZA139" s="831"/>
      <c r="RZB139" s="831"/>
      <c r="RZC139" s="831"/>
      <c r="RZD139" s="831"/>
      <c r="RZE139" s="831"/>
      <c r="RZF139" s="831"/>
      <c r="RZG139" s="831"/>
      <c r="RZH139" s="830"/>
      <c r="RZI139" s="831"/>
      <c r="RZJ139" s="831"/>
      <c r="RZK139" s="831"/>
      <c r="RZL139" s="831"/>
      <c r="RZM139" s="831"/>
      <c r="RZN139" s="831"/>
      <c r="RZO139" s="831"/>
      <c r="RZP139" s="831"/>
      <c r="RZQ139" s="830"/>
      <c r="RZR139" s="831"/>
      <c r="RZS139" s="831"/>
      <c r="RZT139" s="831"/>
      <c r="RZU139" s="831"/>
      <c r="RZV139" s="831"/>
      <c r="RZW139" s="831"/>
      <c r="RZX139" s="831"/>
      <c r="RZY139" s="831"/>
      <c r="RZZ139" s="830"/>
      <c r="SAA139" s="831"/>
      <c r="SAB139" s="831"/>
      <c r="SAC139" s="831"/>
      <c r="SAD139" s="831"/>
      <c r="SAE139" s="831"/>
      <c r="SAF139" s="831"/>
      <c r="SAG139" s="831"/>
      <c r="SAH139" s="831"/>
      <c r="SAI139" s="830"/>
      <c r="SAJ139" s="831"/>
      <c r="SAK139" s="831"/>
      <c r="SAL139" s="831"/>
      <c r="SAM139" s="831"/>
      <c r="SAN139" s="831"/>
      <c r="SAO139" s="831"/>
      <c r="SAP139" s="831"/>
      <c r="SAQ139" s="831"/>
      <c r="SAR139" s="830"/>
      <c r="SAS139" s="831"/>
      <c r="SAT139" s="831"/>
      <c r="SAU139" s="831"/>
      <c r="SAV139" s="831"/>
      <c r="SAW139" s="831"/>
      <c r="SAX139" s="831"/>
      <c r="SAY139" s="831"/>
      <c r="SAZ139" s="831"/>
      <c r="SBA139" s="830"/>
      <c r="SBB139" s="831"/>
      <c r="SBC139" s="831"/>
      <c r="SBD139" s="831"/>
      <c r="SBE139" s="831"/>
      <c r="SBF139" s="831"/>
      <c r="SBG139" s="831"/>
      <c r="SBH139" s="831"/>
      <c r="SBI139" s="831"/>
      <c r="SBJ139" s="830"/>
      <c r="SBK139" s="831"/>
      <c r="SBL139" s="831"/>
      <c r="SBM139" s="831"/>
      <c r="SBN139" s="831"/>
      <c r="SBO139" s="831"/>
      <c r="SBP139" s="831"/>
      <c r="SBQ139" s="831"/>
      <c r="SBR139" s="831"/>
      <c r="SBS139" s="830"/>
      <c r="SBT139" s="831"/>
      <c r="SBU139" s="831"/>
      <c r="SBV139" s="831"/>
      <c r="SBW139" s="831"/>
      <c r="SBX139" s="831"/>
      <c r="SBY139" s="831"/>
      <c r="SBZ139" s="831"/>
      <c r="SCA139" s="831"/>
      <c r="SCB139" s="830"/>
      <c r="SCC139" s="831"/>
      <c r="SCD139" s="831"/>
      <c r="SCE139" s="831"/>
      <c r="SCF139" s="831"/>
      <c r="SCG139" s="831"/>
      <c r="SCH139" s="831"/>
      <c r="SCI139" s="831"/>
      <c r="SCJ139" s="831"/>
      <c r="SCK139" s="830"/>
      <c r="SCL139" s="831"/>
      <c r="SCM139" s="831"/>
      <c r="SCN139" s="831"/>
      <c r="SCO139" s="831"/>
      <c r="SCP139" s="831"/>
      <c r="SCQ139" s="831"/>
      <c r="SCR139" s="831"/>
      <c r="SCS139" s="831"/>
      <c r="SCT139" s="830"/>
      <c r="SCU139" s="831"/>
      <c r="SCV139" s="831"/>
      <c r="SCW139" s="831"/>
      <c r="SCX139" s="831"/>
      <c r="SCY139" s="831"/>
      <c r="SCZ139" s="831"/>
      <c r="SDA139" s="831"/>
      <c r="SDB139" s="831"/>
      <c r="SDC139" s="830"/>
      <c r="SDD139" s="831"/>
      <c r="SDE139" s="831"/>
      <c r="SDF139" s="831"/>
      <c r="SDG139" s="831"/>
      <c r="SDH139" s="831"/>
      <c r="SDI139" s="831"/>
      <c r="SDJ139" s="831"/>
      <c r="SDK139" s="831"/>
      <c r="SDL139" s="830"/>
      <c r="SDM139" s="831"/>
      <c r="SDN139" s="831"/>
      <c r="SDO139" s="831"/>
      <c r="SDP139" s="831"/>
      <c r="SDQ139" s="831"/>
      <c r="SDR139" s="831"/>
      <c r="SDS139" s="831"/>
      <c r="SDT139" s="831"/>
      <c r="SDU139" s="830"/>
      <c r="SDV139" s="831"/>
      <c r="SDW139" s="831"/>
      <c r="SDX139" s="831"/>
      <c r="SDY139" s="831"/>
      <c r="SDZ139" s="831"/>
      <c r="SEA139" s="831"/>
      <c r="SEB139" s="831"/>
      <c r="SEC139" s="831"/>
      <c r="SED139" s="830"/>
      <c r="SEE139" s="831"/>
      <c r="SEF139" s="831"/>
      <c r="SEG139" s="831"/>
      <c r="SEH139" s="831"/>
      <c r="SEI139" s="831"/>
      <c r="SEJ139" s="831"/>
      <c r="SEK139" s="831"/>
      <c r="SEL139" s="831"/>
      <c r="SEM139" s="830"/>
      <c r="SEN139" s="831"/>
      <c r="SEO139" s="831"/>
      <c r="SEP139" s="831"/>
      <c r="SEQ139" s="831"/>
      <c r="SER139" s="831"/>
      <c r="SES139" s="831"/>
      <c r="SET139" s="831"/>
      <c r="SEU139" s="831"/>
      <c r="SEV139" s="830"/>
      <c r="SEW139" s="831"/>
      <c r="SEX139" s="831"/>
      <c r="SEY139" s="831"/>
      <c r="SEZ139" s="831"/>
      <c r="SFA139" s="831"/>
      <c r="SFB139" s="831"/>
      <c r="SFC139" s="831"/>
      <c r="SFD139" s="831"/>
      <c r="SFE139" s="830"/>
      <c r="SFF139" s="831"/>
      <c r="SFG139" s="831"/>
      <c r="SFH139" s="831"/>
      <c r="SFI139" s="831"/>
      <c r="SFJ139" s="831"/>
      <c r="SFK139" s="831"/>
      <c r="SFL139" s="831"/>
      <c r="SFM139" s="831"/>
      <c r="SFN139" s="830"/>
      <c r="SFO139" s="831"/>
      <c r="SFP139" s="831"/>
      <c r="SFQ139" s="831"/>
      <c r="SFR139" s="831"/>
      <c r="SFS139" s="831"/>
      <c r="SFT139" s="831"/>
      <c r="SFU139" s="831"/>
      <c r="SFV139" s="831"/>
      <c r="SFW139" s="830"/>
      <c r="SFX139" s="831"/>
      <c r="SFY139" s="831"/>
      <c r="SFZ139" s="831"/>
      <c r="SGA139" s="831"/>
      <c r="SGB139" s="831"/>
      <c r="SGC139" s="831"/>
      <c r="SGD139" s="831"/>
      <c r="SGE139" s="831"/>
      <c r="SGF139" s="830"/>
      <c r="SGG139" s="831"/>
      <c r="SGH139" s="831"/>
      <c r="SGI139" s="831"/>
      <c r="SGJ139" s="831"/>
      <c r="SGK139" s="831"/>
      <c r="SGL139" s="831"/>
      <c r="SGM139" s="831"/>
      <c r="SGN139" s="831"/>
      <c r="SGO139" s="830"/>
      <c r="SGP139" s="831"/>
      <c r="SGQ139" s="831"/>
      <c r="SGR139" s="831"/>
      <c r="SGS139" s="831"/>
      <c r="SGT139" s="831"/>
      <c r="SGU139" s="831"/>
      <c r="SGV139" s="831"/>
      <c r="SGW139" s="831"/>
      <c r="SGX139" s="830"/>
      <c r="SGY139" s="831"/>
      <c r="SGZ139" s="831"/>
      <c r="SHA139" s="831"/>
      <c r="SHB139" s="831"/>
      <c r="SHC139" s="831"/>
      <c r="SHD139" s="831"/>
      <c r="SHE139" s="831"/>
      <c r="SHF139" s="831"/>
      <c r="SHG139" s="830"/>
      <c r="SHH139" s="831"/>
      <c r="SHI139" s="831"/>
      <c r="SHJ139" s="831"/>
      <c r="SHK139" s="831"/>
      <c r="SHL139" s="831"/>
      <c r="SHM139" s="831"/>
      <c r="SHN139" s="831"/>
      <c r="SHO139" s="831"/>
      <c r="SHP139" s="830"/>
      <c r="SHQ139" s="831"/>
      <c r="SHR139" s="831"/>
      <c r="SHS139" s="831"/>
      <c r="SHT139" s="831"/>
      <c r="SHU139" s="831"/>
      <c r="SHV139" s="831"/>
      <c r="SHW139" s="831"/>
      <c r="SHX139" s="831"/>
      <c r="SHY139" s="830"/>
      <c r="SHZ139" s="831"/>
      <c r="SIA139" s="831"/>
      <c r="SIB139" s="831"/>
      <c r="SIC139" s="831"/>
      <c r="SID139" s="831"/>
      <c r="SIE139" s="831"/>
      <c r="SIF139" s="831"/>
      <c r="SIG139" s="831"/>
      <c r="SIH139" s="830"/>
      <c r="SII139" s="831"/>
      <c r="SIJ139" s="831"/>
      <c r="SIK139" s="831"/>
      <c r="SIL139" s="831"/>
      <c r="SIM139" s="831"/>
      <c r="SIN139" s="831"/>
      <c r="SIO139" s="831"/>
      <c r="SIP139" s="831"/>
      <c r="SIQ139" s="830"/>
      <c r="SIR139" s="831"/>
      <c r="SIS139" s="831"/>
      <c r="SIT139" s="831"/>
      <c r="SIU139" s="831"/>
      <c r="SIV139" s="831"/>
      <c r="SIW139" s="831"/>
      <c r="SIX139" s="831"/>
      <c r="SIY139" s="831"/>
      <c r="SIZ139" s="830"/>
      <c r="SJA139" s="831"/>
      <c r="SJB139" s="831"/>
      <c r="SJC139" s="831"/>
      <c r="SJD139" s="831"/>
      <c r="SJE139" s="831"/>
      <c r="SJF139" s="831"/>
      <c r="SJG139" s="831"/>
      <c r="SJH139" s="831"/>
      <c r="SJI139" s="830"/>
      <c r="SJJ139" s="831"/>
      <c r="SJK139" s="831"/>
      <c r="SJL139" s="831"/>
      <c r="SJM139" s="831"/>
      <c r="SJN139" s="831"/>
      <c r="SJO139" s="831"/>
      <c r="SJP139" s="831"/>
      <c r="SJQ139" s="831"/>
      <c r="SJR139" s="830"/>
      <c r="SJS139" s="831"/>
      <c r="SJT139" s="831"/>
      <c r="SJU139" s="831"/>
      <c r="SJV139" s="831"/>
      <c r="SJW139" s="831"/>
      <c r="SJX139" s="831"/>
      <c r="SJY139" s="831"/>
      <c r="SJZ139" s="831"/>
      <c r="SKA139" s="830"/>
      <c r="SKB139" s="831"/>
      <c r="SKC139" s="831"/>
      <c r="SKD139" s="831"/>
      <c r="SKE139" s="831"/>
      <c r="SKF139" s="831"/>
      <c r="SKG139" s="831"/>
      <c r="SKH139" s="831"/>
      <c r="SKI139" s="831"/>
      <c r="SKJ139" s="830"/>
      <c r="SKK139" s="831"/>
      <c r="SKL139" s="831"/>
      <c r="SKM139" s="831"/>
      <c r="SKN139" s="831"/>
      <c r="SKO139" s="831"/>
      <c r="SKP139" s="831"/>
      <c r="SKQ139" s="831"/>
      <c r="SKR139" s="831"/>
      <c r="SKS139" s="830"/>
      <c r="SKT139" s="831"/>
      <c r="SKU139" s="831"/>
      <c r="SKV139" s="831"/>
      <c r="SKW139" s="831"/>
      <c r="SKX139" s="831"/>
      <c r="SKY139" s="831"/>
      <c r="SKZ139" s="831"/>
      <c r="SLA139" s="831"/>
      <c r="SLB139" s="830"/>
      <c r="SLC139" s="831"/>
      <c r="SLD139" s="831"/>
      <c r="SLE139" s="831"/>
      <c r="SLF139" s="831"/>
      <c r="SLG139" s="831"/>
      <c r="SLH139" s="831"/>
      <c r="SLI139" s="831"/>
      <c r="SLJ139" s="831"/>
      <c r="SLK139" s="830"/>
      <c r="SLL139" s="831"/>
      <c r="SLM139" s="831"/>
      <c r="SLN139" s="831"/>
      <c r="SLO139" s="831"/>
      <c r="SLP139" s="831"/>
      <c r="SLQ139" s="831"/>
      <c r="SLR139" s="831"/>
      <c r="SLS139" s="831"/>
      <c r="SLT139" s="830"/>
      <c r="SLU139" s="831"/>
      <c r="SLV139" s="831"/>
      <c r="SLW139" s="831"/>
      <c r="SLX139" s="831"/>
      <c r="SLY139" s="831"/>
      <c r="SLZ139" s="831"/>
      <c r="SMA139" s="831"/>
      <c r="SMB139" s="831"/>
      <c r="SMC139" s="830"/>
      <c r="SMD139" s="831"/>
      <c r="SME139" s="831"/>
      <c r="SMF139" s="831"/>
      <c r="SMG139" s="831"/>
      <c r="SMH139" s="831"/>
      <c r="SMI139" s="831"/>
      <c r="SMJ139" s="831"/>
      <c r="SMK139" s="831"/>
      <c r="SML139" s="830"/>
      <c r="SMM139" s="831"/>
      <c r="SMN139" s="831"/>
      <c r="SMO139" s="831"/>
      <c r="SMP139" s="831"/>
      <c r="SMQ139" s="831"/>
      <c r="SMR139" s="831"/>
      <c r="SMS139" s="831"/>
      <c r="SMT139" s="831"/>
      <c r="SMU139" s="830"/>
      <c r="SMV139" s="831"/>
      <c r="SMW139" s="831"/>
      <c r="SMX139" s="831"/>
      <c r="SMY139" s="831"/>
      <c r="SMZ139" s="831"/>
      <c r="SNA139" s="831"/>
      <c r="SNB139" s="831"/>
      <c r="SNC139" s="831"/>
      <c r="SND139" s="830"/>
      <c r="SNE139" s="831"/>
      <c r="SNF139" s="831"/>
      <c r="SNG139" s="831"/>
      <c r="SNH139" s="831"/>
      <c r="SNI139" s="831"/>
      <c r="SNJ139" s="831"/>
      <c r="SNK139" s="831"/>
      <c r="SNL139" s="831"/>
      <c r="SNM139" s="830"/>
      <c r="SNN139" s="831"/>
      <c r="SNO139" s="831"/>
      <c r="SNP139" s="831"/>
      <c r="SNQ139" s="831"/>
      <c r="SNR139" s="831"/>
      <c r="SNS139" s="831"/>
      <c r="SNT139" s="831"/>
      <c r="SNU139" s="831"/>
      <c r="SNV139" s="830"/>
      <c r="SNW139" s="831"/>
      <c r="SNX139" s="831"/>
      <c r="SNY139" s="831"/>
      <c r="SNZ139" s="831"/>
      <c r="SOA139" s="831"/>
      <c r="SOB139" s="831"/>
      <c r="SOC139" s="831"/>
      <c r="SOD139" s="831"/>
      <c r="SOE139" s="830"/>
      <c r="SOF139" s="831"/>
      <c r="SOG139" s="831"/>
      <c r="SOH139" s="831"/>
      <c r="SOI139" s="831"/>
      <c r="SOJ139" s="831"/>
      <c r="SOK139" s="831"/>
      <c r="SOL139" s="831"/>
      <c r="SOM139" s="831"/>
      <c r="SON139" s="830"/>
      <c r="SOO139" s="831"/>
      <c r="SOP139" s="831"/>
      <c r="SOQ139" s="831"/>
      <c r="SOR139" s="831"/>
      <c r="SOS139" s="831"/>
      <c r="SOT139" s="831"/>
      <c r="SOU139" s="831"/>
      <c r="SOV139" s="831"/>
      <c r="SOW139" s="830"/>
      <c r="SOX139" s="831"/>
      <c r="SOY139" s="831"/>
      <c r="SOZ139" s="831"/>
      <c r="SPA139" s="831"/>
      <c r="SPB139" s="831"/>
      <c r="SPC139" s="831"/>
      <c r="SPD139" s="831"/>
      <c r="SPE139" s="831"/>
      <c r="SPF139" s="830"/>
      <c r="SPG139" s="831"/>
      <c r="SPH139" s="831"/>
      <c r="SPI139" s="831"/>
      <c r="SPJ139" s="831"/>
      <c r="SPK139" s="831"/>
      <c r="SPL139" s="831"/>
      <c r="SPM139" s="831"/>
      <c r="SPN139" s="831"/>
      <c r="SPO139" s="830"/>
      <c r="SPP139" s="831"/>
      <c r="SPQ139" s="831"/>
      <c r="SPR139" s="831"/>
      <c r="SPS139" s="831"/>
      <c r="SPT139" s="831"/>
      <c r="SPU139" s="831"/>
      <c r="SPV139" s="831"/>
      <c r="SPW139" s="831"/>
      <c r="SPX139" s="830"/>
      <c r="SPY139" s="831"/>
      <c r="SPZ139" s="831"/>
      <c r="SQA139" s="831"/>
      <c r="SQB139" s="831"/>
      <c r="SQC139" s="831"/>
      <c r="SQD139" s="831"/>
      <c r="SQE139" s="831"/>
      <c r="SQF139" s="831"/>
      <c r="SQG139" s="830"/>
      <c r="SQH139" s="831"/>
      <c r="SQI139" s="831"/>
      <c r="SQJ139" s="831"/>
      <c r="SQK139" s="831"/>
      <c r="SQL139" s="831"/>
      <c r="SQM139" s="831"/>
      <c r="SQN139" s="831"/>
      <c r="SQO139" s="831"/>
      <c r="SQP139" s="830"/>
      <c r="SQQ139" s="831"/>
      <c r="SQR139" s="831"/>
      <c r="SQS139" s="831"/>
      <c r="SQT139" s="831"/>
      <c r="SQU139" s="831"/>
      <c r="SQV139" s="831"/>
      <c r="SQW139" s="831"/>
      <c r="SQX139" s="831"/>
      <c r="SQY139" s="830"/>
      <c r="SQZ139" s="831"/>
      <c r="SRA139" s="831"/>
      <c r="SRB139" s="831"/>
      <c r="SRC139" s="831"/>
      <c r="SRD139" s="831"/>
      <c r="SRE139" s="831"/>
      <c r="SRF139" s="831"/>
      <c r="SRG139" s="831"/>
      <c r="SRH139" s="830"/>
      <c r="SRI139" s="831"/>
      <c r="SRJ139" s="831"/>
      <c r="SRK139" s="831"/>
      <c r="SRL139" s="831"/>
      <c r="SRM139" s="831"/>
      <c r="SRN139" s="831"/>
      <c r="SRO139" s="831"/>
      <c r="SRP139" s="831"/>
      <c r="SRQ139" s="830"/>
      <c r="SRR139" s="831"/>
      <c r="SRS139" s="831"/>
      <c r="SRT139" s="831"/>
      <c r="SRU139" s="831"/>
      <c r="SRV139" s="831"/>
      <c r="SRW139" s="831"/>
      <c r="SRX139" s="831"/>
      <c r="SRY139" s="831"/>
      <c r="SRZ139" s="830"/>
      <c r="SSA139" s="831"/>
      <c r="SSB139" s="831"/>
      <c r="SSC139" s="831"/>
      <c r="SSD139" s="831"/>
      <c r="SSE139" s="831"/>
      <c r="SSF139" s="831"/>
      <c r="SSG139" s="831"/>
      <c r="SSH139" s="831"/>
      <c r="SSI139" s="830"/>
      <c r="SSJ139" s="831"/>
      <c r="SSK139" s="831"/>
      <c r="SSL139" s="831"/>
      <c r="SSM139" s="831"/>
      <c r="SSN139" s="831"/>
      <c r="SSO139" s="831"/>
      <c r="SSP139" s="831"/>
      <c r="SSQ139" s="831"/>
      <c r="SSR139" s="830"/>
      <c r="SSS139" s="831"/>
      <c r="SST139" s="831"/>
      <c r="SSU139" s="831"/>
      <c r="SSV139" s="831"/>
      <c r="SSW139" s="831"/>
      <c r="SSX139" s="831"/>
      <c r="SSY139" s="831"/>
      <c r="SSZ139" s="831"/>
      <c r="STA139" s="830"/>
      <c r="STB139" s="831"/>
      <c r="STC139" s="831"/>
      <c r="STD139" s="831"/>
      <c r="STE139" s="831"/>
      <c r="STF139" s="831"/>
      <c r="STG139" s="831"/>
      <c r="STH139" s="831"/>
      <c r="STI139" s="831"/>
      <c r="STJ139" s="830"/>
      <c r="STK139" s="831"/>
      <c r="STL139" s="831"/>
      <c r="STM139" s="831"/>
      <c r="STN139" s="831"/>
      <c r="STO139" s="831"/>
      <c r="STP139" s="831"/>
      <c r="STQ139" s="831"/>
      <c r="STR139" s="831"/>
      <c r="STS139" s="830"/>
      <c r="STT139" s="831"/>
      <c r="STU139" s="831"/>
      <c r="STV139" s="831"/>
      <c r="STW139" s="831"/>
      <c r="STX139" s="831"/>
      <c r="STY139" s="831"/>
      <c r="STZ139" s="831"/>
      <c r="SUA139" s="831"/>
      <c r="SUB139" s="830"/>
      <c r="SUC139" s="831"/>
      <c r="SUD139" s="831"/>
      <c r="SUE139" s="831"/>
      <c r="SUF139" s="831"/>
      <c r="SUG139" s="831"/>
      <c r="SUH139" s="831"/>
      <c r="SUI139" s="831"/>
      <c r="SUJ139" s="831"/>
      <c r="SUK139" s="830"/>
      <c r="SUL139" s="831"/>
      <c r="SUM139" s="831"/>
      <c r="SUN139" s="831"/>
      <c r="SUO139" s="831"/>
      <c r="SUP139" s="831"/>
      <c r="SUQ139" s="831"/>
      <c r="SUR139" s="831"/>
      <c r="SUS139" s="831"/>
      <c r="SUT139" s="830"/>
      <c r="SUU139" s="831"/>
      <c r="SUV139" s="831"/>
      <c r="SUW139" s="831"/>
      <c r="SUX139" s="831"/>
      <c r="SUY139" s="831"/>
      <c r="SUZ139" s="831"/>
      <c r="SVA139" s="831"/>
      <c r="SVB139" s="831"/>
      <c r="SVC139" s="830"/>
      <c r="SVD139" s="831"/>
      <c r="SVE139" s="831"/>
      <c r="SVF139" s="831"/>
      <c r="SVG139" s="831"/>
      <c r="SVH139" s="831"/>
      <c r="SVI139" s="831"/>
      <c r="SVJ139" s="831"/>
      <c r="SVK139" s="831"/>
      <c r="SVL139" s="830"/>
      <c r="SVM139" s="831"/>
      <c r="SVN139" s="831"/>
      <c r="SVO139" s="831"/>
      <c r="SVP139" s="831"/>
      <c r="SVQ139" s="831"/>
      <c r="SVR139" s="831"/>
      <c r="SVS139" s="831"/>
      <c r="SVT139" s="831"/>
      <c r="SVU139" s="830"/>
      <c r="SVV139" s="831"/>
      <c r="SVW139" s="831"/>
      <c r="SVX139" s="831"/>
      <c r="SVY139" s="831"/>
      <c r="SVZ139" s="831"/>
      <c r="SWA139" s="831"/>
      <c r="SWB139" s="831"/>
      <c r="SWC139" s="831"/>
      <c r="SWD139" s="830"/>
      <c r="SWE139" s="831"/>
      <c r="SWF139" s="831"/>
      <c r="SWG139" s="831"/>
      <c r="SWH139" s="831"/>
      <c r="SWI139" s="831"/>
      <c r="SWJ139" s="831"/>
      <c r="SWK139" s="831"/>
      <c r="SWL139" s="831"/>
      <c r="SWM139" s="830"/>
      <c r="SWN139" s="831"/>
      <c r="SWO139" s="831"/>
      <c r="SWP139" s="831"/>
      <c r="SWQ139" s="831"/>
      <c r="SWR139" s="831"/>
      <c r="SWS139" s="831"/>
      <c r="SWT139" s="831"/>
      <c r="SWU139" s="831"/>
      <c r="SWV139" s="830"/>
      <c r="SWW139" s="831"/>
      <c r="SWX139" s="831"/>
      <c r="SWY139" s="831"/>
      <c r="SWZ139" s="831"/>
      <c r="SXA139" s="831"/>
      <c r="SXB139" s="831"/>
      <c r="SXC139" s="831"/>
      <c r="SXD139" s="831"/>
      <c r="SXE139" s="830"/>
      <c r="SXF139" s="831"/>
      <c r="SXG139" s="831"/>
      <c r="SXH139" s="831"/>
      <c r="SXI139" s="831"/>
      <c r="SXJ139" s="831"/>
      <c r="SXK139" s="831"/>
      <c r="SXL139" s="831"/>
      <c r="SXM139" s="831"/>
      <c r="SXN139" s="830"/>
      <c r="SXO139" s="831"/>
      <c r="SXP139" s="831"/>
      <c r="SXQ139" s="831"/>
      <c r="SXR139" s="831"/>
      <c r="SXS139" s="831"/>
      <c r="SXT139" s="831"/>
      <c r="SXU139" s="831"/>
      <c r="SXV139" s="831"/>
      <c r="SXW139" s="830"/>
      <c r="SXX139" s="831"/>
      <c r="SXY139" s="831"/>
      <c r="SXZ139" s="831"/>
      <c r="SYA139" s="831"/>
      <c r="SYB139" s="831"/>
      <c r="SYC139" s="831"/>
      <c r="SYD139" s="831"/>
      <c r="SYE139" s="831"/>
      <c r="SYF139" s="830"/>
      <c r="SYG139" s="831"/>
      <c r="SYH139" s="831"/>
      <c r="SYI139" s="831"/>
      <c r="SYJ139" s="831"/>
      <c r="SYK139" s="831"/>
      <c r="SYL139" s="831"/>
      <c r="SYM139" s="831"/>
      <c r="SYN139" s="831"/>
      <c r="SYO139" s="830"/>
      <c r="SYP139" s="831"/>
      <c r="SYQ139" s="831"/>
      <c r="SYR139" s="831"/>
      <c r="SYS139" s="831"/>
      <c r="SYT139" s="831"/>
      <c r="SYU139" s="831"/>
      <c r="SYV139" s="831"/>
      <c r="SYW139" s="831"/>
      <c r="SYX139" s="830"/>
      <c r="SYY139" s="831"/>
      <c r="SYZ139" s="831"/>
      <c r="SZA139" s="831"/>
      <c r="SZB139" s="831"/>
      <c r="SZC139" s="831"/>
      <c r="SZD139" s="831"/>
      <c r="SZE139" s="831"/>
      <c r="SZF139" s="831"/>
      <c r="SZG139" s="830"/>
      <c r="SZH139" s="831"/>
      <c r="SZI139" s="831"/>
      <c r="SZJ139" s="831"/>
      <c r="SZK139" s="831"/>
      <c r="SZL139" s="831"/>
      <c r="SZM139" s="831"/>
      <c r="SZN139" s="831"/>
      <c r="SZO139" s="831"/>
      <c r="SZP139" s="830"/>
      <c r="SZQ139" s="831"/>
      <c r="SZR139" s="831"/>
      <c r="SZS139" s="831"/>
      <c r="SZT139" s="831"/>
      <c r="SZU139" s="831"/>
      <c r="SZV139" s="831"/>
      <c r="SZW139" s="831"/>
      <c r="SZX139" s="831"/>
      <c r="SZY139" s="830"/>
      <c r="SZZ139" s="831"/>
      <c r="TAA139" s="831"/>
      <c r="TAB139" s="831"/>
      <c r="TAC139" s="831"/>
      <c r="TAD139" s="831"/>
      <c r="TAE139" s="831"/>
      <c r="TAF139" s="831"/>
      <c r="TAG139" s="831"/>
      <c r="TAH139" s="830"/>
      <c r="TAI139" s="831"/>
      <c r="TAJ139" s="831"/>
      <c r="TAK139" s="831"/>
      <c r="TAL139" s="831"/>
      <c r="TAM139" s="831"/>
      <c r="TAN139" s="831"/>
      <c r="TAO139" s="831"/>
      <c r="TAP139" s="831"/>
      <c r="TAQ139" s="830"/>
      <c r="TAR139" s="831"/>
      <c r="TAS139" s="831"/>
      <c r="TAT139" s="831"/>
      <c r="TAU139" s="831"/>
      <c r="TAV139" s="831"/>
      <c r="TAW139" s="831"/>
      <c r="TAX139" s="831"/>
      <c r="TAY139" s="831"/>
      <c r="TAZ139" s="830"/>
      <c r="TBA139" s="831"/>
      <c r="TBB139" s="831"/>
      <c r="TBC139" s="831"/>
      <c r="TBD139" s="831"/>
      <c r="TBE139" s="831"/>
      <c r="TBF139" s="831"/>
      <c r="TBG139" s="831"/>
      <c r="TBH139" s="831"/>
      <c r="TBI139" s="830"/>
      <c r="TBJ139" s="831"/>
      <c r="TBK139" s="831"/>
      <c r="TBL139" s="831"/>
      <c r="TBM139" s="831"/>
      <c r="TBN139" s="831"/>
      <c r="TBO139" s="831"/>
      <c r="TBP139" s="831"/>
      <c r="TBQ139" s="831"/>
      <c r="TBR139" s="830"/>
      <c r="TBS139" s="831"/>
      <c r="TBT139" s="831"/>
      <c r="TBU139" s="831"/>
      <c r="TBV139" s="831"/>
      <c r="TBW139" s="831"/>
      <c r="TBX139" s="831"/>
      <c r="TBY139" s="831"/>
      <c r="TBZ139" s="831"/>
      <c r="TCA139" s="830"/>
      <c r="TCB139" s="831"/>
      <c r="TCC139" s="831"/>
      <c r="TCD139" s="831"/>
      <c r="TCE139" s="831"/>
      <c r="TCF139" s="831"/>
      <c r="TCG139" s="831"/>
      <c r="TCH139" s="831"/>
      <c r="TCI139" s="831"/>
      <c r="TCJ139" s="830"/>
      <c r="TCK139" s="831"/>
      <c r="TCL139" s="831"/>
      <c r="TCM139" s="831"/>
      <c r="TCN139" s="831"/>
      <c r="TCO139" s="831"/>
      <c r="TCP139" s="831"/>
      <c r="TCQ139" s="831"/>
      <c r="TCR139" s="831"/>
      <c r="TCS139" s="830"/>
      <c r="TCT139" s="831"/>
      <c r="TCU139" s="831"/>
      <c r="TCV139" s="831"/>
      <c r="TCW139" s="831"/>
      <c r="TCX139" s="831"/>
      <c r="TCY139" s="831"/>
      <c r="TCZ139" s="831"/>
      <c r="TDA139" s="831"/>
      <c r="TDB139" s="830"/>
      <c r="TDC139" s="831"/>
      <c r="TDD139" s="831"/>
      <c r="TDE139" s="831"/>
      <c r="TDF139" s="831"/>
      <c r="TDG139" s="831"/>
      <c r="TDH139" s="831"/>
      <c r="TDI139" s="831"/>
      <c r="TDJ139" s="831"/>
      <c r="TDK139" s="830"/>
      <c r="TDL139" s="831"/>
      <c r="TDM139" s="831"/>
      <c r="TDN139" s="831"/>
      <c r="TDO139" s="831"/>
      <c r="TDP139" s="831"/>
      <c r="TDQ139" s="831"/>
      <c r="TDR139" s="831"/>
      <c r="TDS139" s="831"/>
      <c r="TDT139" s="830"/>
      <c r="TDU139" s="831"/>
      <c r="TDV139" s="831"/>
      <c r="TDW139" s="831"/>
      <c r="TDX139" s="831"/>
      <c r="TDY139" s="831"/>
      <c r="TDZ139" s="831"/>
      <c r="TEA139" s="831"/>
      <c r="TEB139" s="831"/>
      <c r="TEC139" s="830"/>
      <c r="TED139" s="831"/>
      <c r="TEE139" s="831"/>
      <c r="TEF139" s="831"/>
      <c r="TEG139" s="831"/>
      <c r="TEH139" s="831"/>
      <c r="TEI139" s="831"/>
      <c r="TEJ139" s="831"/>
      <c r="TEK139" s="831"/>
      <c r="TEL139" s="830"/>
      <c r="TEM139" s="831"/>
      <c r="TEN139" s="831"/>
      <c r="TEO139" s="831"/>
      <c r="TEP139" s="831"/>
      <c r="TEQ139" s="831"/>
      <c r="TER139" s="831"/>
      <c r="TES139" s="831"/>
      <c r="TET139" s="831"/>
      <c r="TEU139" s="830"/>
      <c r="TEV139" s="831"/>
      <c r="TEW139" s="831"/>
      <c r="TEX139" s="831"/>
      <c r="TEY139" s="831"/>
      <c r="TEZ139" s="831"/>
      <c r="TFA139" s="831"/>
      <c r="TFB139" s="831"/>
      <c r="TFC139" s="831"/>
      <c r="TFD139" s="830"/>
      <c r="TFE139" s="831"/>
      <c r="TFF139" s="831"/>
      <c r="TFG139" s="831"/>
      <c r="TFH139" s="831"/>
      <c r="TFI139" s="831"/>
      <c r="TFJ139" s="831"/>
      <c r="TFK139" s="831"/>
      <c r="TFL139" s="831"/>
      <c r="TFM139" s="830"/>
      <c r="TFN139" s="831"/>
      <c r="TFO139" s="831"/>
      <c r="TFP139" s="831"/>
      <c r="TFQ139" s="831"/>
      <c r="TFR139" s="831"/>
      <c r="TFS139" s="831"/>
      <c r="TFT139" s="831"/>
      <c r="TFU139" s="831"/>
      <c r="TFV139" s="830"/>
      <c r="TFW139" s="831"/>
      <c r="TFX139" s="831"/>
      <c r="TFY139" s="831"/>
      <c r="TFZ139" s="831"/>
      <c r="TGA139" s="831"/>
      <c r="TGB139" s="831"/>
      <c r="TGC139" s="831"/>
      <c r="TGD139" s="831"/>
      <c r="TGE139" s="830"/>
      <c r="TGF139" s="831"/>
      <c r="TGG139" s="831"/>
      <c r="TGH139" s="831"/>
      <c r="TGI139" s="831"/>
      <c r="TGJ139" s="831"/>
      <c r="TGK139" s="831"/>
      <c r="TGL139" s="831"/>
      <c r="TGM139" s="831"/>
      <c r="TGN139" s="830"/>
      <c r="TGO139" s="831"/>
      <c r="TGP139" s="831"/>
      <c r="TGQ139" s="831"/>
      <c r="TGR139" s="831"/>
      <c r="TGS139" s="831"/>
      <c r="TGT139" s="831"/>
      <c r="TGU139" s="831"/>
      <c r="TGV139" s="831"/>
      <c r="TGW139" s="830"/>
      <c r="TGX139" s="831"/>
      <c r="TGY139" s="831"/>
      <c r="TGZ139" s="831"/>
      <c r="THA139" s="831"/>
      <c r="THB139" s="831"/>
      <c r="THC139" s="831"/>
      <c r="THD139" s="831"/>
      <c r="THE139" s="831"/>
      <c r="THF139" s="830"/>
      <c r="THG139" s="831"/>
      <c r="THH139" s="831"/>
      <c r="THI139" s="831"/>
      <c r="THJ139" s="831"/>
      <c r="THK139" s="831"/>
      <c r="THL139" s="831"/>
      <c r="THM139" s="831"/>
      <c r="THN139" s="831"/>
      <c r="THO139" s="830"/>
      <c r="THP139" s="831"/>
      <c r="THQ139" s="831"/>
      <c r="THR139" s="831"/>
      <c r="THS139" s="831"/>
      <c r="THT139" s="831"/>
      <c r="THU139" s="831"/>
      <c r="THV139" s="831"/>
      <c r="THW139" s="831"/>
      <c r="THX139" s="830"/>
      <c r="THY139" s="831"/>
      <c r="THZ139" s="831"/>
      <c r="TIA139" s="831"/>
      <c r="TIB139" s="831"/>
      <c r="TIC139" s="831"/>
      <c r="TID139" s="831"/>
      <c r="TIE139" s="831"/>
      <c r="TIF139" s="831"/>
      <c r="TIG139" s="830"/>
      <c r="TIH139" s="831"/>
      <c r="TII139" s="831"/>
      <c r="TIJ139" s="831"/>
      <c r="TIK139" s="831"/>
      <c r="TIL139" s="831"/>
      <c r="TIM139" s="831"/>
      <c r="TIN139" s="831"/>
      <c r="TIO139" s="831"/>
      <c r="TIP139" s="830"/>
      <c r="TIQ139" s="831"/>
      <c r="TIR139" s="831"/>
      <c r="TIS139" s="831"/>
      <c r="TIT139" s="831"/>
      <c r="TIU139" s="831"/>
      <c r="TIV139" s="831"/>
      <c r="TIW139" s="831"/>
      <c r="TIX139" s="831"/>
      <c r="TIY139" s="830"/>
      <c r="TIZ139" s="831"/>
      <c r="TJA139" s="831"/>
      <c r="TJB139" s="831"/>
      <c r="TJC139" s="831"/>
      <c r="TJD139" s="831"/>
      <c r="TJE139" s="831"/>
      <c r="TJF139" s="831"/>
      <c r="TJG139" s="831"/>
      <c r="TJH139" s="830"/>
      <c r="TJI139" s="831"/>
      <c r="TJJ139" s="831"/>
      <c r="TJK139" s="831"/>
      <c r="TJL139" s="831"/>
      <c r="TJM139" s="831"/>
      <c r="TJN139" s="831"/>
      <c r="TJO139" s="831"/>
      <c r="TJP139" s="831"/>
      <c r="TJQ139" s="830"/>
      <c r="TJR139" s="831"/>
      <c r="TJS139" s="831"/>
      <c r="TJT139" s="831"/>
      <c r="TJU139" s="831"/>
      <c r="TJV139" s="831"/>
      <c r="TJW139" s="831"/>
      <c r="TJX139" s="831"/>
      <c r="TJY139" s="831"/>
      <c r="TJZ139" s="830"/>
      <c r="TKA139" s="831"/>
      <c r="TKB139" s="831"/>
      <c r="TKC139" s="831"/>
      <c r="TKD139" s="831"/>
      <c r="TKE139" s="831"/>
      <c r="TKF139" s="831"/>
      <c r="TKG139" s="831"/>
      <c r="TKH139" s="831"/>
      <c r="TKI139" s="830"/>
      <c r="TKJ139" s="831"/>
      <c r="TKK139" s="831"/>
      <c r="TKL139" s="831"/>
      <c r="TKM139" s="831"/>
      <c r="TKN139" s="831"/>
      <c r="TKO139" s="831"/>
      <c r="TKP139" s="831"/>
      <c r="TKQ139" s="831"/>
      <c r="TKR139" s="830"/>
      <c r="TKS139" s="831"/>
      <c r="TKT139" s="831"/>
      <c r="TKU139" s="831"/>
      <c r="TKV139" s="831"/>
      <c r="TKW139" s="831"/>
      <c r="TKX139" s="831"/>
      <c r="TKY139" s="831"/>
      <c r="TKZ139" s="831"/>
      <c r="TLA139" s="830"/>
      <c r="TLB139" s="831"/>
      <c r="TLC139" s="831"/>
      <c r="TLD139" s="831"/>
      <c r="TLE139" s="831"/>
      <c r="TLF139" s="831"/>
      <c r="TLG139" s="831"/>
      <c r="TLH139" s="831"/>
      <c r="TLI139" s="831"/>
      <c r="TLJ139" s="830"/>
      <c r="TLK139" s="831"/>
      <c r="TLL139" s="831"/>
      <c r="TLM139" s="831"/>
      <c r="TLN139" s="831"/>
      <c r="TLO139" s="831"/>
      <c r="TLP139" s="831"/>
      <c r="TLQ139" s="831"/>
      <c r="TLR139" s="831"/>
      <c r="TLS139" s="830"/>
      <c r="TLT139" s="831"/>
      <c r="TLU139" s="831"/>
      <c r="TLV139" s="831"/>
      <c r="TLW139" s="831"/>
      <c r="TLX139" s="831"/>
      <c r="TLY139" s="831"/>
      <c r="TLZ139" s="831"/>
      <c r="TMA139" s="831"/>
      <c r="TMB139" s="830"/>
      <c r="TMC139" s="831"/>
      <c r="TMD139" s="831"/>
      <c r="TME139" s="831"/>
      <c r="TMF139" s="831"/>
      <c r="TMG139" s="831"/>
      <c r="TMH139" s="831"/>
      <c r="TMI139" s="831"/>
      <c r="TMJ139" s="831"/>
      <c r="TMK139" s="830"/>
      <c r="TML139" s="831"/>
      <c r="TMM139" s="831"/>
      <c r="TMN139" s="831"/>
      <c r="TMO139" s="831"/>
      <c r="TMP139" s="831"/>
      <c r="TMQ139" s="831"/>
      <c r="TMR139" s="831"/>
      <c r="TMS139" s="831"/>
      <c r="TMT139" s="830"/>
      <c r="TMU139" s="831"/>
      <c r="TMV139" s="831"/>
      <c r="TMW139" s="831"/>
      <c r="TMX139" s="831"/>
      <c r="TMY139" s="831"/>
      <c r="TMZ139" s="831"/>
      <c r="TNA139" s="831"/>
      <c r="TNB139" s="831"/>
      <c r="TNC139" s="830"/>
      <c r="TND139" s="831"/>
      <c r="TNE139" s="831"/>
      <c r="TNF139" s="831"/>
      <c r="TNG139" s="831"/>
      <c r="TNH139" s="831"/>
      <c r="TNI139" s="831"/>
      <c r="TNJ139" s="831"/>
      <c r="TNK139" s="831"/>
      <c r="TNL139" s="830"/>
      <c r="TNM139" s="831"/>
      <c r="TNN139" s="831"/>
      <c r="TNO139" s="831"/>
      <c r="TNP139" s="831"/>
      <c r="TNQ139" s="831"/>
      <c r="TNR139" s="831"/>
      <c r="TNS139" s="831"/>
      <c r="TNT139" s="831"/>
      <c r="TNU139" s="830"/>
      <c r="TNV139" s="831"/>
      <c r="TNW139" s="831"/>
      <c r="TNX139" s="831"/>
      <c r="TNY139" s="831"/>
      <c r="TNZ139" s="831"/>
      <c r="TOA139" s="831"/>
      <c r="TOB139" s="831"/>
      <c r="TOC139" s="831"/>
      <c r="TOD139" s="830"/>
      <c r="TOE139" s="831"/>
      <c r="TOF139" s="831"/>
      <c r="TOG139" s="831"/>
      <c r="TOH139" s="831"/>
      <c r="TOI139" s="831"/>
      <c r="TOJ139" s="831"/>
      <c r="TOK139" s="831"/>
      <c r="TOL139" s="831"/>
      <c r="TOM139" s="830"/>
      <c r="TON139" s="831"/>
      <c r="TOO139" s="831"/>
      <c r="TOP139" s="831"/>
      <c r="TOQ139" s="831"/>
      <c r="TOR139" s="831"/>
      <c r="TOS139" s="831"/>
      <c r="TOT139" s="831"/>
      <c r="TOU139" s="831"/>
      <c r="TOV139" s="830"/>
      <c r="TOW139" s="831"/>
      <c r="TOX139" s="831"/>
      <c r="TOY139" s="831"/>
      <c r="TOZ139" s="831"/>
      <c r="TPA139" s="831"/>
      <c r="TPB139" s="831"/>
      <c r="TPC139" s="831"/>
      <c r="TPD139" s="831"/>
      <c r="TPE139" s="830"/>
      <c r="TPF139" s="831"/>
      <c r="TPG139" s="831"/>
      <c r="TPH139" s="831"/>
      <c r="TPI139" s="831"/>
      <c r="TPJ139" s="831"/>
      <c r="TPK139" s="831"/>
      <c r="TPL139" s="831"/>
      <c r="TPM139" s="831"/>
      <c r="TPN139" s="830"/>
      <c r="TPO139" s="831"/>
      <c r="TPP139" s="831"/>
      <c r="TPQ139" s="831"/>
      <c r="TPR139" s="831"/>
      <c r="TPS139" s="831"/>
      <c r="TPT139" s="831"/>
      <c r="TPU139" s="831"/>
      <c r="TPV139" s="831"/>
      <c r="TPW139" s="830"/>
      <c r="TPX139" s="831"/>
      <c r="TPY139" s="831"/>
      <c r="TPZ139" s="831"/>
      <c r="TQA139" s="831"/>
      <c r="TQB139" s="831"/>
      <c r="TQC139" s="831"/>
      <c r="TQD139" s="831"/>
      <c r="TQE139" s="831"/>
      <c r="TQF139" s="830"/>
      <c r="TQG139" s="831"/>
      <c r="TQH139" s="831"/>
      <c r="TQI139" s="831"/>
      <c r="TQJ139" s="831"/>
      <c r="TQK139" s="831"/>
      <c r="TQL139" s="831"/>
      <c r="TQM139" s="831"/>
      <c r="TQN139" s="831"/>
      <c r="TQO139" s="830"/>
      <c r="TQP139" s="831"/>
      <c r="TQQ139" s="831"/>
      <c r="TQR139" s="831"/>
      <c r="TQS139" s="831"/>
      <c r="TQT139" s="831"/>
      <c r="TQU139" s="831"/>
      <c r="TQV139" s="831"/>
      <c r="TQW139" s="831"/>
      <c r="TQX139" s="830"/>
      <c r="TQY139" s="831"/>
      <c r="TQZ139" s="831"/>
      <c r="TRA139" s="831"/>
      <c r="TRB139" s="831"/>
      <c r="TRC139" s="831"/>
      <c r="TRD139" s="831"/>
      <c r="TRE139" s="831"/>
      <c r="TRF139" s="831"/>
      <c r="TRG139" s="830"/>
      <c r="TRH139" s="831"/>
      <c r="TRI139" s="831"/>
      <c r="TRJ139" s="831"/>
      <c r="TRK139" s="831"/>
      <c r="TRL139" s="831"/>
      <c r="TRM139" s="831"/>
      <c r="TRN139" s="831"/>
      <c r="TRO139" s="831"/>
      <c r="TRP139" s="830"/>
      <c r="TRQ139" s="831"/>
      <c r="TRR139" s="831"/>
      <c r="TRS139" s="831"/>
      <c r="TRT139" s="831"/>
      <c r="TRU139" s="831"/>
      <c r="TRV139" s="831"/>
      <c r="TRW139" s="831"/>
      <c r="TRX139" s="831"/>
      <c r="TRY139" s="830"/>
      <c r="TRZ139" s="831"/>
      <c r="TSA139" s="831"/>
      <c r="TSB139" s="831"/>
      <c r="TSC139" s="831"/>
      <c r="TSD139" s="831"/>
      <c r="TSE139" s="831"/>
      <c r="TSF139" s="831"/>
      <c r="TSG139" s="831"/>
      <c r="TSH139" s="830"/>
      <c r="TSI139" s="831"/>
      <c r="TSJ139" s="831"/>
      <c r="TSK139" s="831"/>
      <c r="TSL139" s="831"/>
      <c r="TSM139" s="831"/>
      <c r="TSN139" s="831"/>
      <c r="TSO139" s="831"/>
      <c r="TSP139" s="831"/>
      <c r="TSQ139" s="830"/>
      <c r="TSR139" s="831"/>
      <c r="TSS139" s="831"/>
      <c r="TST139" s="831"/>
      <c r="TSU139" s="831"/>
      <c r="TSV139" s="831"/>
      <c r="TSW139" s="831"/>
      <c r="TSX139" s="831"/>
      <c r="TSY139" s="831"/>
      <c r="TSZ139" s="830"/>
      <c r="TTA139" s="831"/>
      <c r="TTB139" s="831"/>
      <c r="TTC139" s="831"/>
      <c r="TTD139" s="831"/>
      <c r="TTE139" s="831"/>
      <c r="TTF139" s="831"/>
      <c r="TTG139" s="831"/>
      <c r="TTH139" s="831"/>
      <c r="TTI139" s="830"/>
      <c r="TTJ139" s="831"/>
      <c r="TTK139" s="831"/>
      <c r="TTL139" s="831"/>
      <c r="TTM139" s="831"/>
      <c r="TTN139" s="831"/>
      <c r="TTO139" s="831"/>
      <c r="TTP139" s="831"/>
      <c r="TTQ139" s="831"/>
      <c r="TTR139" s="830"/>
      <c r="TTS139" s="831"/>
      <c r="TTT139" s="831"/>
      <c r="TTU139" s="831"/>
      <c r="TTV139" s="831"/>
      <c r="TTW139" s="831"/>
      <c r="TTX139" s="831"/>
      <c r="TTY139" s="831"/>
      <c r="TTZ139" s="831"/>
      <c r="TUA139" s="830"/>
      <c r="TUB139" s="831"/>
      <c r="TUC139" s="831"/>
      <c r="TUD139" s="831"/>
      <c r="TUE139" s="831"/>
      <c r="TUF139" s="831"/>
      <c r="TUG139" s="831"/>
      <c r="TUH139" s="831"/>
      <c r="TUI139" s="831"/>
      <c r="TUJ139" s="830"/>
      <c r="TUK139" s="831"/>
      <c r="TUL139" s="831"/>
      <c r="TUM139" s="831"/>
      <c r="TUN139" s="831"/>
      <c r="TUO139" s="831"/>
      <c r="TUP139" s="831"/>
      <c r="TUQ139" s="831"/>
      <c r="TUR139" s="831"/>
      <c r="TUS139" s="830"/>
      <c r="TUT139" s="831"/>
      <c r="TUU139" s="831"/>
      <c r="TUV139" s="831"/>
      <c r="TUW139" s="831"/>
      <c r="TUX139" s="831"/>
      <c r="TUY139" s="831"/>
      <c r="TUZ139" s="831"/>
      <c r="TVA139" s="831"/>
      <c r="TVB139" s="830"/>
      <c r="TVC139" s="831"/>
      <c r="TVD139" s="831"/>
      <c r="TVE139" s="831"/>
      <c r="TVF139" s="831"/>
      <c r="TVG139" s="831"/>
      <c r="TVH139" s="831"/>
      <c r="TVI139" s="831"/>
      <c r="TVJ139" s="831"/>
      <c r="TVK139" s="830"/>
      <c r="TVL139" s="831"/>
      <c r="TVM139" s="831"/>
      <c r="TVN139" s="831"/>
      <c r="TVO139" s="831"/>
      <c r="TVP139" s="831"/>
      <c r="TVQ139" s="831"/>
      <c r="TVR139" s="831"/>
      <c r="TVS139" s="831"/>
      <c r="TVT139" s="830"/>
      <c r="TVU139" s="831"/>
      <c r="TVV139" s="831"/>
      <c r="TVW139" s="831"/>
      <c r="TVX139" s="831"/>
      <c r="TVY139" s="831"/>
      <c r="TVZ139" s="831"/>
      <c r="TWA139" s="831"/>
      <c r="TWB139" s="831"/>
      <c r="TWC139" s="830"/>
      <c r="TWD139" s="831"/>
      <c r="TWE139" s="831"/>
      <c r="TWF139" s="831"/>
      <c r="TWG139" s="831"/>
      <c r="TWH139" s="831"/>
      <c r="TWI139" s="831"/>
      <c r="TWJ139" s="831"/>
      <c r="TWK139" s="831"/>
      <c r="TWL139" s="830"/>
      <c r="TWM139" s="831"/>
      <c r="TWN139" s="831"/>
      <c r="TWO139" s="831"/>
      <c r="TWP139" s="831"/>
      <c r="TWQ139" s="831"/>
      <c r="TWR139" s="831"/>
      <c r="TWS139" s="831"/>
      <c r="TWT139" s="831"/>
      <c r="TWU139" s="830"/>
      <c r="TWV139" s="831"/>
      <c r="TWW139" s="831"/>
      <c r="TWX139" s="831"/>
      <c r="TWY139" s="831"/>
      <c r="TWZ139" s="831"/>
      <c r="TXA139" s="831"/>
      <c r="TXB139" s="831"/>
      <c r="TXC139" s="831"/>
      <c r="TXD139" s="830"/>
      <c r="TXE139" s="831"/>
      <c r="TXF139" s="831"/>
      <c r="TXG139" s="831"/>
      <c r="TXH139" s="831"/>
      <c r="TXI139" s="831"/>
      <c r="TXJ139" s="831"/>
      <c r="TXK139" s="831"/>
      <c r="TXL139" s="831"/>
      <c r="TXM139" s="830"/>
      <c r="TXN139" s="831"/>
      <c r="TXO139" s="831"/>
      <c r="TXP139" s="831"/>
      <c r="TXQ139" s="831"/>
      <c r="TXR139" s="831"/>
      <c r="TXS139" s="831"/>
      <c r="TXT139" s="831"/>
      <c r="TXU139" s="831"/>
      <c r="TXV139" s="830"/>
      <c r="TXW139" s="831"/>
      <c r="TXX139" s="831"/>
      <c r="TXY139" s="831"/>
      <c r="TXZ139" s="831"/>
      <c r="TYA139" s="831"/>
      <c r="TYB139" s="831"/>
      <c r="TYC139" s="831"/>
      <c r="TYD139" s="831"/>
      <c r="TYE139" s="830"/>
      <c r="TYF139" s="831"/>
      <c r="TYG139" s="831"/>
      <c r="TYH139" s="831"/>
      <c r="TYI139" s="831"/>
      <c r="TYJ139" s="831"/>
      <c r="TYK139" s="831"/>
      <c r="TYL139" s="831"/>
      <c r="TYM139" s="831"/>
      <c r="TYN139" s="830"/>
      <c r="TYO139" s="831"/>
      <c r="TYP139" s="831"/>
      <c r="TYQ139" s="831"/>
      <c r="TYR139" s="831"/>
      <c r="TYS139" s="831"/>
      <c r="TYT139" s="831"/>
      <c r="TYU139" s="831"/>
      <c r="TYV139" s="831"/>
      <c r="TYW139" s="830"/>
      <c r="TYX139" s="831"/>
      <c r="TYY139" s="831"/>
      <c r="TYZ139" s="831"/>
      <c r="TZA139" s="831"/>
      <c r="TZB139" s="831"/>
      <c r="TZC139" s="831"/>
      <c r="TZD139" s="831"/>
      <c r="TZE139" s="831"/>
      <c r="TZF139" s="830"/>
      <c r="TZG139" s="831"/>
      <c r="TZH139" s="831"/>
      <c r="TZI139" s="831"/>
      <c r="TZJ139" s="831"/>
      <c r="TZK139" s="831"/>
      <c r="TZL139" s="831"/>
      <c r="TZM139" s="831"/>
      <c r="TZN139" s="831"/>
      <c r="TZO139" s="830"/>
      <c r="TZP139" s="831"/>
      <c r="TZQ139" s="831"/>
      <c r="TZR139" s="831"/>
      <c r="TZS139" s="831"/>
      <c r="TZT139" s="831"/>
      <c r="TZU139" s="831"/>
      <c r="TZV139" s="831"/>
      <c r="TZW139" s="831"/>
      <c r="TZX139" s="830"/>
      <c r="TZY139" s="831"/>
      <c r="TZZ139" s="831"/>
      <c r="UAA139" s="831"/>
      <c r="UAB139" s="831"/>
      <c r="UAC139" s="831"/>
      <c r="UAD139" s="831"/>
      <c r="UAE139" s="831"/>
      <c r="UAF139" s="831"/>
      <c r="UAG139" s="830"/>
      <c r="UAH139" s="831"/>
      <c r="UAI139" s="831"/>
      <c r="UAJ139" s="831"/>
      <c r="UAK139" s="831"/>
      <c r="UAL139" s="831"/>
      <c r="UAM139" s="831"/>
      <c r="UAN139" s="831"/>
      <c r="UAO139" s="831"/>
      <c r="UAP139" s="830"/>
      <c r="UAQ139" s="831"/>
      <c r="UAR139" s="831"/>
      <c r="UAS139" s="831"/>
      <c r="UAT139" s="831"/>
      <c r="UAU139" s="831"/>
      <c r="UAV139" s="831"/>
      <c r="UAW139" s="831"/>
      <c r="UAX139" s="831"/>
      <c r="UAY139" s="830"/>
      <c r="UAZ139" s="831"/>
      <c r="UBA139" s="831"/>
      <c r="UBB139" s="831"/>
      <c r="UBC139" s="831"/>
      <c r="UBD139" s="831"/>
      <c r="UBE139" s="831"/>
      <c r="UBF139" s="831"/>
      <c r="UBG139" s="831"/>
      <c r="UBH139" s="830"/>
      <c r="UBI139" s="831"/>
      <c r="UBJ139" s="831"/>
      <c r="UBK139" s="831"/>
      <c r="UBL139" s="831"/>
      <c r="UBM139" s="831"/>
      <c r="UBN139" s="831"/>
      <c r="UBO139" s="831"/>
      <c r="UBP139" s="831"/>
      <c r="UBQ139" s="830"/>
      <c r="UBR139" s="831"/>
      <c r="UBS139" s="831"/>
      <c r="UBT139" s="831"/>
      <c r="UBU139" s="831"/>
      <c r="UBV139" s="831"/>
      <c r="UBW139" s="831"/>
      <c r="UBX139" s="831"/>
      <c r="UBY139" s="831"/>
      <c r="UBZ139" s="830"/>
      <c r="UCA139" s="831"/>
      <c r="UCB139" s="831"/>
      <c r="UCC139" s="831"/>
      <c r="UCD139" s="831"/>
      <c r="UCE139" s="831"/>
      <c r="UCF139" s="831"/>
      <c r="UCG139" s="831"/>
      <c r="UCH139" s="831"/>
      <c r="UCI139" s="830"/>
      <c r="UCJ139" s="831"/>
      <c r="UCK139" s="831"/>
      <c r="UCL139" s="831"/>
      <c r="UCM139" s="831"/>
      <c r="UCN139" s="831"/>
      <c r="UCO139" s="831"/>
      <c r="UCP139" s="831"/>
      <c r="UCQ139" s="831"/>
      <c r="UCR139" s="830"/>
      <c r="UCS139" s="831"/>
      <c r="UCT139" s="831"/>
      <c r="UCU139" s="831"/>
      <c r="UCV139" s="831"/>
      <c r="UCW139" s="831"/>
      <c r="UCX139" s="831"/>
      <c r="UCY139" s="831"/>
      <c r="UCZ139" s="831"/>
      <c r="UDA139" s="830"/>
      <c r="UDB139" s="831"/>
      <c r="UDC139" s="831"/>
      <c r="UDD139" s="831"/>
      <c r="UDE139" s="831"/>
      <c r="UDF139" s="831"/>
      <c r="UDG139" s="831"/>
      <c r="UDH139" s="831"/>
      <c r="UDI139" s="831"/>
      <c r="UDJ139" s="830"/>
      <c r="UDK139" s="831"/>
      <c r="UDL139" s="831"/>
      <c r="UDM139" s="831"/>
      <c r="UDN139" s="831"/>
      <c r="UDO139" s="831"/>
      <c r="UDP139" s="831"/>
      <c r="UDQ139" s="831"/>
      <c r="UDR139" s="831"/>
      <c r="UDS139" s="830"/>
      <c r="UDT139" s="831"/>
      <c r="UDU139" s="831"/>
      <c r="UDV139" s="831"/>
      <c r="UDW139" s="831"/>
      <c r="UDX139" s="831"/>
      <c r="UDY139" s="831"/>
      <c r="UDZ139" s="831"/>
      <c r="UEA139" s="831"/>
      <c r="UEB139" s="830"/>
      <c r="UEC139" s="831"/>
      <c r="UED139" s="831"/>
      <c r="UEE139" s="831"/>
      <c r="UEF139" s="831"/>
      <c r="UEG139" s="831"/>
      <c r="UEH139" s="831"/>
      <c r="UEI139" s="831"/>
      <c r="UEJ139" s="831"/>
      <c r="UEK139" s="830"/>
      <c r="UEL139" s="831"/>
      <c r="UEM139" s="831"/>
      <c r="UEN139" s="831"/>
      <c r="UEO139" s="831"/>
      <c r="UEP139" s="831"/>
      <c r="UEQ139" s="831"/>
      <c r="UER139" s="831"/>
      <c r="UES139" s="831"/>
      <c r="UET139" s="830"/>
      <c r="UEU139" s="831"/>
      <c r="UEV139" s="831"/>
      <c r="UEW139" s="831"/>
      <c r="UEX139" s="831"/>
      <c r="UEY139" s="831"/>
      <c r="UEZ139" s="831"/>
      <c r="UFA139" s="831"/>
      <c r="UFB139" s="831"/>
      <c r="UFC139" s="830"/>
      <c r="UFD139" s="831"/>
      <c r="UFE139" s="831"/>
      <c r="UFF139" s="831"/>
      <c r="UFG139" s="831"/>
      <c r="UFH139" s="831"/>
      <c r="UFI139" s="831"/>
      <c r="UFJ139" s="831"/>
      <c r="UFK139" s="831"/>
      <c r="UFL139" s="830"/>
      <c r="UFM139" s="831"/>
      <c r="UFN139" s="831"/>
      <c r="UFO139" s="831"/>
      <c r="UFP139" s="831"/>
      <c r="UFQ139" s="831"/>
      <c r="UFR139" s="831"/>
      <c r="UFS139" s="831"/>
      <c r="UFT139" s="831"/>
      <c r="UFU139" s="830"/>
      <c r="UFV139" s="831"/>
      <c r="UFW139" s="831"/>
      <c r="UFX139" s="831"/>
      <c r="UFY139" s="831"/>
      <c r="UFZ139" s="831"/>
      <c r="UGA139" s="831"/>
      <c r="UGB139" s="831"/>
      <c r="UGC139" s="831"/>
      <c r="UGD139" s="830"/>
      <c r="UGE139" s="831"/>
      <c r="UGF139" s="831"/>
      <c r="UGG139" s="831"/>
      <c r="UGH139" s="831"/>
      <c r="UGI139" s="831"/>
      <c r="UGJ139" s="831"/>
      <c r="UGK139" s="831"/>
      <c r="UGL139" s="831"/>
      <c r="UGM139" s="830"/>
      <c r="UGN139" s="831"/>
      <c r="UGO139" s="831"/>
      <c r="UGP139" s="831"/>
      <c r="UGQ139" s="831"/>
      <c r="UGR139" s="831"/>
      <c r="UGS139" s="831"/>
      <c r="UGT139" s="831"/>
      <c r="UGU139" s="831"/>
      <c r="UGV139" s="830"/>
      <c r="UGW139" s="831"/>
      <c r="UGX139" s="831"/>
      <c r="UGY139" s="831"/>
      <c r="UGZ139" s="831"/>
      <c r="UHA139" s="831"/>
      <c r="UHB139" s="831"/>
      <c r="UHC139" s="831"/>
      <c r="UHD139" s="831"/>
      <c r="UHE139" s="830"/>
      <c r="UHF139" s="831"/>
      <c r="UHG139" s="831"/>
      <c r="UHH139" s="831"/>
      <c r="UHI139" s="831"/>
      <c r="UHJ139" s="831"/>
      <c r="UHK139" s="831"/>
      <c r="UHL139" s="831"/>
      <c r="UHM139" s="831"/>
      <c r="UHN139" s="830"/>
      <c r="UHO139" s="831"/>
      <c r="UHP139" s="831"/>
      <c r="UHQ139" s="831"/>
      <c r="UHR139" s="831"/>
      <c r="UHS139" s="831"/>
      <c r="UHT139" s="831"/>
      <c r="UHU139" s="831"/>
      <c r="UHV139" s="831"/>
      <c r="UHW139" s="830"/>
      <c r="UHX139" s="831"/>
      <c r="UHY139" s="831"/>
      <c r="UHZ139" s="831"/>
      <c r="UIA139" s="831"/>
      <c r="UIB139" s="831"/>
      <c r="UIC139" s="831"/>
      <c r="UID139" s="831"/>
      <c r="UIE139" s="831"/>
      <c r="UIF139" s="830"/>
      <c r="UIG139" s="831"/>
      <c r="UIH139" s="831"/>
      <c r="UII139" s="831"/>
      <c r="UIJ139" s="831"/>
      <c r="UIK139" s="831"/>
      <c r="UIL139" s="831"/>
      <c r="UIM139" s="831"/>
      <c r="UIN139" s="831"/>
      <c r="UIO139" s="830"/>
      <c r="UIP139" s="831"/>
      <c r="UIQ139" s="831"/>
      <c r="UIR139" s="831"/>
      <c r="UIS139" s="831"/>
      <c r="UIT139" s="831"/>
      <c r="UIU139" s="831"/>
      <c r="UIV139" s="831"/>
      <c r="UIW139" s="831"/>
      <c r="UIX139" s="830"/>
      <c r="UIY139" s="831"/>
      <c r="UIZ139" s="831"/>
      <c r="UJA139" s="831"/>
      <c r="UJB139" s="831"/>
      <c r="UJC139" s="831"/>
      <c r="UJD139" s="831"/>
      <c r="UJE139" s="831"/>
      <c r="UJF139" s="831"/>
      <c r="UJG139" s="830"/>
      <c r="UJH139" s="831"/>
      <c r="UJI139" s="831"/>
      <c r="UJJ139" s="831"/>
      <c r="UJK139" s="831"/>
      <c r="UJL139" s="831"/>
      <c r="UJM139" s="831"/>
      <c r="UJN139" s="831"/>
      <c r="UJO139" s="831"/>
      <c r="UJP139" s="830"/>
      <c r="UJQ139" s="831"/>
      <c r="UJR139" s="831"/>
      <c r="UJS139" s="831"/>
      <c r="UJT139" s="831"/>
      <c r="UJU139" s="831"/>
      <c r="UJV139" s="831"/>
      <c r="UJW139" s="831"/>
      <c r="UJX139" s="831"/>
      <c r="UJY139" s="830"/>
      <c r="UJZ139" s="831"/>
      <c r="UKA139" s="831"/>
      <c r="UKB139" s="831"/>
      <c r="UKC139" s="831"/>
      <c r="UKD139" s="831"/>
      <c r="UKE139" s="831"/>
      <c r="UKF139" s="831"/>
      <c r="UKG139" s="831"/>
      <c r="UKH139" s="830"/>
      <c r="UKI139" s="831"/>
      <c r="UKJ139" s="831"/>
      <c r="UKK139" s="831"/>
      <c r="UKL139" s="831"/>
      <c r="UKM139" s="831"/>
      <c r="UKN139" s="831"/>
      <c r="UKO139" s="831"/>
      <c r="UKP139" s="831"/>
      <c r="UKQ139" s="830"/>
      <c r="UKR139" s="831"/>
      <c r="UKS139" s="831"/>
      <c r="UKT139" s="831"/>
      <c r="UKU139" s="831"/>
      <c r="UKV139" s="831"/>
      <c r="UKW139" s="831"/>
      <c r="UKX139" s="831"/>
      <c r="UKY139" s="831"/>
      <c r="UKZ139" s="830"/>
      <c r="ULA139" s="831"/>
      <c r="ULB139" s="831"/>
      <c r="ULC139" s="831"/>
      <c r="ULD139" s="831"/>
      <c r="ULE139" s="831"/>
      <c r="ULF139" s="831"/>
      <c r="ULG139" s="831"/>
      <c r="ULH139" s="831"/>
      <c r="ULI139" s="830"/>
      <c r="ULJ139" s="831"/>
      <c r="ULK139" s="831"/>
      <c r="ULL139" s="831"/>
      <c r="ULM139" s="831"/>
      <c r="ULN139" s="831"/>
      <c r="ULO139" s="831"/>
      <c r="ULP139" s="831"/>
      <c r="ULQ139" s="831"/>
      <c r="ULR139" s="830"/>
      <c r="ULS139" s="831"/>
      <c r="ULT139" s="831"/>
      <c r="ULU139" s="831"/>
      <c r="ULV139" s="831"/>
      <c r="ULW139" s="831"/>
      <c r="ULX139" s="831"/>
      <c r="ULY139" s="831"/>
      <c r="ULZ139" s="831"/>
      <c r="UMA139" s="830"/>
      <c r="UMB139" s="831"/>
      <c r="UMC139" s="831"/>
      <c r="UMD139" s="831"/>
      <c r="UME139" s="831"/>
      <c r="UMF139" s="831"/>
      <c r="UMG139" s="831"/>
      <c r="UMH139" s="831"/>
      <c r="UMI139" s="831"/>
      <c r="UMJ139" s="830"/>
      <c r="UMK139" s="831"/>
      <c r="UML139" s="831"/>
      <c r="UMM139" s="831"/>
      <c r="UMN139" s="831"/>
      <c r="UMO139" s="831"/>
      <c r="UMP139" s="831"/>
      <c r="UMQ139" s="831"/>
      <c r="UMR139" s="831"/>
      <c r="UMS139" s="830"/>
      <c r="UMT139" s="831"/>
      <c r="UMU139" s="831"/>
      <c r="UMV139" s="831"/>
      <c r="UMW139" s="831"/>
      <c r="UMX139" s="831"/>
      <c r="UMY139" s="831"/>
      <c r="UMZ139" s="831"/>
      <c r="UNA139" s="831"/>
      <c r="UNB139" s="830"/>
      <c r="UNC139" s="831"/>
      <c r="UND139" s="831"/>
      <c r="UNE139" s="831"/>
      <c r="UNF139" s="831"/>
      <c r="UNG139" s="831"/>
      <c r="UNH139" s="831"/>
      <c r="UNI139" s="831"/>
      <c r="UNJ139" s="831"/>
      <c r="UNK139" s="830"/>
      <c r="UNL139" s="831"/>
      <c r="UNM139" s="831"/>
      <c r="UNN139" s="831"/>
      <c r="UNO139" s="831"/>
      <c r="UNP139" s="831"/>
      <c r="UNQ139" s="831"/>
      <c r="UNR139" s="831"/>
      <c r="UNS139" s="831"/>
      <c r="UNT139" s="830"/>
      <c r="UNU139" s="831"/>
      <c r="UNV139" s="831"/>
      <c r="UNW139" s="831"/>
      <c r="UNX139" s="831"/>
      <c r="UNY139" s="831"/>
      <c r="UNZ139" s="831"/>
      <c r="UOA139" s="831"/>
      <c r="UOB139" s="831"/>
      <c r="UOC139" s="830"/>
      <c r="UOD139" s="831"/>
      <c r="UOE139" s="831"/>
      <c r="UOF139" s="831"/>
      <c r="UOG139" s="831"/>
      <c r="UOH139" s="831"/>
      <c r="UOI139" s="831"/>
      <c r="UOJ139" s="831"/>
      <c r="UOK139" s="831"/>
      <c r="UOL139" s="830"/>
      <c r="UOM139" s="831"/>
      <c r="UON139" s="831"/>
      <c r="UOO139" s="831"/>
      <c r="UOP139" s="831"/>
      <c r="UOQ139" s="831"/>
      <c r="UOR139" s="831"/>
      <c r="UOS139" s="831"/>
      <c r="UOT139" s="831"/>
      <c r="UOU139" s="830"/>
      <c r="UOV139" s="831"/>
      <c r="UOW139" s="831"/>
      <c r="UOX139" s="831"/>
      <c r="UOY139" s="831"/>
      <c r="UOZ139" s="831"/>
      <c r="UPA139" s="831"/>
      <c r="UPB139" s="831"/>
      <c r="UPC139" s="831"/>
      <c r="UPD139" s="830"/>
      <c r="UPE139" s="831"/>
      <c r="UPF139" s="831"/>
      <c r="UPG139" s="831"/>
      <c r="UPH139" s="831"/>
      <c r="UPI139" s="831"/>
      <c r="UPJ139" s="831"/>
      <c r="UPK139" s="831"/>
      <c r="UPL139" s="831"/>
      <c r="UPM139" s="830"/>
      <c r="UPN139" s="831"/>
      <c r="UPO139" s="831"/>
      <c r="UPP139" s="831"/>
      <c r="UPQ139" s="831"/>
      <c r="UPR139" s="831"/>
      <c r="UPS139" s="831"/>
      <c r="UPT139" s="831"/>
      <c r="UPU139" s="831"/>
      <c r="UPV139" s="830"/>
      <c r="UPW139" s="831"/>
      <c r="UPX139" s="831"/>
      <c r="UPY139" s="831"/>
      <c r="UPZ139" s="831"/>
      <c r="UQA139" s="831"/>
      <c r="UQB139" s="831"/>
      <c r="UQC139" s="831"/>
      <c r="UQD139" s="831"/>
      <c r="UQE139" s="830"/>
      <c r="UQF139" s="831"/>
      <c r="UQG139" s="831"/>
      <c r="UQH139" s="831"/>
      <c r="UQI139" s="831"/>
      <c r="UQJ139" s="831"/>
      <c r="UQK139" s="831"/>
      <c r="UQL139" s="831"/>
      <c r="UQM139" s="831"/>
      <c r="UQN139" s="830"/>
      <c r="UQO139" s="831"/>
      <c r="UQP139" s="831"/>
      <c r="UQQ139" s="831"/>
      <c r="UQR139" s="831"/>
      <c r="UQS139" s="831"/>
      <c r="UQT139" s="831"/>
      <c r="UQU139" s="831"/>
      <c r="UQV139" s="831"/>
      <c r="UQW139" s="830"/>
      <c r="UQX139" s="831"/>
      <c r="UQY139" s="831"/>
      <c r="UQZ139" s="831"/>
      <c r="URA139" s="831"/>
      <c r="URB139" s="831"/>
      <c r="URC139" s="831"/>
      <c r="URD139" s="831"/>
      <c r="URE139" s="831"/>
      <c r="URF139" s="830"/>
      <c r="URG139" s="831"/>
      <c r="URH139" s="831"/>
      <c r="URI139" s="831"/>
      <c r="URJ139" s="831"/>
      <c r="URK139" s="831"/>
      <c r="URL139" s="831"/>
      <c r="URM139" s="831"/>
      <c r="URN139" s="831"/>
      <c r="URO139" s="830"/>
      <c r="URP139" s="831"/>
      <c r="URQ139" s="831"/>
      <c r="URR139" s="831"/>
      <c r="URS139" s="831"/>
      <c r="URT139" s="831"/>
      <c r="URU139" s="831"/>
      <c r="URV139" s="831"/>
      <c r="URW139" s="831"/>
      <c r="URX139" s="830"/>
      <c r="URY139" s="831"/>
      <c r="URZ139" s="831"/>
      <c r="USA139" s="831"/>
      <c r="USB139" s="831"/>
      <c r="USC139" s="831"/>
      <c r="USD139" s="831"/>
      <c r="USE139" s="831"/>
      <c r="USF139" s="831"/>
      <c r="USG139" s="830"/>
      <c r="USH139" s="831"/>
      <c r="USI139" s="831"/>
      <c r="USJ139" s="831"/>
      <c r="USK139" s="831"/>
      <c r="USL139" s="831"/>
      <c r="USM139" s="831"/>
      <c r="USN139" s="831"/>
      <c r="USO139" s="831"/>
      <c r="USP139" s="830"/>
      <c r="USQ139" s="831"/>
      <c r="USR139" s="831"/>
      <c r="USS139" s="831"/>
      <c r="UST139" s="831"/>
      <c r="USU139" s="831"/>
      <c r="USV139" s="831"/>
      <c r="USW139" s="831"/>
      <c r="USX139" s="831"/>
      <c r="USY139" s="830"/>
      <c r="USZ139" s="831"/>
      <c r="UTA139" s="831"/>
      <c r="UTB139" s="831"/>
      <c r="UTC139" s="831"/>
      <c r="UTD139" s="831"/>
      <c r="UTE139" s="831"/>
      <c r="UTF139" s="831"/>
      <c r="UTG139" s="831"/>
      <c r="UTH139" s="830"/>
      <c r="UTI139" s="831"/>
      <c r="UTJ139" s="831"/>
      <c r="UTK139" s="831"/>
      <c r="UTL139" s="831"/>
      <c r="UTM139" s="831"/>
      <c r="UTN139" s="831"/>
      <c r="UTO139" s="831"/>
      <c r="UTP139" s="831"/>
      <c r="UTQ139" s="830"/>
      <c r="UTR139" s="831"/>
      <c r="UTS139" s="831"/>
      <c r="UTT139" s="831"/>
      <c r="UTU139" s="831"/>
      <c r="UTV139" s="831"/>
      <c r="UTW139" s="831"/>
      <c r="UTX139" s="831"/>
      <c r="UTY139" s="831"/>
      <c r="UTZ139" s="830"/>
      <c r="UUA139" s="831"/>
      <c r="UUB139" s="831"/>
      <c r="UUC139" s="831"/>
      <c r="UUD139" s="831"/>
      <c r="UUE139" s="831"/>
      <c r="UUF139" s="831"/>
      <c r="UUG139" s="831"/>
      <c r="UUH139" s="831"/>
      <c r="UUI139" s="830"/>
      <c r="UUJ139" s="831"/>
      <c r="UUK139" s="831"/>
      <c r="UUL139" s="831"/>
      <c r="UUM139" s="831"/>
      <c r="UUN139" s="831"/>
      <c r="UUO139" s="831"/>
      <c r="UUP139" s="831"/>
      <c r="UUQ139" s="831"/>
      <c r="UUR139" s="830"/>
      <c r="UUS139" s="831"/>
      <c r="UUT139" s="831"/>
      <c r="UUU139" s="831"/>
      <c r="UUV139" s="831"/>
      <c r="UUW139" s="831"/>
      <c r="UUX139" s="831"/>
      <c r="UUY139" s="831"/>
      <c r="UUZ139" s="831"/>
      <c r="UVA139" s="830"/>
      <c r="UVB139" s="831"/>
      <c r="UVC139" s="831"/>
      <c r="UVD139" s="831"/>
      <c r="UVE139" s="831"/>
      <c r="UVF139" s="831"/>
      <c r="UVG139" s="831"/>
      <c r="UVH139" s="831"/>
      <c r="UVI139" s="831"/>
      <c r="UVJ139" s="830"/>
      <c r="UVK139" s="831"/>
      <c r="UVL139" s="831"/>
      <c r="UVM139" s="831"/>
      <c r="UVN139" s="831"/>
      <c r="UVO139" s="831"/>
      <c r="UVP139" s="831"/>
      <c r="UVQ139" s="831"/>
      <c r="UVR139" s="831"/>
      <c r="UVS139" s="830"/>
      <c r="UVT139" s="831"/>
      <c r="UVU139" s="831"/>
      <c r="UVV139" s="831"/>
      <c r="UVW139" s="831"/>
      <c r="UVX139" s="831"/>
      <c r="UVY139" s="831"/>
      <c r="UVZ139" s="831"/>
      <c r="UWA139" s="831"/>
      <c r="UWB139" s="830"/>
      <c r="UWC139" s="831"/>
      <c r="UWD139" s="831"/>
      <c r="UWE139" s="831"/>
      <c r="UWF139" s="831"/>
      <c r="UWG139" s="831"/>
      <c r="UWH139" s="831"/>
      <c r="UWI139" s="831"/>
      <c r="UWJ139" s="831"/>
      <c r="UWK139" s="830"/>
      <c r="UWL139" s="831"/>
      <c r="UWM139" s="831"/>
      <c r="UWN139" s="831"/>
      <c r="UWO139" s="831"/>
      <c r="UWP139" s="831"/>
      <c r="UWQ139" s="831"/>
      <c r="UWR139" s="831"/>
      <c r="UWS139" s="831"/>
      <c r="UWT139" s="830"/>
      <c r="UWU139" s="831"/>
      <c r="UWV139" s="831"/>
      <c r="UWW139" s="831"/>
      <c r="UWX139" s="831"/>
      <c r="UWY139" s="831"/>
      <c r="UWZ139" s="831"/>
      <c r="UXA139" s="831"/>
      <c r="UXB139" s="831"/>
      <c r="UXC139" s="830"/>
      <c r="UXD139" s="831"/>
      <c r="UXE139" s="831"/>
      <c r="UXF139" s="831"/>
      <c r="UXG139" s="831"/>
      <c r="UXH139" s="831"/>
      <c r="UXI139" s="831"/>
      <c r="UXJ139" s="831"/>
      <c r="UXK139" s="831"/>
      <c r="UXL139" s="830"/>
      <c r="UXM139" s="831"/>
      <c r="UXN139" s="831"/>
      <c r="UXO139" s="831"/>
      <c r="UXP139" s="831"/>
      <c r="UXQ139" s="831"/>
      <c r="UXR139" s="831"/>
      <c r="UXS139" s="831"/>
      <c r="UXT139" s="831"/>
      <c r="UXU139" s="830"/>
      <c r="UXV139" s="831"/>
      <c r="UXW139" s="831"/>
      <c r="UXX139" s="831"/>
      <c r="UXY139" s="831"/>
      <c r="UXZ139" s="831"/>
      <c r="UYA139" s="831"/>
      <c r="UYB139" s="831"/>
      <c r="UYC139" s="831"/>
      <c r="UYD139" s="830"/>
      <c r="UYE139" s="831"/>
      <c r="UYF139" s="831"/>
      <c r="UYG139" s="831"/>
      <c r="UYH139" s="831"/>
      <c r="UYI139" s="831"/>
      <c r="UYJ139" s="831"/>
      <c r="UYK139" s="831"/>
      <c r="UYL139" s="831"/>
      <c r="UYM139" s="830"/>
      <c r="UYN139" s="831"/>
      <c r="UYO139" s="831"/>
      <c r="UYP139" s="831"/>
      <c r="UYQ139" s="831"/>
      <c r="UYR139" s="831"/>
      <c r="UYS139" s="831"/>
      <c r="UYT139" s="831"/>
      <c r="UYU139" s="831"/>
      <c r="UYV139" s="830"/>
      <c r="UYW139" s="831"/>
      <c r="UYX139" s="831"/>
      <c r="UYY139" s="831"/>
      <c r="UYZ139" s="831"/>
      <c r="UZA139" s="831"/>
      <c r="UZB139" s="831"/>
      <c r="UZC139" s="831"/>
      <c r="UZD139" s="831"/>
      <c r="UZE139" s="830"/>
      <c r="UZF139" s="831"/>
      <c r="UZG139" s="831"/>
      <c r="UZH139" s="831"/>
      <c r="UZI139" s="831"/>
      <c r="UZJ139" s="831"/>
      <c r="UZK139" s="831"/>
      <c r="UZL139" s="831"/>
      <c r="UZM139" s="831"/>
      <c r="UZN139" s="830"/>
      <c r="UZO139" s="831"/>
      <c r="UZP139" s="831"/>
      <c r="UZQ139" s="831"/>
      <c r="UZR139" s="831"/>
      <c r="UZS139" s="831"/>
      <c r="UZT139" s="831"/>
      <c r="UZU139" s="831"/>
      <c r="UZV139" s="831"/>
      <c r="UZW139" s="830"/>
      <c r="UZX139" s="831"/>
      <c r="UZY139" s="831"/>
      <c r="UZZ139" s="831"/>
      <c r="VAA139" s="831"/>
      <c r="VAB139" s="831"/>
      <c r="VAC139" s="831"/>
      <c r="VAD139" s="831"/>
      <c r="VAE139" s="831"/>
      <c r="VAF139" s="830"/>
      <c r="VAG139" s="831"/>
      <c r="VAH139" s="831"/>
      <c r="VAI139" s="831"/>
      <c r="VAJ139" s="831"/>
      <c r="VAK139" s="831"/>
      <c r="VAL139" s="831"/>
      <c r="VAM139" s="831"/>
      <c r="VAN139" s="831"/>
      <c r="VAO139" s="830"/>
      <c r="VAP139" s="831"/>
      <c r="VAQ139" s="831"/>
      <c r="VAR139" s="831"/>
      <c r="VAS139" s="831"/>
      <c r="VAT139" s="831"/>
      <c r="VAU139" s="831"/>
      <c r="VAV139" s="831"/>
      <c r="VAW139" s="831"/>
      <c r="VAX139" s="830"/>
      <c r="VAY139" s="831"/>
      <c r="VAZ139" s="831"/>
      <c r="VBA139" s="831"/>
      <c r="VBB139" s="831"/>
      <c r="VBC139" s="831"/>
      <c r="VBD139" s="831"/>
      <c r="VBE139" s="831"/>
      <c r="VBF139" s="831"/>
      <c r="VBG139" s="830"/>
      <c r="VBH139" s="831"/>
      <c r="VBI139" s="831"/>
      <c r="VBJ139" s="831"/>
      <c r="VBK139" s="831"/>
      <c r="VBL139" s="831"/>
      <c r="VBM139" s="831"/>
      <c r="VBN139" s="831"/>
      <c r="VBO139" s="831"/>
      <c r="VBP139" s="830"/>
      <c r="VBQ139" s="831"/>
      <c r="VBR139" s="831"/>
      <c r="VBS139" s="831"/>
      <c r="VBT139" s="831"/>
      <c r="VBU139" s="831"/>
      <c r="VBV139" s="831"/>
      <c r="VBW139" s="831"/>
      <c r="VBX139" s="831"/>
      <c r="VBY139" s="830"/>
      <c r="VBZ139" s="831"/>
      <c r="VCA139" s="831"/>
      <c r="VCB139" s="831"/>
      <c r="VCC139" s="831"/>
      <c r="VCD139" s="831"/>
      <c r="VCE139" s="831"/>
      <c r="VCF139" s="831"/>
      <c r="VCG139" s="831"/>
      <c r="VCH139" s="830"/>
      <c r="VCI139" s="831"/>
      <c r="VCJ139" s="831"/>
      <c r="VCK139" s="831"/>
      <c r="VCL139" s="831"/>
      <c r="VCM139" s="831"/>
      <c r="VCN139" s="831"/>
      <c r="VCO139" s="831"/>
      <c r="VCP139" s="831"/>
      <c r="VCQ139" s="830"/>
      <c r="VCR139" s="831"/>
      <c r="VCS139" s="831"/>
      <c r="VCT139" s="831"/>
      <c r="VCU139" s="831"/>
      <c r="VCV139" s="831"/>
      <c r="VCW139" s="831"/>
      <c r="VCX139" s="831"/>
      <c r="VCY139" s="831"/>
      <c r="VCZ139" s="830"/>
      <c r="VDA139" s="831"/>
      <c r="VDB139" s="831"/>
      <c r="VDC139" s="831"/>
      <c r="VDD139" s="831"/>
      <c r="VDE139" s="831"/>
      <c r="VDF139" s="831"/>
      <c r="VDG139" s="831"/>
      <c r="VDH139" s="831"/>
      <c r="VDI139" s="830"/>
      <c r="VDJ139" s="831"/>
      <c r="VDK139" s="831"/>
      <c r="VDL139" s="831"/>
      <c r="VDM139" s="831"/>
      <c r="VDN139" s="831"/>
      <c r="VDO139" s="831"/>
      <c r="VDP139" s="831"/>
      <c r="VDQ139" s="831"/>
      <c r="VDR139" s="830"/>
      <c r="VDS139" s="831"/>
      <c r="VDT139" s="831"/>
      <c r="VDU139" s="831"/>
      <c r="VDV139" s="831"/>
      <c r="VDW139" s="831"/>
      <c r="VDX139" s="831"/>
      <c r="VDY139" s="831"/>
      <c r="VDZ139" s="831"/>
      <c r="VEA139" s="830"/>
      <c r="VEB139" s="831"/>
      <c r="VEC139" s="831"/>
      <c r="VED139" s="831"/>
      <c r="VEE139" s="831"/>
      <c r="VEF139" s="831"/>
      <c r="VEG139" s="831"/>
      <c r="VEH139" s="831"/>
      <c r="VEI139" s="831"/>
      <c r="VEJ139" s="830"/>
      <c r="VEK139" s="831"/>
      <c r="VEL139" s="831"/>
      <c r="VEM139" s="831"/>
      <c r="VEN139" s="831"/>
      <c r="VEO139" s="831"/>
      <c r="VEP139" s="831"/>
      <c r="VEQ139" s="831"/>
      <c r="VER139" s="831"/>
      <c r="VES139" s="830"/>
      <c r="VET139" s="831"/>
      <c r="VEU139" s="831"/>
      <c r="VEV139" s="831"/>
      <c r="VEW139" s="831"/>
      <c r="VEX139" s="831"/>
      <c r="VEY139" s="831"/>
      <c r="VEZ139" s="831"/>
      <c r="VFA139" s="831"/>
      <c r="VFB139" s="830"/>
      <c r="VFC139" s="831"/>
      <c r="VFD139" s="831"/>
      <c r="VFE139" s="831"/>
      <c r="VFF139" s="831"/>
      <c r="VFG139" s="831"/>
      <c r="VFH139" s="831"/>
      <c r="VFI139" s="831"/>
      <c r="VFJ139" s="831"/>
      <c r="VFK139" s="830"/>
      <c r="VFL139" s="831"/>
      <c r="VFM139" s="831"/>
      <c r="VFN139" s="831"/>
      <c r="VFO139" s="831"/>
      <c r="VFP139" s="831"/>
      <c r="VFQ139" s="831"/>
      <c r="VFR139" s="831"/>
      <c r="VFS139" s="831"/>
      <c r="VFT139" s="830"/>
      <c r="VFU139" s="831"/>
      <c r="VFV139" s="831"/>
      <c r="VFW139" s="831"/>
      <c r="VFX139" s="831"/>
      <c r="VFY139" s="831"/>
      <c r="VFZ139" s="831"/>
      <c r="VGA139" s="831"/>
      <c r="VGB139" s="831"/>
      <c r="VGC139" s="830"/>
      <c r="VGD139" s="831"/>
      <c r="VGE139" s="831"/>
      <c r="VGF139" s="831"/>
      <c r="VGG139" s="831"/>
      <c r="VGH139" s="831"/>
      <c r="VGI139" s="831"/>
      <c r="VGJ139" s="831"/>
      <c r="VGK139" s="831"/>
      <c r="VGL139" s="830"/>
      <c r="VGM139" s="831"/>
      <c r="VGN139" s="831"/>
      <c r="VGO139" s="831"/>
      <c r="VGP139" s="831"/>
      <c r="VGQ139" s="831"/>
      <c r="VGR139" s="831"/>
      <c r="VGS139" s="831"/>
      <c r="VGT139" s="831"/>
      <c r="VGU139" s="830"/>
      <c r="VGV139" s="831"/>
      <c r="VGW139" s="831"/>
      <c r="VGX139" s="831"/>
      <c r="VGY139" s="831"/>
      <c r="VGZ139" s="831"/>
      <c r="VHA139" s="831"/>
      <c r="VHB139" s="831"/>
      <c r="VHC139" s="831"/>
      <c r="VHD139" s="830"/>
      <c r="VHE139" s="831"/>
      <c r="VHF139" s="831"/>
      <c r="VHG139" s="831"/>
      <c r="VHH139" s="831"/>
      <c r="VHI139" s="831"/>
      <c r="VHJ139" s="831"/>
      <c r="VHK139" s="831"/>
      <c r="VHL139" s="831"/>
      <c r="VHM139" s="830"/>
      <c r="VHN139" s="831"/>
      <c r="VHO139" s="831"/>
      <c r="VHP139" s="831"/>
      <c r="VHQ139" s="831"/>
      <c r="VHR139" s="831"/>
      <c r="VHS139" s="831"/>
      <c r="VHT139" s="831"/>
      <c r="VHU139" s="831"/>
      <c r="VHV139" s="830"/>
      <c r="VHW139" s="831"/>
      <c r="VHX139" s="831"/>
      <c r="VHY139" s="831"/>
      <c r="VHZ139" s="831"/>
      <c r="VIA139" s="831"/>
      <c r="VIB139" s="831"/>
      <c r="VIC139" s="831"/>
      <c r="VID139" s="831"/>
      <c r="VIE139" s="830"/>
      <c r="VIF139" s="831"/>
      <c r="VIG139" s="831"/>
      <c r="VIH139" s="831"/>
      <c r="VII139" s="831"/>
      <c r="VIJ139" s="831"/>
      <c r="VIK139" s="831"/>
      <c r="VIL139" s="831"/>
      <c r="VIM139" s="831"/>
      <c r="VIN139" s="830"/>
      <c r="VIO139" s="831"/>
      <c r="VIP139" s="831"/>
      <c r="VIQ139" s="831"/>
      <c r="VIR139" s="831"/>
      <c r="VIS139" s="831"/>
      <c r="VIT139" s="831"/>
      <c r="VIU139" s="831"/>
      <c r="VIV139" s="831"/>
      <c r="VIW139" s="830"/>
      <c r="VIX139" s="831"/>
      <c r="VIY139" s="831"/>
      <c r="VIZ139" s="831"/>
      <c r="VJA139" s="831"/>
      <c r="VJB139" s="831"/>
      <c r="VJC139" s="831"/>
      <c r="VJD139" s="831"/>
      <c r="VJE139" s="831"/>
      <c r="VJF139" s="830"/>
      <c r="VJG139" s="831"/>
      <c r="VJH139" s="831"/>
      <c r="VJI139" s="831"/>
      <c r="VJJ139" s="831"/>
      <c r="VJK139" s="831"/>
      <c r="VJL139" s="831"/>
      <c r="VJM139" s="831"/>
      <c r="VJN139" s="831"/>
      <c r="VJO139" s="830"/>
      <c r="VJP139" s="831"/>
      <c r="VJQ139" s="831"/>
      <c r="VJR139" s="831"/>
      <c r="VJS139" s="831"/>
      <c r="VJT139" s="831"/>
      <c r="VJU139" s="831"/>
      <c r="VJV139" s="831"/>
      <c r="VJW139" s="831"/>
      <c r="VJX139" s="830"/>
      <c r="VJY139" s="831"/>
      <c r="VJZ139" s="831"/>
      <c r="VKA139" s="831"/>
      <c r="VKB139" s="831"/>
      <c r="VKC139" s="831"/>
      <c r="VKD139" s="831"/>
      <c r="VKE139" s="831"/>
      <c r="VKF139" s="831"/>
      <c r="VKG139" s="830"/>
      <c r="VKH139" s="831"/>
      <c r="VKI139" s="831"/>
      <c r="VKJ139" s="831"/>
      <c r="VKK139" s="831"/>
      <c r="VKL139" s="831"/>
      <c r="VKM139" s="831"/>
      <c r="VKN139" s="831"/>
      <c r="VKO139" s="831"/>
      <c r="VKP139" s="830"/>
      <c r="VKQ139" s="831"/>
      <c r="VKR139" s="831"/>
      <c r="VKS139" s="831"/>
      <c r="VKT139" s="831"/>
      <c r="VKU139" s="831"/>
      <c r="VKV139" s="831"/>
      <c r="VKW139" s="831"/>
      <c r="VKX139" s="831"/>
      <c r="VKY139" s="830"/>
      <c r="VKZ139" s="831"/>
      <c r="VLA139" s="831"/>
      <c r="VLB139" s="831"/>
      <c r="VLC139" s="831"/>
      <c r="VLD139" s="831"/>
      <c r="VLE139" s="831"/>
      <c r="VLF139" s="831"/>
      <c r="VLG139" s="831"/>
      <c r="VLH139" s="830"/>
      <c r="VLI139" s="831"/>
      <c r="VLJ139" s="831"/>
      <c r="VLK139" s="831"/>
      <c r="VLL139" s="831"/>
      <c r="VLM139" s="831"/>
      <c r="VLN139" s="831"/>
      <c r="VLO139" s="831"/>
      <c r="VLP139" s="831"/>
      <c r="VLQ139" s="830"/>
      <c r="VLR139" s="831"/>
      <c r="VLS139" s="831"/>
      <c r="VLT139" s="831"/>
      <c r="VLU139" s="831"/>
      <c r="VLV139" s="831"/>
      <c r="VLW139" s="831"/>
      <c r="VLX139" s="831"/>
      <c r="VLY139" s="831"/>
      <c r="VLZ139" s="830"/>
      <c r="VMA139" s="831"/>
      <c r="VMB139" s="831"/>
      <c r="VMC139" s="831"/>
      <c r="VMD139" s="831"/>
      <c r="VME139" s="831"/>
      <c r="VMF139" s="831"/>
      <c r="VMG139" s="831"/>
      <c r="VMH139" s="831"/>
      <c r="VMI139" s="830"/>
      <c r="VMJ139" s="831"/>
      <c r="VMK139" s="831"/>
      <c r="VML139" s="831"/>
      <c r="VMM139" s="831"/>
      <c r="VMN139" s="831"/>
      <c r="VMO139" s="831"/>
      <c r="VMP139" s="831"/>
      <c r="VMQ139" s="831"/>
      <c r="VMR139" s="830"/>
      <c r="VMS139" s="831"/>
      <c r="VMT139" s="831"/>
      <c r="VMU139" s="831"/>
      <c r="VMV139" s="831"/>
      <c r="VMW139" s="831"/>
      <c r="VMX139" s="831"/>
      <c r="VMY139" s="831"/>
      <c r="VMZ139" s="831"/>
      <c r="VNA139" s="830"/>
      <c r="VNB139" s="831"/>
      <c r="VNC139" s="831"/>
      <c r="VND139" s="831"/>
      <c r="VNE139" s="831"/>
      <c r="VNF139" s="831"/>
      <c r="VNG139" s="831"/>
      <c r="VNH139" s="831"/>
      <c r="VNI139" s="831"/>
      <c r="VNJ139" s="830"/>
      <c r="VNK139" s="831"/>
      <c r="VNL139" s="831"/>
      <c r="VNM139" s="831"/>
      <c r="VNN139" s="831"/>
      <c r="VNO139" s="831"/>
      <c r="VNP139" s="831"/>
      <c r="VNQ139" s="831"/>
      <c r="VNR139" s="831"/>
      <c r="VNS139" s="830"/>
      <c r="VNT139" s="831"/>
      <c r="VNU139" s="831"/>
      <c r="VNV139" s="831"/>
      <c r="VNW139" s="831"/>
      <c r="VNX139" s="831"/>
      <c r="VNY139" s="831"/>
      <c r="VNZ139" s="831"/>
      <c r="VOA139" s="831"/>
      <c r="VOB139" s="830"/>
      <c r="VOC139" s="831"/>
      <c r="VOD139" s="831"/>
      <c r="VOE139" s="831"/>
      <c r="VOF139" s="831"/>
      <c r="VOG139" s="831"/>
      <c r="VOH139" s="831"/>
      <c r="VOI139" s="831"/>
      <c r="VOJ139" s="831"/>
      <c r="VOK139" s="830"/>
      <c r="VOL139" s="831"/>
      <c r="VOM139" s="831"/>
      <c r="VON139" s="831"/>
      <c r="VOO139" s="831"/>
      <c r="VOP139" s="831"/>
      <c r="VOQ139" s="831"/>
      <c r="VOR139" s="831"/>
      <c r="VOS139" s="831"/>
      <c r="VOT139" s="830"/>
      <c r="VOU139" s="831"/>
      <c r="VOV139" s="831"/>
      <c r="VOW139" s="831"/>
      <c r="VOX139" s="831"/>
      <c r="VOY139" s="831"/>
      <c r="VOZ139" s="831"/>
      <c r="VPA139" s="831"/>
      <c r="VPB139" s="831"/>
      <c r="VPC139" s="830"/>
      <c r="VPD139" s="831"/>
      <c r="VPE139" s="831"/>
      <c r="VPF139" s="831"/>
      <c r="VPG139" s="831"/>
      <c r="VPH139" s="831"/>
      <c r="VPI139" s="831"/>
      <c r="VPJ139" s="831"/>
      <c r="VPK139" s="831"/>
      <c r="VPL139" s="830"/>
      <c r="VPM139" s="831"/>
      <c r="VPN139" s="831"/>
      <c r="VPO139" s="831"/>
      <c r="VPP139" s="831"/>
      <c r="VPQ139" s="831"/>
      <c r="VPR139" s="831"/>
      <c r="VPS139" s="831"/>
      <c r="VPT139" s="831"/>
      <c r="VPU139" s="830"/>
      <c r="VPV139" s="831"/>
      <c r="VPW139" s="831"/>
      <c r="VPX139" s="831"/>
      <c r="VPY139" s="831"/>
      <c r="VPZ139" s="831"/>
      <c r="VQA139" s="831"/>
      <c r="VQB139" s="831"/>
      <c r="VQC139" s="831"/>
      <c r="VQD139" s="830"/>
      <c r="VQE139" s="831"/>
      <c r="VQF139" s="831"/>
      <c r="VQG139" s="831"/>
      <c r="VQH139" s="831"/>
      <c r="VQI139" s="831"/>
      <c r="VQJ139" s="831"/>
      <c r="VQK139" s="831"/>
      <c r="VQL139" s="831"/>
      <c r="VQM139" s="830"/>
      <c r="VQN139" s="831"/>
      <c r="VQO139" s="831"/>
      <c r="VQP139" s="831"/>
      <c r="VQQ139" s="831"/>
      <c r="VQR139" s="831"/>
      <c r="VQS139" s="831"/>
      <c r="VQT139" s="831"/>
      <c r="VQU139" s="831"/>
      <c r="VQV139" s="830"/>
      <c r="VQW139" s="831"/>
      <c r="VQX139" s="831"/>
      <c r="VQY139" s="831"/>
      <c r="VQZ139" s="831"/>
      <c r="VRA139" s="831"/>
      <c r="VRB139" s="831"/>
      <c r="VRC139" s="831"/>
      <c r="VRD139" s="831"/>
      <c r="VRE139" s="830"/>
      <c r="VRF139" s="831"/>
      <c r="VRG139" s="831"/>
      <c r="VRH139" s="831"/>
      <c r="VRI139" s="831"/>
      <c r="VRJ139" s="831"/>
      <c r="VRK139" s="831"/>
      <c r="VRL139" s="831"/>
      <c r="VRM139" s="831"/>
      <c r="VRN139" s="830"/>
      <c r="VRO139" s="831"/>
      <c r="VRP139" s="831"/>
      <c r="VRQ139" s="831"/>
      <c r="VRR139" s="831"/>
      <c r="VRS139" s="831"/>
      <c r="VRT139" s="831"/>
      <c r="VRU139" s="831"/>
      <c r="VRV139" s="831"/>
      <c r="VRW139" s="830"/>
      <c r="VRX139" s="831"/>
      <c r="VRY139" s="831"/>
      <c r="VRZ139" s="831"/>
      <c r="VSA139" s="831"/>
      <c r="VSB139" s="831"/>
      <c r="VSC139" s="831"/>
      <c r="VSD139" s="831"/>
      <c r="VSE139" s="831"/>
      <c r="VSF139" s="830"/>
      <c r="VSG139" s="831"/>
      <c r="VSH139" s="831"/>
      <c r="VSI139" s="831"/>
      <c r="VSJ139" s="831"/>
      <c r="VSK139" s="831"/>
      <c r="VSL139" s="831"/>
      <c r="VSM139" s="831"/>
      <c r="VSN139" s="831"/>
      <c r="VSO139" s="830"/>
      <c r="VSP139" s="831"/>
      <c r="VSQ139" s="831"/>
      <c r="VSR139" s="831"/>
      <c r="VSS139" s="831"/>
      <c r="VST139" s="831"/>
      <c r="VSU139" s="831"/>
      <c r="VSV139" s="831"/>
      <c r="VSW139" s="831"/>
      <c r="VSX139" s="830"/>
      <c r="VSY139" s="831"/>
      <c r="VSZ139" s="831"/>
      <c r="VTA139" s="831"/>
      <c r="VTB139" s="831"/>
      <c r="VTC139" s="831"/>
      <c r="VTD139" s="831"/>
      <c r="VTE139" s="831"/>
      <c r="VTF139" s="831"/>
      <c r="VTG139" s="830"/>
      <c r="VTH139" s="831"/>
      <c r="VTI139" s="831"/>
      <c r="VTJ139" s="831"/>
      <c r="VTK139" s="831"/>
      <c r="VTL139" s="831"/>
      <c r="VTM139" s="831"/>
      <c r="VTN139" s="831"/>
      <c r="VTO139" s="831"/>
      <c r="VTP139" s="830"/>
      <c r="VTQ139" s="831"/>
      <c r="VTR139" s="831"/>
      <c r="VTS139" s="831"/>
      <c r="VTT139" s="831"/>
      <c r="VTU139" s="831"/>
      <c r="VTV139" s="831"/>
      <c r="VTW139" s="831"/>
      <c r="VTX139" s="831"/>
      <c r="VTY139" s="830"/>
      <c r="VTZ139" s="831"/>
      <c r="VUA139" s="831"/>
      <c r="VUB139" s="831"/>
      <c r="VUC139" s="831"/>
      <c r="VUD139" s="831"/>
      <c r="VUE139" s="831"/>
      <c r="VUF139" s="831"/>
      <c r="VUG139" s="831"/>
      <c r="VUH139" s="830"/>
      <c r="VUI139" s="831"/>
      <c r="VUJ139" s="831"/>
      <c r="VUK139" s="831"/>
      <c r="VUL139" s="831"/>
      <c r="VUM139" s="831"/>
      <c r="VUN139" s="831"/>
      <c r="VUO139" s="831"/>
      <c r="VUP139" s="831"/>
      <c r="VUQ139" s="830"/>
      <c r="VUR139" s="831"/>
      <c r="VUS139" s="831"/>
      <c r="VUT139" s="831"/>
      <c r="VUU139" s="831"/>
      <c r="VUV139" s="831"/>
      <c r="VUW139" s="831"/>
      <c r="VUX139" s="831"/>
      <c r="VUY139" s="831"/>
      <c r="VUZ139" s="830"/>
      <c r="VVA139" s="831"/>
      <c r="VVB139" s="831"/>
      <c r="VVC139" s="831"/>
      <c r="VVD139" s="831"/>
      <c r="VVE139" s="831"/>
      <c r="VVF139" s="831"/>
      <c r="VVG139" s="831"/>
      <c r="VVH139" s="831"/>
      <c r="VVI139" s="830"/>
      <c r="VVJ139" s="831"/>
      <c r="VVK139" s="831"/>
      <c r="VVL139" s="831"/>
      <c r="VVM139" s="831"/>
      <c r="VVN139" s="831"/>
      <c r="VVO139" s="831"/>
      <c r="VVP139" s="831"/>
      <c r="VVQ139" s="831"/>
      <c r="VVR139" s="830"/>
      <c r="VVS139" s="831"/>
      <c r="VVT139" s="831"/>
      <c r="VVU139" s="831"/>
      <c r="VVV139" s="831"/>
      <c r="VVW139" s="831"/>
      <c r="VVX139" s="831"/>
      <c r="VVY139" s="831"/>
      <c r="VVZ139" s="831"/>
      <c r="VWA139" s="830"/>
      <c r="VWB139" s="831"/>
      <c r="VWC139" s="831"/>
      <c r="VWD139" s="831"/>
      <c r="VWE139" s="831"/>
      <c r="VWF139" s="831"/>
      <c r="VWG139" s="831"/>
      <c r="VWH139" s="831"/>
      <c r="VWI139" s="831"/>
      <c r="VWJ139" s="830"/>
      <c r="VWK139" s="831"/>
      <c r="VWL139" s="831"/>
      <c r="VWM139" s="831"/>
      <c r="VWN139" s="831"/>
      <c r="VWO139" s="831"/>
      <c r="VWP139" s="831"/>
      <c r="VWQ139" s="831"/>
      <c r="VWR139" s="831"/>
      <c r="VWS139" s="830"/>
      <c r="VWT139" s="831"/>
      <c r="VWU139" s="831"/>
      <c r="VWV139" s="831"/>
      <c r="VWW139" s="831"/>
      <c r="VWX139" s="831"/>
      <c r="VWY139" s="831"/>
      <c r="VWZ139" s="831"/>
      <c r="VXA139" s="831"/>
      <c r="VXB139" s="830"/>
      <c r="VXC139" s="831"/>
      <c r="VXD139" s="831"/>
      <c r="VXE139" s="831"/>
      <c r="VXF139" s="831"/>
      <c r="VXG139" s="831"/>
      <c r="VXH139" s="831"/>
      <c r="VXI139" s="831"/>
      <c r="VXJ139" s="831"/>
      <c r="VXK139" s="830"/>
      <c r="VXL139" s="831"/>
      <c r="VXM139" s="831"/>
      <c r="VXN139" s="831"/>
      <c r="VXO139" s="831"/>
      <c r="VXP139" s="831"/>
      <c r="VXQ139" s="831"/>
      <c r="VXR139" s="831"/>
      <c r="VXS139" s="831"/>
      <c r="VXT139" s="830"/>
      <c r="VXU139" s="831"/>
      <c r="VXV139" s="831"/>
      <c r="VXW139" s="831"/>
      <c r="VXX139" s="831"/>
      <c r="VXY139" s="831"/>
      <c r="VXZ139" s="831"/>
      <c r="VYA139" s="831"/>
      <c r="VYB139" s="831"/>
      <c r="VYC139" s="830"/>
      <c r="VYD139" s="831"/>
      <c r="VYE139" s="831"/>
      <c r="VYF139" s="831"/>
      <c r="VYG139" s="831"/>
      <c r="VYH139" s="831"/>
      <c r="VYI139" s="831"/>
      <c r="VYJ139" s="831"/>
      <c r="VYK139" s="831"/>
      <c r="VYL139" s="830"/>
      <c r="VYM139" s="831"/>
      <c r="VYN139" s="831"/>
      <c r="VYO139" s="831"/>
      <c r="VYP139" s="831"/>
      <c r="VYQ139" s="831"/>
      <c r="VYR139" s="831"/>
      <c r="VYS139" s="831"/>
      <c r="VYT139" s="831"/>
      <c r="VYU139" s="830"/>
      <c r="VYV139" s="831"/>
      <c r="VYW139" s="831"/>
      <c r="VYX139" s="831"/>
      <c r="VYY139" s="831"/>
      <c r="VYZ139" s="831"/>
      <c r="VZA139" s="831"/>
      <c r="VZB139" s="831"/>
      <c r="VZC139" s="831"/>
      <c r="VZD139" s="830"/>
      <c r="VZE139" s="831"/>
      <c r="VZF139" s="831"/>
      <c r="VZG139" s="831"/>
      <c r="VZH139" s="831"/>
      <c r="VZI139" s="831"/>
      <c r="VZJ139" s="831"/>
      <c r="VZK139" s="831"/>
      <c r="VZL139" s="831"/>
      <c r="VZM139" s="830"/>
      <c r="VZN139" s="831"/>
      <c r="VZO139" s="831"/>
      <c r="VZP139" s="831"/>
      <c r="VZQ139" s="831"/>
      <c r="VZR139" s="831"/>
      <c r="VZS139" s="831"/>
      <c r="VZT139" s="831"/>
      <c r="VZU139" s="831"/>
      <c r="VZV139" s="830"/>
      <c r="VZW139" s="831"/>
      <c r="VZX139" s="831"/>
      <c r="VZY139" s="831"/>
      <c r="VZZ139" s="831"/>
      <c r="WAA139" s="831"/>
      <c r="WAB139" s="831"/>
      <c r="WAC139" s="831"/>
      <c r="WAD139" s="831"/>
      <c r="WAE139" s="830"/>
      <c r="WAF139" s="831"/>
      <c r="WAG139" s="831"/>
      <c r="WAH139" s="831"/>
      <c r="WAI139" s="831"/>
      <c r="WAJ139" s="831"/>
      <c r="WAK139" s="831"/>
      <c r="WAL139" s="831"/>
      <c r="WAM139" s="831"/>
      <c r="WAN139" s="830"/>
      <c r="WAO139" s="831"/>
      <c r="WAP139" s="831"/>
      <c r="WAQ139" s="831"/>
      <c r="WAR139" s="831"/>
      <c r="WAS139" s="831"/>
      <c r="WAT139" s="831"/>
      <c r="WAU139" s="831"/>
      <c r="WAV139" s="831"/>
      <c r="WAW139" s="830"/>
      <c r="WAX139" s="831"/>
      <c r="WAY139" s="831"/>
      <c r="WAZ139" s="831"/>
      <c r="WBA139" s="831"/>
      <c r="WBB139" s="831"/>
      <c r="WBC139" s="831"/>
      <c r="WBD139" s="831"/>
      <c r="WBE139" s="831"/>
      <c r="WBF139" s="830"/>
      <c r="WBG139" s="831"/>
      <c r="WBH139" s="831"/>
      <c r="WBI139" s="831"/>
      <c r="WBJ139" s="831"/>
      <c r="WBK139" s="831"/>
      <c r="WBL139" s="831"/>
      <c r="WBM139" s="831"/>
      <c r="WBN139" s="831"/>
      <c r="WBO139" s="830"/>
      <c r="WBP139" s="831"/>
      <c r="WBQ139" s="831"/>
      <c r="WBR139" s="831"/>
      <c r="WBS139" s="831"/>
      <c r="WBT139" s="831"/>
      <c r="WBU139" s="831"/>
      <c r="WBV139" s="831"/>
      <c r="WBW139" s="831"/>
      <c r="WBX139" s="830"/>
      <c r="WBY139" s="831"/>
      <c r="WBZ139" s="831"/>
      <c r="WCA139" s="831"/>
      <c r="WCB139" s="831"/>
      <c r="WCC139" s="831"/>
      <c r="WCD139" s="831"/>
      <c r="WCE139" s="831"/>
      <c r="WCF139" s="831"/>
      <c r="WCG139" s="830"/>
      <c r="WCH139" s="831"/>
      <c r="WCI139" s="831"/>
      <c r="WCJ139" s="831"/>
      <c r="WCK139" s="831"/>
      <c r="WCL139" s="831"/>
      <c r="WCM139" s="831"/>
      <c r="WCN139" s="831"/>
      <c r="WCO139" s="831"/>
      <c r="WCP139" s="830"/>
      <c r="WCQ139" s="831"/>
      <c r="WCR139" s="831"/>
      <c r="WCS139" s="831"/>
      <c r="WCT139" s="831"/>
      <c r="WCU139" s="831"/>
      <c r="WCV139" s="831"/>
      <c r="WCW139" s="831"/>
      <c r="WCX139" s="831"/>
      <c r="WCY139" s="830"/>
      <c r="WCZ139" s="831"/>
      <c r="WDA139" s="831"/>
      <c r="WDB139" s="831"/>
      <c r="WDC139" s="831"/>
      <c r="WDD139" s="831"/>
      <c r="WDE139" s="831"/>
      <c r="WDF139" s="831"/>
      <c r="WDG139" s="831"/>
      <c r="WDH139" s="830"/>
      <c r="WDI139" s="831"/>
      <c r="WDJ139" s="831"/>
      <c r="WDK139" s="831"/>
      <c r="WDL139" s="831"/>
      <c r="WDM139" s="831"/>
      <c r="WDN139" s="831"/>
      <c r="WDO139" s="831"/>
      <c r="WDP139" s="831"/>
      <c r="WDQ139" s="830"/>
      <c r="WDR139" s="831"/>
      <c r="WDS139" s="831"/>
      <c r="WDT139" s="831"/>
      <c r="WDU139" s="831"/>
      <c r="WDV139" s="831"/>
      <c r="WDW139" s="831"/>
      <c r="WDX139" s="831"/>
      <c r="WDY139" s="831"/>
      <c r="WDZ139" s="830"/>
      <c r="WEA139" s="831"/>
      <c r="WEB139" s="831"/>
      <c r="WEC139" s="831"/>
      <c r="WED139" s="831"/>
      <c r="WEE139" s="831"/>
      <c r="WEF139" s="831"/>
      <c r="WEG139" s="831"/>
      <c r="WEH139" s="831"/>
      <c r="WEI139" s="830"/>
      <c r="WEJ139" s="831"/>
      <c r="WEK139" s="831"/>
      <c r="WEL139" s="831"/>
      <c r="WEM139" s="831"/>
      <c r="WEN139" s="831"/>
      <c r="WEO139" s="831"/>
      <c r="WEP139" s="831"/>
      <c r="WEQ139" s="831"/>
      <c r="WER139" s="830"/>
      <c r="WES139" s="831"/>
      <c r="WET139" s="831"/>
      <c r="WEU139" s="831"/>
      <c r="WEV139" s="831"/>
      <c r="WEW139" s="831"/>
      <c r="WEX139" s="831"/>
      <c r="WEY139" s="831"/>
      <c r="WEZ139" s="831"/>
      <c r="WFA139" s="830"/>
      <c r="WFB139" s="831"/>
      <c r="WFC139" s="831"/>
      <c r="WFD139" s="831"/>
      <c r="WFE139" s="831"/>
      <c r="WFF139" s="831"/>
      <c r="WFG139" s="831"/>
      <c r="WFH139" s="831"/>
      <c r="WFI139" s="831"/>
      <c r="WFJ139" s="830"/>
      <c r="WFK139" s="831"/>
      <c r="WFL139" s="831"/>
      <c r="WFM139" s="831"/>
      <c r="WFN139" s="831"/>
      <c r="WFO139" s="831"/>
      <c r="WFP139" s="831"/>
      <c r="WFQ139" s="831"/>
      <c r="WFR139" s="831"/>
      <c r="WFS139" s="830"/>
      <c r="WFT139" s="831"/>
      <c r="WFU139" s="831"/>
      <c r="WFV139" s="831"/>
      <c r="WFW139" s="831"/>
      <c r="WFX139" s="831"/>
      <c r="WFY139" s="831"/>
      <c r="WFZ139" s="831"/>
      <c r="WGA139" s="831"/>
      <c r="WGB139" s="830"/>
      <c r="WGC139" s="831"/>
      <c r="WGD139" s="831"/>
      <c r="WGE139" s="831"/>
      <c r="WGF139" s="831"/>
      <c r="WGG139" s="831"/>
      <c r="WGH139" s="831"/>
      <c r="WGI139" s="831"/>
      <c r="WGJ139" s="831"/>
      <c r="WGK139" s="830"/>
      <c r="WGL139" s="831"/>
      <c r="WGM139" s="831"/>
      <c r="WGN139" s="831"/>
      <c r="WGO139" s="831"/>
      <c r="WGP139" s="831"/>
      <c r="WGQ139" s="831"/>
      <c r="WGR139" s="831"/>
      <c r="WGS139" s="831"/>
      <c r="WGT139" s="830"/>
      <c r="WGU139" s="831"/>
      <c r="WGV139" s="831"/>
      <c r="WGW139" s="831"/>
      <c r="WGX139" s="831"/>
      <c r="WGY139" s="831"/>
      <c r="WGZ139" s="831"/>
      <c r="WHA139" s="831"/>
      <c r="WHB139" s="831"/>
      <c r="WHC139" s="830"/>
      <c r="WHD139" s="831"/>
      <c r="WHE139" s="831"/>
      <c r="WHF139" s="831"/>
      <c r="WHG139" s="831"/>
      <c r="WHH139" s="831"/>
      <c r="WHI139" s="831"/>
      <c r="WHJ139" s="831"/>
      <c r="WHK139" s="831"/>
      <c r="WHL139" s="830"/>
      <c r="WHM139" s="831"/>
      <c r="WHN139" s="831"/>
      <c r="WHO139" s="831"/>
      <c r="WHP139" s="831"/>
      <c r="WHQ139" s="831"/>
      <c r="WHR139" s="831"/>
      <c r="WHS139" s="831"/>
      <c r="WHT139" s="831"/>
      <c r="WHU139" s="830"/>
      <c r="WHV139" s="831"/>
      <c r="WHW139" s="831"/>
      <c r="WHX139" s="831"/>
      <c r="WHY139" s="831"/>
      <c r="WHZ139" s="831"/>
      <c r="WIA139" s="831"/>
      <c r="WIB139" s="831"/>
      <c r="WIC139" s="831"/>
      <c r="WID139" s="830"/>
      <c r="WIE139" s="831"/>
      <c r="WIF139" s="831"/>
      <c r="WIG139" s="831"/>
      <c r="WIH139" s="831"/>
      <c r="WII139" s="831"/>
      <c r="WIJ139" s="831"/>
      <c r="WIK139" s="831"/>
      <c r="WIL139" s="831"/>
      <c r="WIM139" s="830"/>
      <c r="WIN139" s="831"/>
      <c r="WIO139" s="831"/>
      <c r="WIP139" s="831"/>
      <c r="WIQ139" s="831"/>
      <c r="WIR139" s="831"/>
      <c r="WIS139" s="831"/>
      <c r="WIT139" s="831"/>
      <c r="WIU139" s="831"/>
      <c r="WIV139" s="830"/>
      <c r="WIW139" s="831"/>
      <c r="WIX139" s="831"/>
      <c r="WIY139" s="831"/>
      <c r="WIZ139" s="831"/>
      <c r="WJA139" s="831"/>
      <c r="WJB139" s="831"/>
      <c r="WJC139" s="831"/>
      <c r="WJD139" s="831"/>
      <c r="WJE139" s="830"/>
      <c r="WJF139" s="831"/>
      <c r="WJG139" s="831"/>
      <c r="WJH139" s="831"/>
      <c r="WJI139" s="831"/>
      <c r="WJJ139" s="831"/>
      <c r="WJK139" s="831"/>
      <c r="WJL139" s="831"/>
      <c r="WJM139" s="831"/>
      <c r="WJN139" s="830"/>
      <c r="WJO139" s="831"/>
      <c r="WJP139" s="831"/>
      <c r="WJQ139" s="831"/>
      <c r="WJR139" s="831"/>
      <c r="WJS139" s="831"/>
      <c r="WJT139" s="831"/>
      <c r="WJU139" s="831"/>
      <c r="WJV139" s="831"/>
      <c r="WJW139" s="830"/>
      <c r="WJX139" s="831"/>
      <c r="WJY139" s="831"/>
      <c r="WJZ139" s="831"/>
      <c r="WKA139" s="831"/>
      <c r="WKB139" s="831"/>
      <c r="WKC139" s="831"/>
      <c r="WKD139" s="831"/>
      <c r="WKE139" s="831"/>
      <c r="WKF139" s="830"/>
      <c r="WKG139" s="831"/>
      <c r="WKH139" s="831"/>
      <c r="WKI139" s="831"/>
      <c r="WKJ139" s="831"/>
      <c r="WKK139" s="831"/>
      <c r="WKL139" s="831"/>
      <c r="WKM139" s="831"/>
      <c r="WKN139" s="831"/>
      <c r="WKO139" s="830"/>
      <c r="WKP139" s="831"/>
      <c r="WKQ139" s="831"/>
      <c r="WKR139" s="831"/>
      <c r="WKS139" s="831"/>
      <c r="WKT139" s="831"/>
      <c r="WKU139" s="831"/>
      <c r="WKV139" s="831"/>
      <c r="WKW139" s="831"/>
      <c r="WKX139" s="830"/>
      <c r="WKY139" s="831"/>
      <c r="WKZ139" s="831"/>
      <c r="WLA139" s="831"/>
      <c r="WLB139" s="831"/>
      <c r="WLC139" s="831"/>
      <c r="WLD139" s="831"/>
      <c r="WLE139" s="831"/>
      <c r="WLF139" s="831"/>
      <c r="WLG139" s="830"/>
      <c r="WLH139" s="831"/>
      <c r="WLI139" s="831"/>
      <c r="WLJ139" s="831"/>
      <c r="WLK139" s="831"/>
      <c r="WLL139" s="831"/>
      <c r="WLM139" s="831"/>
      <c r="WLN139" s="831"/>
      <c r="WLO139" s="831"/>
      <c r="WLP139" s="830"/>
      <c r="WLQ139" s="831"/>
      <c r="WLR139" s="831"/>
      <c r="WLS139" s="831"/>
      <c r="WLT139" s="831"/>
      <c r="WLU139" s="831"/>
      <c r="WLV139" s="831"/>
      <c r="WLW139" s="831"/>
      <c r="WLX139" s="831"/>
      <c r="WLY139" s="830"/>
      <c r="WLZ139" s="831"/>
      <c r="WMA139" s="831"/>
      <c r="WMB139" s="831"/>
      <c r="WMC139" s="831"/>
      <c r="WMD139" s="831"/>
      <c r="WME139" s="831"/>
      <c r="WMF139" s="831"/>
      <c r="WMG139" s="831"/>
      <c r="WMH139" s="830"/>
      <c r="WMI139" s="831"/>
      <c r="WMJ139" s="831"/>
      <c r="WMK139" s="831"/>
      <c r="WML139" s="831"/>
      <c r="WMM139" s="831"/>
      <c r="WMN139" s="831"/>
      <c r="WMO139" s="831"/>
      <c r="WMP139" s="831"/>
      <c r="WMQ139" s="830"/>
      <c r="WMR139" s="831"/>
      <c r="WMS139" s="831"/>
      <c r="WMT139" s="831"/>
      <c r="WMU139" s="831"/>
      <c r="WMV139" s="831"/>
      <c r="WMW139" s="831"/>
      <c r="WMX139" s="831"/>
      <c r="WMY139" s="831"/>
      <c r="WMZ139" s="830"/>
      <c r="WNA139" s="831"/>
      <c r="WNB139" s="831"/>
      <c r="WNC139" s="831"/>
      <c r="WND139" s="831"/>
      <c r="WNE139" s="831"/>
      <c r="WNF139" s="831"/>
      <c r="WNG139" s="831"/>
      <c r="WNH139" s="831"/>
      <c r="WNI139" s="830"/>
      <c r="WNJ139" s="831"/>
      <c r="WNK139" s="831"/>
      <c r="WNL139" s="831"/>
      <c r="WNM139" s="831"/>
      <c r="WNN139" s="831"/>
      <c r="WNO139" s="831"/>
      <c r="WNP139" s="831"/>
      <c r="WNQ139" s="831"/>
      <c r="WNR139" s="830"/>
      <c r="WNS139" s="831"/>
      <c r="WNT139" s="831"/>
      <c r="WNU139" s="831"/>
      <c r="WNV139" s="831"/>
      <c r="WNW139" s="831"/>
      <c r="WNX139" s="831"/>
      <c r="WNY139" s="831"/>
      <c r="WNZ139" s="831"/>
      <c r="WOA139" s="830"/>
      <c r="WOB139" s="831"/>
      <c r="WOC139" s="831"/>
      <c r="WOD139" s="831"/>
      <c r="WOE139" s="831"/>
      <c r="WOF139" s="831"/>
      <c r="WOG139" s="831"/>
      <c r="WOH139" s="831"/>
      <c r="WOI139" s="831"/>
      <c r="WOJ139" s="830"/>
      <c r="WOK139" s="831"/>
      <c r="WOL139" s="831"/>
      <c r="WOM139" s="831"/>
      <c r="WON139" s="831"/>
      <c r="WOO139" s="831"/>
      <c r="WOP139" s="831"/>
      <c r="WOQ139" s="831"/>
      <c r="WOR139" s="831"/>
      <c r="WOS139" s="830"/>
      <c r="WOT139" s="831"/>
      <c r="WOU139" s="831"/>
      <c r="WOV139" s="831"/>
      <c r="WOW139" s="831"/>
      <c r="WOX139" s="831"/>
      <c r="WOY139" s="831"/>
      <c r="WOZ139" s="831"/>
      <c r="WPA139" s="831"/>
      <c r="WPB139" s="830"/>
      <c r="WPC139" s="831"/>
      <c r="WPD139" s="831"/>
      <c r="WPE139" s="831"/>
      <c r="WPF139" s="831"/>
      <c r="WPG139" s="831"/>
      <c r="WPH139" s="831"/>
      <c r="WPI139" s="831"/>
      <c r="WPJ139" s="831"/>
      <c r="WPK139" s="830"/>
      <c r="WPL139" s="831"/>
      <c r="WPM139" s="831"/>
      <c r="WPN139" s="831"/>
      <c r="WPO139" s="831"/>
      <c r="WPP139" s="831"/>
      <c r="WPQ139" s="831"/>
      <c r="WPR139" s="831"/>
      <c r="WPS139" s="831"/>
      <c r="WPT139" s="830"/>
      <c r="WPU139" s="831"/>
      <c r="WPV139" s="831"/>
      <c r="WPW139" s="831"/>
      <c r="WPX139" s="831"/>
      <c r="WPY139" s="831"/>
      <c r="WPZ139" s="831"/>
      <c r="WQA139" s="831"/>
      <c r="WQB139" s="831"/>
      <c r="WQC139" s="830"/>
      <c r="WQD139" s="831"/>
      <c r="WQE139" s="831"/>
      <c r="WQF139" s="831"/>
      <c r="WQG139" s="831"/>
      <c r="WQH139" s="831"/>
      <c r="WQI139" s="831"/>
      <c r="WQJ139" s="831"/>
      <c r="WQK139" s="831"/>
      <c r="WQL139" s="830"/>
      <c r="WQM139" s="831"/>
      <c r="WQN139" s="831"/>
      <c r="WQO139" s="831"/>
      <c r="WQP139" s="831"/>
      <c r="WQQ139" s="831"/>
      <c r="WQR139" s="831"/>
      <c r="WQS139" s="831"/>
      <c r="WQT139" s="831"/>
      <c r="WQU139" s="830"/>
      <c r="WQV139" s="831"/>
      <c r="WQW139" s="831"/>
      <c r="WQX139" s="831"/>
      <c r="WQY139" s="831"/>
      <c r="WQZ139" s="831"/>
      <c r="WRA139" s="831"/>
      <c r="WRB139" s="831"/>
      <c r="WRC139" s="831"/>
      <c r="WRD139" s="830"/>
      <c r="WRE139" s="831"/>
      <c r="WRF139" s="831"/>
      <c r="WRG139" s="831"/>
      <c r="WRH139" s="831"/>
      <c r="WRI139" s="831"/>
      <c r="WRJ139" s="831"/>
      <c r="WRK139" s="831"/>
      <c r="WRL139" s="831"/>
      <c r="WRM139" s="830"/>
      <c r="WRN139" s="831"/>
      <c r="WRO139" s="831"/>
      <c r="WRP139" s="831"/>
      <c r="WRQ139" s="831"/>
      <c r="WRR139" s="831"/>
      <c r="WRS139" s="831"/>
      <c r="WRT139" s="831"/>
      <c r="WRU139" s="831"/>
      <c r="WRV139" s="830"/>
      <c r="WRW139" s="831"/>
      <c r="WRX139" s="831"/>
      <c r="WRY139" s="831"/>
      <c r="WRZ139" s="831"/>
      <c r="WSA139" s="831"/>
      <c r="WSB139" s="831"/>
      <c r="WSC139" s="831"/>
      <c r="WSD139" s="831"/>
      <c r="WSE139" s="830"/>
      <c r="WSF139" s="831"/>
      <c r="WSG139" s="831"/>
      <c r="WSH139" s="831"/>
      <c r="WSI139" s="831"/>
      <c r="WSJ139" s="831"/>
      <c r="WSK139" s="831"/>
      <c r="WSL139" s="831"/>
      <c r="WSM139" s="831"/>
      <c r="WSN139" s="830"/>
      <c r="WSO139" s="831"/>
      <c r="WSP139" s="831"/>
      <c r="WSQ139" s="831"/>
      <c r="WSR139" s="831"/>
      <c r="WSS139" s="831"/>
      <c r="WST139" s="831"/>
      <c r="WSU139" s="831"/>
      <c r="WSV139" s="831"/>
      <c r="WSW139" s="830"/>
      <c r="WSX139" s="831"/>
      <c r="WSY139" s="831"/>
      <c r="WSZ139" s="831"/>
      <c r="WTA139" s="831"/>
      <c r="WTB139" s="831"/>
      <c r="WTC139" s="831"/>
      <c r="WTD139" s="831"/>
      <c r="WTE139" s="831"/>
      <c r="WTF139" s="830"/>
      <c r="WTG139" s="831"/>
      <c r="WTH139" s="831"/>
      <c r="WTI139" s="831"/>
      <c r="WTJ139" s="831"/>
      <c r="WTK139" s="831"/>
      <c r="WTL139" s="831"/>
      <c r="WTM139" s="831"/>
      <c r="WTN139" s="831"/>
      <c r="WTO139" s="830"/>
      <c r="WTP139" s="831"/>
      <c r="WTQ139" s="831"/>
      <c r="WTR139" s="831"/>
      <c r="WTS139" s="831"/>
      <c r="WTT139" s="831"/>
      <c r="WTU139" s="831"/>
      <c r="WTV139" s="831"/>
      <c r="WTW139" s="831"/>
      <c r="WTX139" s="830"/>
      <c r="WTY139" s="831"/>
      <c r="WTZ139" s="831"/>
      <c r="WUA139" s="831"/>
      <c r="WUB139" s="831"/>
      <c r="WUC139" s="831"/>
      <c r="WUD139" s="831"/>
      <c r="WUE139" s="831"/>
      <c r="WUF139" s="831"/>
      <c r="WUG139" s="830"/>
      <c r="WUH139" s="831"/>
      <c r="WUI139" s="831"/>
      <c r="WUJ139" s="831"/>
      <c r="WUK139" s="831"/>
      <c r="WUL139" s="831"/>
      <c r="WUM139" s="831"/>
      <c r="WUN139" s="831"/>
      <c r="WUO139" s="831"/>
      <c r="WUP139" s="830"/>
      <c r="WUQ139" s="831"/>
      <c r="WUR139" s="831"/>
      <c r="WUS139" s="831"/>
      <c r="WUT139" s="831"/>
      <c r="WUU139" s="831"/>
      <c r="WUV139" s="831"/>
      <c r="WUW139" s="831"/>
      <c r="WUX139" s="831"/>
      <c r="WUY139" s="830"/>
      <c r="WUZ139" s="831"/>
      <c r="WVA139" s="831"/>
      <c r="WVB139" s="831"/>
      <c r="WVC139" s="831"/>
      <c r="WVD139" s="831"/>
      <c r="WVE139" s="831"/>
      <c r="WVF139" s="831"/>
      <c r="WVG139" s="831"/>
      <c r="WVH139" s="830"/>
      <c r="WVI139" s="831"/>
      <c r="WVJ139" s="831"/>
      <c r="WVK139" s="831"/>
      <c r="WVL139" s="831"/>
      <c r="WVM139" s="831"/>
      <c r="WVN139" s="831"/>
      <c r="WVO139" s="831"/>
      <c r="WVP139" s="831"/>
      <c r="WVQ139" s="830"/>
      <c r="WVR139" s="831"/>
      <c r="WVS139" s="831"/>
      <c r="WVT139" s="831"/>
      <c r="WVU139" s="831"/>
      <c r="WVV139" s="831"/>
      <c r="WVW139" s="831"/>
      <c r="WVX139" s="831"/>
      <c r="WVY139" s="831"/>
      <c r="WVZ139" s="830"/>
      <c r="WWA139" s="831"/>
      <c r="WWB139" s="831"/>
      <c r="WWC139" s="831"/>
      <c r="WWD139" s="831"/>
      <c r="WWE139" s="831"/>
      <c r="WWF139" s="831"/>
      <c r="WWG139" s="831"/>
      <c r="WWH139" s="831"/>
      <c r="WWI139" s="830"/>
      <c r="WWJ139" s="831"/>
      <c r="WWK139" s="831"/>
      <c r="WWL139" s="831"/>
      <c r="WWM139" s="831"/>
      <c r="WWN139" s="831"/>
      <c r="WWO139" s="831"/>
      <c r="WWP139" s="831"/>
      <c r="WWQ139" s="831"/>
      <c r="WWR139" s="830"/>
      <c r="WWS139" s="831"/>
      <c r="WWT139" s="831"/>
      <c r="WWU139" s="831"/>
      <c r="WWV139" s="831"/>
      <c r="WWW139" s="831"/>
      <c r="WWX139" s="831"/>
      <c r="WWY139" s="831"/>
      <c r="WWZ139" s="831"/>
      <c r="WXA139" s="830"/>
      <c r="WXB139" s="831"/>
      <c r="WXC139" s="831"/>
      <c r="WXD139" s="831"/>
      <c r="WXE139" s="831"/>
      <c r="WXF139" s="831"/>
      <c r="WXG139" s="831"/>
      <c r="WXH139" s="831"/>
      <c r="WXI139" s="831"/>
      <c r="WXJ139" s="830"/>
      <c r="WXK139" s="831"/>
      <c r="WXL139" s="831"/>
      <c r="WXM139" s="831"/>
      <c r="WXN139" s="831"/>
      <c r="WXO139" s="831"/>
      <c r="WXP139" s="831"/>
      <c r="WXQ139" s="831"/>
      <c r="WXR139" s="831"/>
      <c r="WXS139" s="830"/>
      <c r="WXT139" s="831"/>
      <c r="WXU139" s="831"/>
      <c r="WXV139" s="831"/>
      <c r="WXW139" s="831"/>
      <c r="WXX139" s="831"/>
      <c r="WXY139" s="831"/>
      <c r="WXZ139" s="831"/>
      <c r="WYA139" s="831"/>
      <c r="WYB139" s="830"/>
      <c r="WYC139" s="831"/>
      <c r="WYD139" s="831"/>
      <c r="WYE139" s="831"/>
      <c r="WYF139" s="831"/>
      <c r="WYG139" s="831"/>
      <c r="WYH139" s="831"/>
      <c r="WYI139" s="831"/>
      <c r="WYJ139" s="831"/>
      <c r="WYK139" s="830"/>
      <c r="WYL139" s="831"/>
      <c r="WYM139" s="831"/>
      <c r="WYN139" s="831"/>
      <c r="WYO139" s="831"/>
      <c r="WYP139" s="831"/>
      <c r="WYQ139" s="831"/>
      <c r="WYR139" s="831"/>
      <c r="WYS139" s="831"/>
      <c r="WYT139" s="830"/>
      <c r="WYU139" s="831"/>
      <c r="WYV139" s="831"/>
      <c r="WYW139" s="831"/>
      <c r="WYX139" s="831"/>
      <c r="WYY139" s="831"/>
      <c r="WYZ139" s="831"/>
      <c r="WZA139" s="831"/>
      <c r="WZB139" s="831"/>
      <c r="WZC139" s="830"/>
      <c r="WZD139" s="831"/>
      <c r="WZE139" s="831"/>
      <c r="WZF139" s="831"/>
      <c r="WZG139" s="831"/>
      <c r="WZH139" s="831"/>
      <c r="WZI139" s="831"/>
      <c r="WZJ139" s="831"/>
      <c r="WZK139" s="831"/>
      <c r="WZL139" s="830"/>
      <c r="WZM139" s="831"/>
      <c r="WZN139" s="831"/>
      <c r="WZO139" s="831"/>
      <c r="WZP139" s="831"/>
      <c r="WZQ139" s="831"/>
      <c r="WZR139" s="831"/>
      <c r="WZS139" s="831"/>
      <c r="WZT139" s="831"/>
      <c r="WZU139" s="830"/>
      <c r="WZV139" s="831"/>
      <c r="WZW139" s="831"/>
      <c r="WZX139" s="831"/>
      <c r="WZY139" s="831"/>
      <c r="WZZ139" s="831"/>
      <c r="XAA139" s="831"/>
      <c r="XAB139" s="831"/>
      <c r="XAC139" s="831"/>
      <c r="XAD139" s="830"/>
      <c r="XAE139" s="831"/>
      <c r="XAF139" s="831"/>
      <c r="XAG139" s="831"/>
      <c r="XAH139" s="831"/>
      <c r="XAI139" s="831"/>
      <c r="XAJ139" s="831"/>
      <c r="XAK139" s="831"/>
      <c r="XAL139" s="831"/>
      <c r="XAM139" s="830"/>
      <c r="XAN139" s="831"/>
      <c r="XAO139" s="831"/>
      <c r="XAP139" s="831"/>
      <c r="XAQ139" s="831"/>
      <c r="XAR139" s="831"/>
      <c r="XAS139" s="831"/>
      <c r="XAT139" s="831"/>
      <c r="XAU139" s="831"/>
      <c r="XAV139" s="830"/>
      <c r="XAW139" s="831"/>
      <c r="XAX139" s="831"/>
      <c r="XAY139" s="831"/>
      <c r="XAZ139" s="831"/>
      <c r="XBA139" s="831"/>
      <c r="XBB139" s="831"/>
      <c r="XBC139" s="831"/>
      <c r="XBD139" s="831"/>
      <c r="XBE139" s="830"/>
      <c r="XBF139" s="831"/>
      <c r="XBG139" s="831"/>
      <c r="XBH139" s="831"/>
      <c r="XBI139" s="831"/>
      <c r="XBJ139" s="831"/>
      <c r="XBK139" s="831"/>
      <c r="XBL139" s="831"/>
      <c r="XBM139" s="831"/>
      <c r="XBN139" s="830"/>
      <c r="XBO139" s="831"/>
      <c r="XBP139" s="831"/>
      <c r="XBQ139" s="831"/>
      <c r="XBR139" s="831"/>
      <c r="XBS139" s="831"/>
      <c r="XBT139" s="831"/>
      <c r="XBU139" s="831"/>
      <c r="XBV139" s="831"/>
      <c r="XBW139" s="830"/>
      <c r="XBX139" s="831"/>
      <c r="XBY139" s="831"/>
      <c r="XBZ139" s="831"/>
      <c r="XCA139" s="831"/>
      <c r="XCB139" s="831"/>
      <c r="XCC139" s="831"/>
      <c r="XCD139" s="831"/>
      <c r="XCE139" s="831"/>
      <c r="XCF139" s="830"/>
      <c r="XCG139" s="831"/>
      <c r="XCH139" s="831"/>
      <c r="XCI139" s="831"/>
      <c r="XCJ139" s="831"/>
      <c r="XCK139" s="831"/>
      <c r="XCL139" s="831"/>
      <c r="XCM139" s="831"/>
      <c r="XCN139" s="831"/>
      <c r="XCO139" s="830"/>
      <c r="XCP139" s="831"/>
      <c r="XCQ139" s="831"/>
      <c r="XCR139" s="831"/>
      <c r="XCS139" s="831"/>
      <c r="XCT139" s="831"/>
      <c r="XCU139" s="831"/>
      <c r="XCV139" s="831"/>
      <c r="XCW139" s="831"/>
      <c r="XCX139" s="830"/>
      <c r="XCY139" s="831"/>
      <c r="XCZ139" s="831"/>
      <c r="XDA139" s="831"/>
      <c r="XDB139" s="831"/>
      <c r="XDC139" s="831"/>
      <c r="XDD139" s="831"/>
      <c r="XDE139" s="831"/>
      <c r="XDF139" s="831"/>
      <c r="XDG139" s="830"/>
      <c r="XDH139" s="831"/>
      <c r="XDI139" s="831"/>
      <c r="XDJ139" s="831"/>
      <c r="XDK139" s="831"/>
      <c r="XDL139" s="831"/>
      <c r="XDM139" s="831"/>
      <c r="XDN139" s="831"/>
      <c r="XDO139" s="831"/>
      <c r="XDP139" s="830"/>
      <c r="XDQ139" s="831"/>
      <c r="XDR139" s="831"/>
      <c r="XDS139" s="831"/>
      <c r="XDT139" s="831"/>
      <c r="XDU139" s="831"/>
      <c r="XDV139" s="831"/>
      <c r="XDW139" s="831"/>
      <c r="XDX139" s="831"/>
      <c r="XDY139" s="830"/>
      <c r="XDZ139" s="831"/>
      <c r="XEA139" s="831"/>
      <c r="XEB139" s="831"/>
      <c r="XEC139" s="831"/>
      <c r="XED139" s="831"/>
      <c r="XEE139" s="831"/>
      <c r="XEF139" s="831"/>
      <c r="XEG139" s="831"/>
      <c r="XEH139" s="830"/>
      <c r="XEI139" s="831"/>
      <c r="XEJ139" s="831"/>
      <c r="XEK139" s="831"/>
      <c r="XEL139" s="831"/>
      <c r="XEM139" s="831"/>
      <c r="XEN139" s="831"/>
      <c r="XEO139" s="831"/>
      <c r="XEP139" s="831"/>
      <c r="XEQ139" s="830"/>
      <c r="XER139" s="831"/>
      <c r="XES139" s="831"/>
      <c r="XET139" s="831"/>
      <c r="XEU139" s="831"/>
      <c r="XEV139" s="831"/>
      <c r="XEW139" s="831"/>
      <c r="XEX139" s="831"/>
      <c r="XEY139" s="831"/>
      <c r="XEZ139" s="830"/>
      <c r="XFA139" s="830"/>
      <c r="XFB139" s="830"/>
      <c r="XFC139" s="830"/>
    </row>
    <row r="141" spans="1:16383" x14ac:dyDescent="0.2">
      <c r="A141" s="2" t="s">
        <v>1003</v>
      </c>
    </row>
    <row r="142" spans="1:16383" x14ac:dyDescent="0.2">
      <c r="A142" s="2" t="s">
        <v>41</v>
      </c>
      <c r="D142" s="36"/>
    </row>
    <row r="143" spans="1:16383" x14ac:dyDescent="0.2">
      <c r="A143" s="685"/>
      <c r="B143" s="690">
        <v>46112</v>
      </c>
      <c r="C143" s="690">
        <v>45747</v>
      </c>
      <c r="D143" s="691"/>
      <c r="E143" s="39"/>
    </row>
    <row r="144" spans="1:16383" x14ac:dyDescent="0.2">
      <c r="A144" s="685" t="s">
        <v>1175</v>
      </c>
      <c r="B144" s="687">
        <v>2173552478</v>
      </c>
      <c r="C144" s="687">
        <v>4050077689</v>
      </c>
      <c r="D144" s="692"/>
      <c r="E144" s="39"/>
    </row>
    <row r="145" spans="1:5" x14ac:dyDescent="0.2">
      <c r="A145" s="685" t="s">
        <v>2694</v>
      </c>
      <c r="B145" s="687">
        <v>60078870</v>
      </c>
      <c r="C145" s="687">
        <v>0</v>
      </c>
      <c r="D145" s="692"/>
      <c r="E145" s="39"/>
    </row>
    <row r="146" spans="1:5" x14ac:dyDescent="0.2">
      <c r="A146" s="685" t="s">
        <v>1087</v>
      </c>
      <c r="B146" s="687">
        <v>162025000</v>
      </c>
      <c r="C146" s="687">
        <v>869385524</v>
      </c>
      <c r="D146" s="692"/>
      <c r="E146" s="39"/>
    </row>
    <row r="147" spans="1:5" x14ac:dyDescent="0.2">
      <c r="A147" s="685" t="s">
        <v>1088</v>
      </c>
      <c r="B147" s="687">
        <v>0</v>
      </c>
      <c r="C147" s="687">
        <v>417510746</v>
      </c>
      <c r="D147" s="692"/>
      <c r="E147" s="39"/>
    </row>
    <row r="148" spans="1:5" x14ac:dyDescent="0.2">
      <c r="A148" s="685" t="s">
        <v>1009</v>
      </c>
      <c r="B148" s="687">
        <v>298644499</v>
      </c>
      <c r="C148" s="687">
        <v>0</v>
      </c>
      <c r="D148" s="692"/>
      <c r="E148" s="39"/>
    </row>
    <row r="149" spans="1:5" x14ac:dyDescent="0.2">
      <c r="A149" s="685" t="s">
        <v>1979</v>
      </c>
      <c r="B149" s="687">
        <v>0</v>
      </c>
      <c r="C149" s="687">
        <v>6499336284</v>
      </c>
      <c r="D149" s="692"/>
      <c r="E149" s="39"/>
    </row>
    <row r="150" spans="1:5" x14ac:dyDescent="0.2">
      <c r="A150" s="685" t="s">
        <v>1980</v>
      </c>
      <c r="B150" s="687">
        <v>304477</v>
      </c>
      <c r="C150" s="687">
        <v>606675316</v>
      </c>
      <c r="D150" s="692"/>
      <c r="E150" s="39"/>
    </row>
    <row r="151" spans="1:5" x14ac:dyDescent="0.2">
      <c r="A151" s="685" t="s">
        <v>1089</v>
      </c>
      <c r="B151" s="687">
        <v>125895564</v>
      </c>
      <c r="C151" s="687">
        <v>38603330</v>
      </c>
      <c r="D151" s="692"/>
      <c r="E151" s="39"/>
    </row>
    <row r="152" spans="1:5" x14ac:dyDescent="0.2">
      <c r="A152" s="685" t="s">
        <v>1007</v>
      </c>
      <c r="B152" s="687">
        <v>0</v>
      </c>
      <c r="C152" s="687">
        <v>34989912</v>
      </c>
      <c r="D152" s="692"/>
      <c r="E152" s="39"/>
    </row>
    <row r="153" spans="1:5" x14ac:dyDescent="0.2">
      <c r="A153" s="685" t="s">
        <v>1008</v>
      </c>
      <c r="B153" s="687">
        <v>421265</v>
      </c>
      <c r="C153" s="687">
        <v>518310</v>
      </c>
      <c r="D153" s="692"/>
      <c r="E153" s="39"/>
    </row>
    <row r="154" spans="1:5" x14ac:dyDescent="0.2">
      <c r="A154" s="685" t="s">
        <v>1981</v>
      </c>
      <c r="B154" s="687">
        <v>0</v>
      </c>
      <c r="C154" s="687">
        <v>26655487.200000003</v>
      </c>
      <c r="D154" s="692"/>
      <c r="E154" s="39"/>
    </row>
    <row r="155" spans="1:5" x14ac:dyDescent="0.2">
      <c r="A155" s="685" t="s">
        <v>1010</v>
      </c>
      <c r="B155" s="687">
        <v>10184410</v>
      </c>
      <c r="C155" s="687">
        <v>8388750</v>
      </c>
      <c r="D155" s="692"/>
      <c r="E155" s="39"/>
    </row>
    <row r="156" spans="1:5" x14ac:dyDescent="0.2">
      <c r="A156" s="685" t="s">
        <v>1982</v>
      </c>
      <c r="B156" s="687">
        <v>0</v>
      </c>
      <c r="C156" s="687">
        <v>1600800</v>
      </c>
      <c r="D156" s="692"/>
      <c r="E156" s="39"/>
    </row>
    <row r="157" spans="1:5" x14ac:dyDescent="0.2">
      <c r="A157" s="685" t="s">
        <v>1090</v>
      </c>
      <c r="B157" s="687">
        <v>1200855222</v>
      </c>
      <c r="C157" s="687">
        <v>1198895924</v>
      </c>
      <c r="D157" s="692"/>
      <c r="E157" s="39"/>
    </row>
    <row r="158" spans="1:5" x14ac:dyDescent="0.2">
      <c r="A158" s="685" t="s">
        <v>1983</v>
      </c>
      <c r="B158" s="687">
        <v>53163902</v>
      </c>
      <c r="C158" s="687">
        <v>65411041</v>
      </c>
      <c r="D158" s="692"/>
      <c r="E158" s="39"/>
    </row>
    <row r="159" spans="1:5" x14ac:dyDescent="0.2">
      <c r="A159" s="685" t="s">
        <v>1984</v>
      </c>
      <c r="B159" s="687">
        <v>23381828</v>
      </c>
      <c r="C159" s="687">
        <v>28768198.5</v>
      </c>
      <c r="D159" s="692"/>
      <c r="E159" s="39"/>
    </row>
    <row r="160" spans="1:5" x14ac:dyDescent="0.2">
      <c r="A160" s="685" t="s">
        <v>1985</v>
      </c>
      <c r="B160" s="687">
        <v>654712435</v>
      </c>
      <c r="C160" s="687">
        <v>0</v>
      </c>
      <c r="D160" s="692"/>
      <c r="E160" s="39"/>
    </row>
    <row r="161" spans="1:5" x14ac:dyDescent="0.2">
      <c r="A161" s="685" t="s">
        <v>1986</v>
      </c>
      <c r="B161" s="687">
        <v>9260350</v>
      </c>
      <c r="C161" s="687">
        <v>8769600</v>
      </c>
      <c r="D161" s="692"/>
      <c r="E161" s="39"/>
    </row>
    <row r="162" spans="1:5" x14ac:dyDescent="0.2">
      <c r="A162" s="685" t="s">
        <v>1245</v>
      </c>
      <c r="B162" s="687">
        <v>129102</v>
      </c>
      <c r="C162" s="687">
        <v>158842.08000000002</v>
      </c>
      <c r="D162" s="692"/>
      <c r="E162" s="39"/>
    </row>
    <row r="163" spans="1:5" x14ac:dyDescent="0.2">
      <c r="A163" s="685" t="s">
        <v>1005</v>
      </c>
      <c r="B163" s="687">
        <v>0</v>
      </c>
      <c r="C163" s="687">
        <v>2591550</v>
      </c>
      <c r="D163" s="692"/>
      <c r="E163" s="39"/>
    </row>
    <row r="164" spans="1:5" x14ac:dyDescent="0.2">
      <c r="A164" s="685" t="s">
        <v>1987</v>
      </c>
      <c r="B164" s="687">
        <v>10316900</v>
      </c>
      <c r="C164" s="687">
        <v>0</v>
      </c>
      <c r="D164" s="692"/>
      <c r="E164" s="39"/>
    </row>
    <row r="165" spans="1:5" x14ac:dyDescent="0.2">
      <c r="A165" s="685" t="s">
        <v>1317</v>
      </c>
      <c r="B165" s="687">
        <v>0</v>
      </c>
      <c r="C165" s="687">
        <v>1697400.32</v>
      </c>
      <c r="D165" s="692"/>
      <c r="E165" s="39"/>
    </row>
    <row r="166" spans="1:5" x14ac:dyDescent="0.2">
      <c r="A166" s="685" t="s">
        <v>1327</v>
      </c>
      <c r="B166" s="687">
        <v>206606827</v>
      </c>
      <c r="C166" s="687">
        <v>279339347</v>
      </c>
      <c r="D166" s="692"/>
      <c r="E166" s="39"/>
    </row>
    <row r="167" spans="1:5" x14ac:dyDescent="0.2">
      <c r="A167" s="685" t="s">
        <v>1988</v>
      </c>
      <c r="B167" s="687">
        <v>41008787</v>
      </c>
      <c r="C167" s="687">
        <v>0</v>
      </c>
      <c r="D167" s="692"/>
      <c r="E167" s="39"/>
    </row>
    <row r="168" spans="1:5" x14ac:dyDescent="0.2">
      <c r="A168" s="685" t="s">
        <v>1989</v>
      </c>
      <c r="B168" s="687">
        <v>9315583.2000000011</v>
      </c>
      <c r="C168" s="687">
        <v>0</v>
      </c>
      <c r="D168" s="692"/>
      <c r="E168" s="39"/>
    </row>
    <row r="169" spans="1:5" x14ac:dyDescent="0.2">
      <c r="A169" s="685" t="s">
        <v>1990</v>
      </c>
      <c r="B169" s="687">
        <v>466178</v>
      </c>
      <c r="C169" s="687">
        <v>0</v>
      </c>
      <c r="D169" s="692"/>
      <c r="E169" s="39"/>
    </row>
    <row r="170" spans="1:5" x14ac:dyDescent="0.2">
      <c r="A170" s="685" t="s">
        <v>1962</v>
      </c>
      <c r="B170" s="687">
        <v>0</v>
      </c>
      <c r="C170" s="687">
        <v>1363554000</v>
      </c>
      <c r="D170" s="692"/>
      <c r="E170" s="39"/>
    </row>
    <row r="171" spans="1:5" x14ac:dyDescent="0.2">
      <c r="A171" s="685" t="s">
        <v>1965</v>
      </c>
      <c r="B171" s="687">
        <v>0</v>
      </c>
      <c r="C171" s="687">
        <v>181940844.23999998</v>
      </c>
      <c r="D171" s="692"/>
      <c r="E171" s="39"/>
    </row>
    <row r="172" spans="1:5" x14ac:dyDescent="0.2">
      <c r="A172" s="685" t="s">
        <v>1964</v>
      </c>
      <c r="B172" s="687">
        <v>0</v>
      </c>
      <c r="C172" s="687">
        <v>216077777</v>
      </c>
      <c r="D172" s="692"/>
      <c r="E172" s="39"/>
    </row>
    <row r="173" spans="1:5" x14ac:dyDescent="0.2">
      <c r="A173" s="685" t="s">
        <v>1963</v>
      </c>
      <c r="B173" s="687">
        <v>0</v>
      </c>
      <c r="C173" s="687">
        <v>2573528760</v>
      </c>
      <c r="D173" s="692"/>
      <c r="E173" s="39"/>
    </row>
    <row r="174" spans="1:5" x14ac:dyDescent="0.2">
      <c r="A174" s="685" t="s">
        <v>1176</v>
      </c>
      <c r="B174" s="687">
        <v>93587649</v>
      </c>
      <c r="C174" s="687">
        <v>10289809.08</v>
      </c>
      <c r="D174" s="692"/>
      <c r="E174" s="39"/>
    </row>
    <row r="175" spans="1:5" x14ac:dyDescent="0.2">
      <c r="A175" s="685" t="s">
        <v>1991</v>
      </c>
      <c r="B175" s="687">
        <v>0</v>
      </c>
      <c r="C175" s="687">
        <v>180359919</v>
      </c>
      <c r="D175" s="692"/>
      <c r="E175" s="39"/>
    </row>
    <row r="176" spans="1:5" x14ac:dyDescent="0.2">
      <c r="A176" s="685" t="s">
        <v>1992</v>
      </c>
      <c r="B176" s="687">
        <v>316487320</v>
      </c>
      <c r="C176" s="687">
        <v>78823069.739999995</v>
      </c>
      <c r="D176" s="692"/>
      <c r="E176" s="39"/>
    </row>
    <row r="177" spans="1:5" x14ac:dyDescent="0.2">
      <c r="A177" s="685" t="s">
        <v>1993</v>
      </c>
      <c r="B177" s="687">
        <v>0</v>
      </c>
      <c r="C177" s="687">
        <v>1308294180</v>
      </c>
      <c r="D177" s="692"/>
      <c r="E177" s="39"/>
    </row>
    <row r="178" spans="1:5" x14ac:dyDescent="0.2">
      <c r="A178" s="685" t="s">
        <v>2121</v>
      </c>
      <c r="B178" s="687">
        <v>5264905161</v>
      </c>
      <c r="C178" s="687">
        <v>0</v>
      </c>
      <c r="D178" s="692"/>
      <c r="E178" s="39"/>
    </row>
    <row r="179" spans="1:5" x14ac:dyDescent="0.2">
      <c r="A179" s="685" t="s">
        <v>2695</v>
      </c>
      <c r="B179" s="687">
        <v>483976776.25</v>
      </c>
      <c r="C179" s="687">
        <v>0</v>
      </c>
      <c r="D179" s="692"/>
      <c r="E179" s="39"/>
    </row>
    <row r="180" spans="1:5" x14ac:dyDescent="0.2">
      <c r="A180" s="685" t="s">
        <v>2682</v>
      </c>
      <c r="B180" s="687">
        <v>459632520</v>
      </c>
      <c r="C180" s="687">
        <v>0</v>
      </c>
      <c r="D180" s="692"/>
      <c r="E180" s="39"/>
    </row>
    <row r="181" spans="1:5" x14ac:dyDescent="0.2">
      <c r="A181" s="685" t="s">
        <v>1180</v>
      </c>
      <c r="B181" s="687">
        <v>423029128.19999999</v>
      </c>
      <c r="C181" s="687">
        <v>0</v>
      </c>
      <c r="D181" s="692"/>
      <c r="E181" s="39"/>
    </row>
    <row r="182" spans="1:5" x14ac:dyDescent="0.2">
      <c r="A182" s="685" t="s">
        <v>2675</v>
      </c>
      <c r="B182" s="687">
        <v>380136314.75999999</v>
      </c>
      <c r="C182" s="687">
        <v>0</v>
      </c>
      <c r="D182" s="692"/>
      <c r="E182" s="39"/>
    </row>
    <row r="183" spans="1:5" x14ac:dyDescent="0.2">
      <c r="A183" s="685" t="s">
        <v>2676</v>
      </c>
      <c r="B183" s="687">
        <v>149160000</v>
      </c>
      <c r="C183" s="687">
        <v>0</v>
      </c>
      <c r="D183" s="684"/>
      <c r="E183" s="39"/>
    </row>
    <row r="184" spans="1:5" x14ac:dyDescent="0.2">
      <c r="A184" s="685" t="s">
        <v>2677</v>
      </c>
      <c r="B184" s="687">
        <v>130665953.03999999</v>
      </c>
      <c r="C184" s="687">
        <v>0</v>
      </c>
      <c r="D184" s="684"/>
      <c r="E184" s="39"/>
    </row>
    <row r="185" spans="1:5" x14ac:dyDescent="0.2">
      <c r="A185" s="685" t="s">
        <v>2678</v>
      </c>
      <c r="B185" s="687">
        <v>64006356</v>
      </c>
      <c r="C185" s="687">
        <v>0</v>
      </c>
      <c r="D185" s="684"/>
      <c r="E185" s="39"/>
    </row>
    <row r="186" spans="1:5" x14ac:dyDescent="0.2">
      <c r="A186" s="685" t="s">
        <v>2679</v>
      </c>
      <c r="B186" s="687">
        <v>59278670</v>
      </c>
      <c r="C186" s="687">
        <v>0</v>
      </c>
      <c r="D186" s="684"/>
      <c r="E186" s="39"/>
    </row>
    <row r="187" spans="1:5" x14ac:dyDescent="0.2">
      <c r="A187" s="685" t="s">
        <v>2696</v>
      </c>
      <c r="B187" s="687">
        <v>38918405</v>
      </c>
      <c r="C187" s="687">
        <v>0</v>
      </c>
      <c r="D187" s="684"/>
      <c r="E187" s="39"/>
    </row>
    <row r="188" spans="1:5" x14ac:dyDescent="0.2">
      <c r="A188" s="685" t="s">
        <v>2697</v>
      </c>
      <c r="B188" s="687">
        <v>25924000</v>
      </c>
      <c r="C188" s="687">
        <v>0</v>
      </c>
      <c r="D188" s="684"/>
      <c r="E188" s="39"/>
    </row>
    <row r="189" spans="1:5" x14ac:dyDescent="0.2">
      <c r="A189" s="685" t="s">
        <v>2680</v>
      </c>
      <c r="B189" s="687">
        <v>8946664</v>
      </c>
      <c r="C189" s="687">
        <v>0</v>
      </c>
      <c r="D189" s="684"/>
      <c r="E189" s="39"/>
    </row>
    <row r="190" spans="1:5" x14ac:dyDescent="0.2">
      <c r="A190" s="685" t="s">
        <v>1991</v>
      </c>
      <c r="B190" s="687">
        <v>2151367.9500000048</v>
      </c>
      <c r="C190" s="687">
        <v>0</v>
      </c>
      <c r="D190" s="684"/>
      <c r="E190" s="39"/>
    </row>
    <row r="191" spans="1:5" ht="13.5" thickBot="1" x14ac:dyDescent="0.25">
      <c r="A191" s="685" t="s">
        <v>1012</v>
      </c>
      <c r="B191" s="693">
        <f>SUM(B144:B190)</f>
        <v>12941129962.400003</v>
      </c>
      <c r="C191" s="693">
        <f>SUM(C144:C190)</f>
        <v>20052242410.160004</v>
      </c>
      <c r="D191" s="684"/>
      <c r="E191" s="39"/>
    </row>
    <row r="192" spans="1:5" ht="13.5" thickTop="1" x14ac:dyDescent="0.2">
      <c r="A192" s="36"/>
      <c r="B192" s="36"/>
      <c r="C192" s="593"/>
      <c r="D192" s="36"/>
    </row>
    <row r="193" spans="1:8" x14ac:dyDescent="0.2">
      <c r="A193" s="36"/>
      <c r="B193" s="36"/>
      <c r="C193" s="593"/>
      <c r="D193" s="36"/>
    </row>
    <row r="194" spans="1:8" x14ac:dyDescent="0.2">
      <c r="A194" s="592"/>
      <c r="B194" s="592"/>
      <c r="C194" s="594"/>
      <c r="D194" s="594"/>
    </row>
    <row r="196" spans="1:8" x14ac:dyDescent="0.2">
      <c r="A196" s="18" t="s">
        <v>2698</v>
      </c>
    </row>
    <row r="197" spans="1:8" ht="39.75" customHeight="1" x14ac:dyDescent="0.2">
      <c r="A197" s="830" t="s">
        <v>2681</v>
      </c>
      <c r="B197" s="831"/>
      <c r="C197" s="831"/>
      <c r="D197" s="831"/>
      <c r="E197" s="831"/>
      <c r="F197" s="831"/>
      <c r="G197" s="831"/>
      <c r="H197" s="831"/>
    </row>
    <row r="198" spans="1:8" x14ac:dyDescent="0.2">
      <c r="A198" s="39"/>
      <c r="B198" s="39"/>
      <c r="C198" s="39"/>
      <c r="D198" s="39"/>
    </row>
    <row r="199" spans="1:8" x14ac:dyDescent="0.2">
      <c r="A199" s="685"/>
      <c r="B199" s="690">
        <v>46112</v>
      </c>
      <c r="C199" s="683"/>
      <c r="D199" s="690">
        <v>45747</v>
      </c>
    </row>
    <row r="200" spans="1:8" x14ac:dyDescent="0.2">
      <c r="A200" s="685" t="s">
        <v>1013</v>
      </c>
      <c r="B200" s="687">
        <v>1851903225.0499997</v>
      </c>
      <c r="C200" s="685"/>
      <c r="D200" s="687">
        <v>2137102082</v>
      </c>
    </row>
    <row r="201" spans="1:8" x14ac:dyDescent="0.2">
      <c r="A201" s="685" t="s">
        <v>1014</v>
      </c>
      <c r="B201" s="687">
        <v>1559718039</v>
      </c>
      <c r="C201" s="685"/>
      <c r="D201" s="687">
        <v>2240724764</v>
      </c>
    </row>
    <row r="202" spans="1:8" x14ac:dyDescent="0.2">
      <c r="A202" s="685" t="s">
        <v>1015</v>
      </c>
      <c r="B202" s="687">
        <v>82462701.200000018</v>
      </c>
      <c r="C202" s="685"/>
      <c r="D202" s="687">
        <v>82462701</v>
      </c>
    </row>
    <row r="203" spans="1:8" x14ac:dyDescent="0.2">
      <c r="A203" s="685" t="s">
        <v>1091</v>
      </c>
      <c r="B203" s="687">
        <v>777046482.87998331</v>
      </c>
      <c r="C203" s="685"/>
      <c r="D203" s="687">
        <v>567823526</v>
      </c>
    </row>
    <row r="204" spans="1:8" x14ac:dyDescent="0.2">
      <c r="A204" s="685" t="s">
        <v>2699</v>
      </c>
      <c r="B204" s="687">
        <v>1363703200</v>
      </c>
      <c r="C204" s="685"/>
      <c r="D204" s="687">
        <v>0</v>
      </c>
    </row>
    <row r="205" spans="1:8" x14ac:dyDescent="0.2">
      <c r="A205" s="685" t="s">
        <v>1016</v>
      </c>
      <c r="B205" s="687">
        <v>231803867.17999756</v>
      </c>
      <c r="C205" s="685"/>
      <c r="D205" s="687">
        <v>166336439</v>
      </c>
    </row>
    <row r="206" spans="1:8" x14ac:dyDescent="0.2">
      <c r="A206" s="685" t="s">
        <v>832</v>
      </c>
      <c r="B206" s="687">
        <f>435913409+204978216</f>
        <v>640891625</v>
      </c>
      <c r="C206" s="685"/>
      <c r="D206" s="687">
        <v>547089854</v>
      </c>
    </row>
    <row r="207" spans="1:8" ht="13.5" thickBot="1" x14ac:dyDescent="0.25">
      <c r="A207" s="685" t="s">
        <v>1017</v>
      </c>
      <c r="B207" s="693">
        <f>SUM(B200:B206)</f>
        <v>6507529140.3099804</v>
      </c>
      <c r="C207" s="685"/>
      <c r="D207" s="693">
        <f>SUM(D200:D206)</f>
        <v>5741539366</v>
      </c>
    </row>
    <row r="208" spans="1:8" ht="13.5" thickTop="1" x14ac:dyDescent="0.2">
      <c r="A208" s="694"/>
      <c r="B208" s="695"/>
      <c r="C208" s="696"/>
      <c r="D208" s="697"/>
    </row>
    <row r="209" spans="1:8" x14ac:dyDescent="0.2">
      <c r="A209" s="698"/>
      <c r="B209" s="699"/>
      <c r="C209" s="696"/>
      <c r="D209" s="699"/>
    </row>
    <row r="210" spans="1:8" x14ac:dyDescent="0.2">
      <c r="A210" s="36"/>
      <c r="B210" s="36"/>
      <c r="C210" s="36"/>
      <c r="D210" s="36"/>
    </row>
    <row r="211" spans="1:8" x14ac:dyDescent="0.2">
      <c r="D211" s="36"/>
    </row>
    <row r="212" spans="1:8" x14ac:dyDescent="0.2">
      <c r="A212" s="18" t="s">
        <v>2700</v>
      </c>
      <c r="D212" s="36"/>
    </row>
    <row r="213" spans="1:8" x14ac:dyDescent="0.2">
      <c r="D213" s="36"/>
    </row>
    <row r="214" spans="1:8" x14ac:dyDescent="0.2">
      <c r="A214" s="2" t="s">
        <v>1018</v>
      </c>
      <c r="D214" s="36"/>
    </row>
    <row r="215" spans="1:8" x14ac:dyDescent="0.2">
      <c r="A215" s="39"/>
      <c r="B215" s="39"/>
      <c r="C215" s="39"/>
      <c r="D215" s="684"/>
      <c r="E215" s="39"/>
      <c r="F215" s="39"/>
      <c r="G215" s="39"/>
      <c r="H215" s="39"/>
    </row>
    <row r="216" spans="1:8" x14ac:dyDescent="0.2">
      <c r="A216" s="700"/>
      <c r="B216" s="701">
        <v>46112</v>
      </c>
      <c r="C216" s="701">
        <v>45747</v>
      </c>
      <c r="D216" s="691"/>
      <c r="E216" s="39"/>
      <c r="F216" s="39"/>
      <c r="G216" s="39"/>
      <c r="H216" s="39"/>
    </row>
    <row r="217" spans="1:8" x14ac:dyDescent="0.2">
      <c r="A217" s="702" t="s">
        <v>1019</v>
      </c>
      <c r="B217" s="703" t="s">
        <v>1020</v>
      </c>
      <c r="C217" s="703" t="s">
        <v>1020</v>
      </c>
      <c r="D217" s="704"/>
      <c r="E217" s="39"/>
      <c r="F217" s="39"/>
      <c r="G217" s="39"/>
      <c r="H217" s="39"/>
    </row>
    <row r="218" spans="1:8" x14ac:dyDescent="0.2">
      <c r="A218" s="705" t="s">
        <v>878</v>
      </c>
      <c r="B218" s="706">
        <v>13436113448</v>
      </c>
      <c r="C218" s="706">
        <v>19769109913</v>
      </c>
      <c r="D218" s="692"/>
      <c r="E218" s="39"/>
      <c r="F218" s="39"/>
      <c r="G218" s="39"/>
      <c r="H218" s="39"/>
    </row>
    <row r="219" spans="1:8" x14ac:dyDescent="0.2">
      <c r="A219" s="705" t="s">
        <v>1165</v>
      </c>
      <c r="B219" s="706">
        <v>1764542488</v>
      </c>
      <c r="C219" s="706">
        <v>2085730119</v>
      </c>
      <c r="D219" s="692"/>
      <c r="E219" s="39"/>
      <c r="F219" s="39"/>
      <c r="G219" s="39"/>
      <c r="H219" s="39"/>
    </row>
    <row r="220" spans="1:8" x14ac:dyDescent="0.2">
      <c r="A220" s="705" t="s">
        <v>880</v>
      </c>
      <c r="B220" s="706">
        <v>6819824907</v>
      </c>
      <c r="C220" s="706">
        <v>5281980860</v>
      </c>
      <c r="D220" s="692"/>
      <c r="E220" s="39"/>
      <c r="F220" s="39"/>
      <c r="G220" s="39"/>
      <c r="H220" s="39"/>
    </row>
    <row r="221" spans="1:8" x14ac:dyDescent="0.2">
      <c r="A221" s="705" t="s">
        <v>1166</v>
      </c>
      <c r="B221" s="706">
        <v>2666631171</v>
      </c>
      <c r="C221" s="706">
        <v>1059452899</v>
      </c>
      <c r="D221" s="692"/>
      <c r="E221" s="39"/>
      <c r="F221" s="39"/>
      <c r="G221" s="39"/>
      <c r="H221" s="39"/>
    </row>
    <row r="222" spans="1:8" x14ac:dyDescent="0.2">
      <c r="A222" s="705" t="s">
        <v>879</v>
      </c>
      <c r="B222" s="706">
        <v>147480233</v>
      </c>
      <c r="C222" s="706">
        <v>147480233</v>
      </c>
      <c r="D222" s="692"/>
      <c r="E222" s="39"/>
      <c r="F222" s="39"/>
      <c r="G222" s="39"/>
      <c r="H222" s="39"/>
    </row>
    <row r="223" spans="1:8" x14ac:dyDescent="0.2">
      <c r="A223" s="705" t="s">
        <v>1167</v>
      </c>
      <c r="B223" s="706">
        <v>13152404</v>
      </c>
      <c r="C223" s="706">
        <v>3282394</v>
      </c>
      <c r="D223" s="692"/>
      <c r="E223" s="39"/>
      <c r="F223" s="39"/>
      <c r="G223" s="39"/>
      <c r="H223" s="39"/>
    </row>
    <row r="224" spans="1:8" x14ac:dyDescent="0.2">
      <c r="A224" s="705" t="s">
        <v>891</v>
      </c>
      <c r="B224" s="706">
        <v>268144178</v>
      </c>
      <c r="C224" s="706">
        <v>268144228</v>
      </c>
      <c r="D224" s="692"/>
      <c r="E224" s="39"/>
      <c r="F224" s="39"/>
      <c r="G224" s="39"/>
      <c r="H224" s="39"/>
    </row>
    <row r="225" spans="1:8" x14ac:dyDescent="0.2">
      <c r="A225" s="705" t="s">
        <v>890</v>
      </c>
      <c r="B225" s="706">
        <v>229644429</v>
      </c>
      <c r="C225" s="706">
        <v>239514439</v>
      </c>
      <c r="D225" s="692"/>
      <c r="E225" s="39"/>
      <c r="F225" s="39"/>
      <c r="G225" s="39"/>
      <c r="H225" s="39"/>
    </row>
    <row r="226" spans="1:8" x14ac:dyDescent="0.2">
      <c r="A226" s="705" t="s">
        <v>1168</v>
      </c>
      <c r="B226" s="706">
        <v>10073968</v>
      </c>
      <c r="C226" s="706">
        <v>10073968</v>
      </c>
      <c r="D226" s="692"/>
      <c r="E226" s="39"/>
      <c r="F226" s="39"/>
      <c r="G226" s="39"/>
      <c r="H226" s="39"/>
    </row>
    <row r="227" spans="1:8" x14ac:dyDescent="0.2">
      <c r="A227" s="705" t="s">
        <v>886</v>
      </c>
      <c r="B227" s="706">
        <v>1249633449</v>
      </c>
      <c r="C227" s="706">
        <v>1159515736</v>
      </c>
      <c r="D227" s="692"/>
      <c r="E227" s="39"/>
      <c r="F227" s="39"/>
      <c r="G227" s="39"/>
      <c r="H227" s="39"/>
    </row>
    <row r="228" spans="1:8" x14ac:dyDescent="0.2">
      <c r="A228" s="705" t="s">
        <v>887</v>
      </c>
      <c r="B228" s="706">
        <v>139918969</v>
      </c>
      <c r="C228" s="706">
        <v>139918833</v>
      </c>
      <c r="D228" s="692"/>
      <c r="E228" s="39"/>
      <c r="F228" s="39"/>
      <c r="G228" s="39"/>
      <c r="H228" s="39"/>
    </row>
    <row r="229" spans="1:8" x14ac:dyDescent="0.2">
      <c r="A229" s="705" t="s">
        <v>885</v>
      </c>
      <c r="B229" s="706">
        <v>14137364</v>
      </c>
      <c r="C229" s="706">
        <v>14136364</v>
      </c>
      <c r="D229" s="692"/>
      <c r="E229" s="39"/>
      <c r="F229" s="39"/>
      <c r="G229" s="39"/>
      <c r="H229" s="39"/>
    </row>
    <row r="230" spans="1:8" x14ac:dyDescent="0.2">
      <c r="A230" s="705" t="s">
        <v>1021</v>
      </c>
      <c r="B230" s="706">
        <v>0</v>
      </c>
      <c r="C230" s="706">
        <v>867506829</v>
      </c>
      <c r="D230" s="692"/>
      <c r="E230" s="39"/>
      <c r="F230" s="39"/>
      <c r="G230" s="39"/>
      <c r="H230" s="39"/>
    </row>
    <row r="231" spans="1:8" x14ac:dyDescent="0.2">
      <c r="A231" s="705" t="s">
        <v>1169</v>
      </c>
      <c r="B231" s="706">
        <v>5501879455</v>
      </c>
      <c r="C231" s="706">
        <v>5380133543</v>
      </c>
      <c r="D231" s="692"/>
      <c r="E231" s="39"/>
      <c r="F231" s="39"/>
      <c r="G231" s="39"/>
      <c r="H231" s="39"/>
    </row>
    <row r="232" spans="1:8" x14ac:dyDescent="0.2">
      <c r="A232" s="705" t="s">
        <v>1170</v>
      </c>
      <c r="B232" s="706">
        <v>4397765259</v>
      </c>
      <c r="C232" s="706">
        <v>8685483124</v>
      </c>
      <c r="D232" s="692"/>
      <c r="E232" s="39"/>
      <c r="F232" s="39"/>
      <c r="G232" s="39"/>
      <c r="H232" s="39"/>
    </row>
    <row r="233" spans="1:8" x14ac:dyDescent="0.2">
      <c r="A233" s="705" t="s">
        <v>881</v>
      </c>
      <c r="B233" s="706">
        <v>1882318085</v>
      </c>
      <c r="C233" s="706">
        <v>3240273413</v>
      </c>
      <c r="D233" s="692"/>
      <c r="E233" s="39"/>
      <c r="F233" s="39"/>
      <c r="G233" s="39"/>
      <c r="H233" s="39"/>
    </row>
    <row r="234" spans="1:8" x14ac:dyDescent="0.2">
      <c r="A234" s="705" t="s">
        <v>884</v>
      </c>
      <c r="B234" s="706">
        <v>8535062127</v>
      </c>
      <c r="C234" s="706">
        <v>8535062127</v>
      </c>
      <c r="D234" s="692"/>
      <c r="E234" s="39"/>
      <c r="F234" s="39"/>
      <c r="G234" s="39"/>
      <c r="H234" s="39"/>
    </row>
    <row r="235" spans="1:8" x14ac:dyDescent="0.2">
      <c r="A235" s="705" t="s">
        <v>882</v>
      </c>
      <c r="B235" s="706">
        <v>965796041</v>
      </c>
      <c r="C235" s="706">
        <v>965796041</v>
      </c>
      <c r="D235" s="692"/>
      <c r="E235" s="39"/>
      <c r="F235" s="39"/>
      <c r="G235" s="39"/>
      <c r="H235" s="39"/>
    </row>
    <row r="236" spans="1:8" x14ac:dyDescent="0.2">
      <c r="A236" s="705" t="s">
        <v>888</v>
      </c>
      <c r="B236" s="706">
        <v>103766806</v>
      </c>
      <c r="C236" s="706">
        <v>103766806</v>
      </c>
      <c r="D236" s="692"/>
      <c r="E236" s="39"/>
      <c r="F236" s="39"/>
      <c r="G236" s="39"/>
      <c r="H236" s="39"/>
    </row>
    <row r="237" spans="1:8" x14ac:dyDescent="0.2">
      <c r="A237" s="705" t="s">
        <v>93</v>
      </c>
      <c r="B237" s="707">
        <v>658540944</v>
      </c>
      <c r="C237" s="707">
        <v>663997561</v>
      </c>
      <c r="D237" s="692"/>
      <c r="E237" s="39"/>
      <c r="F237" s="39"/>
      <c r="G237" s="39"/>
      <c r="H237" s="39"/>
    </row>
    <row r="238" spans="1:8" x14ac:dyDescent="0.2">
      <c r="A238" s="705" t="s">
        <v>1171</v>
      </c>
      <c r="B238" s="706">
        <v>1000350176</v>
      </c>
      <c r="C238" s="706">
        <v>1000350176</v>
      </c>
      <c r="D238" s="692"/>
      <c r="E238" s="39"/>
      <c r="F238" s="39"/>
      <c r="G238" s="39"/>
      <c r="H238" s="39"/>
    </row>
    <row r="239" spans="1:8" x14ac:dyDescent="0.2">
      <c r="A239" s="705" t="s">
        <v>1022</v>
      </c>
      <c r="B239" s="706">
        <v>10296305359</v>
      </c>
      <c r="C239" s="706">
        <v>9415980838</v>
      </c>
      <c r="D239" s="692"/>
      <c r="E239" s="39"/>
      <c r="F239" s="39"/>
      <c r="G239" s="39"/>
      <c r="H239" s="39"/>
    </row>
    <row r="240" spans="1:8" x14ac:dyDescent="0.2">
      <c r="A240" s="705" t="s">
        <v>1172</v>
      </c>
      <c r="B240" s="706">
        <v>12408662495</v>
      </c>
      <c r="C240" s="706">
        <v>8464524255</v>
      </c>
      <c r="D240" s="692"/>
      <c r="E240" s="39"/>
      <c r="F240" s="39"/>
      <c r="G240" s="39"/>
      <c r="H240" s="39"/>
    </row>
    <row r="241" spans="1:8" x14ac:dyDescent="0.2">
      <c r="A241" s="705" t="s">
        <v>1173</v>
      </c>
      <c r="B241" s="706">
        <v>246996</v>
      </c>
      <c r="C241" s="706">
        <v>246996</v>
      </c>
      <c r="D241" s="692"/>
      <c r="E241" s="39"/>
      <c r="F241" s="39"/>
      <c r="G241" s="39"/>
      <c r="H241" s="39"/>
    </row>
    <row r="242" spans="1:8" x14ac:dyDescent="0.2">
      <c r="A242" s="705" t="s">
        <v>92</v>
      </c>
      <c r="B242" s="706">
        <v>8881777511</v>
      </c>
      <c r="C242" s="706">
        <v>5815186053</v>
      </c>
      <c r="D242" s="692"/>
      <c r="E242" s="39"/>
      <c r="F242" s="39"/>
      <c r="G242" s="39"/>
      <c r="H242" s="39"/>
    </row>
    <row r="243" spans="1:8" x14ac:dyDescent="0.2">
      <c r="A243" s="705" t="s">
        <v>1023</v>
      </c>
      <c r="B243" s="706">
        <v>40786361</v>
      </c>
      <c r="C243" s="706">
        <v>22282517</v>
      </c>
      <c r="D243" s="692"/>
      <c r="E243" s="39"/>
      <c r="F243" s="39"/>
      <c r="G243" s="39"/>
      <c r="H243" s="39"/>
    </row>
    <row r="244" spans="1:8" x14ac:dyDescent="0.2">
      <c r="A244" s="705" t="s">
        <v>883</v>
      </c>
      <c r="B244" s="706">
        <v>36641700941</v>
      </c>
      <c r="C244" s="706">
        <v>43013737965</v>
      </c>
      <c r="D244" s="692"/>
      <c r="E244" s="39"/>
      <c r="F244" s="39"/>
      <c r="G244" s="39"/>
      <c r="H244" s="39"/>
    </row>
    <row r="245" spans="1:8" x14ac:dyDescent="0.2">
      <c r="A245" s="705" t="s">
        <v>889</v>
      </c>
      <c r="B245" s="706">
        <v>3584082706</v>
      </c>
      <c r="C245" s="706">
        <v>8959004826</v>
      </c>
      <c r="D245" s="692"/>
      <c r="E245" s="39"/>
      <c r="F245" s="39"/>
      <c r="G245" s="39"/>
      <c r="H245" s="39"/>
    </row>
    <row r="246" spans="1:8" x14ac:dyDescent="0.2">
      <c r="A246" s="705" t="s">
        <v>876</v>
      </c>
      <c r="B246" s="706">
        <v>42628105525</v>
      </c>
      <c r="C246" s="706">
        <v>46792500037</v>
      </c>
      <c r="D246" s="692"/>
      <c r="E246" s="39"/>
      <c r="F246" s="39"/>
      <c r="G246" s="39"/>
      <c r="H246" s="39"/>
    </row>
    <row r="247" spans="1:8" x14ac:dyDescent="0.2">
      <c r="A247" s="705" t="s">
        <v>877</v>
      </c>
      <c r="B247" s="706">
        <v>10080127470</v>
      </c>
      <c r="C247" s="706">
        <f>22336280119+302478348</f>
        <v>22638758467</v>
      </c>
      <c r="D247" s="692"/>
      <c r="E247" s="39"/>
      <c r="F247" s="39"/>
      <c r="G247" s="39"/>
      <c r="H247" s="39"/>
    </row>
    <row r="248" spans="1:8" ht="13.5" thickBot="1" x14ac:dyDescent="0.25">
      <c r="A248" s="705" t="s">
        <v>1012</v>
      </c>
      <c r="B248" s="708">
        <f>SUM(B218:B247)</f>
        <v>174366571265</v>
      </c>
      <c r="C248" s="708">
        <f>SUM(C218:C247)</f>
        <v>204742931560</v>
      </c>
      <c r="D248" s="692"/>
      <c r="E248" s="39"/>
      <c r="F248" s="39"/>
      <c r="G248" s="39"/>
      <c r="H248" s="39"/>
    </row>
    <row r="249" spans="1:8" ht="13.5" thickTop="1" x14ac:dyDescent="0.2">
      <c r="A249" s="709"/>
      <c r="B249" s="710"/>
      <c r="C249" s="710"/>
      <c r="D249" s="692"/>
      <c r="E249" s="39"/>
      <c r="F249" s="39"/>
      <c r="G249" s="39"/>
      <c r="H249" s="39"/>
    </row>
    <row r="250" spans="1:8" x14ac:dyDescent="0.2">
      <c r="A250" s="39"/>
      <c r="B250" s="39"/>
      <c r="C250" s="39"/>
      <c r="D250" s="39"/>
      <c r="E250" s="39"/>
      <c r="F250" s="39"/>
      <c r="G250" s="39"/>
      <c r="H250" s="39"/>
    </row>
    <row r="251" spans="1:8" x14ac:dyDescent="0.2">
      <c r="A251" s="108" t="s">
        <v>2701</v>
      </c>
      <c r="B251" s="39"/>
      <c r="C251" s="39"/>
      <c r="D251" s="39"/>
      <c r="E251" s="39"/>
      <c r="F251" s="39"/>
      <c r="G251" s="39"/>
      <c r="H251" s="39"/>
    </row>
    <row r="252" spans="1:8" ht="69" customHeight="1" x14ac:dyDescent="0.2">
      <c r="A252" s="838" t="s">
        <v>2702</v>
      </c>
      <c r="B252" s="838"/>
      <c r="C252" s="838"/>
      <c r="D252" s="838"/>
      <c r="E252" s="838"/>
      <c r="F252" s="39"/>
      <c r="G252" s="39"/>
      <c r="H252" s="39"/>
    </row>
    <row r="253" spans="1:8" x14ac:dyDescent="0.2">
      <c r="A253" s="839" t="s">
        <v>2703</v>
      </c>
      <c r="B253" s="839"/>
      <c r="C253" s="839"/>
      <c r="D253" s="839"/>
      <c r="E253" s="839"/>
      <c r="F253" s="39"/>
      <c r="G253" s="39"/>
      <c r="H253" s="39"/>
    </row>
    <row r="254" spans="1:8" x14ac:dyDescent="0.2">
      <c r="A254" s="711"/>
      <c r="B254" s="39"/>
      <c r="C254" s="39"/>
      <c r="D254" s="39"/>
      <c r="E254" s="39"/>
      <c r="F254" s="39"/>
      <c r="G254" s="39"/>
      <c r="H254" s="39"/>
    </row>
    <row r="255" spans="1:8" x14ac:dyDescent="0.2">
      <c r="A255" s="839" t="s">
        <v>2704</v>
      </c>
      <c r="B255" s="839"/>
      <c r="C255" s="839"/>
      <c r="D255" s="839"/>
      <c r="E255" s="839"/>
      <c r="F255" s="39"/>
      <c r="G255" s="39"/>
      <c r="H255" s="39"/>
    </row>
    <row r="256" spans="1:8" x14ac:dyDescent="0.2">
      <c r="A256" s="39"/>
      <c r="B256" s="39"/>
      <c r="C256" s="39"/>
      <c r="D256" s="39"/>
      <c r="E256" s="39"/>
      <c r="F256" s="39"/>
      <c r="G256" s="39"/>
      <c r="H256" s="39"/>
    </row>
    <row r="257" spans="1:8" x14ac:dyDescent="0.2">
      <c r="A257" s="39"/>
      <c r="B257" s="39"/>
      <c r="C257" s="39"/>
      <c r="D257" s="39"/>
      <c r="E257" s="39"/>
      <c r="F257" s="39"/>
      <c r="G257" s="39"/>
      <c r="H257" s="39"/>
    </row>
    <row r="258" spans="1:8" x14ac:dyDescent="0.2">
      <c r="A258" s="39"/>
      <c r="B258" s="39"/>
      <c r="C258" s="39"/>
      <c r="D258" s="39"/>
      <c r="E258" s="39"/>
      <c r="F258" s="39"/>
      <c r="G258" s="39"/>
      <c r="H258" s="39"/>
    </row>
    <row r="259" spans="1:8" x14ac:dyDescent="0.2">
      <c r="A259" s="39"/>
      <c r="B259" s="39"/>
      <c r="C259" s="39"/>
      <c r="D259" s="39"/>
      <c r="E259" s="39"/>
      <c r="F259" s="39"/>
      <c r="G259" s="39"/>
      <c r="H259" s="39"/>
    </row>
    <row r="260" spans="1:8" x14ac:dyDescent="0.2">
      <c r="A260" s="108" t="s">
        <v>2705</v>
      </c>
      <c r="B260" s="39"/>
      <c r="C260" s="39"/>
      <c r="D260" s="39"/>
      <c r="E260" s="39"/>
      <c r="F260" s="39"/>
      <c r="G260" s="39"/>
      <c r="H260" s="39"/>
    </row>
    <row r="261" spans="1:8" ht="15" x14ac:dyDescent="0.2">
      <c r="A261" s="836" t="s">
        <v>1966</v>
      </c>
      <c r="B261" s="837"/>
      <c r="C261" s="837"/>
      <c r="D261" s="837"/>
      <c r="E261" s="837"/>
      <c r="F261" s="837"/>
      <c r="G261" s="837"/>
      <c r="H261" s="837"/>
    </row>
    <row r="262" spans="1:8" ht="15" x14ac:dyDescent="0.2">
      <c r="A262" s="836" t="s">
        <v>1967</v>
      </c>
      <c r="B262" s="837"/>
      <c r="C262" s="837"/>
      <c r="D262" s="837"/>
      <c r="E262" s="837"/>
      <c r="F262" s="837"/>
      <c r="G262" s="837"/>
      <c r="H262" s="837"/>
    </row>
    <row r="263" spans="1:8" x14ac:dyDescent="0.2">
      <c r="A263" s="836" t="s">
        <v>1968</v>
      </c>
      <c r="B263" s="836"/>
      <c r="C263" s="836"/>
      <c r="D263" s="836"/>
      <c r="E263" s="836"/>
      <c r="F263" s="836"/>
      <c r="G263" s="836"/>
      <c r="H263" s="836"/>
    </row>
    <row r="264" spans="1:8" x14ac:dyDescent="0.2">
      <c r="A264" s="39"/>
      <c r="B264" s="39"/>
      <c r="C264" s="712">
        <v>2026</v>
      </c>
      <c r="D264" s="712">
        <v>2025</v>
      </c>
      <c r="E264" s="39"/>
      <c r="F264" s="39"/>
      <c r="G264" s="39"/>
      <c r="H264" s="39"/>
    </row>
    <row r="265" spans="1:8" x14ac:dyDescent="0.2">
      <c r="A265" s="713" t="s">
        <v>1024</v>
      </c>
      <c r="B265" s="714"/>
      <c r="C265" s="715">
        <v>5089543</v>
      </c>
      <c r="D265" s="715">
        <v>5089543</v>
      </c>
      <c r="E265" s="39"/>
      <c r="F265" s="39"/>
      <c r="G265" s="39"/>
      <c r="H265" s="39"/>
    </row>
    <row r="266" spans="1:8" x14ac:dyDescent="0.2">
      <c r="A266" s="713" t="s">
        <v>1025</v>
      </c>
      <c r="B266" s="714"/>
      <c r="C266" s="715">
        <v>2970390300</v>
      </c>
      <c r="D266" s="715">
        <v>2970390300</v>
      </c>
      <c r="E266" s="39"/>
      <c r="F266" s="39"/>
      <c r="G266" s="39"/>
      <c r="H266" s="39"/>
    </row>
    <row r="267" spans="1:8" x14ac:dyDescent="0.2">
      <c r="A267" s="716" t="s">
        <v>2</v>
      </c>
      <c r="B267" s="714"/>
      <c r="C267" s="717">
        <v>2975479843</v>
      </c>
      <c r="D267" s="717">
        <v>2975479843</v>
      </c>
      <c r="E267" s="39"/>
      <c r="F267" s="39"/>
      <c r="G267" s="39"/>
      <c r="H267" s="39"/>
    </row>
    <row r="268" spans="1:8" x14ac:dyDescent="0.2">
      <c r="A268" s="39"/>
      <c r="B268" s="39"/>
      <c r="C268" s="39"/>
      <c r="D268" s="39"/>
      <c r="E268" s="39"/>
      <c r="F268" s="39"/>
      <c r="G268" s="39"/>
      <c r="H268" s="39"/>
    </row>
    <row r="269" spans="1:8" x14ac:dyDescent="0.2">
      <c r="A269" s="718"/>
      <c r="B269" s="39"/>
      <c r="C269" s="39"/>
      <c r="D269" s="39"/>
      <c r="E269" s="39"/>
      <c r="F269" s="39"/>
      <c r="G269" s="39"/>
      <c r="H269" s="39"/>
    </row>
    <row r="270" spans="1:8" x14ac:dyDescent="0.2">
      <c r="A270" s="39"/>
      <c r="B270" s="39"/>
      <c r="C270" s="39"/>
      <c r="D270" s="39"/>
      <c r="E270" s="39"/>
      <c r="F270" s="39"/>
      <c r="G270" s="39"/>
      <c r="H270" s="39"/>
    </row>
    <row r="271" spans="1:8" x14ac:dyDescent="0.2">
      <c r="A271" s="108" t="s">
        <v>2706</v>
      </c>
      <c r="B271" s="39"/>
      <c r="C271" s="39"/>
      <c r="D271" s="39"/>
      <c r="E271" s="39"/>
      <c r="F271" s="39"/>
      <c r="G271" s="39"/>
      <c r="H271" s="39"/>
    </row>
    <row r="272" spans="1:8" x14ac:dyDescent="0.2">
      <c r="A272" s="39"/>
      <c r="B272" s="39"/>
      <c r="C272" s="39"/>
      <c r="D272" s="39"/>
      <c r="E272" s="39"/>
      <c r="F272" s="39"/>
      <c r="G272" s="39"/>
      <c r="H272" s="39"/>
    </row>
    <row r="273" spans="1:8" ht="33" customHeight="1" x14ac:dyDescent="0.2">
      <c r="A273" s="836" t="s">
        <v>1328</v>
      </c>
      <c r="B273" s="836"/>
      <c r="C273" s="836"/>
      <c r="D273" s="836"/>
      <c r="E273" s="836"/>
      <c r="F273" s="836"/>
      <c r="G273" s="836"/>
      <c r="H273" s="836"/>
    </row>
    <row r="274" spans="1:8" x14ac:dyDescent="0.2">
      <c r="A274" s="680"/>
      <c r="B274" s="719"/>
      <c r="C274" s="680"/>
      <c r="D274" s="719"/>
      <c r="E274" s="39"/>
      <c r="F274" s="39"/>
      <c r="G274" s="39"/>
      <c r="H274" s="39"/>
    </row>
    <row r="275" spans="1:8" x14ac:dyDescent="0.2">
      <c r="A275" s="685"/>
      <c r="B275" s="690">
        <v>46112</v>
      </c>
      <c r="C275" s="685"/>
      <c r="D275" s="690">
        <v>45747</v>
      </c>
      <c r="E275" s="39"/>
      <c r="F275" s="39"/>
      <c r="G275" s="39"/>
      <c r="H275" s="39"/>
    </row>
    <row r="276" spans="1:8" x14ac:dyDescent="0.2">
      <c r="A276" s="685"/>
      <c r="B276" s="685"/>
      <c r="C276" s="685"/>
      <c r="D276" s="685"/>
      <c r="E276" s="39"/>
      <c r="F276" s="39"/>
      <c r="G276" s="39"/>
      <c r="H276" s="39"/>
    </row>
    <row r="277" spans="1:8" x14ac:dyDescent="0.2">
      <c r="A277" s="685" t="s">
        <v>898</v>
      </c>
      <c r="B277" s="687">
        <v>4846050</v>
      </c>
      <c r="C277" s="685"/>
      <c r="D277" s="687">
        <v>4846050</v>
      </c>
      <c r="E277" s="39"/>
      <c r="F277" s="39"/>
      <c r="G277" s="39"/>
      <c r="H277" s="39"/>
    </row>
    <row r="278" spans="1:8" x14ac:dyDescent="0.2">
      <c r="A278" s="685" t="s">
        <v>900</v>
      </c>
      <c r="B278" s="687">
        <v>7387929490.5900021</v>
      </c>
      <c r="C278" s="685"/>
      <c r="D278" s="687">
        <v>7217303962.579999</v>
      </c>
      <c r="E278" s="39"/>
      <c r="F278" s="39"/>
      <c r="G278" s="39"/>
      <c r="H278" s="39"/>
    </row>
    <row r="279" spans="1:8" x14ac:dyDescent="0.2">
      <c r="A279" s="685" t="s">
        <v>1026</v>
      </c>
      <c r="B279" s="687">
        <v>1015089984</v>
      </c>
      <c r="C279" s="685"/>
      <c r="D279" s="687">
        <v>1015089984</v>
      </c>
      <c r="E279" s="39"/>
      <c r="F279" s="39"/>
      <c r="G279" s="39"/>
      <c r="H279" s="39"/>
    </row>
    <row r="280" spans="1:8" x14ac:dyDescent="0.2">
      <c r="A280" s="685" t="s">
        <v>1027</v>
      </c>
      <c r="B280" s="687">
        <v>-6736686884.6000004</v>
      </c>
      <c r="C280" s="685"/>
      <c r="D280" s="687">
        <v>-5810752213.5999994</v>
      </c>
      <c r="E280" s="39"/>
      <c r="F280" s="39"/>
      <c r="G280" s="39"/>
      <c r="H280" s="39"/>
    </row>
    <row r="281" spans="1:8" x14ac:dyDescent="0.2">
      <c r="A281" s="685" t="s">
        <v>58</v>
      </c>
      <c r="B281" s="688">
        <f>SUM(B277:B280)</f>
        <v>1671178639.9900017</v>
      </c>
      <c r="C281" s="685"/>
      <c r="D281" s="688">
        <f>SUM(D277:D280)</f>
        <v>2426487782.9799995</v>
      </c>
      <c r="E281" s="39"/>
      <c r="F281" s="39"/>
      <c r="G281" s="39"/>
      <c r="H281" s="39"/>
    </row>
    <row r="282" spans="1:8" x14ac:dyDescent="0.2">
      <c r="A282" s="685"/>
      <c r="B282" s="685"/>
      <c r="C282" s="685"/>
      <c r="D282" s="685"/>
      <c r="E282" s="39"/>
      <c r="F282" s="39"/>
      <c r="G282" s="39"/>
      <c r="H282" s="39"/>
    </row>
    <row r="283" spans="1:8" x14ac:dyDescent="0.2">
      <c r="A283" s="685" t="s">
        <v>1028</v>
      </c>
      <c r="B283" s="687">
        <v>803813682</v>
      </c>
      <c r="C283" s="685"/>
      <c r="D283" s="687">
        <v>803813682</v>
      </c>
      <c r="E283" s="39"/>
      <c r="F283" s="39"/>
      <c r="G283" s="39"/>
      <c r="H283" s="39"/>
    </row>
    <row r="284" spans="1:8" x14ac:dyDescent="0.2">
      <c r="A284" s="685" t="s">
        <v>1029</v>
      </c>
      <c r="B284" s="687">
        <v>10844892041.24</v>
      </c>
      <c r="C284" s="685"/>
      <c r="D284" s="687">
        <v>10844892041.24</v>
      </c>
      <c r="E284" s="39"/>
      <c r="F284" s="39"/>
      <c r="G284" s="39"/>
      <c r="H284" s="39"/>
    </row>
    <row r="285" spans="1:8" x14ac:dyDescent="0.2">
      <c r="A285" s="685" t="s">
        <v>1030</v>
      </c>
      <c r="B285" s="687">
        <v>3628036970</v>
      </c>
      <c r="C285" s="685"/>
      <c r="D285" s="687">
        <v>3628036970</v>
      </c>
      <c r="E285" s="39"/>
      <c r="F285" s="39"/>
      <c r="G285" s="39"/>
      <c r="H285" s="39"/>
    </row>
    <row r="286" spans="1:8" x14ac:dyDescent="0.2">
      <c r="A286" s="685" t="s">
        <v>1031</v>
      </c>
      <c r="B286" s="687">
        <v>2369097121</v>
      </c>
      <c r="C286" s="685"/>
      <c r="D286" s="687">
        <v>2369097121</v>
      </c>
      <c r="E286" s="39"/>
      <c r="F286" s="39"/>
      <c r="G286" s="39"/>
      <c r="H286" s="39"/>
    </row>
    <row r="287" spans="1:8" x14ac:dyDescent="0.2">
      <c r="A287" s="685" t="s">
        <v>1032</v>
      </c>
      <c r="B287" s="687">
        <v>-17827138752.93</v>
      </c>
      <c r="C287" s="685"/>
      <c r="D287" s="687">
        <v>-17590672632.93</v>
      </c>
      <c r="E287" s="39"/>
      <c r="F287" s="39"/>
      <c r="G287" s="39"/>
      <c r="H287" s="39"/>
    </row>
    <row r="288" spans="1:8" x14ac:dyDescent="0.2">
      <c r="A288" s="685" t="s">
        <v>58</v>
      </c>
      <c r="B288" s="688">
        <f>SUM(B283:B287)</f>
        <v>-181298938.69000244</v>
      </c>
      <c r="C288" s="685"/>
      <c r="D288" s="688">
        <f>SUM(D283:D287)</f>
        <v>55167181.309997559</v>
      </c>
      <c r="E288" s="39"/>
      <c r="F288" s="39"/>
      <c r="G288" s="39"/>
      <c r="H288" s="39"/>
    </row>
    <row r="289" spans="1:8" x14ac:dyDescent="0.2">
      <c r="A289" s="685"/>
      <c r="B289" s="685"/>
      <c r="C289" s="685"/>
      <c r="D289" s="685"/>
      <c r="E289" s="39"/>
      <c r="F289" s="39"/>
      <c r="G289" s="39"/>
      <c r="H289" s="39"/>
    </row>
    <row r="290" spans="1:8" ht="13.5" thickBot="1" x14ac:dyDescent="0.25">
      <c r="A290" s="685" t="s">
        <v>1033</v>
      </c>
      <c r="B290" s="689">
        <f>B281+B288</f>
        <v>1489879701.2999992</v>
      </c>
      <c r="C290" s="685"/>
      <c r="D290" s="689">
        <f>D281+D288</f>
        <v>2481654964.2899971</v>
      </c>
      <c r="E290" s="39"/>
      <c r="F290" s="39"/>
      <c r="G290" s="39"/>
      <c r="H290" s="39"/>
    </row>
    <row r="291" spans="1:8" ht="13.5" thickTop="1" x14ac:dyDescent="0.2">
      <c r="A291" s="39"/>
      <c r="B291" s="39"/>
      <c r="C291" s="39"/>
      <c r="D291" s="39"/>
      <c r="E291" s="39"/>
      <c r="F291" s="39"/>
      <c r="G291" s="39"/>
      <c r="H291" s="39"/>
    </row>
    <row r="292" spans="1:8" x14ac:dyDescent="0.2">
      <c r="A292" s="108" t="s">
        <v>2707</v>
      </c>
      <c r="B292" s="39"/>
      <c r="C292" s="39"/>
      <c r="D292" s="39"/>
      <c r="E292" s="39"/>
      <c r="F292" s="39"/>
      <c r="G292" s="39"/>
      <c r="H292" s="39"/>
    </row>
    <row r="293" spans="1:8" x14ac:dyDescent="0.2">
      <c r="A293" s="39" t="s">
        <v>1034</v>
      </c>
      <c r="B293" s="39"/>
      <c r="C293" s="39"/>
      <c r="D293" s="684"/>
      <c r="E293" s="39"/>
      <c r="F293" s="39"/>
      <c r="G293" s="39"/>
      <c r="H293" s="39"/>
    </row>
    <row r="294" spans="1:8" x14ac:dyDescent="0.2">
      <c r="A294" s="39"/>
      <c r="B294" s="39"/>
      <c r="C294" s="39"/>
      <c r="D294" s="684"/>
      <c r="E294" s="39"/>
      <c r="F294" s="39"/>
      <c r="G294" s="39"/>
      <c r="H294" s="39"/>
    </row>
    <row r="295" spans="1:8" x14ac:dyDescent="0.2">
      <c r="A295" s="683" t="s">
        <v>1994</v>
      </c>
      <c r="B295" s="690">
        <v>46112</v>
      </c>
      <c r="C295" s="690">
        <v>45747</v>
      </c>
      <c r="D295" s="704"/>
      <c r="E295" s="39"/>
      <c r="F295" s="39"/>
      <c r="G295" s="39"/>
      <c r="H295" s="39"/>
    </row>
    <row r="296" spans="1:8" x14ac:dyDescent="0.2">
      <c r="A296" s="685" t="s">
        <v>1174</v>
      </c>
      <c r="B296" s="687">
        <v>6403752438</v>
      </c>
      <c r="C296" s="687">
        <v>18087304896</v>
      </c>
      <c r="D296" s="692"/>
      <c r="E296" s="39"/>
      <c r="F296" s="39"/>
      <c r="G296" s="39"/>
      <c r="H296" s="39"/>
    </row>
    <row r="297" spans="1:8" x14ac:dyDescent="0.2">
      <c r="A297" s="685" t="s">
        <v>1175</v>
      </c>
      <c r="B297" s="687">
        <v>441806684</v>
      </c>
      <c r="C297" s="687">
        <v>1576463474.5599997</v>
      </c>
      <c r="D297" s="692"/>
      <c r="E297" s="39"/>
      <c r="F297" s="39"/>
      <c r="G297" s="39"/>
      <c r="H297" s="39"/>
    </row>
    <row r="298" spans="1:8" x14ac:dyDescent="0.2">
      <c r="A298" s="685" t="s">
        <v>1010</v>
      </c>
      <c r="B298" s="687">
        <v>5811949</v>
      </c>
      <c r="C298" s="687">
        <v>4790076.5</v>
      </c>
      <c r="D298" s="692"/>
      <c r="E298" s="39"/>
      <c r="F298" s="39"/>
      <c r="G298" s="39"/>
      <c r="H298" s="39"/>
    </row>
    <row r="299" spans="1:8" x14ac:dyDescent="0.2">
      <c r="A299" s="685" t="s">
        <v>1176</v>
      </c>
      <c r="B299" s="687">
        <v>635628588</v>
      </c>
      <c r="C299" s="687">
        <v>2030102218.8799996</v>
      </c>
      <c r="D299" s="692"/>
      <c r="E299" s="39"/>
      <c r="F299" s="39"/>
      <c r="G299" s="39"/>
      <c r="H299" s="39"/>
    </row>
    <row r="300" spans="1:8" x14ac:dyDescent="0.2">
      <c r="A300" s="685" t="s">
        <v>1178</v>
      </c>
      <c r="B300" s="687">
        <v>351931</v>
      </c>
      <c r="C300" s="687">
        <v>1820114875.1999998</v>
      </c>
      <c r="D300" s="692"/>
      <c r="E300" s="39"/>
      <c r="F300" s="39"/>
      <c r="G300" s="39"/>
      <c r="H300" s="39"/>
    </row>
    <row r="301" spans="1:8" x14ac:dyDescent="0.2">
      <c r="A301" s="685" t="s">
        <v>1006</v>
      </c>
      <c r="B301" s="687">
        <v>0</v>
      </c>
      <c r="C301" s="687">
        <v>764387361.60000002</v>
      </c>
      <c r="D301" s="692"/>
      <c r="E301" s="39"/>
      <c r="F301" s="39"/>
      <c r="G301" s="39"/>
      <c r="H301" s="39"/>
    </row>
    <row r="302" spans="1:8" x14ac:dyDescent="0.2">
      <c r="A302" s="685" t="s">
        <v>1180</v>
      </c>
      <c r="B302" s="687">
        <v>293249395</v>
      </c>
      <c r="C302" s="687">
        <v>1008452572.9599998</v>
      </c>
      <c r="D302" s="692"/>
      <c r="E302" s="39"/>
      <c r="F302" s="39"/>
      <c r="G302" s="39"/>
      <c r="H302" s="39"/>
    </row>
    <row r="303" spans="1:8" x14ac:dyDescent="0.2">
      <c r="A303" s="685" t="s">
        <v>1090</v>
      </c>
      <c r="B303" s="687">
        <v>332283876</v>
      </c>
      <c r="C303" s="687">
        <v>407523320</v>
      </c>
      <c r="D303" s="692"/>
      <c r="E303" s="39"/>
      <c r="F303" s="39"/>
      <c r="G303" s="39"/>
      <c r="H303" s="39"/>
    </row>
    <row r="304" spans="1:8" x14ac:dyDescent="0.2">
      <c r="A304" s="685" t="s">
        <v>1009</v>
      </c>
      <c r="B304" s="687">
        <v>316961451</v>
      </c>
      <c r="C304" s="687">
        <v>164312213.53</v>
      </c>
      <c r="D304" s="692"/>
      <c r="E304" s="39"/>
      <c r="F304" s="39"/>
      <c r="G304" s="39"/>
      <c r="H304" s="39"/>
    </row>
    <row r="305" spans="1:8" x14ac:dyDescent="0.2">
      <c r="A305" s="685" t="s">
        <v>1187</v>
      </c>
      <c r="B305" s="687">
        <v>4255261</v>
      </c>
      <c r="C305" s="687">
        <v>5218741.5999999531</v>
      </c>
      <c r="D305" s="692"/>
      <c r="E305" s="39"/>
      <c r="F305" s="39"/>
      <c r="G305" s="39"/>
      <c r="H305" s="39"/>
    </row>
    <row r="306" spans="1:8" x14ac:dyDescent="0.2">
      <c r="A306" s="685" t="s">
        <v>1179</v>
      </c>
      <c r="B306" s="687">
        <v>78319857</v>
      </c>
      <c r="C306" s="687">
        <v>366098016.63999999</v>
      </c>
      <c r="D306" s="692"/>
      <c r="E306" s="39"/>
      <c r="F306" s="39"/>
      <c r="G306" s="39"/>
      <c r="H306" s="39"/>
    </row>
    <row r="307" spans="1:8" x14ac:dyDescent="0.2">
      <c r="A307" s="685" t="s">
        <v>1177</v>
      </c>
      <c r="B307" s="687">
        <v>391989494</v>
      </c>
      <c r="C307" s="687">
        <v>437470824.95999998</v>
      </c>
      <c r="D307" s="692"/>
      <c r="E307" s="39"/>
      <c r="F307" s="39"/>
      <c r="G307" s="39"/>
      <c r="H307" s="39"/>
    </row>
    <row r="308" spans="1:8" x14ac:dyDescent="0.2">
      <c r="A308" s="685" t="s">
        <v>1088</v>
      </c>
      <c r="B308" s="687">
        <v>0</v>
      </c>
      <c r="C308" s="687">
        <v>9373455.5199999977</v>
      </c>
      <c r="D308" s="692"/>
      <c r="E308" s="39"/>
      <c r="F308" s="39"/>
      <c r="G308" s="39"/>
      <c r="H308" s="39"/>
    </row>
    <row r="309" spans="1:8" x14ac:dyDescent="0.2">
      <c r="A309" s="685" t="s">
        <v>1007</v>
      </c>
      <c r="B309" s="687">
        <v>0</v>
      </c>
      <c r="C309" s="687">
        <v>6575346314</v>
      </c>
      <c r="D309" s="692"/>
      <c r="E309" s="39"/>
      <c r="F309" s="39"/>
      <c r="G309" s="39"/>
      <c r="H309" s="39"/>
    </row>
    <row r="310" spans="1:8" x14ac:dyDescent="0.2">
      <c r="A310" s="685" t="s">
        <v>1182</v>
      </c>
      <c r="B310" s="687">
        <v>61545540</v>
      </c>
      <c r="C310" s="687">
        <v>75480736</v>
      </c>
      <c r="D310" s="692"/>
      <c r="E310" s="39"/>
      <c r="F310" s="39"/>
      <c r="G310" s="39"/>
      <c r="H310" s="39"/>
    </row>
    <row r="311" spans="1:8" x14ac:dyDescent="0.2">
      <c r="A311" s="685" t="s">
        <v>1181</v>
      </c>
      <c r="B311" s="687">
        <v>0</v>
      </c>
      <c r="C311" s="687">
        <v>656548321.60000002</v>
      </c>
      <c r="D311" s="692"/>
      <c r="E311" s="39"/>
      <c r="F311" s="39"/>
      <c r="G311" s="39"/>
      <c r="H311" s="39"/>
    </row>
    <row r="312" spans="1:8" x14ac:dyDescent="0.2">
      <c r="A312" s="685" t="s">
        <v>1011</v>
      </c>
      <c r="B312" s="687">
        <v>26688591</v>
      </c>
      <c r="C312" s="687">
        <v>34209603.68</v>
      </c>
      <c r="D312" s="692"/>
      <c r="E312" s="39"/>
      <c r="F312" s="39"/>
      <c r="G312" s="39"/>
      <c r="H312" s="39"/>
    </row>
    <row r="313" spans="1:8" x14ac:dyDescent="0.2">
      <c r="A313" s="685" t="s">
        <v>1183</v>
      </c>
      <c r="B313" s="687">
        <v>0</v>
      </c>
      <c r="C313" s="687">
        <v>66778176</v>
      </c>
      <c r="D313" s="692"/>
      <c r="E313" s="39"/>
      <c r="F313" s="39"/>
      <c r="G313" s="39"/>
      <c r="H313" s="39"/>
    </row>
    <row r="314" spans="1:8" x14ac:dyDescent="0.2">
      <c r="A314" s="685" t="s">
        <v>1004</v>
      </c>
      <c r="B314" s="687">
        <v>0</v>
      </c>
      <c r="C314" s="687">
        <v>20335088.32</v>
      </c>
      <c r="D314" s="692"/>
      <c r="E314" s="39"/>
      <c r="F314" s="39"/>
      <c r="G314" s="39"/>
      <c r="H314" s="39"/>
    </row>
    <row r="315" spans="1:8" x14ac:dyDescent="0.2">
      <c r="A315" s="685" t="s">
        <v>1185</v>
      </c>
      <c r="B315" s="687">
        <v>39233600</v>
      </c>
      <c r="C315" s="687">
        <v>24144400</v>
      </c>
      <c r="D315" s="692"/>
      <c r="E315" s="39"/>
      <c r="F315" s="39"/>
      <c r="G315" s="39"/>
      <c r="H315" s="39"/>
    </row>
    <row r="316" spans="1:8" x14ac:dyDescent="0.2">
      <c r="A316" s="685" t="s">
        <v>1245</v>
      </c>
      <c r="B316" s="687">
        <v>0</v>
      </c>
      <c r="C316" s="687">
        <v>12710528</v>
      </c>
      <c r="D316" s="692"/>
      <c r="E316" s="39"/>
      <c r="F316" s="39"/>
      <c r="G316" s="39"/>
      <c r="H316" s="39"/>
    </row>
    <row r="317" spans="1:8" x14ac:dyDescent="0.2">
      <c r="A317" s="685" t="s">
        <v>1184</v>
      </c>
      <c r="B317" s="687">
        <v>89790803</v>
      </c>
      <c r="C317" s="687">
        <v>128578088.47999999</v>
      </c>
      <c r="D317" s="692"/>
      <c r="E317" s="39"/>
      <c r="F317" s="39"/>
      <c r="G317" s="39"/>
      <c r="H317" s="39"/>
    </row>
    <row r="318" spans="1:8" x14ac:dyDescent="0.2">
      <c r="A318" s="685" t="s">
        <v>1186</v>
      </c>
      <c r="B318" s="687">
        <v>32458014</v>
      </c>
      <c r="C318" s="687">
        <v>123325973.76000002</v>
      </c>
      <c r="D318" s="692"/>
      <c r="E318" s="39"/>
      <c r="F318" s="39"/>
      <c r="G318" s="39"/>
      <c r="H318" s="39"/>
    </row>
    <row r="319" spans="1:8" x14ac:dyDescent="0.2">
      <c r="A319" s="685" t="s">
        <v>1929</v>
      </c>
      <c r="B319" s="687">
        <v>497632538</v>
      </c>
      <c r="C319" s="687">
        <v>503279424</v>
      </c>
      <c r="D319" s="692"/>
      <c r="E319" s="39"/>
      <c r="F319" s="39"/>
      <c r="G319" s="39"/>
      <c r="H319" s="39"/>
    </row>
    <row r="320" spans="1:8" x14ac:dyDescent="0.2">
      <c r="A320" s="685" t="s">
        <v>1087</v>
      </c>
      <c r="B320" s="687">
        <v>673467442</v>
      </c>
      <c r="C320" s="687">
        <v>425461372</v>
      </c>
      <c r="D320" s="692"/>
      <c r="E320" s="39"/>
      <c r="F320" s="39"/>
      <c r="G320" s="39"/>
      <c r="H320" s="39"/>
    </row>
    <row r="321" spans="1:8" x14ac:dyDescent="0.2">
      <c r="A321" s="685" t="s">
        <v>1930</v>
      </c>
      <c r="B321" s="687">
        <v>0</v>
      </c>
      <c r="C321" s="687">
        <v>127744000</v>
      </c>
      <c r="D321" s="692"/>
      <c r="E321" s="39"/>
      <c r="F321" s="39"/>
      <c r="G321" s="39"/>
      <c r="H321" s="39"/>
    </row>
    <row r="322" spans="1:8" x14ac:dyDescent="0.2">
      <c r="A322" s="685" t="s">
        <v>1931</v>
      </c>
      <c r="B322" s="687">
        <v>0</v>
      </c>
      <c r="C322" s="687">
        <v>54486249.119999997</v>
      </c>
      <c r="D322" s="692"/>
      <c r="E322" s="39"/>
      <c r="F322" s="39"/>
      <c r="G322" s="39"/>
      <c r="H322" s="39"/>
    </row>
    <row r="323" spans="1:8" x14ac:dyDescent="0.2">
      <c r="A323" s="685" t="s">
        <v>1932</v>
      </c>
      <c r="B323" s="687">
        <v>23751995</v>
      </c>
      <c r="C323" s="687">
        <v>47543442.560000002</v>
      </c>
      <c r="D323" s="692"/>
      <c r="E323" s="39"/>
      <c r="F323" s="39"/>
      <c r="G323" s="39"/>
      <c r="H323" s="39"/>
    </row>
    <row r="324" spans="1:8" x14ac:dyDescent="0.2">
      <c r="A324" s="685" t="s">
        <v>1089</v>
      </c>
      <c r="B324" s="687">
        <v>149079</v>
      </c>
      <c r="C324" s="687">
        <v>32532564.480000004</v>
      </c>
      <c r="D324" s="692"/>
      <c r="E324" s="39"/>
      <c r="F324" s="39"/>
      <c r="G324" s="39"/>
      <c r="H324" s="39"/>
    </row>
    <row r="325" spans="1:8" x14ac:dyDescent="0.2">
      <c r="A325" s="685" t="s">
        <v>1933</v>
      </c>
      <c r="B325" s="687">
        <v>20640801</v>
      </c>
      <c r="C325" s="687">
        <v>25314309.920000002</v>
      </c>
      <c r="D325" s="692"/>
      <c r="E325" s="39"/>
      <c r="F325" s="39"/>
      <c r="G325" s="39"/>
      <c r="H325" s="39"/>
    </row>
    <row r="326" spans="1:8" x14ac:dyDescent="0.2">
      <c r="A326" s="685" t="s">
        <v>1934</v>
      </c>
      <c r="B326" s="687">
        <v>9180150</v>
      </c>
      <c r="C326" s="687">
        <v>16891302.560000002</v>
      </c>
      <c r="D326" s="692"/>
      <c r="E326" s="39"/>
      <c r="F326" s="39"/>
      <c r="G326" s="39"/>
      <c r="H326" s="39"/>
    </row>
    <row r="327" spans="1:8" x14ac:dyDescent="0.2">
      <c r="A327" s="685" t="s">
        <v>2120</v>
      </c>
      <c r="B327" s="687">
        <v>4844908525.8000002</v>
      </c>
      <c r="C327" s="687">
        <v>0</v>
      </c>
      <c r="D327" s="692"/>
      <c r="E327" s="39"/>
      <c r="F327" s="39"/>
      <c r="G327" s="39"/>
      <c r="H327" s="39"/>
    </row>
    <row r="328" spans="1:8" x14ac:dyDescent="0.2">
      <c r="A328" s="685" t="s">
        <v>2121</v>
      </c>
      <c r="B328" s="687">
        <v>1338000300</v>
      </c>
      <c r="C328" s="687">
        <v>0</v>
      </c>
      <c r="D328" s="692"/>
      <c r="E328" s="39"/>
      <c r="F328" s="39"/>
      <c r="G328" s="39"/>
      <c r="H328" s="39"/>
    </row>
    <row r="329" spans="1:8" x14ac:dyDescent="0.2">
      <c r="A329" s="685" t="s">
        <v>1993</v>
      </c>
      <c r="B329" s="687">
        <v>927866394</v>
      </c>
      <c r="C329" s="687">
        <v>0</v>
      </c>
      <c r="D329" s="692"/>
      <c r="E329" s="39"/>
      <c r="F329" s="39"/>
      <c r="G329" s="39"/>
      <c r="H329" s="39"/>
    </row>
    <row r="330" spans="1:8" x14ac:dyDescent="0.2">
      <c r="A330" s="685" t="s">
        <v>2122</v>
      </c>
      <c r="B330" s="687">
        <v>477405446.69999993</v>
      </c>
      <c r="C330" s="687">
        <v>0</v>
      </c>
      <c r="D330" s="692"/>
      <c r="E330" s="39"/>
      <c r="F330" s="39"/>
      <c r="G330" s="39"/>
      <c r="H330" s="39"/>
    </row>
    <row r="331" spans="1:8" x14ac:dyDescent="0.2">
      <c r="A331" s="685" t="s">
        <v>1981</v>
      </c>
      <c r="B331" s="687">
        <v>23072091</v>
      </c>
      <c r="C331" s="687">
        <v>0</v>
      </c>
      <c r="D331" s="692"/>
      <c r="E331" s="39"/>
      <c r="F331" s="39"/>
      <c r="G331" s="39"/>
      <c r="H331" s="39"/>
    </row>
    <row r="332" spans="1:8" x14ac:dyDescent="0.2">
      <c r="A332" s="685" t="s">
        <v>2123</v>
      </c>
      <c r="B332" s="687">
        <v>22023395.100000001</v>
      </c>
      <c r="C332" s="687">
        <v>0</v>
      </c>
      <c r="D332" s="692"/>
      <c r="E332" s="39"/>
      <c r="F332" s="39"/>
      <c r="G332" s="39"/>
      <c r="H332" s="39"/>
    </row>
    <row r="333" spans="1:8" x14ac:dyDescent="0.2">
      <c r="A333" s="685" t="s">
        <v>2124</v>
      </c>
      <c r="B333" s="687">
        <v>13789091.399999999</v>
      </c>
      <c r="C333" s="687">
        <v>0</v>
      </c>
      <c r="D333" s="684"/>
      <c r="E333" s="39"/>
      <c r="F333" s="39"/>
      <c r="G333" s="39"/>
      <c r="H333" s="39"/>
    </row>
    <row r="334" spans="1:8" x14ac:dyDescent="0.2">
      <c r="A334" s="685" t="s">
        <v>2125</v>
      </c>
      <c r="B334" s="687">
        <v>12355980</v>
      </c>
      <c r="C334" s="687">
        <v>0</v>
      </c>
      <c r="D334" s="684"/>
      <c r="E334" s="39"/>
      <c r="F334" s="39"/>
      <c r="G334" s="39"/>
      <c r="H334" s="39"/>
    </row>
    <row r="335" spans="1:8" x14ac:dyDescent="0.2">
      <c r="A335" s="685" t="s">
        <v>2126</v>
      </c>
      <c r="B335" s="687">
        <v>9765000</v>
      </c>
      <c r="C335" s="687">
        <v>0</v>
      </c>
      <c r="D335" s="684"/>
      <c r="E335" s="39"/>
      <c r="F335" s="39"/>
      <c r="G335" s="39"/>
      <c r="H335" s="39"/>
    </row>
    <row r="336" spans="1:8" x14ac:dyDescent="0.2">
      <c r="A336" s="685" t="s">
        <v>2127</v>
      </c>
      <c r="B336" s="687">
        <v>7028195.9999999991</v>
      </c>
      <c r="C336" s="687">
        <v>0</v>
      </c>
      <c r="D336" s="692"/>
      <c r="E336" s="39"/>
      <c r="F336" s="39"/>
      <c r="G336" s="39"/>
      <c r="H336" s="39"/>
    </row>
    <row r="337" spans="1:8" x14ac:dyDescent="0.2">
      <c r="A337" s="685" t="s">
        <v>2128</v>
      </c>
      <c r="B337" s="687">
        <v>6309361.8000000007</v>
      </c>
      <c r="C337" s="687">
        <v>0</v>
      </c>
      <c r="D337" s="720"/>
      <c r="E337" s="39"/>
      <c r="F337" s="39"/>
      <c r="G337" s="39"/>
      <c r="H337" s="39"/>
    </row>
    <row r="338" spans="1:8" x14ac:dyDescent="0.2">
      <c r="A338" s="685" t="s">
        <v>1318</v>
      </c>
      <c r="B338" s="687">
        <v>3474321</v>
      </c>
      <c r="C338" s="687">
        <v>17896136</v>
      </c>
      <c r="D338" s="684"/>
      <c r="E338" s="39"/>
      <c r="F338" s="39"/>
      <c r="G338" s="39"/>
      <c r="H338" s="39"/>
    </row>
    <row r="339" spans="1:8" ht="13.5" thickBot="1" x14ac:dyDescent="0.25">
      <c r="A339" s="685"/>
      <c r="B339" s="693">
        <f>SUM(B296:B338)</f>
        <v>18064947579.799999</v>
      </c>
      <c r="C339" s="693">
        <f>SUM(C296:C338)</f>
        <v>35650218078.429993</v>
      </c>
      <c r="D339" s="684"/>
      <c r="E339" s="39"/>
      <c r="F339" s="39"/>
      <c r="G339" s="39"/>
      <c r="H339" s="39"/>
    </row>
    <row r="340" spans="1:8" ht="13.5" thickTop="1" x14ac:dyDescent="0.2">
      <c r="A340" s="108" t="s">
        <v>2708</v>
      </c>
      <c r="B340" s="39"/>
      <c r="C340" s="39"/>
      <c r="D340" s="39"/>
      <c r="E340" s="39"/>
      <c r="F340" s="39"/>
      <c r="G340" s="39"/>
      <c r="H340" s="39"/>
    </row>
    <row r="341" spans="1:8" x14ac:dyDescent="0.2">
      <c r="A341" s="39" t="s">
        <v>1035</v>
      </c>
      <c r="B341" s="39"/>
      <c r="C341" s="39"/>
      <c r="D341" s="39"/>
      <c r="E341" s="39"/>
      <c r="F341" s="39"/>
      <c r="G341" s="39"/>
      <c r="H341" s="39"/>
    </row>
    <row r="342" spans="1:8" x14ac:dyDescent="0.2">
      <c r="A342" s="39"/>
      <c r="B342" s="39"/>
      <c r="C342" s="39"/>
      <c r="D342" s="39"/>
      <c r="E342" s="39"/>
      <c r="F342" s="39"/>
      <c r="G342" s="39"/>
      <c r="H342" s="39"/>
    </row>
    <row r="343" spans="1:8" x14ac:dyDescent="0.2">
      <c r="A343" s="721" t="s">
        <v>1995</v>
      </c>
      <c r="B343" s="721" t="s">
        <v>1996</v>
      </c>
      <c r="C343" s="721" t="s">
        <v>1997</v>
      </c>
      <c r="D343" s="722">
        <v>46112</v>
      </c>
      <c r="E343" s="722">
        <v>45747</v>
      </c>
      <c r="F343" s="39"/>
      <c r="G343" s="39"/>
      <c r="H343" s="39"/>
    </row>
    <row r="344" spans="1:8" x14ac:dyDescent="0.2">
      <c r="A344" s="721" t="s">
        <v>1998</v>
      </c>
      <c r="B344" s="723"/>
      <c r="C344" s="723"/>
      <c r="D344" s="723"/>
      <c r="E344" s="723"/>
      <c r="F344" s="39"/>
      <c r="G344" s="39"/>
      <c r="H344" s="39"/>
    </row>
    <row r="345" spans="1:8" x14ac:dyDescent="0.2">
      <c r="A345" s="723" t="s">
        <v>2709</v>
      </c>
      <c r="B345" s="724">
        <v>2717373</v>
      </c>
      <c r="C345" s="725">
        <v>6510</v>
      </c>
      <c r="D345" s="725">
        <f t="shared" ref="D345:D351" si="0">B345*C345</f>
        <v>17690098230</v>
      </c>
      <c r="E345" s="725">
        <v>0</v>
      </c>
      <c r="F345" s="39"/>
      <c r="G345" s="39"/>
      <c r="H345" s="39"/>
    </row>
    <row r="346" spans="1:8" x14ac:dyDescent="0.2">
      <c r="A346" s="723" t="s">
        <v>940</v>
      </c>
      <c r="B346" s="724">
        <v>952090</v>
      </c>
      <c r="C346" s="725">
        <v>6510</v>
      </c>
      <c r="D346" s="725">
        <f t="shared" si="0"/>
        <v>6198105900</v>
      </c>
      <c r="E346" s="725">
        <v>0</v>
      </c>
      <c r="F346" s="39"/>
      <c r="G346" s="39"/>
      <c r="H346" s="39"/>
    </row>
    <row r="347" spans="1:8" x14ac:dyDescent="0.2">
      <c r="A347" s="723" t="s">
        <v>1189</v>
      </c>
      <c r="B347" s="724">
        <v>2921265.13</v>
      </c>
      <c r="C347" s="725">
        <v>6510</v>
      </c>
      <c r="D347" s="725">
        <f t="shared" si="0"/>
        <v>19017435996.299999</v>
      </c>
      <c r="E347" s="725">
        <v>0</v>
      </c>
      <c r="F347" s="39"/>
      <c r="G347" s="39"/>
      <c r="H347" s="39"/>
    </row>
    <row r="348" spans="1:8" x14ac:dyDescent="0.2">
      <c r="A348" s="723" t="s">
        <v>943</v>
      </c>
      <c r="B348" s="724">
        <v>65586.05</v>
      </c>
      <c r="C348" s="725">
        <v>6510</v>
      </c>
      <c r="D348" s="725">
        <f t="shared" si="0"/>
        <v>426965185.5</v>
      </c>
      <c r="E348" s="725">
        <v>4003046183.3599997</v>
      </c>
      <c r="F348" s="39"/>
      <c r="G348" s="39"/>
      <c r="H348" s="39"/>
    </row>
    <row r="349" spans="1:8" x14ac:dyDescent="0.2">
      <c r="A349" s="723" t="s">
        <v>1267</v>
      </c>
      <c r="B349" s="724">
        <v>403805.93</v>
      </c>
      <c r="C349" s="725">
        <v>6510</v>
      </c>
      <c r="D349" s="725">
        <f t="shared" si="0"/>
        <v>2628776604.3000002</v>
      </c>
      <c r="E349" s="725">
        <v>5087013584</v>
      </c>
      <c r="F349" s="39"/>
      <c r="G349" s="39"/>
      <c r="H349" s="39"/>
    </row>
    <row r="350" spans="1:8" x14ac:dyDescent="0.2">
      <c r="A350" s="723" t="s">
        <v>1999</v>
      </c>
      <c r="B350" s="724">
        <v>3466210.75</v>
      </c>
      <c r="C350" s="725">
        <v>6510</v>
      </c>
      <c r="D350" s="725">
        <f t="shared" si="0"/>
        <v>22565031982.5</v>
      </c>
      <c r="E350" s="725">
        <v>18382552018.400002</v>
      </c>
      <c r="F350" s="39"/>
      <c r="G350" s="39"/>
      <c r="H350" s="39"/>
    </row>
    <row r="351" spans="1:8" x14ac:dyDescent="0.2">
      <c r="A351" s="726" t="s">
        <v>2000</v>
      </c>
      <c r="B351" s="724">
        <v>2105000</v>
      </c>
      <c r="C351" s="725">
        <v>6510</v>
      </c>
      <c r="D351" s="725">
        <f t="shared" si="0"/>
        <v>13703550000</v>
      </c>
      <c r="E351" s="725">
        <v>18363200000</v>
      </c>
      <c r="F351" s="39"/>
      <c r="G351" s="39"/>
      <c r="H351" s="39"/>
    </row>
    <row r="352" spans="1:8" ht="13.5" thickBot="1" x14ac:dyDescent="0.25">
      <c r="A352" s="723" t="s">
        <v>2001</v>
      </c>
      <c r="B352" s="727">
        <f>SUM(B345:B351)</f>
        <v>12631330.859999999</v>
      </c>
      <c r="C352" s="723"/>
      <c r="D352" s="728">
        <f>SUM(D345:D351)</f>
        <v>82229963898.600006</v>
      </c>
      <c r="E352" s="728">
        <f>SUM(E345:E351)</f>
        <v>45835811785.760002</v>
      </c>
      <c r="F352" s="39"/>
      <c r="G352" s="39"/>
      <c r="H352" s="39"/>
    </row>
    <row r="353" spans="1:8" ht="13.5" thickTop="1" x14ac:dyDescent="0.2">
      <c r="A353" s="723"/>
      <c r="B353" s="723"/>
      <c r="C353" s="723"/>
      <c r="D353" s="723"/>
      <c r="E353" s="723"/>
      <c r="F353" s="39"/>
      <c r="G353" s="39"/>
      <c r="H353" s="39"/>
    </row>
    <row r="354" spans="1:8" x14ac:dyDescent="0.2">
      <c r="A354" s="723"/>
      <c r="B354" s="723"/>
      <c r="C354" s="723"/>
      <c r="D354" s="723"/>
      <c r="E354" s="723"/>
      <c r="F354" s="39"/>
      <c r="G354" s="39"/>
      <c r="H354" s="39"/>
    </row>
    <row r="355" spans="1:8" x14ac:dyDescent="0.2">
      <c r="A355" s="721" t="s">
        <v>2002</v>
      </c>
      <c r="B355" s="723"/>
      <c r="C355" s="723"/>
      <c r="D355" s="723"/>
      <c r="E355" s="723"/>
      <c r="F355" s="39"/>
      <c r="G355" s="39"/>
      <c r="H355" s="39"/>
    </row>
    <row r="356" spans="1:8" x14ac:dyDescent="0.2">
      <c r="A356" s="723" t="s">
        <v>1189</v>
      </c>
      <c r="B356" s="723" t="s">
        <v>989</v>
      </c>
      <c r="C356" s="723" t="s">
        <v>989</v>
      </c>
      <c r="D356" s="725">
        <v>0</v>
      </c>
      <c r="E356" s="725">
        <v>20992573310</v>
      </c>
      <c r="F356" s="39"/>
      <c r="G356" s="39"/>
      <c r="H356" s="39"/>
    </row>
    <row r="357" spans="1:8" x14ac:dyDescent="0.2">
      <c r="A357" s="723" t="s">
        <v>944</v>
      </c>
      <c r="B357" s="723" t="s">
        <v>989</v>
      </c>
      <c r="C357" s="723" t="s">
        <v>989</v>
      </c>
      <c r="D357" s="725">
        <v>9204847917</v>
      </c>
      <c r="E357" s="725">
        <v>10646571083</v>
      </c>
      <c r="F357" s="39"/>
      <c r="G357" s="39"/>
      <c r="H357" s="39"/>
    </row>
    <row r="358" spans="1:8" x14ac:dyDescent="0.2">
      <c r="A358" s="723" t="s">
        <v>1999</v>
      </c>
      <c r="B358" s="723" t="s">
        <v>989</v>
      </c>
      <c r="C358" s="723" t="s">
        <v>989</v>
      </c>
      <c r="D358" s="725">
        <v>0</v>
      </c>
      <c r="E358" s="725">
        <v>3747013699</v>
      </c>
      <c r="F358" s="39"/>
      <c r="G358" s="39"/>
      <c r="H358" s="39"/>
    </row>
    <row r="359" spans="1:8" x14ac:dyDescent="0.2">
      <c r="A359" s="723" t="s">
        <v>869</v>
      </c>
      <c r="B359" s="723" t="s">
        <v>989</v>
      </c>
      <c r="C359" s="723" t="s">
        <v>989</v>
      </c>
      <c r="D359" s="725">
        <v>3295457958</v>
      </c>
      <c r="E359" s="725">
        <v>4086367854</v>
      </c>
      <c r="F359" s="39"/>
      <c r="G359" s="39"/>
      <c r="H359" s="39"/>
    </row>
    <row r="360" spans="1:8" x14ac:dyDescent="0.2">
      <c r="A360" s="723" t="s">
        <v>2003</v>
      </c>
      <c r="B360" s="723"/>
      <c r="C360" s="723"/>
      <c r="D360" s="729">
        <f>SUM(D356:D359)</f>
        <v>12500305875</v>
      </c>
      <c r="E360" s="729">
        <f>SUM(E356:E359)</f>
        <v>39472525946</v>
      </c>
      <c r="F360" s="39"/>
      <c r="G360" s="39"/>
      <c r="H360" s="39"/>
    </row>
    <row r="361" spans="1:8" ht="13.5" thickBot="1" x14ac:dyDescent="0.25">
      <c r="A361" s="723" t="s">
        <v>2004</v>
      </c>
      <c r="B361" s="723"/>
      <c r="C361" s="723"/>
      <c r="D361" s="728">
        <f>D352+D360</f>
        <v>94730269773.600006</v>
      </c>
      <c r="E361" s="728">
        <f>E352+E360</f>
        <v>85308337731.76001</v>
      </c>
      <c r="F361" s="39"/>
      <c r="G361" s="39"/>
      <c r="H361" s="39"/>
    </row>
    <row r="362" spans="1:8" ht="13.5" thickTop="1" x14ac:dyDescent="0.2">
      <c r="A362" s="39"/>
      <c r="B362" s="39"/>
      <c r="C362" s="39"/>
      <c r="D362" s="39"/>
      <c r="E362" s="39"/>
      <c r="F362" s="39"/>
      <c r="G362" s="39"/>
      <c r="H362" s="39"/>
    </row>
    <row r="364" spans="1:8" x14ac:dyDescent="0.2">
      <c r="A364" s="18" t="s">
        <v>2710</v>
      </c>
    </row>
    <row r="366" spans="1:8" x14ac:dyDescent="0.2">
      <c r="A366" s="842" t="s">
        <v>1969</v>
      </c>
      <c r="B366" s="842"/>
      <c r="C366" s="842"/>
      <c r="D366" s="842"/>
      <c r="E366" s="842"/>
    </row>
    <row r="367" spans="1:8" x14ac:dyDescent="0.2">
      <c r="A367" s="652"/>
    </row>
    <row r="368" spans="1:8" x14ac:dyDescent="0.2">
      <c r="A368" s="843" t="s">
        <v>2711</v>
      </c>
      <c r="B368" s="843"/>
      <c r="C368" s="843"/>
      <c r="D368" s="843"/>
      <c r="E368" s="843"/>
    </row>
    <row r="369" spans="1:6" x14ac:dyDescent="0.2">
      <c r="A369" s="647" t="s">
        <v>1247</v>
      </c>
      <c r="B369" s="647"/>
      <c r="C369" s="647"/>
      <c r="D369" s="647"/>
      <c r="E369" s="647"/>
    </row>
    <row r="370" spans="1:6" x14ac:dyDescent="0.2">
      <c r="A370" s="730" t="s">
        <v>2712</v>
      </c>
      <c r="B370" s="731" t="s">
        <v>1248</v>
      </c>
      <c r="C370" s="730" t="s">
        <v>1246</v>
      </c>
      <c r="D370" s="730" t="s">
        <v>271</v>
      </c>
      <c r="E370" s="730" t="s">
        <v>2005</v>
      </c>
      <c r="F370" s="39"/>
    </row>
    <row r="371" spans="1:6" x14ac:dyDescent="0.2">
      <c r="A371" s="732">
        <v>47231</v>
      </c>
      <c r="B371" s="733" t="s">
        <v>2652</v>
      </c>
      <c r="C371" s="734">
        <v>61000</v>
      </c>
      <c r="D371" s="730" t="s">
        <v>367</v>
      </c>
      <c r="E371" s="735">
        <v>397110000</v>
      </c>
      <c r="F371" s="39"/>
    </row>
    <row r="372" spans="1:6" x14ac:dyDescent="0.2">
      <c r="A372" s="732">
        <v>47292</v>
      </c>
      <c r="B372" s="733" t="s">
        <v>2653</v>
      </c>
      <c r="C372" s="734">
        <v>20000</v>
      </c>
      <c r="D372" s="730" t="s">
        <v>367</v>
      </c>
      <c r="E372" s="735">
        <v>130200000</v>
      </c>
      <c r="F372" s="39"/>
    </row>
    <row r="373" spans="1:6" x14ac:dyDescent="0.2">
      <c r="A373" s="732">
        <v>47353</v>
      </c>
      <c r="B373" s="733" t="s">
        <v>2654</v>
      </c>
      <c r="C373" s="734">
        <v>500000</v>
      </c>
      <c r="D373" s="730" t="s">
        <v>367</v>
      </c>
      <c r="E373" s="735">
        <v>3255000000</v>
      </c>
      <c r="F373" s="39"/>
    </row>
    <row r="374" spans="1:6" x14ac:dyDescent="0.2">
      <c r="A374" s="732">
        <v>47414</v>
      </c>
      <c r="B374" s="733" t="s">
        <v>2655</v>
      </c>
      <c r="C374" s="734">
        <v>500000</v>
      </c>
      <c r="D374" s="730" t="s">
        <v>367</v>
      </c>
      <c r="E374" s="735">
        <v>3255000000</v>
      </c>
      <c r="F374" s="39"/>
    </row>
    <row r="375" spans="1:6" x14ac:dyDescent="0.2">
      <c r="A375" s="732">
        <v>47596</v>
      </c>
      <c r="B375" s="733" t="s">
        <v>2656</v>
      </c>
      <c r="C375" s="734">
        <v>500000</v>
      </c>
      <c r="D375" s="730" t="s">
        <v>367</v>
      </c>
      <c r="E375" s="735">
        <v>3255000000</v>
      </c>
      <c r="F375" s="39"/>
    </row>
    <row r="376" spans="1:6" x14ac:dyDescent="0.2">
      <c r="A376" s="732">
        <v>47657</v>
      </c>
      <c r="B376" s="733" t="s">
        <v>2657</v>
      </c>
      <c r="C376" s="734">
        <v>500000</v>
      </c>
      <c r="D376" s="730" t="s">
        <v>367</v>
      </c>
      <c r="E376" s="735">
        <v>3255000000</v>
      </c>
      <c r="F376" s="39"/>
    </row>
    <row r="377" spans="1:6" x14ac:dyDescent="0.2">
      <c r="A377" s="732">
        <v>47718</v>
      </c>
      <c r="B377" s="733" t="s">
        <v>2658</v>
      </c>
      <c r="C377" s="734">
        <v>500000</v>
      </c>
      <c r="D377" s="730" t="s">
        <v>367</v>
      </c>
      <c r="E377" s="735">
        <v>3255000000</v>
      </c>
      <c r="F377" s="39"/>
    </row>
    <row r="378" spans="1:6" x14ac:dyDescent="0.2">
      <c r="A378" s="732">
        <v>47779</v>
      </c>
      <c r="B378" s="733" t="s">
        <v>2659</v>
      </c>
      <c r="C378" s="734">
        <v>500000</v>
      </c>
      <c r="D378" s="730" t="s">
        <v>367</v>
      </c>
      <c r="E378" s="735">
        <v>3255000000</v>
      </c>
      <c r="F378" s="39"/>
    </row>
    <row r="379" spans="1:6" x14ac:dyDescent="0.2">
      <c r="A379" s="732">
        <v>47902</v>
      </c>
      <c r="B379" s="733" t="s">
        <v>2660</v>
      </c>
      <c r="C379" s="734">
        <v>500000</v>
      </c>
      <c r="D379" s="730" t="s">
        <v>367</v>
      </c>
      <c r="E379" s="735">
        <v>3255000000</v>
      </c>
      <c r="F379" s="39"/>
    </row>
    <row r="380" spans="1:6" x14ac:dyDescent="0.2">
      <c r="A380" s="732">
        <v>47902</v>
      </c>
      <c r="B380" s="733" t="s">
        <v>2661</v>
      </c>
      <c r="C380" s="734">
        <v>500000</v>
      </c>
      <c r="D380" s="730" t="s">
        <v>367</v>
      </c>
      <c r="E380" s="735">
        <v>3255000000</v>
      </c>
      <c r="F380" s="39"/>
    </row>
    <row r="381" spans="1:6" ht="13.5" thickBot="1" x14ac:dyDescent="0.25">
      <c r="A381" s="733" t="s">
        <v>1249</v>
      </c>
      <c r="B381" s="736"/>
      <c r="C381" s="737">
        <f>SUM(C371:C380)</f>
        <v>4081000</v>
      </c>
      <c r="D381" s="733"/>
      <c r="E381" s="737">
        <f>SUM(E371:E380)</f>
        <v>26567310000</v>
      </c>
      <c r="F381" s="39"/>
    </row>
    <row r="382" spans="1:6" ht="13.5" thickTop="1" x14ac:dyDescent="0.2">
      <c r="A382" s="39"/>
      <c r="B382" s="39"/>
      <c r="C382" s="39"/>
      <c r="D382" s="39"/>
      <c r="E382" s="39"/>
      <c r="F382" s="39"/>
    </row>
    <row r="383" spans="1:6" x14ac:dyDescent="0.2">
      <c r="A383" s="39"/>
      <c r="B383" s="39"/>
      <c r="C383" s="39"/>
      <c r="D383" s="39"/>
      <c r="E383" s="39"/>
      <c r="F383" s="39"/>
    </row>
    <row r="384" spans="1:6" x14ac:dyDescent="0.2">
      <c r="A384" s="18" t="s">
        <v>2713</v>
      </c>
    </row>
    <row r="385" spans="1:8" x14ac:dyDescent="0.2">
      <c r="A385" s="830" t="s">
        <v>2714</v>
      </c>
      <c r="B385" s="830"/>
      <c r="C385" s="830"/>
      <c r="D385" s="830"/>
      <c r="E385" s="830"/>
      <c r="F385" s="830"/>
      <c r="G385" s="830"/>
      <c r="H385" s="830"/>
    </row>
    <row r="386" spans="1:8" ht="15" x14ac:dyDescent="0.25">
      <c r="A386" s="650"/>
      <c r="B386" s="645"/>
      <c r="C386" s="645"/>
      <c r="D386" s="645"/>
    </row>
    <row r="387" spans="1:8" ht="13.5" thickBot="1" x14ac:dyDescent="0.25">
      <c r="A387" s="738"/>
      <c r="B387" s="739">
        <v>46112</v>
      </c>
      <c r="C387" s="740"/>
      <c r="D387" s="739">
        <v>45747</v>
      </c>
      <c r="E387" s="39"/>
    </row>
    <row r="388" spans="1:8" x14ac:dyDescent="0.2">
      <c r="A388" s="741"/>
      <c r="B388" s="742"/>
      <c r="C388" s="743"/>
      <c r="D388" s="742"/>
      <c r="E388" s="39"/>
    </row>
    <row r="389" spans="1:8" x14ac:dyDescent="0.2">
      <c r="A389" s="744" t="s">
        <v>1092</v>
      </c>
      <c r="B389" s="745">
        <v>8473044930</v>
      </c>
      <c r="C389" s="743"/>
      <c r="D389" s="745">
        <v>14827509552</v>
      </c>
      <c r="E389" s="39"/>
    </row>
    <row r="390" spans="1:8" x14ac:dyDescent="0.2">
      <c r="A390" s="746"/>
      <c r="B390" s="747"/>
      <c r="C390" s="748"/>
      <c r="D390" s="747"/>
      <c r="E390" s="39"/>
    </row>
    <row r="391" spans="1:8" ht="13.5" thickBot="1" x14ac:dyDescent="0.25">
      <c r="A391" s="746" t="s">
        <v>1012</v>
      </c>
      <c r="B391" s="749">
        <f>SUM(B389:B389)</f>
        <v>8473044930</v>
      </c>
      <c r="C391" s="748"/>
      <c r="D391" s="749">
        <f>SUM(D389:D389)</f>
        <v>14827509552</v>
      </c>
      <c r="E391" s="39"/>
    </row>
    <row r="392" spans="1:8" ht="13.5" thickTop="1" x14ac:dyDescent="0.2">
      <c r="A392" s="750"/>
      <c r="B392" s="751"/>
      <c r="C392" s="752"/>
      <c r="D392" s="751"/>
      <c r="E392" s="39"/>
    </row>
    <row r="393" spans="1:8" ht="15" x14ac:dyDescent="0.25">
      <c r="A393" s="649"/>
      <c r="B393" s="645"/>
      <c r="C393" s="645"/>
      <c r="D393" s="645"/>
    </row>
    <row r="394" spans="1:8" x14ac:dyDescent="0.2">
      <c r="A394" s="18" t="s">
        <v>2715</v>
      </c>
    </row>
    <row r="395" spans="1:8" ht="66.75" customHeight="1" x14ac:dyDescent="0.2">
      <c r="A395" s="841" t="s">
        <v>2716</v>
      </c>
      <c r="B395" s="841"/>
      <c r="C395" s="841"/>
      <c r="D395" s="841"/>
      <c r="E395" s="841"/>
      <c r="F395" s="841"/>
      <c r="G395" s="841"/>
      <c r="H395" s="841"/>
    </row>
    <row r="397" spans="1:8" ht="13.5" thickBot="1" x14ac:dyDescent="0.25">
      <c r="A397" s="738"/>
      <c r="B397" s="739">
        <v>46112</v>
      </c>
      <c r="C397" s="740"/>
      <c r="D397" s="739">
        <v>45747</v>
      </c>
      <c r="E397" s="39"/>
    </row>
    <row r="398" spans="1:8" x14ac:dyDescent="0.2">
      <c r="A398" s="741"/>
      <c r="B398" s="742"/>
      <c r="C398" s="743"/>
      <c r="D398" s="742"/>
      <c r="E398" s="684"/>
    </row>
    <row r="399" spans="1:8" x14ac:dyDescent="0.2">
      <c r="A399" s="744" t="s">
        <v>2683</v>
      </c>
      <c r="B399" s="745">
        <v>-97021709867</v>
      </c>
      <c r="C399" s="743"/>
      <c r="D399" s="687">
        <v>-82588970393</v>
      </c>
      <c r="E399" s="684"/>
    </row>
    <row r="400" spans="1:8" x14ac:dyDescent="0.2">
      <c r="A400" s="744" t="s">
        <v>2684</v>
      </c>
      <c r="B400" s="753">
        <v>208455688442</v>
      </c>
      <c r="C400" s="743"/>
      <c r="D400" s="687">
        <v>149725844276</v>
      </c>
      <c r="E400" s="684"/>
    </row>
    <row r="401" spans="1:8" s="18" customFormat="1" x14ac:dyDescent="0.2">
      <c r="A401" s="744" t="s">
        <v>2685</v>
      </c>
      <c r="B401" s="753">
        <v>-60000000000</v>
      </c>
      <c r="C401" s="743"/>
      <c r="D401" s="753">
        <v>0</v>
      </c>
      <c r="E401" s="754"/>
    </row>
    <row r="402" spans="1:8" ht="13.5" thickBot="1" x14ac:dyDescent="0.25">
      <c r="A402" s="746" t="s">
        <v>1012</v>
      </c>
      <c r="B402" s="749">
        <f>SUM(B399:B401)</f>
        <v>51433978575</v>
      </c>
      <c r="C402" s="748"/>
      <c r="D402" s="749">
        <f>SUM(D399:D401)</f>
        <v>67136873883</v>
      </c>
      <c r="E402" s="684"/>
    </row>
    <row r="403" spans="1:8" ht="13.5" thickTop="1" x14ac:dyDescent="0.2">
      <c r="A403" s="750"/>
      <c r="B403" s="751"/>
      <c r="C403" s="752"/>
      <c r="D403" s="751"/>
      <c r="E403" s="684"/>
    </row>
    <row r="404" spans="1:8" ht="15" x14ac:dyDescent="0.25">
      <c r="A404" s="738"/>
      <c r="B404" s="56"/>
      <c r="C404" s="56"/>
      <c r="D404" s="56"/>
      <c r="E404" s="39"/>
    </row>
    <row r="405" spans="1:8" x14ac:dyDescent="0.2">
      <c r="A405" s="18" t="s">
        <v>2717</v>
      </c>
    </row>
    <row r="407" spans="1:8" x14ac:dyDescent="0.2">
      <c r="A407" s="18" t="s">
        <v>1970</v>
      </c>
    </row>
    <row r="409" spans="1:8" ht="45.75" customHeight="1" x14ac:dyDescent="0.2">
      <c r="A409" s="836" t="s">
        <v>1329</v>
      </c>
      <c r="B409" s="836"/>
      <c r="C409" s="836"/>
      <c r="D409" s="836"/>
      <c r="E409" s="836"/>
      <c r="F409" s="836"/>
      <c r="G409" s="836"/>
      <c r="H409" s="836"/>
    </row>
    <row r="410" spans="1:8" x14ac:dyDescent="0.2">
      <c r="A410" s="836"/>
      <c r="B410" s="836"/>
      <c r="C410" s="836"/>
      <c r="D410" s="836"/>
      <c r="E410" s="836"/>
      <c r="F410" s="836"/>
      <c r="G410" s="836"/>
      <c r="H410" s="836"/>
    </row>
    <row r="411" spans="1:8" x14ac:dyDescent="0.2">
      <c r="A411" s="108" t="s">
        <v>1036</v>
      </c>
      <c r="B411" s="39"/>
      <c r="C411" s="39"/>
      <c r="D411" s="39"/>
      <c r="E411" s="39"/>
      <c r="F411" s="39"/>
      <c r="G411" s="39"/>
      <c r="H411" s="39"/>
    </row>
    <row r="412" spans="1:8" x14ac:dyDescent="0.2">
      <c r="A412" s="39"/>
      <c r="B412" s="39"/>
      <c r="C412" s="39"/>
      <c r="D412" s="39"/>
      <c r="E412" s="39"/>
      <c r="F412" s="39"/>
      <c r="G412" s="39"/>
      <c r="H412" s="39"/>
    </row>
    <row r="413" spans="1:8" ht="44.25" customHeight="1" x14ac:dyDescent="0.2">
      <c r="A413" s="836" t="s">
        <v>1971</v>
      </c>
      <c r="B413" s="836"/>
      <c r="C413" s="836"/>
      <c r="D413" s="836"/>
      <c r="E413" s="836"/>
      <c r="F413" s="836"/>
      <c r="G413" s="836"/>
      <c r="H413" s="836"/>
    </row>
    <row r="414" spans="1:8" ht="62.25" customHeight="1" x14ac:dyDescent="0.2">
      <c r="A414" s="836" t="s">
        <v>2686</v>
      </c>
      <c r="B414" s="836"/>
      <c r="C414" s="836"/>
      <c r="D414" s="836"/>
      <c r="E414" s="836"/>
      <c r="F414" s="836"/>
      <c r="G414" s="836"/>
      <c r="H414" s="836"/>
    </row>
    <row r="415" spans="1:8" ht="27.75" customHeight="1" x14ac:dyDescent="0.2">
      <c r="A415" s="755"/>
      <c r="B415" s="755"/>
      <c r="C415" s="755"/>
      <c r="D415" s="755"/>
      <c r="E415" s="755"/>
      <c r="F415" s="755"/>
      <c r="G415" s="755"/>
      <c r="H415" s="755"/>
    </row>
    <row r="416" spans="1:8" ht="27.75" customHeight="1" x14ac:dyDescent="0.2">
      <c r="A416" s="755"/>
      <c r="B416" s="755"/>
      <c r="C416" s="755"/>
      <c r="D416" s="755"/>
      <c r="E416" s="755"/>
      <c r="F416" s="755"/>
      <c r="G416" s="755"/>
      <c r="H416" s="755"/>
    </row>
    <row r="417" spans="1:8" ht="27.75" customHeight="1" x14ac:dyDescent="0.2">
      <c r="A417" s="755"/>
      <c r="B417" s="755"/>
      <c r="C417" s="755"/>
      <c r="D417" s="755"/>
      <c r="E417" s="755"/>
      <c r="F417" s="755"/>
      <c r="G417" s="755"/>
      <c r="H417" s="755"/>
    </row>
    <row r="418" spans="1:8" ht="27.75" customHeight="1" x14ac:dyDescent="0.2">
      <c r="A418" s="755"/>
      <c r="B418" s="755"/>
      <c r="C418" s="755"/>
      <c r="D418" s="755"/>
      <c r="E418" s="755"/>
      <c r="F418" s="755"/>
      <c r="G418" s="755"/>
      <c r="H418" s="755"/>
    </row>
    <row r="419" spans="1:8" ht="27.75" customHeight="1" x14ac:dyDescent="0.2">
      <c r="A419" s="755"/>
      <c r="B419" s="755"/>
      <c r="C419" s="755"/>
      <c r="D419" s="755"/>
      <c r="E419" s="755"/>
      <c r="F419" s="755"/>
      <c r="G419" s="755"/>
      <c r="H419" s="755"/>
    </row>
    <row r="420" spans="1:8" ht="27.75" customHeight="1" x14ac:dyDescent="0.2">
      <c r="A420" s="755"/>
      <c r="B420" s="755"/>
      <c r="C420" s="755"/>
      <c r="D420" s="755"/>
      <c r="E420" s="755"/>
      <c r="F420" s="755"/>
      <c r="G420" s="755"/>
      <c r="H420" s="755"/>
    </row>
    <row r="421" spans="1:8" ht="27.75" customHeight="1" x14ac:dyDescent="0.2">
      <c r="A421" s="755"/>
      <c r="B421" s="755"/>
      <c r="C421" s="755"/>
      <c r="D421" s="755"/>
      <c r="E421" s="755"/>
      <c r="F421" s="755"/>
      <c r="G421" s="755"/>
      <c r="H421" s="755"/>
    </row>
    <row r="422" spans="1:8" ht="27.75" customHeight="1" x14ac:dyDescent="0.2">
      <c r="A422" s="755"/>
      <c r="B422" s="755"/>
      <c r="C422" s="755"/>
      <c r="D422" s="755"/>
      <c r="E422" s="755"/>
      <c r="F422" s="755"/>
      <c r="G422" s="755"/>
      <c r="H422" s="755"/>
    </row>
    <row r="423" spans="1:8" ht="27.75" customHeight="1" x14ac:dyDescent="0.2">
      <c r="A423" s="755"/>
      <c r="B423" s="755"/>
      <c r="C423" s="755"/>
      <c r="D423" s="755"/>
      <c r="E423" s="755"/>
      <c r="F423" s="755"/>
      <c r="G423" s="755"/>
      <c r="H423" s="755"/>
    </row>
    <row r="424" spans="1:8" ht="27.75" customHeight="1" x14ac:dyDescent="0.2">
      <c r="A424" s="755"/>
      <c r="B424" s="755"/>
      <c r="C424" s="755"/>
      <c r="D424" s="755"/>
      <c r="E424" s="755"/>
      <c r="F424" s="755"/>
      <c r="G424" s="755"/>
      <c r="H424" s="755"/>
    </row>
    <row r="425" spans="1:8" ht="27.75" customHeight="1" x14ac:dyDescent="0.2">
      <c r="A425" s="755"/>
      <c r="B425" s="755"/>
      <c r="C425" s="755"/>
      <c r="D425" s="755"/>
      <c r="E425" s="755"/>
      <c r="F425" s="755"/>
      <c r="G425" s="755"/>
      <c r="H425" s="755"/>
    </row>
    <row r="426" spans="1:8" x14ac:dyDescent="0.2">
      <c r="A426" s="39"/>
      <c r="B426" s="39"/>
      <c r="C426" s="39"/>
      <c r="D426" s="39"/>
      <c r="E426" s="39"/>
      <c r="F426" s="39"/>
      <c r="G426" s="39"/>
      <c r="H426" s="39"/>
    </row>
    <row r="427" spans="1:8" x14ac:dyDescent="0.2">
      <c r="A427" s="840" t="s">
        <v>2718</v>
      </c>
      <c r="B427" s="840"/>
      <c r="C427" s="840"/>
      <c r="D427" s="840"/>
      <c r="E427" s="840"/>
      <c r="F427" s="840"/>
      <c r="G427" s="840"/>
      <c r="H427" s="840"/>
    </row>
    <row r="428" spans="1:8" ht="35.25" customHeight="1" x14ac:dyDescent="0.2">
      <c r="A428" s="836" t="s">
        <v>1972</v>
      </c>
      <c r="B428" s="836"/>
      <c r="C428" s="836"/>
      <c r="D428" s="836"/>
      <c r="E428" s="836"/>
      <c r="F428" s="836"/>
      <c r="G428" s="836"/>
      <c r="H428" s="836"/>
    </row>
    <row r="429" spans="1:8" ht="35.25" customHeight="1" x14ac:dyDescent="0.2">
      <c r="A429" s="755"/>
      <c r="B429" s="755"/>
      <c r="C429" s="755"/>
      <c r="D429" s="755"/>
      <c r="E429" s="755"/>
      <c r="F429" s="755"/>
      <c r="G429" s="755"/>
      <c r="H429" s="755"/>
    </row>
    <row r="430" spans="1:8" ht="35.25" customHeight="1" x14ac:dyDescent="0.2">
      <c r="A430" s="755"/>
      <c r="B430" s="755"/>
      <c r="C430" s="755"/>
      <c r="D430" s="755"/>
      <c r="E430" s="755"/>
      <c r="F430" s="755"/>
      <c r="G430" s="755"/>
      <c r="H430" s="755"/>
    </row>
    <row r="431" spans="1:8" ht="35.25" customHeight="1" x14ac:dyDescent="0.2">
      <c r="A431" s="755"/>
      <c r="B431" s="755"/>
      <c r="C431" s="755"/>
      <c r="D431" s="755"/>
      <c r="E431" s="755"/>
      <c r="F431" s="755"/>
      <c r="G431" s="755"/>
      <c r="H431" s="755"/>
    </row>
    <row r="432" spans="1:8" ht="35.25" customHeight="1" x14ac:dyDescent="0.2">
      <c r="A432" s="755"/>
      <c r="B432" s="755"/>
      <c r="C432" s="755"/>
      <c r="D432" s="755"/>
      <c r="E432" s="755"/>
      <c r="F432" s="755"/>
      <c r="G432" s="755"/>
      <c r="H432" s="755"/>
    </row>
    <row r="433" spans="1:8" ht="35.25" customHeight="1" x14ac:dyDescent="0.2">
      <c r="A433" s="755"/>
      <c r="B433" s="755"/>
      <c r="C433" s="755"/>
      <c r="D433" s="755"/>
      <c r="E433" s="755"/>
      <c r="F433" s="755"/>
      <c r="G433" s="755"/>
      <c r="H433" s="755"/>
    </row>
    <row r="434" spans="1:8" x14ac:dyDescent="0.2">
      <c r="A434" s="108"/>
      <c r="B434" s="39"/>
      <c r="C434" s="39"/>
      <c r="D434" s="39"/>
      <c r="E434" s="39"/>
      <c r="F434" s="39"/>
      <c r="G434" s="39"/>
      <c r="H434" s="39"/>
    </row>
    <row r="435" spans="1:8" x14ac:dyDescent="0.2">
      <c r="A435" s="108"/>
      <c r="B435" s="39"/>
      <c r="C435" s="39"/>
      <c r="D435" s="39"/>
      <c r="E435" s="39"/>
      <c r="F435" s="39"/>
      <c r="G435" s="39"/>
      <c r="H435" s="39"/>
    </row>
    <row r="436" spans="1:8" x14ac:dyDescent="0.2">
      <c r="A436" s="108"/>
      <c r="B436" s="39"/>
      <c r="C436" s="39"/>
      <c r="D436" s="39"/>
      <c r="E436" s="39"/>
      <c r="F436" s="39"/>
      <c r="G436" s="39"/>
      <c r="H436" s="39"/>
    </row>
    <row r="437" spans="1:8" x14ac:dyDescent="0.2">
      <c r="A437" s="108"/>
      <c r="B437" s="39"/>
      <c r="C437" s="39"/>
      <c r="D437" s="39"/>
      <c r="E437" s="39"/>
      <c r="F437" s="39"/>
      <c r="G437" s="39"/>
      <c r="H437" s="39"/>
    </row>
    <row r="438" spans="1:8" x14ac:dyDescent="0.2">
      <c r="A438" s="108"/>
      <c r="B438" s="39"/>
      <c r="C438" s="39"/>
      <c r="D438" s="39"/>
      <c r="E438" s="39"/>
      <c r="F438" s="39"/>
      <c r="G438" s="39"/>
      <c r="H438" s="39"/>
    </row>
    <row r="439" spans="1:8" x14ac:dyDescent="0.2">
      <c r="A439" s="108"/>
      <c r="B439" s="39"/>
      <c r="C439" s="39"/>
      <c r="D439" s="39"/>
      <c r="E439" s="39"/>
      <c r="F439" s="39"/>
      <c r="G439" s="39"/>
      <c r="H439" s="39"/>
    </row>
    <row r="440" spans="1:8" x14ac:dyDescent="0.2">
      <c r="A440" s="108"/>
      <c r="B440" s="39"/>
      <c r="C440" s="39"/>
      <c r="D440" s="39"/>
      <c r="E440" s="39"/>
      <c r="F440" s="39"/>
      <c r="G440" s="39"/>
      <c r="H440" s="39"/>
    </row>
    <row r="441" spans="1:8" x14ac:dyDescent="0.2">
      <c r="A441" s="108"/>
      <c r="B441" s="39"/>
      <c r="C441" s="39"/>
      <c r="D441" s="39"/>
      <c r="E441" s="39"/>
      <c r="F441" s="39"/>
      <c r="G441" s="39"/>
      <c r="H441" s="39"/>
    </row>
    <row r="442" spans="1:8" x14ac:dyDescent="0.2">
      <c r="A442" s="108"/>
      <c r="B442" s="39"/>
      <c r="C442" s="39"/>
      <c r="D442" s="39"/>
      <c r="E442" s="39"/>
      <c r="F442" s="39"/>
      <c r="G442" s="39"/>
      <c r="H442" s="39"/>
    </row>
    <row r="443" spans="1:8" x14ac:dyDescent="0.2">
      <c r="A443" s="108"/>
      <c r="B443" s="39"/>
      <c r="C443" s="39"/>
      <c r="D443" s="39"/>
      <c r="E443" s="39"/>
      <c r="F443" s="39"/>
      <c r="G443" s="39"/>
      <c r="H443" s="39"/>
    </row>
    <row r="444" spans="1:8" x14ac:dyDescent="0.2">
      <c r="A444" s="108"/>
      <c r="B444" s="39"/>
      <c r="C444" s="39"/>
      <c r="D444" s="39"/>
      <c r="E444" s="39"/>
      <c r="F444" s="39"/>
      <c r="G444" s="39"/>
      <c r="H444" s="39"/>
    </row>
    <row r="445" spans="1:8" x14ac:dyDescent="0.2">
      <c r="A445" s="108"/>
      <c r="B445" s="39"/>
      <c r="C445" s="39"/>
      <c r="D445" s="39"/>
      <c r="E445" s="39"/>
      <c r="F445" s="39"/>
      <c r="G445" s="39"/>
      <c r="H445" s="39"/>
    </row>
    <row r="446" spans="1:8" x14ac:dyDescent="0.2">
      <c r="A446" s="108"/>
      <c r="B446" s="39"/>
      <c r="C446" s="39"/>
      <c r="D446" s="39"/>
      <c r="E446" s="39"/>
      <c r="F446" s="39"/>
      <c r="G446" s="39"/>
      <c r="H446" s="39"/>
    </row>
    <row r="447" spans="1:8" x14ac:dyDescent="0.2">
      <c r="A447" s="108"/>
      <c r="B447" s="39"/>
      <c r="C447" s="39"/>
      <c r="D447" s="39"/>
      <c r="E447" s="39"/>
      <c r="F447" s="39"/>
      <c r="G447" s="39"/>
      <c r="H447" s="39"/>
    </row>
    <row r="448" spans="1:8" x14ac:dyDescent="0.2">
      <c r="A448" s="108"/>
      <c r="B448" s="39"/>
      <c r="C448" s="39"/>
      <c r="D448" s="39"/>
      <c r="E448" s="39"/>
      <c r="F448" s="39"/>
      <c r="G448" s="39"/>
      <c r="H448" s="39"/>
    </row>
    <row r="449" spans="1:16384" x14ac:dyDescent="0.2">
      <c r="A449" s="108"/>
      <c r="B449" s="39"/>
      <c r="C449" s="39"/>
      <c r="D449" s="39"/>
      <c r="E449" s="39"/>
      <c r="F449" s="39"/>
      <c r="G449" s="39"/>
      <c r="H449" s="39"/>
    </row>
    <row r="450" spans="1:16384" x14ac:dyDescent="0.2">
      <c r="A450" s="108"/>
      <c r="B450" s="39"/>
      <c r="C450" s="39"/>
      <c r="D450" s="39"/>
      <c r="E450" s="39"/>
      <c r="F450" s="39"/>
      <c r="G450" s="39"/>
      <c r="H450" s="39"/>
    </row>
    <row r="451" spans="1:16384" x14ac:dyDescent="0.2">
      <c r="A451" s="18"/>
    </row>
    <row r="452" spans="1:16384" x14ac:dyDescent="0.2">
      <c r="A452" s="830"/>
      <c r="B452" s="830"/>
      <c r="C452" s="830"/>
      <c r="D452" s="830"/>
      <c r="E452" s="830"/>
      <c r="F452" s="830"/>
      <c r="G452" s="830"/>
      <c r="H452" s="830"/>
      <c r="I452" s="830"/>
      <c r="J452" s="830"/>
      <c r="K452" s="830"/>
      <c r="L452" s="830"/>
      <c r="M452" s="830"/>
      <c r="N452" s="830"/>
      <c r="O452" s="830"/>
      <c r="P452" s="830"/>
      <c r="Q452" s="830"/>
      <c r="R452" s="830"/>
      <c r="S452" s="830"/>
      <c r="T452" s="830"/>
      <c r="U452" s="830"/>
      <c r="V452" s="830"/>
      <c r="W452" s="830"/>
      <c r="X452" s="830"/>
      <c r="Y452" s="830"/>
      <c r="Z452" s="830"/>
      <c r="AA452" s="830"/>
      <c r="AB452" s="830"/>
      <c r="AC452" s="830"/>
      <c r="AD452" s="830"/>
      <c r="AE452" s="830"/>
      <c r="AF452" s="830"/>
      <c r="AG452" s="830"/>
      <c r="AH452" s="830"/>
      <c r="AI452" s="830"/>
      <c r="AJ452" s="830"/>
      <c r="AK452" s="830"/>
      <c r="AL452" s="830"/>
      <c r="AM452" s="830"/>
      <c r="AN452" s="830"/>
      <c r="AO452" s="830"/>
      <c r="AP452" s="830"/>
      <c r="AQ452" s="830"/>
      <c r="AR452" s="830"/>
      <c r="AS452" s="830"/>
      <c r="AT452" s="830"/>
      <c r="AU452" s="830"/>
      <c r="AV452" s="830"/>
      <c r="AW452" s="830"/>
      <c r="AX452" s="830"/>
      <c r="AY452" s="830"/>
      <c r="AZ452" s="830"/>
      <c r="BA452" s="830"/>
      <c r="BB452" s="830"/>
      <c r="BC452" s="830"/>
      <c r="BD452" s="830"/>
      <c r="BE452" s="830"/>
      <c r="BF452" s="830"/>
      <c r="BG452" s="830"/>
      <c r="BH452" s="830"/>
      <c r="BI452" s="830"/>
      <c r="BJ452" s="830"/>
      <c r="BK452" s="830"/>
      <c r="BL452" s="830"/>
      <c r="BM452" s="830"/>
      <c r="BN452" s="830"/>
      <c r="BO452" s="830"/>
      <c r="BP452" s="830"/>
      <c r="BQ452" s="830"/>
      <c r="BR452" s="830"/>
      <c r="BS452" s="830"/>
      <c r="BT452" s="830"/>
      <c r="BU452" s="830"/>
      <c r="BV452" s="830"/>
      <c r="BW452" s="830"/>
      <c r="BX452" s="830"/>
      <c r="BY452" s="830"/>
      <c r="BZ452" s="830"/>
      <c r="CA452" s="830"/>
      <c r="CB452" s="830"/>
      <c r="CC452" s="830"/>
      <c r="CD452" s="830"/>
      <c r="CE452" s="830"/>
      <c r="CF452" s="830"/>
      <c r="CG452" s="830"/>
      <c r="CH452" s="830"/>
      <c r="CI452" s="830"/>
      <c r="CJ452" s="830"/>
      <c r="CK452" s="830"/>
      <c r="CL452" s="830"/>
      <c r="CM452" s="830"/>
      <c r="CN452" s="830"/>
      <c r="CO452" s="830"/>
      <c r="CP452" s="830"/>
      <c r="CQ452" s="830"/>
      <c r="CR452" s="830"/>
      <c r="CS452" s="830"/>
      <c r="CT452" s="830"/>
      <c r="CU452" s="830"/>
      <c r="CV452" s="830"/>
      <c r="CW452" s="830"/>
      <c r="CX452" s="830"/>
      <c r="CY452" s="830"/>
      <c r="CZ452" s="830"/>
      <c r="DA452" s="830"/>
      <c r="DB452" s="830"/>
      <c r="DC452" s="830"/>
      <c r="DD452" s="830"/>
      <c r="DE452" s="830"/>
      <c r="DF452" s="830"/>
      <c r="DG452" s="830"/>
      <c r="DH452" s="830"/>
      <c r="DI452" s="830"/>
      <c r="DJ452" s="830"/>
      <c r="DK452" s="830"/>
      <c r="DL452" s="830"/>
      <c r="DM452" s="830"/>
      <c r="DN452" s="830"/>
      <c r="DO452" s="830"/>
      <c r="DP452" s="830"/>
      <c r="DQ452" s="830"/>
      <c r="DR452" s="830"/>
      <c r="DS452" s="830"/>
      <c r="DT452" s="830"/>
      <c r="DU452" s="830"/>
      <c r="DV452" s="830"/>
      <c r="DW452" s="830"/>
      <c r="DX452" s="830"/>
      <c r="DY452" s="830"/>
      <c r="DZ452" s="830"/>
      <c r="EA452" s="830"/>
      <c r="EB452" s="830"/>
      <c r="EC452" s="830"/>
      <c r="ED452" s="830"/>
      <c r="EE452" s="830"/>
      <c r="EF452" s="830"/>
      <c r="EG452" s="830"/>
      <c r="EH452" s="830"/>
      <c r="EI452" s="830"/>
      <c r="EJ452" s="830"/>
      <c r="EK452" s="830"/>
      <c r="EL452" s="830"/>
      <c r="EM452" s="830"/>
      <c r="EN452" s="830"/>
      <c r="EO452" s="830"/>
      <c r="EP452" s="830"/>
      <c r="EQ452" s="830"/>
      <c r="ER452" s="830"/>
      <c r="ES452" s="830"/>
      <c r="ET452" s="830"/>
      <c r="EU452" s="830"/>
      <c r="EV452" s="830"/>
      <c r="EW452" s="830"/>
      <c r="EX452" s="830"/>
      <c r="EY452" s="830"/>
      <c r="EZ452" s="830"/>
      <c r="FA452" s="830"/>
      <c r="FB452" s="830"/>
      <c r="FC452" s="830"/>
      <c r="FD452" s="830"/>
      <c r="FE452" s="830"/>
      <c r="FF452" s="830"/>
      <c r="FG452" s="830"/>
      <c r="FH452" s="830"/>
      <c r="FI452" s="830"/>
      <c r="FJ452" s="830"/>
      <c r="FK452" s="830"/>
      <c r="FL452" s="830"/>
      <c r="FM452" s="830"/>
      <c r="FN452" s="830"/>
      <c r="FO452" s="830"/>
      <c r="FP452" s="830"/>
      <c r="FQ452" s="830"/>
      <c r="FR452" s="830"/>
      <c r="FS452" s="830"/>
      <c r="FT452" s="830"/>
      <c r="FU452" s="830"/>
      <c r="FV452" s="830"/>
      <c r="FW452" s="830"/>
      <c r="FX452" s="830"/>
      <c r="FY452" s="830"/>
      <c r="FZ452" s="830"/>
      <c r="GA452" s="830"/>
      <c r="GB452" s="830"/>
      <c r="GC452" s="830"/>
      <c r="GD452" s="830"/>
      <c r="GE452" s="830"/>
      <c r="GF452" s="830"/>
      <c r="GG452" s="830"/>
      <c r="GH452" s="830"/>
      <c r="GI452" s="830"/>
      <c r="GJ452" s="830"/>
      <c r="GK452" s="830"/>
      <c r="GL452" s="830"/>
      <c r="GM452" s="830"/>
      <c r="GN452" s="830"/>
      <c r="GO452" s="830"/>
      <c r="GP452" s="830"/>
      <c r="GQ452" s="830"/>
      <c r="GR452" s="830"/>
      <c r="GS452" s="830"/>
      <c r="GT452" s="830"/>
      <c r="GU452" s="830"/>
      <c r="GV452" s="830"/>
      <c r="GW452" s="830"/>
      <c r="GX452" s="830"/>
      <c r="GY452" s="830"/>
      <c r="GZ452" s="830"/>
      <c r="HA452" s="830"/>
      <c r="HB452" s="830"/>
      <c r="HC452" s="830"/>
      <c r="HD452" s="830"/>
      <c r="HE452" s="830"/>
      <c r="HF452" s="830"/>
      <c r="HG452" s="830"/>
      <c r="HH452" s="830"/>
      <c r="HI452" s="830"/>
      <c r="HJ452" s="830"/>
      <c r="HK452" s="830"/>
      <c r="HL452" s="830"/>
      <c r="HM452" s="830"/>
      <c r="HN452" s="830"/>
      <c r="HO452" s="830"/>
      <c r="HP452" s="830"/>
      <c r="HQ452" s="830"/>
      <c r="HR452" s="830"/>
      <c r="HS452" s="830"/>
      <c r="HT452" s="830"/>
      <c r="HU452" s="830"/>
      <c r="HV452" s="830"/>
      <c r="HW452" s="830"/>
      <c r="HX452" s="830"/>
      <c r="HY452" s="830"/>
      <c r="HZ452" s="830"/>
      <c r="IA452" s="830"/>
      <c r="IB452" s="830"/>
      <c r="IC452" s="830"/>
      <c r="ID452" s="830"/>
      <c r="IE452" s="830"/>
      <c r="IF452" s="830"/>
      <c r="IG452" s="830"/>
      <c r="IH452" s="830"/>
      <c r="II452" s="830"/>
      <c r="IJ452" s="830"/>
      <c r="IK452" s="830"/>
      <c r="IL452" s="830"/>
      <c r="IM452" s="830"/>
      <c r="IN452" s="830"/>
      <c r="IO452" s="830"/>
      <c r="IP452" s="830"/>
      <c r="IQ452" s="830"/>
      <c r="IR452" s="830"/>
      <c r="IS452" s="830"/>
      <c r="IT452" s="830"/>
      <c r="IU452" s="830"/>
      <c r="IV452" s="830"/>
      <c r="IW452" s="830"/>
      <c r="IX452" s="830"/>
      <c r="IY452" s="830"/>
      <c r="IZ452" s="830"/>
      <c r="JA452" s="830"/>
      <c r="JB452" s="830"/>
      <c r="JC452" s="830"/>
      <c r="JD452" s="830"/>
      <c r="JE452" s="830"/>
      <c r="JF452" s="830"/>
      <c r="JG452" s="830"/>
      <c r="JH452" s="830"/>
      <c r="JI452" s="830"/>
      <c r="JJ452" s="830"/>
      <c r="JK452" s="830"/>
      <c r="JL452" s="830"/>
      <c r="JM452" s="830"/>
      <c r="JN452" s="830"/>
      <c r="JO452" s="830"/>
      <c r="JP452" s="830"/>
      <c r="JQ452" s="830"/>
      <c r="JR452" s="830"/>
      <c r="JS452" s="830"/>
      <c r="JT452" s="830"/>
      <c r="JU452" s="830"/>
      <c r="JV452" s="830"/>
      <c r="JW452" s="830"/>
      <c r="JX452" s="830"/>
      <c r="JY452" s="830"/>
      <c r="JZ452" s="830"/>
      <c r="KA452" s="830"/>
      <c r="KB452" s="830"/>
      <c r="KC452" s="830"/>
      <c r="KD452" s="830"/>
      <c r="KE452" s="830"/>
      <c r="KF452" s="830"/>
      <c r="KG452" s="830"/>
      <c r="KH452" s="830"/>
      <c r="KI452" s="830"/>
      <c r="KJ452" s="830"/>
      <c r="KK452" s="830"/>
      <c r="KL452" s="830"/>
      <c r="KM452" s="830"/>
      <c r="KN452" s="830"/>
      <c r="KO452" s="830"/>
      <c r="KP452" s="830"/>
      <c r="KQ452" s="830"/>
      <c r="KR452" s="830"/>
      <c r="KS452" s="830"/>
      <c r="KT452" s="830"/>
      <c r="KU452" s="830"/>
      <c r="KV452" s="830"/>
      <c r="KW452" s="830"/>
      <c r="KX452" s="830"/>
      <c r="KY452" s="830"/>
      <c r="KZ452" s="830"/>
      <c r="LA452" s="830"/>
      <c r="LB452" s="830"/>
      <c r="LC452" s="830"/>
      <c r="LD452" s="830"/>
      <c r="LE452" s="830"/>
      <c r="LF452" s="830"/>
      <c r="LG452" s="830"/>
      <c r="LH452" s="830"/>
      <c r="LI452" s="830"/>
      <c r="LJ452" s="830"/>
      <c r="LK452" s="830"/>
      <c r="LL452" s="830"/>
      <c r="LM452" s="830"/>
      <c r="LN452" s="830"/>
      <c r="LO452" s="830"/>
      <c r="LP452" s="830"/>
      <c r="LQ452" s="830"/>
      <c r="LR452" s="830"/>
      <c r="LS452" s="830"/>
      <c r="LT452" s="830"/>
      <c r="LU452" s="830"/>
      <c r="LV452" s="830"/>
      <c r="LW452" s="830"/>
      <c r="LX452" s="830"/>
      <c r="LY452" s="830"/>
      <c r="LZ452" s="830"/>
      <c r="MA452" s="830"/>
      <c r="MB452" s="830"/>
      <c r="MC452" s="830"/>
      <c r="MD452" s="830"/>
      <c r="ME452" s="830"/>
      <c r="MF452" s="830"/>
      <c r="MG452" s="830"/>
      <c r="MH452" s="830"/>
      <c r="MI452" s="830"/>
      <c r="MJ452" s="830"/>
      <c r="MK452" s="830"/>
      <c r="ML452" s="830"/>
      <c r="MM452" s="830"/>
      <c r="MN452" s="830"/>
      <c r="MO452" s="830"/>
      <c r="MP452" s="830"/>
      <c r="MQ452" s="830"/>
      <c r="MR452" s="830"/>
      <c r="MS452" s="830"/>
      <c r="MT452" s="830"/>
      <c r="MU452" s="830"/>
      <c r="MV452" s="830"/>
      <c r="MW452" s="830"/>
      <c r="MX452" s="830"/>
      <c r="MY452" s="830"/>
      <c r="MZ452" s="830"/>
      <c r="NA452" s="830"/>
      <c r="NB452" s="830"/>
      <c r="NC452" s="830"/>
      <c r="ND452" s="830"/>
      <c r="NE452" s="830"/>
      <c r="NF452" s="830"/>
      <c r="NG452" s="830"/>
      <c r="NH452" s="830"/>
      <c r="NI452" s="830"/>
      <c r="NJ452" s="830"/>
      <c r="NK452" s="830"/>
      <c r="NL452" s="830"/>
      <c r="NM452" s="830"/>
      <c r="NN452" s="830"/>
      <c r="NO452" s="830"/>
      <c r="NP452" s="830"/>
      <c r="NQ452" s="830"/>
      <c r="NR452" s="830"/>
      <c r="NS452" s="830"/>
      <c r="NT452" s="830"/>
      <c r="NU452" s="830"/>
      <c r="NV452" s="830"/>
      <c r="NW452" s="830"/>
      <c r="NX452" s="830"/>
      <c r="NY452" s="830"/>
      <c r="NZ452" s="830"/>
      <c r="OA452" s="830"/>
      <c r="OB452" s="830"/>
      <c r="OC452" s="830"/>
      <c r="OD452" s="830"/>
      <c r="OE452" s="830"/>
      <c r="OF452" s="830"/>
      <c r="OG452" s="830"/>
      <c r="OH452" s="830"/>
      <c r="OI452" s="830"/>
      <c r="OJ452" s="830"/>
      <c r="OK452" s="830"/>
      <c r="OL452" s="830"/>
      <c r="OM452" s="830"/>
      <c r="ON452" s="830"/>
      <c r="OO452" s="830"/>
      <c r="OP452" s="830"/>
      <c r="OQ452" s="830"/>
      <c r="OR452" s="830"/>
      <c r="OS452" s="830"/>
      <c r="OT452" s="830"/>
      <c r="OU452" s="830"/>
      <c r="OV452" s="830"/>
      <c r="OW452" s="830"/>
      <c r="OX452" s="830"/>
      <c r="OY452" s="830"/>
      <c r="OZ452" s="830"/>
      <c r="PA452" s="830"/>
      <c r="PB452" s="830"/>
      <c r="PC452" s="830"/>
      <c r="PD452" s="830"/>
      <c r="PE452" s="830"/>
      <c r="PF452" s="830"/>
      <c r="PG452" s="830"/>
      <c r="PH452" s="830"/>
      <c r="PI452" s="830"/>
      <c r="PJ452" s="830"/>
      <c r="PK452" s="830"/>
      <c r="PL452" s="830"/>
      <c r="PM452" s="830"/>
      <c r="PN452" s="830"/>
      <c r="PO452" s="830"/>
      <c r="PP452" s="830"/>
      <c r="PQ452" s="830"/>
      <c r="PR452" s="830"/>
      <c r="PS452" s="830"/>
      <c r="PT452" s="830"/>
      <c r="PU452" s="830"/>
      <c r="PV452" s="830"/>
      <c r="PW452" s="830"/>
      <c r="PX452" s="830"/>
      <c r="PY452" s="830"/>
      <c r="PZ452" s="830"/>
      <c r="QA452" s="830"/>
      <c r="QB452" s="830"/>
      <c r="QC452" s="830"/>
      <c r="QD452" s="830"/>
      <c r="QE452" s="830"/>
      <c r="QF452" s="830"/>
      <c r="QG452" s="830"/>
      <c r="QH452" s="830"/>
      <c r="QI452" s="830"/>
      <c r="QJ452" s="830"/>
      <c r="QK452" s="830"/>
      <c r="QL452" s="830"/>
      <c r="QM452" s="830"/>
      <c r="QN452" s="830"/>
      <c r="QO452" s="830"/>
      <c r="QP452" s="830"/>
      <c r="QQ452" s="830"/>
      <c r="QR452" s="830"/>
      <c r="QS452" s="830"/>
      <c r="QT452" s="830"/>
      <c r="QU452" s="830"/>
      <c r="QV452" s="830"/>
      <c r="QW452" s="830"/>
      <c r="QX452" s="830"/>
      <c r="QY452" s="830"/>
      <c r="QZ452" s="830"/>
      <c r="RA452" s="830"/>
      <c r="RB452" s="830"/>
      <c r="RC452" s="830"/>
      <c r="RD452" s="830"/>
      <c r="RE452" s="830"/>
      <c r="RF452" s="830"/>
      <c r="RG452" s="830"/>
      <c r="RH452" s="830"/>
      <c r="RI452" s="830"/>
      <c r="RJ452" s="830"/>
      <c r="RK452" s="830"/>
      <c r="RL452" s="830"/>
      <c r="RM452" s="830"/>
      <c r="RN452" s="830"/>
      <c r="RO452" s="830"/>
      <c r="RP452" s="830"/>
      <c r="RQ452" s="830"/>
      <c r="RR452" s="830"/>
      <c r="RS452" s="830"/>
      <c r="RT452" s="830"/>
      <c r="RU452" s="830"/>
      <c r="RV452" s="830"/>
      <c r="RW452" s="830"/>
      <c r="RX452" s="830"/>
      <c r="RY452" s="830"/>
      <c r="RZ452" s="830"/>
      <c r="SA452" s="830"/>
      <c r="SB452" s="830"/>
      <c r="SC452" s="830"/>
      <c r="SD452" s="830"/>
      <c r="SE452" s="830"/>
      <c r="SF452" s="830"/>
      <c r="SG452" s="830"/>
      <c r="SH452" s="830"/>
      <c r="SI452" s="830"/>
      <c r="SJ452" s="830"/>
      <c r="SK452" s="830"/>
      <c r="SL452" s="830"/>
      <c r="SM452" s="830"/>
      <c r="SN452" s="830"/>
      <c r="SO452" s="830"/>
      <c r="SP452" s="830"/>
      <c r="SQ452" s="830"/>
      <c r="SR452" s="830"/>
      <c r="SS452" s="830"/>
      <c r="ST452" s="830"/>
      <c r="SU452" s="830"/>
      <c r="SV452" s="830"/>
      <c r="SW452" s="830"/>
      <c r="SX452" s="830"/>
      <c r="SY452" s="830"/>
      <c r="SZ452" s="830"/>
      <c r="TA452" s="830"/>
      <c r="TB452" s="830"/>
      <c r="TC452" s="830"/>
      <c r="TD452" s="830"/>
      <c r="TE452" s="830"/>
      <c r="TF452" s="830"/>
      <c r="TG452" s="830"/>
      <c r="TH452" s="830"/>
      <c r="TI452" s="830"/>
      <c r="TJ452" s="830"/>
      <c r="TK452" s="830"/>
      <c r="TL452" s="830"/>
      <c r="TM452" s="830"/>
      <c r="TN452" s="830"/>
      <c r="TO452" s="830"/>
      <c r="TP452" s="830"/>
      <c r="TQ452" s="830"/>
      <c r="TR452" s="830"/>
      <c r="TS452" s="830"/>
      <c r="TT452" s="830"/>
      <c r="TU452" s="830"/>
      <c r="TV452" s="830"/>
      <c r="TW452" s="830"/>
      <c r="TX452" s="830"/>
      <c r="TY452" s="830"/>
      <c r="TZ452" s="830"/>
      <c r="UA452" s="830"/>
      <c r="UB452" s="830"/>
      <c r="UC452" s="830"/>
      <c r="UD452" s="830"/>
      <c r="UE452" s="830"/>
      <c r="UF452" s="830"/>
      <c r="UG452" s="830"/>
      <c r="UH452" s="830"/>
      <c r="UI452" s="830"/>
      <c r="UJ452" s="830"/>
      <c r="UK452" s="830"/>
      <c r="UL452" s="830"/>
      <c r="UM452" s="830"/>
      <c r="UN452" s="830"/>
      <c r="UO452" s="830"/>
      <c r="UP452" s="830"/>
      <c r="UQ452" s="830"/>
      <c r="UR452" s="830"/>
      <c r="US452" s="830"/>
      <c r="UT452" s="830"/>
      <c r="UU452" s="830"/>
      <c r="UV452" s="830"/>
      <c r="UW452" s="830"/>
      <c r="UX452" s="830"/>
      <c r="UY452" s="830"/>
      <c r="UZ452" s="830"/>
      <c r="VA452" s="830"/>
      <c r="VB452" s="830"/>
      <c r="VC452" s="830"/>
      <c r="VD452" s="830"/>
      <c r="VE452" s="830"/>
      <c r="VF452" s="830"/>
      <c r="VG452" s="830"/>
      <c r="VH452" s="830"/>
      <c r="VI452" s="830"/>
      <c r="VJ452" s="830"/>
      <c r="VK452" s="830"/>
      <c r="VL452" s="830"/>
      <c r="VM452" s="830"/>
      <c r="VN452" s="830"/>
      <c r="VO452" s="830"/>
      <c r="VP452" s="830"/>
      <c r="VQ452" s="830"/>
      <c r="VR452" s="830"/>
      <c r="VS452" s="830"/>
      <c r="VT452" s="830"/>
      <c r="VU452" s="830"/>
      <c r="VV452" s="830"/>
      <c r="VW452" s="830"/>
      <c r="VX452" s="830"/>
      <c r="VY452" s="830"/>
      <c r="VZ452" s="830"/>
      <c r="WA452" s="830"/>
      <c r="WB452" s="830"/>
      <c r="WC452" s="830"/>
      <c r="WD452" s="830"/>
      <c r="WE452" s="830"/>
      <c r="WF452" s="830"/>
      <c r="WG452" s="830"/>
      <c r="WH452" s="830"/>
      <c r="WI452" s="830"/>
      <c r="WJ452" s="830"/>
      <c r="WK452" s="830"/>
      <c r="WL452" s="830"/>
      <c r="WM452" s="830"/>
      <c r="WN452" s="830"/>
      <c r="WO452" s="830"/>
      <c r="WP452" s="830"/>
      <c r="WQ452" s="830"/>
      <c r="WR452" s="830"/>
      <c r="WS452" s="830"/>
      <c r="WT452" s="830"/>
      <c r="WU452" s="830"/>
      <c r="WV452" s="830"/>
      <c r="WW452" s="830"/>
      <c r="WX452" s="830"/>
      <c r="WY452" s="830"/>
      <c r="WZ452" s="830"/>
      <c r="XA452" s="830"/>
      <c r="XB452" s="830"/>
      <c r="XC452" s="830"/>
      <c r="XD452" s="830"/>
      <c r="XE452" s="830"/>
      <c r="XF452" s="830"/>
      <c r="XG452" s="830"/>
      <c r="XH452" s="830"/>
      <c r="XI452" s="830"/>
      <c r="XJ452" s="830"/>
      <c r="XK452" s="830"/>
      <c r="XL452" s="830"/>
      <c r="XM452" s="830"/>
      <c r="XN452" s="830"/>
      <c r="XO452" s="830"/>
      <c r="XP452" s="830"/>
      <c r="XQ452" s="830"/>
      <c r="XR452" s="830"/>
      <c r="XS452" s="830"/>
      <c r="XT452" s="830"/>
      <c r="XU452" s="830"/>
      <c r="XV452" s="830"/>
      <c r="XW452" s="830"/>
      <c r="XX452" s="830"/>
      <c r="XY452" s="830"/>
      <c r="XZ452" s="830"/>
      <c r="YA452" s="830"/>
      <c r="YB452" s="830"/>
      <c r="YC452" s="830"/>
      <c r="YD452" s="830"/>
      <c r="YE452" s="830"/>
      <c r="YF452" s="830"/>
      <c r="YG452" s="830"/>
      <c r="YH452" s="830"/>
      <c r="YI452" s="830"/>
      <c r="YJ452" s="830"/>
      <c r="YK452" s="830"/>
      <c r="YL452" s="830"/>
      <c r="YM452" s="830"/>
      <c r="YN452" s="830"/>
      <c r="YO452" s="830"/>
      <c r="YP452" s="830"/>
      <c r="YQ452" s="830"/>
      <c r="YR452" s="830"/>
      <c r="YS452" s="830"/>
      <c r="YT452" s="830"/>
      <c r="YU452" s="830"/>
      <c r="YV452" s="830"/>
      <c r="YW452" s="830"/>
      <c r="YX452" s="830"/>
      <c r="YY452" s="830"/>
      <c r="YZ452" s="830"/>
      <c r="ZA452" s="830"/>
      <c r="ZB452" s="830"/>
      <c r="ZC452" s="830"/>
      <c r="ZD452" s="830"/>
      <c r="ZE452" s="830"/>
      <c r="ZF452" s="830"/>
      <c r="ZG452" s="830"/>
      <c r="ZH452" s="830"/>
      <c r="ZI452" s="830"/>
      <c r="ZJ452" s="830"/>
      <c r="ZK452" s="830"/>
      <c r="ZL452" s="830"/>
      <c r="ZM452" s="830"/>
      <c r="ZN452" s="830"/>
      <c r="ZO452" s="830"/>
      <c r="ZP452" s="830"/>
      <c r="ZQ452" s="830"/>
      <c r="ZR452" s="830"/>
      <c r="ZS452" s="830"/>
      <c r="ZT452" s="830"/>
      <c r="ZU452" s="830"/>
      <c r="ZV452" s="830"/>
      <c r="ZW452" s="830"/>
      <c r="ZX452" s="830"/>
      <c r="ZY452" s="830"/>
      <c r="ZZ452" s="830"/>
      <c r="AAA452" s="830"/>
      <c r="AAB452" s="830"/>
      <c r="AAC452" s="830"/>
      <c r="AAD452" s="830"/>
      <c r="AAE452" s="830"/>
      <c r="AAF452" s="830"/>
      <c r="AAG452" s="830"/>
      <c r="AAH452" s="830"/>
      <c r="AAI452" s="830"/>
      <c r="AAJ452" s="830"/>
      <c r="AAK452" s="830"/>
      <c r="AAL452" s="830"/>
      <c r="AAM452" s="830"/>
      <c r="AAN452" s="830"/>
      <c r="AAO452" s="830"/>
      <c r="AAP452" s="830"/>
      <c r="AAQ452" s="830"/>
      <c r="AAR452" s="830"/>
      <c r="AAS452" s="830"/>
      <c r="AAT452" s="830"/>
      <c r="AAU452" s="830"/>
      <c r="AAV452" s="830"/>
      <c r="AAW452" s="830"/>
      <c r="AAX452" s="830"/>
      <c r="AAY452" s="830"/>
      <c r="AAZ452" s="830"/>
      <c r="ABA452" s="830"/>
      <c r="ABB452" s="830"/>
      <c r="ABC452" s="830"/>
      <c r="ABD452" s="830"/>
      <c r="ABE452" s="830"/>
      <c r="ABF452" s="830"/>
      <c r="ABG452" s="830"/>
      <c r="ABH452" s="830"/>
      <c r="ABI452" s="830"/>
      <c r="ABJ452" s="830"/>
      <c r="ABK452" s="830"/>
      <c r="ABL452" s="830"/>
      <c r="ABM452" s="830"/>
      <c r="ABN452" s="830"/>
      <c r="ABO452" s="830"/>
      <c r="ABP452" s="830"/>
      <c r="ABQ452" s="830"/>
      <c r="ABR452" s="830"/>
      <c r="ABS452" s="830"/>
      <c r="ABT452" s="830"/>
      <c r="ABU452" s="830"/>
      <c r="ABV452" s="830"/>
      <c r="ABW452" s="830"/>
      <c r="ABX452" s="830"/>
      <c r="ABY452" s="830"/>
      <c r="ABZ452" s="830"/>
      <c r="ACA452" s="830"/>
      <c r="ACB452" s="830"/>
      <c r="ACC452" s="830"/>
      <c r="ACD452" s="830"/>
      <c r="ACE452" s="830"/>
      <c r="ACF452" s="830"/>
      <c r="ACG452" s="830"/>
      <c r="ACH452" s="830"/>
      <c r="ACI452" s="830"/>
      <c r="ACJ452" s="830"/>
      <c r="ACK452" s="830"/>
      <c r="ACL452" s="830"/>
      <c r="ACM452" s="830"/>
      <c r="ACN452" s="830"/>
      <c r="ACO452" s="830"/>
      <c r="ACP452" s="830"/>
      <c r="ACQ452" s="830"/>
      <c r="ACR452" s="830"/>
      <c r="ACS452" s="830"/>
      <c r="ACT452" s="830"/>
      <c r="ACU452" s="830"/>
      <c r="ACV452" s="830"/>
      <c r="ACW452" s="830"/>
      <c r="ACX452" s="830"/>
      <c r="ACY452" s="830"/>
      <c r="ACZ452" s="830"/>
      <c r="ADA452" s="830"/>
      <c r="ADB452" s="830"/>
      <c r="ADC452" s="830"/>
      <c r="ADD452" s="830"/>
      <c r="ADE452" s="830"/>
      <c r="ADF452" s="830"/>
      <c r="ADG452" s="830"/>
      <c r="ADH452" s="830"/>
      <c r="ADI452" s="830"/>
      <c r="ADJ452" s="830"/>
      <c r="ADK452" s="830"/>
      <c r="ADL452" s="830"/>
      <c r="ADM452" s="830"/>
      <c r="ADN452" s="830"/>
      <c r="ADO452" s="830"/>
      <c r="ADP452" s="830"/>
      <c r="ADQ452" s="830"/>
      <c r="ADR452" s="830"/>
      <c r="ADS452" s="830"/>
      <c r="ADT452" s="830"/>
      <c r="ADU452" s="830"/>
      <c r="ADV452" s="830"/>
      <c r="ADW452" s="830"/>
      <c r="ADX452" s="830"/>
      <c r="ADY452" s="830"/>
      <c r="ADZ452" s="830"/>
      <c r="AEA452" s="830"/>
      <c r="AEB452" s="830"/>
      <c r="AEC452" s="830"/>
      <c r="AED452" s="830"/>
      <c r="AEE452" s="830"/>
      <c r="AEF452" s="830"/>
      <c r="AEG452" s="830"/>
      <c r="AEH452" s="830"/>
      <c r="AEI452" s="830"/>
      <c r="AEJ452" s="830"/>
      <c r="AEK452" s="830"/>
      <c r="AEL452" s="830"/>
      <c r="AEM452" s="830"/>
      <c r="AEN452" s="830"/>
      <c r="AEO452" s="830"/>
      <c r="AEP452" s="830"/>
      <c r="AEQ452" s="830"/>
      <c r="AER452" s="830"/>
      <c r="AES452" s="830"/>
      <c r="AET452" s="830"/>
      <c r="AEU452" s="830"/>
      <c r="AEV452" s="830"/>
      <c r="AEW452" s="830"/>
      <c r="AEX452" s="830"/>
      <c r="AEY452" s="830"/>
      <c r="AEZ452" s="830"/>
      <c r="AFA452" s="830"/>
      <c r="AFB452" s="830"/>
      <c r="AFC452" s="830"/>
      <c r="AFD452" s="830"/>
      <c r="AFE452" s="830"/>
      <c r="AFF452" s="830"/>
      <c r="AFG452" s="830"/>
      <c r="AFH452" s="830"/>
      <c r="AFI452" s="830"/>
      <c r="AFJ452" s="830"/>
      <c r="AFK452" s="830"/>
      <c r="AFL452" s="830"/>
      <c r="AFM452" s="830"/>
      <c r="AFN452" s="830"/>
      <c r="AFO452" s="830"/>
      <c r="AFP452" s="830"/>
      <c r="AFQ452" s="830"/>
      <c r="AFR452" s="830"/>
      <c r="AFS452" s="830"/>
      <c r="AFT452" s="830"/>
      <c r="AFU452" s="830"/>
      <c r="AFV452" s="830"/>
      <c r="AFW452" s="830"/>
      <c r="AFX452" s="830"/>
      <c r="AFY452" s="830"/>
      <c r="AFZ452" s="830"/>
      <c r="AGA452" s="830"/>
      <c r="AGB452" s="830"/>
      <c r="AGC452" s="830"/>
      <c r="AGD452" s="830"/>
      <c r="AGE452" s="830"/>
      <c r="AGF452" s="830"/>
      <c r="AGG452" s="830"/>
      <c r="AGH452" s="830"/>
      <c r="AGI452" s="830"/>
      <c r="AGJ452" s="830"/>
      <c r="AGK452" s="830"/>
      <c r="AGL452" s="830"/>
      <c r="AGM452" s="830"/>
      <c r="AGN452" s="830"/>
      <c r="AGO452" s="830"/>
      <c r="AGP452" s="830"/>
      <c r="AGQ452" s="830"/>
      <c r="AGR452" s="830"/>
      <c r="AGS452" s="830"/>
      <c r="AGT452" s="830"/>
      <c r="AGU452" s="830"/>
      <c r="AGV452" s="830"/>
      <c r="AGW452" s="830"/>
      <c r="AGX452" s="830"/>
      <c r="AGY452" s="830"/>
      <c r="AGZ452" s="830"/>
      <c r="AHA452" s="830"/>
      <c r="AHB452" s="830"/>
      <c r="AHC452" s="830"/>
      <c r="AHD452" s="830"/>
      <c r="AHE452" s="830"/>
      <c r="AHF452" s="830"/>
      <c r="AHG452" s="830"/>
      <c r="AHH452" s="830"/>
      <c r="AHI452" s="830"/>
      <c r="AHJ452" s="830"/>
      <c r="AHK452" s="830"/>
      <c r="AHL452" s="830"/>
      <c r="AHM452" s="830"/>
      <c r="AHN452" s="830"/>
      <c r="AHO452" s="830"/>
      <c r="AHP452" s="830"/>
      <c r="AHQ452" s="830"/>
      <c r="AHR452" s="830"/>
      <c r="AHS452" s="830"/>
      <c r="AHT452" s="830"/>
      <c r="AHU452" s="830"/>
      <c r="AHV452" s="830"/>
      <c r="AHW452" s="830"/>
      <c r="AHX452" s="830"/>
      <c r="AHY452" s="830"/>
      <c r="AHZ452" s="830"/>
      <c r="AIA452" s="830"/>
      <c r="AIB452" s="830"/>
      <c r="AIC452" s="830"/>
      <c r="AID452" s="830"/>
      <c r="AIE452" s="830"/>
      <c r="AIF452" s="830"/>
      <c r="AIG452" s="830"/>
      <c r="AIH452" s="830"/>
      <c r="AII452" s="830"/>
      <c r="AIJ452" s="830"/>
      <c r="AIK452" s="830"/>
      <c r="AIL452" s="830"/>
      <c r="AIM452" s="830"/>
      <c r="AIN452" s="830"/>
      <c r="AIO452" s="830"/>
      <c r="AIP452" s="830"/>
      <c r="AIQ452" s="830"/>
      <c r="AIR452" s="830"/>
      <c r="AIS452" s="830"/>
      <c r="AIT452" s="830"/>
      <c r="AIU452" s="830"/>
      <c r="AIV452" s="830"/>
      <c r="AIW452" s="830"/>
      <c r="AIX452" s="830"/>
      <c r="AIY452" s="830"/>
      <c r="AIZ452" s="830"/>
      <c r="AJA452" s="830"/>
      <c r="AJB452" s="830"/>
      <c r="AJC452" s="830"/>
      <c r="AJD452" s="830"/>
      <c r="AJE452" s="830"/>
      <c r="AJF452" s="830"/>
      <c r="AJG452" s="830"/>
      <c r="AJH452" s="830"/>
      <c r="AJI452" s="830"/>
      <c r="AJJ452" s="830"/>
      <c r="AJK452" s="830"/>
      <c r="AJL452" s="830"/>
      <c r="AJM452" s="830"/>
      <c r="AJN452" s="830"/>
      <c r="AJO452" s="830"/>
      <c r="AJP452" s="830"/>
      <c r="AJQ452" s="830"/>
      <c r="AJR452" s="830"/>
      <c r="AJS452" s="830"/>
      <c r="AJT452" s="830"/>
      <c r="AJU452" s="830"/>
      <c r="AJV452" s="830"/>
      <c r="AJW452" s="830"/>
      <c r="AJX452" s="830"/>
      <c r="AJY452" s="830"/>
      <c r="AJZ452" s="830"/>
      <c r="AKA452" s="830"/>
      <c r="AKB452" s="830"/>
      <c r="AKC452" s="830"/>
      <c r="AKD452" s="830"/>
      <c r="AKE452" s="830"/>
      <c r="AKF452" s="830"/>
      <c r="AKG452" s="830"/>
      <c r="AKH452" s="830"/>
      <c r="AKI452" s="830"/>
      <c r="AKJ452" s="830"/>
      <c r="AKK452" s="830"/>
      <c r="AKL452" s="830"/>
      <c r="AKM452" s="830"/>
      <c r="AKN452" s="830"/>
      <c r="AKO452" s="830"/>
      <c r="AKP452" s="830"/>
      <c r="AKQ452" s="830"/>
      <c r="AKR452" s="830"/>
      <c r="AKS452" s="830"/>
      <c r="AKT452" s="830"/>
      <c r="AKU452" s="830"/>
      <c r="AKV452" s="830"/>
      <c r="AKW452" s="830"/>
      <c r="AKX452" s="830"/>
      <c r="AKY452" s="830"/>
      <c r="AKZ452" s="830"/>
      <c r="ALA452" s="830"/>
      <c r="ALB452" s="830"/>
      <c r="ALC452" s="830"/>
      <c r="ALD452" s="830"/>
      <c r="ALE452" s="830"/>
      <c r="ALF452" s="830"/>
      <c r="ALG452" s="830"/>
      <c r="ALH452" s="830"/>
      <c r="ALI452" s="830"/>
      <c r="ALJ452" s="830"/>
      <c r="ALK452" s="830"/>
      <c r="ALL452" s="830"/>
      <c r="ALM452" s="830"/>
      <c r="ALN452" s="830"/>
      <c r="ALO452" s="830"/>
      <c r="ALP452" s="830"/>
      <c r="ALQ452" s="830"/>
      <c r="ALR452" s="830"/>
      <c r="ALS452" s="830"/>
      <c r="ALT452" s="830"/>
      <c r="ALU452" s="830"/>
      <c r="ALV452" s="830"/>
      <c r="ALW452" s="830"/>
      <c r="ALX452" s="830"/>
      <c r="ALY452" s="830"/>
      <c r="ALZ452" s="830"/>
      <c r="AMA452" s="830"/>
      <c r="AMB452" s="830"/>
      <c r="AMC452" s="830"/>
      <c r="AMD452" s="830"/>
      <c r="AME452" s="830"/>
      <c r="AMF452" s="830"/>
      <c r="AMG452" s="830"/>
      <c r="AMH452" s="830"/>
      <c r="AMI452" s="830"/>
      <c r="AMJ452" s="830"/>
      <c r="AMK452" s="830"/>
      <c r="AML452" s="830"/>
      <c r="AMM452" s="830"/>
      <c r="AMN452" s="830"/>
      <c r="AMO452" s="830"/>
      <c r="AMP452" s="830"/>
      <c r="AMQ452" s="830"/>
      <c r="AMR452" s="830"/>
      <c r="AMS452" s="830"/>
      <c r="AMT452" s="830"/>
      <c r="AMU452" s="830"/>
      <c r="AMV452" s="830"/>
      <c r="AMW452" s="830"/>
      <c r="AMX452" s="830"/>
      <c r="AMY452" s="830"/>
      <c r="AMZ452" s="830"/>
      <c r="ANA452" s="830"/>
      <c r="ANB452" s="830"/>
      <c r="ANC452" s="830"/>
      <c r="AND452" s="830"/>
      <c r="ANE452" s="830"/>
      <c r="ANF452" s="830"/>
      <c r="ANG452" s="830"/>
      <c r="ANH452" s="830"/>
      <c r="ANI452" s="830"/>
      <c r="ANJ452" s="830"/>
      <c r="ANK452" s="830"/>
      <c r="ANL452" s="830"/>
      <c r="ANM452" s="830"/>
      <c r="ANN452" s="830"/>
      <c r="ANO452" s="830"/>
      <c r="ANP452" s="830"/>
      <c r="ANQ452" s="830"/>
      <c r="ANR452" s="830"/>
      <c r="ANS452" s="830"/>
      <c r="ANT452" s="830"/>
      <c r="ANU452" s="830"/>
      <c r="ANV452" s="830"/>
      <c r="ANW452" s="830"/>
      <c r="ANX452" s="830"/>
      <c r="ANY452" s="830"/>
      <c r="ANZ452" s="830"/>
      <c r="AOA452" s="830"/>
      <c r="AOB452" s="830"/>
      <c r="AOC452" s="830"/>
      <c r="AOD452" s="830"/>
      <c r="AOE452" s="830"/>
      <c r="AOF452" s="830"/>
      <c r="AOG452" s="830"/>
      <c r="AOH452" s="830"/>
      <c r="AOI452" s="830"/>
      <c r="AOJ452" s="830"/>
      <c r="AOK452" s="830"/>
      <c r="AOL452" s="830"/>
      <c r="AOM452" s="830"/>
      <c r="AON452" s="830"/>
      <c r="AOO452" s="830"/>
      <c r="AOP452" s="830"/>
      <c r="AOQ452" s="830"/>
      <c r="AOR452" s="830"/>
      <c r="AOS452" s="830"/>
      <c r="AOT452" s="830"/>
      <c r="AOU452" s="830"/>
      <c r="AOV452" s="830"/>
      <c r="AOW452" s="830"/>
      <c r="AOX452" s="830"/>
      <c r="AOY452" s="830"/>
      <c r="AOZ452" s="830"/>
      <c r="APA452" s="830"/>
      <c r="APB452" s="830"/>
      <c r="APC452" s="830"/>
      <c r="APD452" s="830"/>
      <c r="APE452" s="830"/>
      <c r="APF452" s="830"/>
      <c r="APG452" s="830"/>
      <c r="APH452" s="830"/>
      <c r="API452" s="830"/>
      <c r="APJ452" s="830"/>
      <c r="APK452" s="830"/>
      <c r="APL452" s="830"/>
      <c r="APM452" s="830"/>
      <c r="APN452" s="830"/>
      <c r="APO452" s="830"/>
      <c r="APP452" s="830"/>
      <c r="APQ452" s="830"/>
      <c r="APR452" s="830"/>
      <c r="APS452" s="830"/>
      <c r="APT452" s="830"/>
      <c r="APU452" s="830"/>
      <c r="APV452" s="830"/>
      <c r="APW452" s="830"/>
      <c r="APX452" s="830"/>
      <c r="APY452" s="830"/>
      <c r="APZ452" s="830"/>
      <c r="AQA452" s="830"/>
      <c r="AQB452" s="830"/>
      <c r="AQC452" s="830"/>
      <c r="AQD452" s="830"/>
      <c r="AQE452" s="830"/>
      <c r="AQF452" s="830"/>
      <c r="AQG452" s="830"/>
      <c r="AQH452" s="830"/>
      <c r="AQI452" s="830"/>
      <c r="AQJ452" s="830"/>
      <c r="AQK452" s="830"/>
      <c r="AQL452" s="830"/>
      <c r="AQM452" s="830"/>
      <c r="AQN452" s="830"/>
      <c r="AQO452" s="830"/>
      <c r="AQP452" s="830"/>
      <c r="AQQ452" s="830"/>
      <c r="AQR452" s="830"/>
      <c r="AQS452" s="830"/>
      <c r="AQT452" s="830"/>
      <c r="AQU452" s="830"/>
      <c r="AQV452" s="830"/>
      <c r="AQW452" s="830"/>
      <c r="AQX452" s="830"/>
      <c r="AQY452" s="830"/>
      <c r="AQZ452" s="830"/>
      <c r="ARA452" s="830"/>
      <c r="ARB452" s="830"/>
      <c r="ARC452" s="830"/>
      <c r="ARD452" s="830"/>
      <c r="ARE452" s="830"/>
      <c r="ARF452" s="830"/>
      <c r="ARG452" s="830"/>
      <c r="ARH452" s="830"/>
      <c r="ARI452" s="830"/>
      <c r="ARJ452" s="830"/>
      <c r="ARK452" s="830"/>
      <c r="ARL452" s="830"/>
      <c r="ARM452" s="830"/>
      <c r="ARN452" s="830"/>
      <c r="ARO452" s="830"/>
      <c r="ARP452" s="830"/>
      <c r="ARQ452" s="830"/>
      <c r="ARR452" s="830"/>
      <c r="ARS452" s="830"/>
      <c r="ART452" s="830"/>
      <c r="ARU452" s="830"/>
      <c r="ARV452" s="830"/>
      <c r="ARW452" s="830"/>
      <c r="ARX452" s="830"/>
      <c r="ARY452" s="830"/>
      <c r="ARZ452" s="830"/>
      <c r="ASA452" s="830"/>
      <c r="ASB452" s="830"/>
      <c r="ASC452" s="830"/>
      <c r="ASD452" s="830"/>
      <c r="ASE452" s="830"/>
      <c r="ASF452" s="830"/>
      <c r="ASG452" s="830"/>
      <c r="ASH452" s="830"/>
      <c r="ASI452" s="830"/>
      <c r="ASJ452" s="830"/>
      <c r="ASK452" s="830"/>
      <c r="ASL452" s="830"/>
      <c r="ASM452" s="830"/>
      <c r="ASN452" s="830"/>
      <c r="ASO452" s="830"/>
      <c r="ASP452" s="830"/>
      <c r="ASQ452" s="830"/>
      <c r="ASR452" s="830"/>
      <c r="ASS452" s="830"/>
      <c r="AST452" s="830"/>
      <c r="ASU452" s="830"/>
      <c r="ASV452" s="830"/>
      <c r="ASW452" s="830"/>
      <c r="ASX452" s="830"/>
      <c r="ASY452" s="830"/>
      <c r="ASZ452" s="830"/>
      <c r="ATA452" s="830"/>
      <c r="ATB452" s="830"/>
      <c r="ATC452" s="830"/>
      <c r="ATD452" s="830"/>
      <c r="ATE452" s="830"/>
      <c r="ATF452" s="830"/>
      <c r="ATG452" s="830"/>
      <c r="ATH452" s="830"/>
      <c r="ATI452" s="830"/>
      <c r="ATJ452" s="830"/>
      <c r="ATK452" s="830"/>
      <c r="ATL452" s="830"/>
      <c r="ATM452" s="830"/>
      <c r="ATN452" s="830"/>
      <c r="ATO452" s="830"/>
      <c r="ATP452" s="830"/>
      <c r="ATQ452" s="830"/>
      <c r="ATR452" s="830"/>
      <c r="ATS452" s="830"/>
      <c r="ATT452" s="830"/>
      <c r="ATU452" s="830"/>
      <c r="ATV452" s="830"/>
      <c r="ATW452" s="830"/>
      <c r="ATX452" s="830"/>
      <c r="ATY452" s="830"/>
      <c r="ATZ452" s="830"/>
      <c r="AUA452" s="830"/>
      <c r="AUB452" s="830"/>
      <c r="AUC452" s="830"/>
      <c r="AUD452" s="830"/>
      <c r="AUE452" s="830"/>
      <c r="AUF452" s="830"/>
      <c r="AUG452" s="830"/>
      <c r="AUH452" s="830"/>
      <c r="AUI452" s="830"/>
      <c r="AUJ452" s="830"/>
      <c r="AUK452" s="830"/>
      <c r="AUL452" s="830"/>
      <c r="AUM452" s="830"/>
      <c r="AUN452" s="830"/>
      <c r="AUO452" s="830"/>
      <c r="AUP452" s="830"/>
      <c r="AUQ452" s="830"/>
      <c r="AUR452" s="830"/>
      <c r="AUS452" s="830"/>
      <c r="AUT452" s="830"/>
      <c r="AUU452" s="830"/>
      <c r="AUV452" s="830"/>
      <c r="AUW452" s="830"/>
      <c r="AUX452" s="830"/>
      <c r="AUY452" s="830"/>
      <c r="AUZ452" s="830"/>
      <c r="AVA452" s="830"/>
      <c r="AVB452" s="830"/>
      <c r="AVC452" s="830"/>
      <c r="AVD452" s="830"/>
      <c r="AVE452" s="830"/>
      <c r="AVF452" s="830"/>
      <c r="AVG452" s="830"/>
      <c r="AVH452" s="830"/>
      <c r="AVI452" s="830"/>
      <c r="AVJ452" s="830"/>
      <c r="AVK452" s="830"/>
      <c r="AVL452" s="830"/>
      <c r="AVM452" s="830"/>
      <c r="AVN452" s="830"/>
      <c r="AVO452" s="830"/>
      <c r="AVP452" s="830"/>
      <c r="AVQ452" s="830"/>
      <c r="AVR452" s="830"/>
      <c r="AVS452" s="830"/>
      <c r="AVT452" s="830"/>
      <c r="AVU452" s="830"/>
      <c r="AVV452" s="830"/>
      <c r="AVW452" s="830"/>
      <c r="AVX452" s="830"/>
      <c r="AVY452" s="830"/>
      <c r="AVZ452" s="830"/>
      <c r="AWA452" s="830"/>
      <c r="AWB452" s="830"/>
      <c r="AWC452" s="830"/>
      <c r="AWD452" s="830"/>
      <c r="AWE452" s="830"/>
      <c r="AWF452" s="830"/>
      <c r="AWG452" s="830"/>
      <c r="AWH452" s="830"/>
      <c r="AWI452" s="830"/>
      <c r="AWJ452" s="830"/>
      <c r="AWK452" s="830"/>
      <c r="AWL452" s="830"/>
      <c r="AWM452" s="830"/>
      <c r="AWN452" s="830"/>
      <c r="AWO452" s="830"/>
      <c r="AWP452" s="830"/>
      <c r="AWQ452" s="830"/>
      <c r="AWR452" s="830"/>
      <c r="AWS452" s="830"/>
      <c r="AWT452" s="830"/>
      <c r="AWU452" s="830"/>
      <c r="AWV452" s="830"/>
      <c r="AWW452" s="830"/>
      <c r="AWX452" s="830"/>
      <c r="AWY452" s="830"/>
      <c r="AWZ452" s="830"/>
      <c r="AXA452" s="830"/>
      <c r="AXB452" s="830"/>
      <c r="AXC452" s="830"/>
      <c r="AXD452" s="830"/>
      <c r="AXE452" s="830"/>
      <c r="AXF452" s="830"/>
      <c r="AXG452" s="830"/>
      <c r="AXH452" s="830"/>
      <c r="AXI452" s="830"/>
      <c r="AXJ452" s="830"/>
      <c r="AXK452" s="830"/>
      <c r="AXL452" s="830"/>
      <c r="AXM452" s="830"/>
      <c r="AXN452" s="830"/>
      <c r="AXO452" s="830"/>
      <c r="AXP452" s="830"/>
      <c r="AXQ452" s="830"/>
      <c r="AXR452" s="830"/>
      <c r="AXS452" s="830"/>
      <c r="AXT452" s="830"/>
      <c r="AXU452" s="830"/>
      <c r="AXV452" s="830"/>
      <c r="AXW452" s="830"/>
      <c r="AXX452" s="830"/>
      <c r="AXY452" s="830"/>
      <c r="AXZ452" s="830"/>
      <c r="AYA452" s="830"/>
      <c r="AYB452" s="830"/>
      <c r="AYC452" s="830"/>
      <c r="AYD452" s="830"/>
      <c r="AYE452" s="830"/>
      <c r="AYF452" s="830"/>
      <c r="AYG452" s="830"/>
      <c r="AYH452" s="830"/>
      <c r="AYI452" s="830"/>
      <c r="AYJ452" s="830"/>
      <c r="AYK452" s="830"/>
      <c r="AYL452" s="830"/>
      <c r="AYM452" s="830"/>
      <c r="AYN452" s="830"/>
      <c r="AYO452" s="830"/>
      <c r="AYP452" s="830"/>
      <c r="AYQ452" s="830"/>
      <c r="AYR452" s="830"/>
      <c r="AYS452" s="830"/>
      <c r="AYT452" s="830"/>
      <c r="AYU452" s="830"/>
      <c r="AYV452" s="830"/>
      <c r="AYW452" s="830"/>
      <c r="AYX452" s="830"/>
      <c r="AYY452" s="830"/>
      <c r="AYZ452" s="830"/>
      <c r="AZA452" s="830"/>
      <c r="AZB452" s="830"/>
      <c r="AZC452" s="830"/>
      <c r="AZD452" s="830"/>
      <c r="AZE452" s="830"/>
      <c r="AZF452" s="830"/>
      <c r="AZG452" s="830"/>
      <c r="AZH452" s="830"/>
      <c r="AZI452" s="830"/>
      <c r="AZJ452" s="830"/>
      <c r="AZK452" s="830"/>
      <c r="AZL452" s="830"/>
      <c r="AZM452" s="830"/>
      <c r="AZN452" s="830"/>
      <c r="AZO452" s="830"/>
      <c r="AZP452" s="830"/>
      <c r="AZQ452" s="830"/>
      <c r="AZR452" s="830"/>
      <c r="AZS452" s="830"/>
      <c r="AZT452" s="830"/>
      <c r="AZU452" s="830"/>
      <c r="AZV452" s="830"/>
      <c r="AZW452" s="830"/>
      <c r="AZX452" s="830"/>
      <c r="AZY452" s="830"/>
      <c r="AZZ452" s="830"/>
      <c r="BAA452" s="830"/>
      <c r="BAB452" s="830"/>
      <c r="BAC452" s="830"/>
      <c r="BAD452" s="830"/>
      <c r="BAE452" s="830"/>
      <c r="BAF452" s="830"/>
      <c r="BAG452" s="830"/>
      <c r="BAH452" s="830"/>
      <c r="BAI452" s="830"/>
      <c r="BAJ452" s="830"/>
      <c r="BAK452" s="830"/>
      <c r="BAL452" s="830"/>
      <c r="BAM452" s="830"/>
      <c r="BAN452" s="830"/>
      <c r="BAO452" s="830"/>
      <c r="BAP452" s="830"/>
      <c r="BAQ452" s="830"/>
      <c r="BAR452" s="830"/>
      <c r="BAS452" s="830"/>
      <c r="BAT452" s="830"/>
      <c r="BAU452" s="830"/>
      <c r="BAV452" s="830"/>
      <c r="BAW452" s="830"/>
      <c r="BAX452" s="830"/>
      <c r="BAY452" s="830"/>
      <c r="BAZ452" s="830"/>
      <c r="BBA452" s="830"/>
      <c r="BBB452" s="830"/>
      <c r="BBC452" s="830"/>
      <c r="BBD452" s="830"/>
      <c r="BBE452" s="830"/>
      <c r="BBF452" s="830"/>
      <c r="BBG452" s="830"/>
      <c r="BBH452" s="830"/>
      <c r="BBI452" s="830"/>
      <c r="BBJ452" s="830"/>
      <c r="BBK452" s="830"/>
      <c r="BBL452" s="830"/>
      <c r="BBM452" s="830"/>
      <c r="BBN452" s="830"/>
      <c r="BBO452" s="830"/>
      <c r="BBP452" s="830"/>
      <c r="BBQ452" s="830"/>
      <c r="BBR452" s="830"/>
      <c r="BBS452" s="830"/>
      <c r="BBT452" s="830"/>
      <c r="BBU452" s="830"/>
      <c r="BBV452" s="830"/>
      <c r="BBW452" s="830"/>
      <c r="BBX452" s="830"/>
      <c r="BBY452" s="830"/>
      <c r="BBZ452" s="830"/>
      <c r="BCA452" s="830"/>
      <c r="BCB452" s="830"/>
      <c r="BCC452" s="830"/>
      <c r="BCD452" s="830"/>
      <c r="BCE452" s="830"/>
      <c r="BCF452" s="830"/>
      <c r="BCG452" s="830"/>
      <c r="BCH452" s="830"/>
      <c r="BCI452" s="830"/>
      <c r="BCJ452" s="830"/>
      <c r="BCK452" s="830"/>
      <c r="BCL452" s="830"/>
      <c r="BCM452" s="830"/>
      <c r="BCN452" s="830"/>
      <c r="BCO452" s="830"/>
      <c r="BCP452" s="830"/>
      <c r="BCQ452" s="830"/>
      <c r="BCR452" s="830"/>
      <c r="BCS452" s="830"/>
      <c r="BCT452" s="830"/>
      <c r="BCU452" s="830"/>
      <c r="BCV452" s="830"/>
      <c r="BCW452" s="830"/>
      <c r="BCX452" s="830"/>
      <c r="BCY452" s="830"/>
      <c r="BCZ452" s="830"/>
      <c r="BDA452" s="830"/>
      <c r="BDB452" s="830"/>
      <c r="BDC452" s="830"/>
      <c r="BDD452" s="830"/>
      <c r="BDE452" s="830"/>
      <c r="BDF452" s="830"/>
      <c r="BDG452" s="830"/>
      <c r="BDH452" s="830"/>
      <c r="BDI452" s="830"/>
      <c r="BDJ452" s="830"/>
      <c r="BDK452" s="830"/>
      <c r="BDL452" s="830"/>
      <c r="BDM452" s="830"/>
      <c r="BDN452" s="830"/>
      <c r="BDO452" s="830"/>
      <c r="BDP452" s="830"/>
      <c r="BDQ452" s="830"/>
      <c r="BDR452" s="830"/>
      <c r="BDS452" s="830"/>
      <c r="BDT452" s="830"/>
      <c r="BDU452" s="830"/>
      <c r="BDV452" s="830"/>
      <c r="BDW452" s="830"/>
      <c r="BDX452" s="830"/>
      <c r="BDY452" s="830"/>
      <c r="BDZ452" s="830"/>
      <c r="BEA452" s="830"/>
      <c r="BEB452" s="830"/>
      <c r="BEC452" s="830"/>
      <c r="BED452" s="830"/>
      <c r="BEE452" s="830"/>
      <c r="BEF452" s="830"/>
      <c r="BEG452" s="830"/>
      <c r="BEH452" s="830"/>
      <c r="BEI452" s="830"/>
      <c r="BEJ452" s="830"/>
      <c r="BEK452" s="830"/>
      <c r="BEL452" s="830"/>
      <c r="BEM452" s="830"/>
      <c r="BEN452" s="830"/>
      <c r="BEO452" s="830"/>
      <c r="BEP452" s="830"/>
      <c r="BEQ452" s="830"/>
      <c r="BER452" s="830"/>
      <c r="BES452" s="830"/>
      <c r="BET452" s="830"/>
      <c r="BEU452" s="830"/>
      <c r="BEV452" s="830"/>
      <c r="BEW452" s="830"/>
      <c r="BEX452" s="830"/>
      <c r="BEY452" s="830"/>
      <c r="BEZ452" s="830"/>
      <c r="BFA452" s="830"/>
      <c r="BFB452" s="830"/>
      <c r="BFC452" s="830"/>
      <c r="BFD452" s="830"/>
      <c r="BFE452" s="830"/>
      <c r="BFF452" s="830"/>
      <c r="BFG452" s="830"/>
      <c r="BFH452" s="830"/>
      <c r="BFI452" s="830"/>
      <c r="BFJ452" s="830"/>
      <c r="BFK452" s="830"/>
      <c r="BFL452" s="830"/>
      <c r="BFM452" s="830"/>
      <c r="BFN452" s="830"/>
      <c r="BFO452" s="830"/>
      <c r="BFP452" s="830"/>
      <c r="BFQ452" s="830"/>
      <c r="BFR452" s="830"/>
      <c r="BFS452" s="830"/>
      <c r="BFT452" s="830"/>
      <c r="BFU452" s="830"/>
      <c r="BFV452" s="830"/>
      <c r="BFW452" s="830"/>
      <c r="BFX452" s="830"/>
      <c r="BFY452" s="830"/>
      <c r="BFZ452" s="830"/>
      <c r="BGA452" s="830"/>
      <c r="BGB452" s="830"/>
      <c r="BGC452" s="830"/>
      <c r="BGD452" s="830"/>
      <c r="BGE452" s="830"/>
      <c r="BGF452" s="830"/>
      <c r="BGG452" s="830"/>
      <c r="BGH452" s="830"/>
      <c r="BGI452" s="830"/>
      <c r="BGJ452" s="830"/>
      <c r="BGK452" s="830"/>
      <c r="BGL452" s="830"/>
      <c r="BGM452" s="830"/>
      <c r="BGN452" s="830"/>
      <c r="BGO452" s="830"/>
      <c r="BGP452" s="830"/>
      <c r="BGQ452" s="830"/>
      <c r="BGR452" s="830"/>
      <c r="BGS452" s="830"/>
      <c r="BGT452" s="830"/>
      <c r="BGU452" s="830"/>
      <c r="BGV452" s="830"/>
      <c r="BGW452" s="830"/>
      <c r="BGX452" s="830"/>
      <c r="BGY452" s="830"/>
      <c r="BGZ452" s="830"/>
      <c r="BHA452" s="830"/>
      <c r="BHB452" s="830"/>
      <c r="BHC452" s="830"/>
      <c r="BHD452" s="830"/>
      <c r="BHE452" s="830"/>
      <c r="BHF452" s="830"/>
      <c r="BHG452" s="830"/>
      <c r="BHH452" s="830"/>
      <c r="BHI452" s="830"/>
      <c r="BHJ452" s="830"/>
      <c r="BHK452" s="830"/>
      <c r="BHL452" s="830"/>
      <c r="BHM452" s="830"/>
      <c r="BHN452" s="830"/>
      <c r="BHO452" s="830"/>
      <c r="BHP452" s="830"/>
      <c r="BHQ452" s="830"/>
      <c r="BHR452" s="830"/>
      <c r="BHS452" s="830"/>
      <c r="BHT452" s="830"/>
      <c r="BHU452" s="830"/>
      <c r="BHV452" s="830"/>
      <c r="BHW452" s="830"/>
      <c r="BHX452" s="830"/>
      <c r="BHY452" s="830"/>
      <c r="BHZ452" s="830"/>
      <c r="BIA452" s="830"/>
      <c r="BIB452" s="830"/>
      <c r="BIC452" s="830"/>
      <c r="BID452" s="830"/>
      <c r="BIE452" s="830"/>
      <c r="BIF452" s="830"/>
      <c r="BIG452" s="830"/>
      <c r="BIH452" s="830"/>
      <c r="BII452" s="830"/>
      <c r="BIJ452" s="830"/>
      <c r="BIK452" s="830"/>
      <c r="BIL452" s="830"/>
      <c r="BIM452" s="830"/>
      <c r="BIN452" s="830"/>
      <c r="BIO452" s="830"/>
      <c r="BIP452" s="830"/>
      <c r="BIQ452" s="830"/>
      <c r="BIR452" s="830"/>
      <c r="BIS452" s="830"/>
      <c r="BIT452" s="830"/>
      <c r="BIU452" s="830"/>
      <c r="BIV452" s="830"/>
      <c r="BIW452" s="830"/>
      <c r="BIX452" s="830"/>
      <c r="BIY452" s="830"/>
      <c r="BIZ452" s="830"/>
      <c r="BJA452" s="830"/>
      <c r="BJB452" s="830"/>
      <c r="BJC452" s="830"/>
      <c r="BJD452" s="830"/>
      <c r="BJE452" s="830"/>
      <c r="BJF452" s="830"/>
      <c r="BJG452" s="830"/>
      <c r="BJH452" s="830"/>
      <c r="BJI452" s="830"/>
      <c r="BJJ452" s="830"/>
      <c r="BJK452" s="830"/>
      <c r="BJL452" s="830"/>
      <c r="BJM452" s="830"/>
      <c r="BJN452" s="830"/>
      <c r="BJO452" s="830"/>
      <c r="BJP452" s="830"/>
      <c r="BJQ452" s="830"/>
      <c r="BJR452" s="830"/>
      <c r="BJS452" s="830"/>
      <c r="BJT452" s="830"/>
      <c r="BJU452" s="830"/>
      <c r="BJV452" s="830"/>
      <c r="BJW452" s="830"/>
      <c r="BJX452" s="830"/>
      <c r="BJY452" s="830"/>
      <c r="BJZ452" s="830"/>
      <c r="BKA452" s="830"/>
      <c r="BKB452" s="830"/>
      <c r="BKC452" s="830"/>
      <c r="BKD452" s="830"/>
      <c r="BKE452" s="830"/>
      <c r="BKF452" s="830"/>
      <c r="BKG452" s="830"/>
      <c r="BKH452" s="830"/>
      <c r="BKI452" s="830"/>
      <c r="BKJ452" s="830"/>
      <c r="BKK452" s="830"/>
      <c r="BKL452" s="830"/>
      <c r="BKM452" s="830"/>
      <c r="BKN452" s="830"/>
      <c r="BKO452" s="830"/>
      <c r="BKP452" s="830"/>
      <c r="BKQ452" s="830"/>
      <c r="BKR452" s="830"/>
      <c r="BKS452" s="830"/>
      <c r="BKT452" s="830"/>
      <c r="BKU452" s="830"/>
      <c r="BKV452" s="830"/>
      <c r="BKW452" s="830"/>
      <c r="BKX452" s="830"/>
      <c r="BKY452" s="830"/>
      <c r="BKZ452" s="830"/>
      <c r="BLA452" s="830"/>
      <c r="BLB452" s="830"/>
      <c r="BLC452" s="830"/>
      <c r="BLD452" s="830"/>
      <c r="BLE452" s="830"/>
      <c r="BLF452" s="830"/>
      <c r="BLG452" s="830"/>
      <c r="BLH452" s="830"/>
      <c r="BLI452" s="830"/>
      <c r="BLJ452" s="830"/>
      <c r="BLK452" s="830"/>
      <c r="BLL452" s="830"/>
      <c r="BLM452" s="830"/>
      <c r="BLN452" s="830"/>
      <c r="BLO452" s="830"/>
      <c r="BLP452" s="830"/>
      <c r="BLQ452" s="830"/>
      <c r="BLR452" s="830"/>
      <c r="BLS452" s="830"/>
      <c r="BLT452" s="830"/>
      <c r="BLU452" s="830"/>
      <c r="BLV452" s="830"/>
      <c r="BLW452" s="830"/>
      <c r="BLX452" s="830"/>
      <c r="BLY452" s="830"/>
      <c r="BLZ452" s="830"/>
      <c r="BMA452" s="830"/>
      <c r="BMB452" s="830"/>
      <c r="BMC452" s="830"/>
      <c r="BMD452" s="830"/>
      <c r="BME452" s="830"/>
      <c r="BMF452" s="830"/>
      <c r="BMG452" s="830"/>
      <c r="BMH452" s="830"/>
      <c r="BMI452" s="830"/>
      <c r="BMJ452" s="830"/>
      <c r="BMK452" s="830"/>
      <c r="BML452" s="830"/>
      <c r="BMM452" s="830"/>
      <c r="BMN452" s="830"/>
      <c r="BMO452" s="830"/>
      <c r="BMP452" s="830"/>
      <c r="BMQ452" s="830"/>
      <c r="BMR452" s="830"/>
      <c r="BMS452" s="830"/>
      <c r="BMT452" s="830"/>
      <c r="BMU452" s="830"/>
      <c r="BMV452" s="830"/>
      <c r="BMW452" s="830"/>
      <c r="BMX452" s="830"/>
      <c r="BMY452" s="830"/>
      <c r="BMZ452" s="830"/>
      <c r="BNA452" s="830"/>
      <c r="BNB452" s="830"/>
      <c r="BNC452" s="830"/>
      <c r="BND452" s="830"/>
      <c r="BNE452" s="830"/>
      <c r="BNF452" s="830"/>
      <c r="BNG452" s="830"/>
      <c r="BNH452" s="830"/>
      <c r="BNI452" s="830"/>
      <c r="BNJ452" s="830"/>
      <c r="BNK452" s="830"/>
      <c r="BNL452" s="830"/>
      <c r="BNM452" s="830"/>
      <c r="BNN452" s="830"/>
      <c r="BNO452" s="830"/>
      <c r="BNP452" s="830"/>
      <c r="BNQ452" s="830"/>
      <c r="BNR452" s="830"/>
      <c r="BNS452" s="830"/>
      <c r="BNT452" s="830"/>
      <c r="BNU452" s="830"/>
      <c r="BNV452" s="830"/>
      <c r="BNW452" s="830"/>
      <c r="BNX452" s="830"/>
      <c r="BNY452" s="830"/>
      <c r="BNZ452" s="830"/>
      <c r="BOA452" s="830"/>
      <c r="BOB452" s="830"/>
      <c r="BOC452" s="830"/>
      <c r="BOD452" s="830"/>
      <c r="BOE452" s="830"/>
      <c r="BOF452" s="830"/>
      <c r="BOG452" s="830"/>
      <c r="BOH452" s="830"/>
      <c r="BOI452" s="830"/>
      <c r="BOJ452" s="830"/>
      <c r="BOK452" s="830"/>
      <c r="BOL452" s="830"/>
      <c r="BOM452" s="830"/>
      <c r="BON452" s="830"/>
      <c r="BOO452" s="830"/>
      <c r="BOP452" s="830"/>
      <c r="BOQ452" s="830"/>
      <c r="BOR452" s="830"/>
      <c r="BOS452" s="830"/>
      <c r="BOT452" s="830"/>
      <c r="BOU452" s="830"/>
      <c r="BOV452" s="830"/>
      <c r="BOW452" s="830"/>
      <c r="BOX452" s="830"/>
      <c r="BOY452" s="830"/>
      <c r="BOZ452" s="830"/>
      <c r="BPA452" s="830"/>
      <c r="BPB452" s="830"/>
      <c r="BPC452" s="830"/>
      <c r="BPD452" s="830"/>
      <c r="BPE452" s="830"/>
      <c r="BPF452" s="830"/>
      <c r="BPG452" s="830"/>
      <c r="BPH452" s="830"/>
      <c r="BPI452" s="830"/>
      <c r="BPJ452" s="830"/>
      <c r="BPK452" s="830"/>
      <c r="BPL452" s="830"/>
      <c r="BPM452" s="830"/>
      <c r="BPN452" s="830"/>
      <c r="BPO452" s="830"/>
      <c r="BPP452" s="830"/>
      <c r="BPQ452" s="830"/>
      <c r="BPR452" s="830"/>
      <c r="BPS452" s="830"/>
      <c r="BPT452" s="830"/>
      <c r="BPU452" s="830"/>
      <c r="BPV452" s="830"/>
      <c r="BPW452" s="830"/>
      <c r="BPX452" s="830"/>
      <c r="BPY452" s="830"/>
      <c r="BPZ452" s="830"/>
      <c r="BQA452" s="830"/>
      <c r="BQB452" s="830"/>
      <c r="BQC452" s="830"/>
      <c r="BQD452" s="830"/>
      <c r="BQE452" s="830"/>
      <c r="BQF452" s="830"/>
      <c r="BQG452" s="830"/>
      <c r="BQH452" s="830"/>
      <c r="BQI452" s="830"/>
      <c r="BQJ452" s="830"/>
      <c r="BQK452" s="830"/>
      <c r="BQL452" s="830"/>
      <c r="BQM452" s="830"/>
      <c r="BQN452" s="830"/>
      <c r="BQO452" s="830"/>
      <c r="BQP452" s="830"/>
      <c r="BQQ452" s="830"/>
      <c r="BQR452" s="830"/>
      <c r="BQS452" s="830"/>
      <c r="BQT452" s="830"/>
      <c r="BQU452" s="830"/>
      <c r="BQV452" s="830"/>
      <c r="BQW452" s="830"/>
      <c r="BQX452" s="830"/>
      <c r="BQY452" s="830"/>
      <c r="BQZ452" s="830"/>
      <c r="BRA452" s="830"/>
      <c r="BRB452" s="830"/>
      <c r="BRC452" s="830"/>
      <c r="BRD452" s="830"/>
      <c r="BRE452" s="830"/>
      <c r="BRF452" s="830"/>
      <c r="BRG452" s="830"/>
      <c r="BRH452" s="830"/>
      <c r="BRI452" s="830"/>
      <c r="BRJ452" s="830"/>
      <c r="BRK452" s="830"/>
      <c r="BRL452" s="830"/>
      <c r="BRM452" s="830"/>
      <c r="BRN452" s="830"/>
      <c r="BRO452" s="830"/>
      <c r="BRP452" s="830"/>
      <c r="BRQ452" s="830"/>
      <c r="BRR452" s="830"/>
      <c r="BRS452" s="830"/>
      <c r="BRT452" s="830"/>
      <c r="BRU452" s="830"/>
      <c r="BRV452" s="830"/>
      <c r="BRW452" s="830"/>
      <c r="BRX452" s="830"/>
      <c r="BRY452" s="830"/>
      <c r="BRZ452" s="830"/>
      <c r="BSA452" s="830"/>
      <c r="BSB452" s="830"/>
      <c r="BSC452" s="830"/>
      <c r="BSD452" s="830"/>
      <c r="BSE452" s="830"/>
      <c r="BSF452" s="830"/>
      <c r="BSG452" s="830"/>
      <c r="BSH452" s="830"/>
      <c r="BSI452" s="830"/>
      <c r="BSJ452" s="830"/>
      <c r="BSK452" s="830"/>
      <c r="BSL452" s="830"/>
      <c r="BSM452" s="830"/>
      <c r="BSN452" s="830"/>
      <c r="BSO452" s="830"/>
      <c r="BSP452" s="830"/>
      <c r="BSQ452" s="830"/>
      <c r="BSR452" s="830"/>
      <c r="BSS452" s="830"/>
      <c r="BST452" s="830"/>
      <c r="BSU452" s="830"/>
      <c r="BSV452" s="830"/>
      <c r="BSW452" s="830"/>
      <c r="BSX452" s="830"/>
      <c r="BSY452" s="830"/>
      <c r="BSZ452" s="830"/>
      <c r="BTA452" s="830"/>
      <c r="BTB452" s="830"/>
      <c r="BTC452" s="830"/>
      <c r="BTD452" s="830"/>
      <c r="BTE452" s="830"/>
      <c r="BTF452" s="830"/>
      <c r="BTG452" s="830"/>
      <c r="BTH452" s="830"/>
      <c r="BTI452" s="830"/>
      <c r="BTJ452" s="830"/>
      <c r="BTK452" s="830"/>
      <c r="BTL452" s="830"/>
      <c r="BTM452" s="830"/>
      <c r="BTN452" s="830"/>
      <c r="BTO452" s="830"/>
      <c r="BTP452" s="830"/>
      <c r="BTQ452" s="830"/>
      <c r="BTR452" s="830"/>
      <c r="BTS452" s="830"/>
      <c r="BTT452" s="830"/>
      <c r="BTU452" s="830"/>
      <c r="BTV452" s="830"/>
      <c r="BTW452" s="830"/>
      <c r="BTX452" s="830"/>
      <c r="BTY452" s="830"/>
      <c r="BTZ452" s="830"/>
      <c r="BUA452" s="830"/>
      <c r="BUB452" s="830"/>
      <c r="BUC452" s="830"/>
      <c r="BUD452" s="830"/>
      <c r="BUE452" s="830"/>
      <c r="BUF452" s="830"/>
      <c r="BUG452" s="830"/>
      <c r="BUH452" s="830"/>
      <c r="BUI452" s="830"/>
      <c r="BUJ452" s="830"/>
      <c r="BUK452" s="830"/>
      <c r="BUL452" s="830"/>
      <c r="BUM452" s="830"/>
      <c r="BUN452" s="830"/>
      <c r="BUO452" s="830"/>
      <c r="BUP452" s="830"/>
      <c r="BUQ452" s="830"/>
      <c r="BUR452" s="830"/>
      <c r="BUS452" s="830"/>
      <c r="BUT452" s="830"/>
      <c r="BUU452" s="830"/>
      <c r="BUV452" s="830"/>
      <c r="BUW452" s="830"/>
      <c r="BUX452" s="830"/>
      <c r="BUY452" s="830"/>
      <c r="BUZ452" s="830"/>
      <c r="BVA452" s="830"/>
      <c r="BVB452" s="830"/>
      <c r="BVC452" s="830"/>
      <c r="BVD452" s="830"/>
      <c r="BVE452" s="830"/>
      <c r="BVF452" s="830"/>
      <c r="BVG452" s="830"/>
      <c r="BVH452" s="830"/>
      <c r="BVI452" s="830"/>
      <c r="BVJ452" s="830"/>
      <c r="BVK452" s="830"/>
      <c r="BVL452" s="830"/>
      <c r="BVM452" s="830"/>
      <c r="BVN452" s="830"/>
      <c r="BVO452" s="830"/>
      <c r="BVP452" s="830"/>
      <c r="BVQ452" s="830"/>
      <c r="BVR452" s="830"/>
      <c r="BVS452" s="830"/>
      <c r="BVT452" s="830"/>
      <c r="BVU452" s="830"/>
      <c r="BVV452" s="830"/>
      <c r="BVW452" s="830"/>
      <c r="BVX452" s="830"/>
      <c r="BVY452" s="830"/>
      <c r="BVZ452" s="830"/>
      <c r="BWA452" s="830"/>
      <c r="BWB452" s="830"/>
      <c r="BWC452" s="830"/>
      <c r="BWD452" s="830"/>
      <c r="BWE452" s="830"/>
      <c r="BWF452" s="830"/>
      <c r="BWG452" s="830"/>
      <c r="BWH452" s="830"/>
      <c r="BWI452" s="830"/>
      <c r="BWJ452" s="830"/>
      <c r="BWK452" s="830"/>
      <c r="BWL452" s="830"/>
      <c r="BWM452" s="830"/>
      <c r="BWN452" s="830"/>
      <c r="BWO452" s="830"/>
      <c r="BWP452" s="830"/>
      <c r="BWQ452" s="830"/>
      <c r="BWR452" s="830"/>
      <c r="BWS452" s="830"/>
      <c r="BWT452" s="830"/>
      <c r="BWU452" s="830"/>
      <c r="BWV452" s="830"/>
      <c r="BWW452" s="830"/>
      <c r="BWX452" s="830"/>
      <c r="BWY452" s="830"/>
      <c r="BWZ452" s="830"/>
      <c r="BXA452" s="830"/>
      <c r="BXB452" s="830"/>
      <c r="BXC452" s="830"/>
      <c r="BXD452" s="830"/>
      <c r="BXE452" s="830"/>
      <c r="BXF452" s="830"/>
      <c r="BXG452" s="830"/>
      <c r="BXH452" s="830"/>
      <c r="BXI452" s="830"/>
      <c r="BXJ452" s="830"/>
      <c r="BXK452" s="830"/>
      <c r="BXL452" s="830"/>
      <c r="BXM452" s="830"/>
      <c r="BXN452" s="830"/>
      <c r="BXO452" s="830"/>
      <c r="BXP452" s="830"/>
      <c r="BXQ452" s="830"/>
      <c r="BXR452" s="830"/>
      <c r="BXS452" s="830"/>
      <c r="BXT452" s="830"/>
      <c r="BXU452" s="830"/>
      <c r="BXV452" s="830"/>
      <c r="BXW452" s="830"/>
      <c r="BXX452" s="830"/>
      <c r="BXY452" s="830"/>
      <c r="BXZ452" s="830"/>
      <c r="BYA452" s="830"/>
      <c r="BYB452" s="830"/>
      <c r="BYC452" s="830"/>
      <c r="BYD452" s="830"/>
      <c r="BYE452" s="830"/>
      <c r="BYF452" s="830"/>
      <c r="BYG452" s="830"/>
      <c r="BYH452" s="830"/>
      <c r="BYI452" s="830"/>
      <c r="BYJ452" s="830"/>
      <c r="BYK452" s="830"/>
      <c r="BYL452" s="830"/>
      <c r="BYM452" s="830"/>
      <c r="BYN452" s="830"/>
      <c r="BYO452" s="830"/>
      <c r="BYP452" s="830"/>
      <c r="BYQ452" s="830"/>
      <c r="BYR452" s="830"/>
      <c r="BYS452" s="830"/>
      <c r="BYT452" s="830"/>
      <c r="BYU452" s="830"/>
      <c r="BYV452" s="830"/>
      <c r="BYW452" s="830"/>
      <c r="BYX452" s="830"/>
      <c r="BYY452" s="830"/>
      <c r="BYZ452" s="830"/>
      <c r="BZA452" s="830"/>
      <c r="BZB452" s="830"/>
      <c r="BZC452" s="830"/>
      <c r="BZD452" s="830"/>
      <c r="BZE452" s="830"/>
      <c r="BZF452" s="830"/>
      <c r="BZG452" s="830"/>
      <c r="BZH452" s="830"/>
      <c r="BZI452" s="830"/>
      <c r="BZJ452" s="830"/>
      <c r="BZK452" s="830"/>
      <c r="BZL452" s="830"/>
      <c r="BZM452" s="830"/>
      <c r="BZN452" s="830"/>
      <c r="BZO452" s="830"/>
      <c r="BZP452" s="830"/>
      <c r="BZQ452" s="830"/>
      <c r="BZR452" s="830"/>
      <c r="BZS452" s="830"/>
      <c r="BZT452" s="830"/>
      <c r="BZU452" s="830"/>
      <c r="BZV452" s="830"/>
      <c r="BZW452" s="830"/>
      <c r="BZX452" s="830"/>
      <c r="BZY452" s="830"/>
      <c r="BZZ452" s="830"/>
      <c r="CAA452" s="830"/>
      <c r="CAB452" s="830"/>
      <c r="CAC452" s="830"/>
      <c r="CAD452" s="830"/>
      <c r="CAE452" s="830"/>
      <c r="CAF452" s="830"/>
      <c r="CAG452" s="830"/>
      <c r="CAH452" s="830"/>
      <c r="CAI452" s="830"/>
      <c r="CAJ452" s="830"/>
      <c r="CAK452" s="830"/>
      <c r="CAL452" s="830"/>
      <c r="CAM452" s="830"/>
      <c r="CAN452" s="830"/>
      <c r="CAO452" s="830"/>
      <c r="CAP452" s="830"/>
      <c r="CAQ452" s="830"/>
      <c r="CAR452" s="830"/>
      <c r="CAS452" s="830"/>
      <c r="CAT452" s="830"/>
      <c r="CAU452" s="830"/>
      <c r="CAV452" s="830"/>
      <c r="CAW452" s="830"/>
      <c r="CAX452" s="830"/>
      <c r="CAY452" s="830"/>
      <c r="CAZ452" s="830"/>
      <c r="CBA452" s="830"/>
      <c r="CBB452" s="830"/>
      <c r="CBC452" s="830"/>
      <c r="CBD452" s="830"/>
      <c r="CBE452" s="830"/>
      <c r="CBF452" s="830"/>
      <c r="CBG452" s="830"/>
      <c r="CBH452" s="830"/>
      <c r="CBI452" s="830"/>
      <c r="CBJ452" s="830"/>
      <c r="CBK452" s="830"/>
      <c r="CBL452" s="830"/>
      <c r="CBM452" s="830"/>
      <c r="CBN452" s="830"/>
      <c r="CBO452" s="830"/>
      <c r="CBP452" s="830"/>
      <c r="CBQ452" s="830"/>
      <c r="CBR452" s="830"/>
      <c r="CBS452" s="830"/>
      <c r="CBT452" s="830"/>
      <c r="CBU452" s="830"/>
      <c r="CBV452" s="830"/>
      <c r="CBW452" s="830"/>
      <c r="CBX452" s="830"/>
      <c r="CBY452" s="830"/>
      <c r="CBZ452" s="830"/>
      <c r="CCA452" s="830"/>
      <c r="CCB452" s="830"/>
      <c r="CCC452" s="830"/>
      <c r="CCD452" s="830"/>
      <c r="CCE452" s="830"/>
      <c r="CCF452" s="830"/>
      <c r="CCG452" s="830"/>
      <c r="CCH452" s="830"/>
      <c r="CCI452" s="830"/>
      <c r="CCJ452" s="830"/>
      <c r="CCK452" s="830"/>
      <c r="CCL452" s="830"/>
      <c r="CCM452" s="830"/>
      <c r="CCN452" s="830"/>
      <c r="CCO452" s="830"/>
      <c r="CCP452" s="830"/>
      <c r="CCQ452" s="830"/>
      <c r="CCR452" s="830"/>
      <c r="CCS452" s="830"/>
      <c r="CCT452" s="830"/>
      <c r="CCU452" s="830"/>
      <c r="CCV452" s="830"/>
      <c r="CCW452" s="830"/>
      <c r="CCX452" s="830"/>
      <c r="CCY452" s="830"/>
      <c r="CCZ452" s="830"/>
      <c r="CDA452" s="830"/>
      <c r="CDB452" s="830"/>
      <c r="CDC452" s="830"/>
      <c r="CDD452" s="830"/>
      <c r="CDE452" s="830"/>
      <c r="CDF452" s="830"/>
      <c r="CDG452" s="830"/>
      <c r="CDH452" s="830"/>
      <c r="CDI452" s="830"/>
      <c r="CDJ452" s="830"/>
      <c r="CDK452" s="830"/>
      <c r="CDL452" s="830"/>
      <c r="CDM452" s="830"/>
      <c r="CDN452" s="830"/>
      <c r="CDO452" s="830"/>
      <c r="CDP452" s="830"/>
      <c r="CDQ452" s="830"/>
      <c r="CDR452" s="830"/>
      <c r="CDS452" s="830"/>
      <c r="CDT452" s="830"/>
      <c r="CDU452" s="830"/>
      <c r="CDV452" s="830"/>
      <c r="CDW452" s="830"/>
      <c r="CDX452" s="830"/>
      <c r="CDY452" s="830"/>
      <c r="CDZ452" s="830"/>
      <c r="CEA452" s="830"/>
      <c r="CEB452" s="830"/>
      <c r="CEC452" s="830"/>
      <c r="CED452" s="830"/>
      <c r="CEE452" s="830"/>
      <c r="CEF452" s="830"/>
      <c r="CEG452" s="830"/>
      <c r="CEH452" s="830"/>
      <c r="CEI452" s="830"/>
      <c r="CEJ452" s="830"/>
      <c r="CEK452" s="830"/>
      <c r="CEL452" s="830"/>
      <c r="CEM452" s="830"/>
      <c r="CEN452" s="830"/>
      <c r="CEO452" s="830"/>
      <c r="CEP452" s="830"/>
      <c r="CEQ452" s="830"/>
      <c r="CER452" s="830"/>
      <c r="CES452" s="830"/>
      <c r="CET452" s="830"/>
      <c r="CEU452" s="830"/>
      <c r="CEV452" s="830"/>
      <c r="CEW452" s="830"/>
      <c r="CEX452" s="830"/>
      <c r="CEY452" s="830"/>
      <c r="CEZ452" s="830"/>
      <c r="CFA452" s="830"/>
      <c r="CFB452" s="830"/>
      <c r="CFC452" s="830"/>
      <c r="CFD452" s="830"/>
      <c r="CFE452" s="830"/>
      <c r="CFF452" s="830"/>
      <c r="CFG452" s="830"/>
      <c r="CFH452" s="830"/>
      <c r="CFI452" s="830"/>
      <c r="CFJ452" s="830"/>
      <c r="CFK452" s="830"/>
      <c r="CFL452" s="830"/>
      <c r="CFM452" s="830"/>
      <c r="CFN452" s="830"/>
      <c r="CFO452" s="830"/>
      <c r="CFP452" s="830"/>
      <c r="CFQ452" s="830"/>
      <c r="CFR452" s="830"/>
      <c r="CFS452" s="830"/>
      <c r="CFT452" s="830"/>
      <c r="CFU452" s="830"/>
      <c r="CFV452" s="830"/>
      <c r="CFW452" s="830"/>
      <c r="CFX452" s="830"/>
      <c r="CFY452" s="830"/>
      <c r="CFZ452" s="830"/>
      <c r="CGA452" s="830"/>
      <c r="CGB452" s="830"/>
      <c r="CGC452" s="830"/>
      <c r="CGD452" s="830"/>
      <c r="CGE452" s="830"/>
      <c r="CGF452" s="830"/>
      <c r="CGG452" s="830"/>
      <c r="CGH452" s="830"/>
      <c r="CGI452" s="830"/>
      <c r="CGJ452" s="830"/>
      <c r="CGK452" s="830"/>
      <c r="CGL452" s="830"/>
      <c r="CGM452" s="830"/>
      <c r="CGN452" s="830"/>
      <c r="CGO452" s="830"/>
      <c r="CGP452" s="830"/>
      <c r="CGQ452" s="830"/>
      <c r="CGR452" s="830"/>
      <c r="CGS452" s="830"/>
      <c r="CGT452" s="830"/>
      <c r="CGU452" s="830"/>
      <c r="CGV452" s="830"/>
      <c r="CGW452" s="830"/>
      <c r="CGX452" s="830"/>
      <c r="CGY452" s="830"/>
      <c r="CGZ452" s="830"/>
      <c r="CHA452" s="830"/>
      <c r="CHB452" s="830"/>
      <c r="CHC452" s="830"/>
      <c r="CHD452" s="830"/>
      <c r="CHE452" s="830"/>
      <c r="CHF452" s="830"/>
      <c r="CHG452" s="830"/>
      <c r="CHH452" s="830"/>
      <c r="CHI452" s="830"/>
      <c r="CHJ452" s="830"/>
      <c r="CHK452" s="830"/>
      <c r="CHL452" s="830"/>
      <c r="CHM452" s="830"/>
      <c r="CHN452" s="830"/>
      <c r="CHO452" s="830"/>
      <c r="CHP452" s="830"/>
      <c r="CHQ452" s="830"/>
      <c r="CHR452" s="830"/>
      <c r="CHS452" s="830"/>
      <c r="CHT452" s="830"/>
      <c r="CHU452" s="830"/>
      <c r="CHV452" s="830"/>
      <c r="CHW452" s="830"/>
      <c r="CHX452" s="830"/>
      <c r="CHY452" s="830"/>
      <c r="CHZ452" s="830"/>
      <c r="CIA452" s="830"/>
      <c r="CIB452" s="830"/>
      <c r="CIC452" s="830"/>
      <c r="CID452" s="830"/>
      <c r="CIE452" s="830"/>
      <c r="CIF452" s="830"/>
      <c r="CIG452" s="830"/>
      <c r="CIH452" s="830"/>
      <c r="CII452" s="830"/>
      <c r="CIJ452" s="830"/>
      <c r="CIK452" s="830"/>
      <c r="CIL452" s="830"/>
      <c r="CIM452" s="830"/>
      <c r="CIN452" s="830"/>
      <c r="CIO452" s="830"/>
      <c r="CIP452" s="830"/>
      <c r="CIQ452" s="830"/>
      <c r="CIR452" s="830"/>
      <c r="CIS452" s="830"/>
      <c r="CIT452" s="830"/>
      <c r="CIU452" s="830"/>
      <c r="CIV452" s="830"/>
      <c r="CIW452" s="830"/>
      <c r="CIX452" s="830"/>
      <c r="CIY452" s="830"/>
      <c r="CIZ452" s="830"/>
      <c r="CJA452" s="830"/>
      <c r="CJB452" s="830"/>
      <c r="CJC452" s="830"/>
      <c r="CJD452" s="830"/>
      <c r="CJE452" s="830"/>
      <c r="CJF452" s="830"/>
      <c r="CJG452" s="830"/>
      <c r="CJH452" s="830"/>
      <c r="CJI452" s="830"/>
      <c r="CJJ452" s="830"/>
      <c r="CJK452" s="830"/>
      <c r="CJL452" s="830"/>
      <c r="CJM452" s="830"/>
      <c r="CJN452" s="830"/>
      <c r="CJO452" s="830"/>
      <c r="CJP452" s="830"/>
      <c r="CJQ452" s="830"/>
      <c r="CJR452" s="830"/>
      <c r="CJS452" s="830"/>
      <c r="CJT452" s="830"/>
      <c r="CJU452" s="830"/>
      <c r="CJV452" s="830"/>
      <c r="CJW452" s="830"/>
      <c r="CJX452" s="830"/>
      <c r="CJY452" s="830"/>
      <c r="CJZ452" s="830"/>
      <c r="CKA452" s="830"/>
      <c r="CKB452" s="830"/>
      <c r="CKC452" s="830"/>
      <c r="CKD452" s="830"/>
      <c r="CKE452" s="830"/>
      <c r="CKF452" s="830"/>
      <c r="CKG452" s="830"/>
      <c r="CKH452" s="830"/>
      <c r="CKI452" s="830"/>
      <c r="CKJ452" s="830"/>
      <c r="CKK452" s="830"/>
      <c r="CKL452" s="830"/>
      <c r="CKM452" s="830"/>
      <c r="CKN452" s="830"/>
      <c r="CKO452" s="830"/>
      <c r="CKP452" s="830"/>
      <c r="CKQ452" s="830"/>
      <c r="CKR452" s="830"/>
      <c r="CKS452" s="830"/>
      <c r="CKT452" s="830"/>
      <c r="CKU452" s="830"/>
      <c r="CKV452" s="830"/>
      <c r="CKW452" s="830"/>
      <c r="CKX452" s="830"/>
      <c r="CKY452" s="830"/>
      <c r="CKZ452" s="830"/>
      <c r="CLA452" s="830"/>
      <c r="CLB452" s="830"/>
      <c r="CLC452" s="830"/>
      <c r="CLD452" s="830"/>
      <c r="CLE452" s="830"/>
      <c r="CLF452" s="830"/>
      <c r="CLG452" s="830"/>
      <c r="CLH452" s="830"/>
      <c r="CLI452" s="830"/>
      <c r="CLJ452" s="830"/>
      <c r="CLK452" s="830"/>
      <c r="CLL452" s="830"/>
      <c r="CLM452" s="830"/>
      <c r="CLN452" s="830"/>
      <c r="CLO452" s="830"/>
      <c r="CLP452" s="830"/>
      <c r="CLQ452" s="830"/>
      <c r="CLR452" s="830"/>
      <c r="CLS452" s="830"/>
      <c r="CLT452" s="830"/>
      <c r="CLU452" s="830"/>
      <c r="CLV452" s="830"/>
      <c r="CLW452" s="830"/>
      <c r="CLX452" s="830"/>
      <c r="CLY452" s="830"/>
      <c r="CLZ452" s="830"/>
      <c r="CMA452" s="830"/>
      <c r="CMB452" s="830"/>
      <c r="CMC452" s="830"/>
      <c r="CMD452" s="830"/>
      <c r="CME452" s="830"/>
      <c r="CMF452" s="830"/>
      <c r="CMG452" s="830"/>
      <c r="CMH452" s="830"/>
      <c r="CMI452" s="830"/>
      <c r="CMJ452" s="830"/>
      <c r="CMK452" s="830"/>
      <c r="CML452" s="830"/>
      <c r="CMM452" s="830"/>
      <c r="CMN452" s="830"/>
      <c r="CMO452" s="830"/>
      <c r="CMP452" s="830"/>
      <c r="CMQ452" s="830"/>
      <c r="CMR452" s="830"/>
      <c r="CMS452" s="830"/>
      <c r="CMT452" s="830"/>
      <c r="CMU452" s="830"/>
      <c r="CMV452" s="830"/>
      <c r="CMW452" s="830"/>
      <c r="CMX452" s="830"/>
      <c r="CMY452" s="830"/>
      <c r="CMZ452" s="830"/>
      <c r="CNA452" s="830"/>
      <c r="CNB452" s="830"/>
      <c r="CNC452" s="830"/>
      <c r="CND452" s="830"/>
      <c r="CNE452" s="830"/>
      <c r="CNF452" s="830"/>
      <c r="CNG452" s="830"/>
      <c r="CNH452" s="830"/>
      <c r="CNI452" s="830"/>
      <c r="CNJ452" s="830"/>
      <c r="CNK452" s="830"/>
      <c r="CNL452" s="830"/>
      <c r="CNM452" s="830"/>
      <c r="CNN452" s="830"/>
      <c r="CNO452" s="830"/>
      <c r="CNP452" s="830"/>
      <c r="CNQ452" s="830"/>
      <c r="CNR452" s="830"/>
      <c r="CNS452" s="830"/>
      <c r="CNT452" s="830"/>
      <c r="CNU452" s="830"/>
      <c r="CNV452" s="830"/>
      <c r="CNW452" s="830"/>
      <c r="CNX452" s="830"/>
      <c r="CNY452" s="830"/>
      <c r="CNZ452" s="830"/>
      <c r="COA452" s="830"/>
      <c r="COB452" s="830"/>
      <c r="COC452" s="830"/>
      <c r="COD452" s="830"/>
      <c r="COE452" s="830"/>
      <c r="COF452" s="830"/>
      <c r="COG452" s="830"/>
      <c r="COH452" s="830"/>
      <c r="COI452" s="830"/>
      <c r="COJ452" s="830"/>
      <c r="COK452" s="830"/>
      <c r="COL452" s="830"/>
      <c r="COM452" s="830"/>
      <c r="CON452" s="830"/>
      <c r="COO452" s="830"/>
      <c r="COP452" s="830"/>
      <c r="COQ452" s="830"/>
      <c r="COR452" s="830"/>
      <c r="COS452" s="830"/>
      <c r="COT452" s="830"/>
      <c r="COU452" s="830"/>
      <c r="COV452" s="830"/>
      <c r="COW452" s="830"/>
      <c r="COX452" s="830"/>
      <c r="COY452" s="830"/>
      <c r="COZ452" s="830"/>
      <c r="CPA452" s="830"/>
      <c r="CPB452" s="830"/>
      <c r="CPC452" s="830"/>
      <c r="CPD452" s="830"/>
      <c r="CPE452" s="830"/>
      <c r="CPF452" s="830"/>
      <c r="CPG452" s="830"/>
      <c r="CPH452" s="830"/>
      <c r="CPI452" s="830"/>
      <c r="CPJ452" s="830"/>
      <c r="CPK452" s="830"/>
      <c r="CPL452" s="830"/>
      <c r="CPM452" s="830"/>
      <c r="CPN452" s="830"/>
      <c r="CPO452" s="830"/>
      <c r="CPP452" s="830"/>
      <c r="CPQ452" s="830"/>
      <c r="CPR452" s="830"/>
      <c r="CPS452" s="830"/>
      <c r="CPT452" s="830"/>
      <c r="CPU452" s="830"/>
      <c r="CPV452" s="830"/>
      <c r="CPW452" s="830"/>
      <c r="CPX452" s="830"/>
      <c r="CPY452" s="830"/>
      <c r="CPZ452" s="830"/>
      <c r="CQA452" s="830"/>
      <c r="CQB452" s="830"/>
      <c r="CQC452" s="830"/>
      <c r="CQD452" s="830"/>
      <c r="CQE452" s="830"/>
      <c r="CQF452" s="830"/>
      <c r="CQG452" s="830"/>
      <c r="CQH452" s="830"/>
      <c r="CQI452" s="830"/>
      <c r="CQJ452" s="830"/>
      <c r="CQK452" s="830"/>
      <c r="CQL452" s="830"/>
      <c r="CQM452" s="830"/>
      <c r="CQN452" s="830"/>
      <c r="CQO452" s="830"/>
      <c r="CQP452" s="830"/>
      <c r="CQQ452" s="830"/>
      <c r="CQR452" s="830"/>
      <c r="CQS452" s="830"/>
      <c r="CQT452" s="830"/>
      <c r="CQU452" s="830"/>
      <c r="CQV452" s="830"/>
      <c r="CQW452" s="830"/>
      <c r="CQX452" s="830"/>
      <c r="CQY452" s="830"/>
      <c r="CQZ452" s="830"/>
      <c r="CRA452" s="830"/>
      <c r="CRB452" s="830"/>
      <c r="CRC452" s="830"/>
      <c r="CRD452" s="830"/>
      <c r="CRE452" s="830"/>
      <c r="CRF452" s="830"/>
      <c r="CRG452" s="830"/>
      <c r="CRH452" s="830"/>
      <c r="CRI452" s="830"/>
      <c r="CRJ452" s="830"/>
      <c r="CRK452" s="830"/>
      <c r="CRL452" s="830"/>
      <c r="CRM452" s="830"/>
      <c r="CRN452" s="830"/>
      <c r="CRO452" s="830"/>
      <c r="CRP452" s="830"/>
      <c r="CRQ452" s="830"/>
      <c r="CRR452" s="830"/>
      <c r="CRS452" s="830"/>
      <c r="CRT452" s="830"/>
      <c r="CRU452" s="830"/>
      <c r="CRV452" s="830"/>
      <c r="CRW452" s="830"/>
      <c r="CRX452" s="830"/>
      <c r="CRY452" s="830"/>
      <c r="CRZ452" s="830"/>
      <c r="CSA452" s="830"/>
      <c r="CSB452" s="830"/>
      <c r="CSC452" s="830"/>
      <c r="CSD452" s="830"/>
      <c r="CSE452" s="830"/>
      <c r="CSF452" s="830"/>
      <c r="CSG452" s="830"/>
      <c r="CSH452" s="830"/>
      <c r="CSI452" s="830"/>
      <c r="CSJ452" s="830"/>
      <c r="CSK452" s="830"/>
      <c r="CSL452" s="830"/>
      <c r="CSM452" s="830"/>
      <c r="CSN452" s="830"/>
      <c r="CSO452" s="830"/>
      <c r="CSP452" s="830"/>
      <c r="CSQ452" s="830"/>
      <c r="CSR452" s="830"/>
      <c r="CSS452" s="830"/>
      <c r="CST452" s="830"/>
      <c r="CSU452" s="830"/>
      <c r="CSV452" s="830"/>
      <c r="CSW452" s="830"/>
      <c r="CSX452" s="830"/>
      <c r="CSY452" s="830"/>
      <c r="CSZ452" s="830"/>
      <c r="CTA452" s="830"/>
      <c r="CTB452" s="830"/>
      <c r="CTC452" s="830"/>
      <c r="CTD452" s="830"/>
      <c r="CTE452" s="830"/>
      <c r="CTF452" s="830"/>
      <c r="CTG452" s="830"/>
      <c r="CTH452" s="830"/>
      <c r="CTI452" s="830"/>
      <c r="CTJ452" s="830"/>
      <c r="CTK452" s="830"/>
      <c r="CTL452" s="830"/>
      <c r="CTM452" s="830"/>
      <c r="CTN452" s="830"/>
      <c r="CTO452" s="830"/>
      <c r="CTP452" s="830"/>
      <c r="CTQ452" s="830"/>
      <c r="CTR452" s="830"/>
      <c r="CTS452" s="830"/>
      <c r="CTT452" s="830"/>
      <c r="CTU452" s="830"/>
      <c r="CTV452" s="830"/>
      <c r="CTW452" s="830"/>
      <c r="CTX452" s="830"/>
      <c r="CTY452" s="830"/>
      <c r="CTZ452" s="830"/>
      <c r="CUA452" s="830"/>
      <c r="CUB452" s="830"/>
      <c r="CUC452" s="830"/>
      <c r="CUD452" s="830"/>
      <c r="CUE452" s="830"/>
      <c r="CUF452" s="830"/>
      <c r="CUG452" s="830"/>
      <c r="CUH452" s="830"/>
      <c r="CUI452" s="830"/>
      <c r="CUJ452" s="830"/>
      <c r="CUK452" s="830"/>
      <c r="CUL452" s="830"/>
      <c r="CUM452" s="830"/>
      <c r="CUN452" s="830"/>
      <c r="CUO452" s="830"/>
      <c r="CUP452" s="830"/>
      <c r="CUQ452" s="830"/>
      <c r="CUR452" s="830"/>
      <c r="CUS452" s="830"/>
      <c r="CUT452" s="830"/>
      <c r="CUU452" s="830"/>
      <c r="CUV452" s="830"/>
      <c r="CUW452" s="830"/>
      <c r="CUX452" s="830"/>
      <c r="CUY452" s="830"/>
      <c r="CUZ452" s="830"/>
      <c r="CVA452" s="830"/>
      <c r="CVB452" s="830"/>
      <c r="CVC452" s="830"/>
      <c r="CVD452" s="830"/>
      <c r="CVE452" s="830"/>
      <c r="CVF452" s="830"/>
      <c r="CVG452" s="830"/>
      <c r="CVH452" s="830"/>
      <c r="CVI452" s="830"/>
      <c r="CVJ452" s="830"/>
      <c r="CVK452" s="830"/>
      <c r="CVL452" s="830"/>
      <c r="CVM452" s="830"/>
      <c r="CVN452" s="830"/>
      <c r="CVO452" s="830"/>
      <c r="CVP452" s="830"/>
      <c r="CVQ452" s="830"/>
      <c r="CVR452" s="830"/>
      <c r="CVS452" s="830"/>
      <c r="CVT452" s="830"/>
      <c r="CVU452" s="830"/>
      <c r="CVV452" s="830"/>
      <c r="CVW452" s="830"/>
      <c r="CVX452" s="830"/>
      <c r="CVY452" s="830"/>
      <c r="CVZ452" s="830"/>
      <c r="CWA452" s="830"/>
      <c r="CWB452" s="830"/>
      <c r="CWC452" s="830"/>
      <c r="CWD452" s="830"/>
      <c r="CWE452" s="830"/>
      <c r="CWF452" s="830"/>
      <c r="CWG452" s="830"/>
      <c r="CWH452" s="830"/>
      <c r="CWI452" s="830"/>
      <c r="CWJ452" s="830"/>
      <c r="CWK452" s="830"/>
      <c r="CWL452" s="830"/>
      <c r="CWM452" s="830"/>
      <c r="CWN452" s="830"/>
      <c r="CWO452" s="830"/>
      <c r="CWP452" s="830"/>
      <c r="CWQ452" s="830"/>
      <c r="CWR452" s="830"/>
      <c r="CWS452" s="830"/>
      <c r="CWT452" s="830"/>
      <c r="CWU452" s="830"/>
      <c r="CWV452" s="830"/>
      <c r="CWW452" s="830"/>
      <c r="CWX452" s="830"/>
      <c r="CWY452" s="830"/>
      <c r="CWZ452" s="830"/>
      <c r="CXA452" s="830"/>
      <c r="CXB452" s="830"/>
      <c r="CXC452" s="830"/>
      <c r="CXD452" s="830"/>
      <c r="CXE452" s="830"/>
      <c r="CXF452" s="830"/>
      <c r="CXG452" s="830"/>
      <c r="CXH452" s="830"/>
      <c r="CXI452" s="830"/>
      <c r="CXJ452" s="830"/>
      <c r="CXK452" s="830"/>
      <c r="CXL452" s="830"/>
      <c r="CXM452" s="830"/>
      <c r="CXN452" s="830"/>
      <c r="CXO452" s="830"/>
      <c r="CXP452" s="830"/>
      <c r="CXQ452" s="830"/>
      <c r="CXR452" s="830"/>
      <c r="CXS452" s="830"/>
      <c r="CXT452" s="830"/>
      <c r="CXU452" s="830"/>
      <c r="CXV452" s="830"/>
      <c r="CXW452" s="830"/>
      <c r="CXX452" s="830"/>
      <c r="CXY452" s="830"/>
      <c r="CXZ452" s="830"/>
      <c r="CYA452" s="830"/>
      <c r="CYB452" s="830"/>
      <c r="CYC452" s="830"/>
      <c r="CYD452" s="830"/>
      <c r="CYE452" s="830"/>
      <c r="CYF452" s="830"/>
      <c r="CYG452" s="830"/>
      <c r="CYH452" s="830"/>
      <c r="CYI452" s="830"/>
      <c r="CYJ452" s="830"/>
      <c r="CYK452" s="830"/>
      <c r="CYL452" s="830"/>
      <c r="CYM452" s="830"/>
      <c r="CYN452" s="830"/>
      <c r="CYO452" s="830"/>
      <c r="CYP452" s="830"/>
      <c r="CYQ452" s="830"/>
      <c r="CYR452" s="830"/>
      <c r="CYS452" s="830"/>
      <c r="CYT452" s="830"/>
      <c r="CYU452" s="830"/>
      <c r="CYV452" s="830"/>
      <c r="CYW452" s="830"/>
      <c r="CYX452" s="830"/>
      <c r="CYY452" s="830"/>
      <c r="CYZ452" s="830"/>
      <c r="CZA452" s="830"/>
      <c r="CZB452" s="830"/>
      <c r="CZC452" s="830"/>
      <c r="CZD452" s="830"/>
      <c r="CZE452" s="830"/>
      <c r="CZF452" s="830"/>
      <c r="CZG452" s="830"/>
      <c r="CZH452" s="830"/>
      <c r="CZI452" s="830"/>
      <c r="CZJ452" s="830"/>
      <c r="CZK452" s="830"/>
      <c r="CZL452" s="830"/>
      <c r="CZM452" s="830"/>
      <c r="CZN452" s="830"/>
      <c r="CZO452" s="830"/>
      <c r="CZP452" s="830"/>
      <c r="CZQ452" s="830"/>
      <c r="CZR452" s="830"/>
      <c r="CZS452" s="830"/>
      <c r="CZT452" s="830"/>
      <c r="CZU452" s="830"/>
      <c r="CZV452" s="830"/>
      <c r="CZW452" s="830"/>
      <c r="CZX452" s="830"/>
      <c r="CZY452" s="830"/>
      <c r="CZZ452" s="830"/>
      <c r="DAA452" s="830"/>
      <c r="DAB452" s="830"/>
      <c r="DAC452" s="830"/>
      <c r="DAD452" s="830"/>
      <c r="DAE452" s="830"/>
      <c r="DAF452" s="830"/>
      <c r="DAG452" s="830"/>
      <c r="DAH452" s="830"/>
      <c r="DAI452" s="830"/>
      <c r="DAJ452" s="830"/>
      <c r="DAK452" s="830"/>
      <c r="DAL452" s="830"/>
      <c r="DAM452" s="830"/>
      <c r="DAN452" s="830"/>
      <c r="DAO452" s="830"/>
      <c r="DAP452" s="830"/>
      <c r="DAQ452" s="830"/>
      <c r="DAR452" s="830"/>
      <c r="DAS452" s="830"/>
      <c r="DAT452" s="830"/>
      <c r="DAU452" s="830"/>
      <c r="DAV452" s="830"/>
      <c r="DAW452" s="830"/>
      <c r="DAX452" s="830"/>
      <c r="DAY452" s="830"/>
      <c r="DAZ452" s="830"/>
      <c r="DBA452" s="830"/>
      <c r="DBB452" s="830"/>
      <c r="DBC452" s="830"/>
      <c r="DBD452" s="830"/>
      <c r="DBE452" s="830"/>
      <c r="DBF452" s="830"/>
      <c r="DBG452" s="830"/>
      <c r="DBH452" s="830"/>
      <c r="DBI452" s="830"/>
      <c r="DBJ452" s="830"/>
      <c r="DBK452" s="830"/>
      <c r="DBL452" s="830"/>
      <c r="DBM452" s="830"/>
      <c r="DBN452" s="830"/>
      <c r="DBO452" s="830"/>
      <c r="DBP452" s="830"/>
      <c r="DBQ452" s="830"/>
      <c r="DBR452" s="830"/>
      <c r="DBS452" s="830"/>
      <c r="DBT452" s="830"/>
      <c r="DBU452" s="830"/>
      <c r="DBV452" s="830"/>
      <c r="DBW452" s="830"/>
      <c r="DBX452" s="830"/>
      <c r="DBY452" s="830"/>
      <c r="DBZ452" s="830"/>
      <c r="DCA452" s="830"/>
      <c r="DCB452" s="830"/>
      <c r="DCC452" s="830"/>
      <c r="DCD452" s="830"/>
      <c r="DCE452" s="830"/>
      <c r="DCF452" s="830"/>
      <c r="DCG452" s="830"/>
      <c r="DCH452" s="830"/>
      <c r="DCI452" s="830"/>
      <c r="DCJ452" s="830"/>
      <c r="DCK452" s="830"/>
      <c r="DCL452" s="830"/>
      <c r="DCM452" s="830"/>
      <c r="DCN452" s="830"/>
      <c r="DCO452" s="830"/>
      <c r="DCP452" s="830"/>
      <c r="DCQ452" s="830"/>
      <c r="DCR452" s="830"/>
      <c r="DCS452" s="830"/>
      <c r="DCT452" s="830"/>
      <c r="DCU452" s="830"/>
      <c r="DCV452" s="830"/>
      <c r="DCW452" s="830"/>
      <c r="DCX452" s="830"/>
      <c r="DCY452" s="830"/>
      <c r="DCZ452" s="830"/>
      <c r="DDA452" s="830"/>
      <c r="DDB452" s="830"/>
      <c r="DDC452" s="830"/>
      <c r="DDD452" s="830"/>
      <c r="DDE452" s="830"/>
      <c r="DDF452" s="830"/>
      <c r="DDG452" s="830"/>
      <c r="DDH452" s="830"/>
      <c r="DDI452" s="830"/>
      <c r="DDJ452" s="830"/>
      <c r="DDK452" s="830"/>
      <c r="DDL452" s="830"/>
      <c r="DDM452" s="830"/>
      <c r="DDN452" s="830"/>
      <c r="DDO452" s="830"/>
      <c r="DDP452" s="830"/>
      <c r="DDQ452" s="830"/>
      <c r="DDR452" s="830"/>
      <c r="DDS452" s="830"/>
      <c r="DDT452" s="830"/>
      <c r="DDU452" s="830"/>
      <c r="DDV452" s="830"/>
      <c r="DDW452" s="830"/>
      <c r="DDX452" s="830"/>
      <c r="DDY452" s="830"/>
      <c r="DDZ452" s="830"/>
      <c r="DEA452" s="830"/>
      <c r="DEB452" s="830"/>
      <c r="DEC452" s="830"/>
      <c r="DED452" s="830"/>
      <c r="DEE452" s="830"/>
      <c r="DEF452" s="830"/>
      <c r="DEG452" s="830"/>
      <c r="DEH452" s="830"/>
      <c r="DEI452" s="830"/>
      <c r="DEJ452" s="830"/>
      <c r="DEK452" s="830"/>
      <c r="DEL452" s="830"/>
      <c r="DEM452" s="830"/>
      <c r="DEN452" s="830"/>
      <c r="DEO452" s="830"/>
      <c r="DEP452" s="830"/>
      <c r="DEQ452" s="830"/>
      <c r="DER452" s="830"/>
      <c r="DES452" s="830"/>
      <c r="DET452" s="830"/>
      <c r="DEU452" s="830"/>
      <c r="DEV452" s="830"/>
      <c r="DEW452" s="830"/>
      <c r="DEX452" s="830"/>
      <c r="DEY452" s="830"/>
      <c r="DEZ452" s="830"/>
      <c r="DFA452" s="830"/>
      <c r="DFB452" s="830"/>
      <c r="DFC452" s="830"/>
      <c r="DFD452" s="830"/>
      <c r="DFE452" s="830"/>
      <c r="DFF452" s="830"/>
      <c r="DFG452" s="830"/>
      <c r="DFH452" s="830"/>
      <c r="DFI452" s="830"/>
      <c r="DFJ452" s="830"/>
      <c r="DFK452" s="830"/>
      <c r="DFL452" s="830"/>
      <c r="DFM452" s="830"/>
      <c r="DFN452" s="830"/>
      <c r="DFO452" s="830"/>
      <c r="DFP452" s="830"/>
      <c r="DFQ452" s="830"/>
      <c r="DFR452" s="830"/>
      <c r="DFS452" s="830"/>
      <c r="DFT452" s="830"/>
      <c r="DFU452" s="830"/>
      <c r="DFV452" s="830"/>
      <c r="DFW452" s="830"/>
      <c r="DFX452" s="830"/>
      <c r="DFY452" s="830"/>
      <c r="DFZ452" s="830"/>
      <c r="DGA452" s="830"/>
      <c r="DGB452" s="830"/>
      <c r="DGC452" s="830"/>
      <c r="DGD452" s="830"/>
      <c r="DGE452" s="830"/>
      <c r="DGF452" s="830"/>
      <c r="DGG452" s="830"/>
      <c r="DGH452" s="830"/>
      <c r="DGI452" s="830"/>
      <c r="DGJ452" s="830"/>
      <c r="DGK452" s="830"/>
      <c r="DGL452" s="830"/>
      <c r="DGM452" s="830"/>
      <c r="DGN452" s="830"/>
      <c r="DGO452" s="830"/>
      <c r="DGP452" s="830"/>
      <c r="DGQ452" s="830"/>
      <c r="DGR452" s="830"/>
      <c r="DGS452" s="830"/>
      <c r="DGT452" s="830"/>
      <c r="DGU452" s="830"/>
      <c r="DGV452" s="830"/>
      <c r="DGW452" s="830"/>
      <c r="DGX452" s="830"/>
      <c r="DGY452" s="830"/>
      <c r="DGZ452" s="830"/>
      <c r="DHA452" s="830"/>
      <c r="DHB452" s="830"/>
      <c r="DHC452" s="830"/>
      <c r="DHD452" s="830"/>
      <c r="DHE452" s="830"/>
      <c r="DHF452" s="830"/>
      <c r="DHG452" s="830"/>
      <c r="DHH452" s="830"/>
      <c r="DHI452" s="830"/>
      <c r="DHJ452" s="830"/>
      <c r="DHK452" s="830"/>
      <c r="DHL452" s="830"/>
      <c r="DHM452" s="830"/>
      <c r="DHN452" s="830"/>
      <c r="DHO452" s="830"/>
      <c r="DHP452" s="830"/>
      <c r="DHQ452" s="830"/>
      <c r="DHR452" s="830"/>
      <c r="DHS452" s="830"/>
      <c r="DHT452" s="830"/>
      <c r="DHU452" s="830"/>
      <c r="DHV452" s="830"/>
      <c r="DHW452" s="830"/>
      <c r="DHX452" s="830"/>
      <c r="DHY452" s="830"/>
      <c r="DHZ452" s="830"/>
      <c r="DIA452" s="830"/>
      <c r="DIB452" s="830"/>
      <c r="DIC452" s="830"/>
      <c r="DID452" s="830"/>
      <c r="DIE452" s="830"/>
      <c r="DIF452" s="830"/>
      <c r="DIG452" s="830"/>
      <c r="DIH452" s="830"/>
      <c r="DII452" s="830"/>
      <c r="DIJ452" s="830"/>
      <c r="DIK452" s="830"/>
      <c r="DIL452" s="830"/>
      <c r="DIM452" s="830"/>
      <c r="DIN452" s="830"/>
      <c r="DIO452" s="830"/>
      <c r="DIP452" s="830"/>
      <c r="DIQ452" s="830"/>
      <c r="DIR452" s="830"/>
      <c r="DIS452" s="830"/>
      <c r="DIT452" s="830"/>
      <c r="DIU452" s="830"/>
      <c r="DIV452" s="830"/>
      <c r="DIW452" s="830"/>
      <c r="DIX452" s="830"/>
      <c r="DIY452" s="830"/>
      <c r="DIZ452" s="830"/>
      <c r="DJA452" s="830"/>
      <c r="DJB452" s="830"/>
      <c r="DJC452" s="830"/>
      <c r="DJD452" s="830"/>
      <c r="DJE452" s="830"/>
      <c r="DJF452" s="830"/>
      <c r="DJG452" s="830"/>
      <c r="DJH452" s="830"/>
      <c r="DJI452" s="830"/>
      <c r="DJJ452" s="830"/>
      <c r="DJK452" s="830"/>
      <c r="DJL452" s="830"/>
      <c r="DJM452" s="830"/>
      <c r="DJN452" s="830"/>
      <c r="DJO452" s="830"/>
      <c r="DJP452" s="830"/>
      <c r="DJQ452" s="830"/>
      <c r="DJR452" s="830"/>
      <c r="DJS452" s="830"/>
      <c r="DJT452" s="830"/>
      <c r="DJU452" s="830"/>
      <c r="DJV452" s="830"/>
      <c r="DJW452" s="830"/>
      <c r="DJX452" s="830"/>
      <c r="DJY452" s="830"/>
      <c r="DJZ452" s="830"/>
      <c r="DKA452" s="830"/>
      <c r="DKB452" s="830"/>
      <c r="DKC452" s="830"/>
      <c r="DKD452" s="830"/>
      <c r="DKE452" s="830"/>
      <c r="DKF452" s="830"/>
      <c r="DKG452" s="830"/>
      <c r="DKH452" s="830"/>
      <c r="DKI452" s="830"/>
      <c r="DKJ452" s="830"/>
      <c r="DKK452" s="830"/>
      <c r="DKL452" s="830"/>
      <c r="DKM452" s="830"/>
      <c r="DKN452" s="830"/>
      <c r="DKO452" s="830"/>
      <c r="DKP452" s="830"/>
      <c r="DKQ452" s="830"/>
      <c r="DKR452" s="830"/>
      <c r="DKS452" s="830"/>
      <c r="DKT452" s="830"/>
      <c r="DKU452" s="830"/>
      <c r="DKV452" s="830"/>
      <c r="DKW452" s="830"/>
      <c r="DKX452" s="830"/>
      <c r="DKY452" s="830"/>
      <c r="DKZ452" s="830"/>
      <c r="DLA452" s="830"/>
      <c r="DLB452" s="830"/>
      <c r="DLC452" s="830"/>
      <c r="DLD452" s="830"/>
      <c r="DLE452" s="830"/>
      <c r="DLF452" s="830"/>
      <c r="DLG452" s="830"/>
      <c r="DLH452" s="830"/>
      <c r="DLI452" s="830"/>
      <c r="DLJ452" s="830"/>
      <c r="DLK452" s="830"/>
      <c r="DLL452" s="830"/>
      <c r="DLM452" s="830"/>
      <c r="DLN452" s="830"/>
      <c r="DLO452" s="830"/>
      <c r="DLP452" s="830"/>
      <c r="DLQ452" s="830"/>
      <c r="DLR452" s="830"/>
      <c r="DLS452" s="830"/>
      <c r="DLT452" s="830"/>
      <c r="DLU452" s="830"/>
      <c r="DLV452" s="830"/>
      <c r="DLW452" s="830"/>
      <c r="DLX452" s="830"/>
      <c r="DLY452" s="830"/>
      <c r="DLZ452" s="830"/>
      <c r="DMA452" s="830"/>
      <c r="DMB452" s="830"/>
      <c r="DMC452" s="830"/>
      <c r="DMD452" s="830"/>
      <c r="DME452" s="830"/>
      <c r="DMF452" s="830"/>
      <c r="DMG452" s="830"/>
      <c r="DMH452" s="830"/>
      <c r="DMI452" s="830"/>
      <c r="DMJ452" s="830"/>
      <c r="DMK452" s="830"/>
      <c r="DML452" s="830"/>
      <c r="DMM452" s="830"/>
      <c r="DMN452" s="830"/>
      <c r="DMO452" s="830"/>
      <c r="DMP452" s="830"/>
      <c r="DMQ452" s="830"/>
      <c r="DMR452" s="830"/>
      <c r="DMS452" s="830"/>
      <c r="DMT452" s="830"/>
      <c r="DMU452" s="830"/>
      <c r="DMV452" s="830"/>
      <c r="DMW452" s="830"/>
      <c r="DMX452" s="830"/>
      <c r="DMY452" s="830"/>
      <c r="DMZ452" s="830"/>
      <c r="DNA452" s="830"/>
      <c r="DNB452" s="830"/>
      <c r="DNC452" s="830"/>
      <c r="DND452" s="830"/>
      <c r="DNE452" s="830"/>
      <c r="DNF452" s="830"/>
      <c r="DNG452" s="830"/>
      <c r="DNH452" s="830"/>
      <c r="DNI452" s="830"/>
      <c r="DNJ452" s="830"/>
      <c r="DNK452" s="830"/>
      <c r="DNL452" s="830"/>
      <c r="DNM452" s="830"/>
      <c r="DNN452" s="830"/>
      <c r="DNO452" s="830"/>
      <c r="DNP452" s="830"/>
      <c r="DNQ452" s="830"/>
      <c r="DNR452" s="830"/>
      <c r="DNS452" s="830"/>
      <c r="DNT452" s="830"/>
      <c r="DNU452" s="830"/>
      <c r="DNV452" s="830"/>
      <c r="DNW452" s="830"/>
      <c r="DNX452" s="830"/>
      <c r="DNY452" s="830"/>
      <c r="DNZ452" s="830"/>
      <c r="DOA452" s="830"/>
      <c r="DOB452" s="830"/>
      <c r="DOC452" s="830"/>
      <c r="DOD452" s="830"/>
      <c r="DOE452" s="830"/>
      <c r="DOF452" s="830"/>
      <c r="DOG452" s="830"/>
      <c r="DOH452" s="830"/>
      <c r="DOI452" s="830"/>
      <c r="DOJ452" s="830"/>
      <c r="DOK452" s="830"/>
      <c r="DOL452" s="830"/>
      <c r="DOM452" s="830"/>
      <c r="DON452" s="830"/>
      <c r="DOO452" s="830"/>
      <c r="DOP452" s="830"/>
      <c r="DOQ452" s="830"/>
      <c r="DOR452" s="830"/>
      <c r="DOS452" s="830"/>
      <c r="DOT452" s="830"/>
      <c r="DOU452" s="830"/>
      <c r="DOV452" s="830"/>
      <c r="DOW452" s="830"/>
      <c r="DOX452" s="830"/>
      <c r="DOY452" s="830"/>
      <c r="DOZ452" s="830"/>
      <c r="DPA452" s="830"/>
      <c r="DPB452" s="830"/>
      <c r="DPC452" s="830"/>
      <c r="DPD452" s="830"/>
      <c r="DPE452" s="830"/>
      <c r="DPF452" s="830"/>
      <c r="DPG452" s="830"/>
      <c r="DPH452" s="830"/>
      <c r="DPI452" s="830"/>
      <c r="DPJ452" s="830"/>
      <c r="DPK452" s="830"/>
      <c r="DPL452" s="830"/>
      <c r="DPM452" s="830"/>
      <c r="DPN452" s="830"/>
      <c r="DPO452" s="830"/>
      <c r="DPP452" s="830"/>
      <c r="DPQ452" s="830"/>
      <c r="DPR452" s="830"/>
      <c r="DPS452" s="830"/>
      <c r="DPT452" s="830"/>
      <c r="DPU452" s="830"/>
      <c r="DPV452" s="830"/>
      <c r="DPW452" s="830"/>
      <c r="DPX452" s="830"/>
      <c r="DPY452" s="830"/>
      <c r="DPZ452" s="830"/>
      <c r="DQA452" s="830"/>
      <c r="DQB452" s="830"/>
      <c r="DQC452" s="830"/>
      <c r="DQD452" s="830"/>
      <c r="DQE452" s="830"/>
      <c r="DQF452" s="830"/>
      <c r="DQG452" s="830"/>
      <c r="DQH452" s="830"/>
      <c r="DQI452" s="830"/>
      <c r="DQJ452" s="830"/>
      <c r="DQK452" s="830"/>
      <c r="DQL452" s="830"/>
      <c r="DQM452" s="830"/>
      <c r="DQN452" s="830"/>
      <c r="DQO452" s="830"/>
      <c r="DQP452" s="830"/>
      <c r="DQQ452" s="830"/>
      <c r="DQR452" s="830"/>
      <c r="DQS452" s="830"/>
      <c r="DQT452" s="830"/>
      <c r="DQU452" s="830"/>
      <c r="DQV452" s="830"/>
      <c r="DQW452" s="830"/>
      <c r="DQX452" s="830"/>
      <c r="DQY452" s="830"/>
      <c r="DQZ452" s="830"/>
      <c r="DRA452" s="830"/>
      <c r="DRB452" s="830"/>
      <c r="DRC452" s="830"/>
      <c r="DRD452" s="830"/>
      <c r="DRE452" s="830"/>
      <c r="DRF452" s="830"/>
      <c r="DRG452" s="830"/>
      <c r="DRH452" s="830"/>
      <c r="DRI452" s="830"/>
      <c r="DRJ452" s="830"/>
      <c r="DRK452" s="830"/>
      <c r="DRL452" s="830"/>
      <c r="DRM452" s="830"/>
      <c r="DRN452" s="830"/>
      <c r="DRO452" s="830"/>
      <c r="DRP452" s="830"/>
      <c r="DRQ452" s="830"/>
      <c r="DRR452" s="830"/>
      <c r="DRS452" s="830"/>
      <c r="DRT452" s="830"/>
      <c r="DRU452" s="830"/>
      <c r="DRV452" s="830"/>
      <c r="DRW452" s="830"/>
      <c r="DRX452" s="830"/>
      <c r="DRY452" s="830"/>
      <c r="DRZ452" s="830"/>
      <c r="DSA452" s="830"/>
      <c r="DSB452" s="830"/>
      <c r="DSC452" s="830"/>
      <c r="DSD452" s="830"/>
      <c r="DSE452" s="830"/>
      <c r="DSF452" s="830"/>
      <c r="DSG452" s="830"/>
      <c r="DSH452" s="830"/>
      <c r="DSI452" s="830"/>
      <c r="DSJ452" s="830"/>
      <c r="DSK452" s="830"/>
      <c r="DSL452" s="830"/>
      <c r="DSM452" s="830"/>
      <c r="DSN452" s="830"/>
      <c r="DSO452" s="830"/>
      <c r="DSP452" s="830"/>
      <c r="DSQ452" s="830"/>
      <c r="DSR452" s="830"/>
      <c r="DSS452" s="830"/>
      <c r="DST452" s="830"/>
      <c r="DSU452" s="830"/>
      <c r="DSV452" s="830"/>
      <c r="DSW452" s="830"/>
      <c r="DSX452" s="830"/>
      <c r="DSY452" s="830"/>
      <c r="DSZ452" s="830"/>
      <c r="DTA452" s="830"/>
      <c r="DTB452" s="830"/>
      <c r="DTC452" s="830"/>
      <c r="DTD452" s="830"/>
      <c r="DTE452" s="830"/>
      <c r="DTF452" s="830"/>
      <c r="DTG452" s="830"/>
      <c r="DTH452" s="830"/>
      <c r="DTI452" s="830"/>
      <c r="DTJ452" s="830"/>
      <c r="DTK452" s="830"/>
      <c r="DTL452" s="830"/>
      <c r="DTM452" s="830"/>
      <c r="DTN452" s="830"/>
      <c r="DTO452" s="830"/>
      <c r="DTP452" s="830"/>
      <c r="DTQ452" s="830"/>
      <c r="DTR452" s="830"/>
      <c r="DTS452" s="830"/>
      <c r="DTT452" s="830"/>
      <c r="DTU452" s="830"/>
      <c r="DTV452" s="830"/>
      <c r="DTW452" s="830"/>
      <c r="DTX452" s="830"/>
      <c r="DTY452" s="830"/>
      <c r="DTZ452" s="830"/>
      <c r="DUA452" s="830"/>
      <c r="DUB452" s="830"/>
      <c r="DUC452" s="830"/>
      <c r="DUD452" s="830"/>
      <c r="DUE452" s="830"/>
      <c r="DUF452" s="830"/>
      <c r="DUG452" s="830"/>
      <c r="DUH452" s="830"/>
      <c r="DUI452" s="830"/>
      <c r="DUJ452" s="830"/>
      <c r="DUK452" s="830"/>
      <c r="DUL452" s="830"/>
      <c r="DUM452" s="830"/>
      <c r="DUN452" s="830"/>
      <c r="DUO452" s="830"/>
      <c r="DUP452" s="830"/>
      <c r="DUQ452" s="830"/>
      <c r="DUR452" s="830"/>
      <c r="DUS452" s="830"/>
      <c r="DUT452" s="830"/>
      <c r="DUU452" s="830"/>
      <c r="DUV452" s="830"/>
      <c r="DUW452" s="830"/>
      <c r="DUX452" s="830"/>
      <c r="DUY452" s="830"/>
      <c r="DUZ452" s="830"/>
      <c r="DVA452" s="830"/>
      <c r="DVB452" s="830"/>
      <c r="DVC452" s="830"/>
      <c r="DVD452" s="830"/>
      <c r="DVE452" s="830"/>
      <c r="DVF452" s="830"/>
      <c r="DVG452" s="830"/>
      <c r="DVH452" s="830"/>
      <c r="DVI452" s="830"/>
      <c r="DVJ452" s="830"/>
      <c r="DVK452" s="830"/>
      <c r="DVL452" s="830"/>
      <c r="DVM452" s="830"/>
      <c r="DVN452" s="830"/>
      <c r="DVO452" s="830"/>
      <c r="DVP452" s="830"/>
      <c r="DVQ452" s="830"/>
      <c r="DVR452" s="830"/>
      <c r="DVS452" s="830"/>
      <c r="DVT452" s="830"/>
      <c r="DVU452" s="830"/>
      <c r="DVV452" s="830"/>
      <c r="DVW452" s="830"/>
      <c r="DVX452" s="830"/>
      <c r="DVY452" s="830"/>
      <c r="DVZ452" s="830"/>
      <c r="DWA452" s="830"/>
      <c r="DWB452" s="830"/>
      <c r="DWC452" s="830"/>
      <c r="DWD452" s="830"/>
      <c r="DWE452" s="830"/>
      <c r="DWF452" s="830"/>
      <c r="DWG452" s="830"/>
      <c r="DWH452" s="830"/>
      <c r="DWI452" s="830"/>
      <c r="DWJ452" s="830"/>
      <c r="DWK452" s="830"/>
      <c r="DWL452" s="830"/>
      <c r="DWM452" s="830"/>
      <c r="DWN452" s="830"/>
      <c r="DWO452" s="830"/>
      <c r="DWP452" s="830"/>
      <c r="DWQ452" s="830"/>
      <c r="DWR452" s="830"/>
      <c r="DWS452" s="830"/>
      <c r="DWT452" s="830"/>
      <c r="DWU452" s="830"/>
      <c r="DWV452" s="830"/>
      <c r="DWW452" s="830"/>
      <c r="DWX452" s="830"/>
      <c r="DWY452" s="830"/>
      <c r="DWZ452" s="830"/>
      <c r="DXA452" s="830"/>
      <c r="DXB452" s="830"/>
      <c r="DXC452" s="830"/>
      <c r="DXD452" s="830"/>
      <c r="DXE452" s="830"/>
      <c r="DXF452" s="830"/>
      <c r="DXG452" s="830"/>
      <c r="DXH452" s="830"/>
      <c r="DXI452" s="830"/>
      <c r="DXJ452" s="830"/>
      <c r="DXK452" s="830"/>
      <c r="DXL452" s="830"/>
      <c r="DXM452" s="830"/>
      <c r="DXN452" s="830"/>
      <c r="DXO452" s="830"/>
      <c r="DXP452" s="830"/>
      <c r="DXQ452" s="830"/>
      <c r="DXR452" s="830"/>
      <c r="DXS452" s="830"/>
      <c r="DXT452" s="830"/>
      <c r="DXU452" s="830"/>
      <c r="DXV452" s="830"/>
      <c r="DXW452" s="830"/>
      <c r="DXX452" s="830"/>
      <c r="DXY452" s="830"/>
      <c r="DXZ452" s="830"/>
      <c r="DYA452" s="830"/>
      <c r="DYB452" s="830"/>
      <c r="DYC452" s="830"/>
      <c r="DYD452" s="830"/>
      <c r="DYE452" s="830"/>
      <c r="DYF452" s="830"/>
      <c r="DYG452" s="830"/>
      <c r="DYH452" s="830"/>
      <c r="DYI452" s="830"/>
      <c r="DYJ452" s="830"/>
      <c r="DYK452" s="830"/>
      <c r="DYL452" s="830"/>
      <c r="DYM452" s="830"/>
      <c r="DYN452" s="830"/>
      <c r="DYO452" s="830"/>
      <c r="DYP452" s="830"/>
      <c r="DYQ452" s="830"/>
      <c r="DYR452" s="830"/>
      <c r="DYS452" s="830"/>
      <c r="DYT452" s="830"/>
      <c r="DYU452" s="830"/>
      <c r="DYV452" s="830"/>
      <c r="DYW452" s="830"/>
      <c r="DYX452" s="830"/>
      <c r="DYY452" s="830"/>
      <c r="DYZ452" s="830"/>
      <c r="DZA452" s="830"/>
      <c r="DZB452" s="830"/>
      <c r="DZC452" s="830"/>
      <c r="DZD452" s="830"/>
      <c r="DZE452" s="830"/>
      <c r="DZF452" s="830"/>
      <c r="DZG452" s="830"/>
      <c r="DZH452" s="830"/>
      <c r="DZI452" s="830"/>
      <c r="DZJ452" s="830"/>
      <c r="DZK452" s="830"/>
      <c r="DZL452" s="830"/>
      <c r="DZM452" s="830"/>
      <c r="DZN452" s="830"/>
      <c r="DZO452" s="830"/>
      <c r="DZP452" s="830"/>
      <c r="DZQ452" s="830"/>
      <c r="DZR452" s="830"/>
      <c r="DZS452" s="830"/>
      <c r="DZT452" s="830"/>
      <c r="DZU452" s="830"/>
      <c r="DZV452" s="830"/>
      <c r="DZW452" s="830"/>
      <c r="DZX452" s="830"/>
      <c r="DZY452" s="830"/>
      <c r="DZZ452" s="830"/>
      <c r="EAA452" s="830"/>
      <c r="EAB452" s="830"/>
      <c r="EAC452" s="830"/>
      <c r="EAD452" s="830"/>
      <c r="EAE452" s="830"/>
      <c r="EAF452" s="830"/>
      <c r="EAG452" s="830"/>
      <c r="EAH452" s="830"/>
      <c r="EAI452" s="830"/>
      <c r="EAJ452" s="830"/>
      <c r="EAK452" s="830"/>
      <c r="EAL452" s="830"/>
      <c r="EAM452" s="830"/>
      <c r="EAN452" s="830"/>
      <c r="EAO452" s="830"/>
      <c r="EAP452" s="830"/>
      <c r="EAQ452" s="830"/>
      <c r="EAR452" s="830"/>
      <c r="EAS452" s="830"/>
      <c r="EAT452" s="830"/>
      <c r="EAU452" s="830"/>
      <c r="EAV452" s="830"/>
      <c r="EAW452" s="830"/>
      <c r="EAX452" s="830"/>
      <c r="EAY452" s="830"/>
      <c r="EAZ452" s="830"/>
      <c r="EBA452" s="830"/>
      <c r="EBB452" s="830"/>
      <c r="EBC452" s="830"/>
      <c r="EBD452" s="830"/>
      <c r="EBE452" s="830"/>
      <c r="EBF452" s="830"/>
      <c r="EBG452" s="830"/>
      <c r="EBH452" s="830"/>
      <c r="EBI452" s="830"/>
      <c r="EBJ452" s="830"/>
      <c r="EBK452" s="830"/>
      <c r="EBL452" s="830"/>
      <c r="EBM452" s="830"/>
      <c r="EBN452" s="830"/>
      <c r="EBO452" s="830"/>
      <c r="EBP452" s="830"/>
      <c r="EBQ452" s="830"/>
      <c r="EBR452" s="830"/>
      <c r="EBS452" s="830"/>
      <c r="EBT452" s="830"/>
      <c r="EBU452" s="830"/>
      <c r="EBV452" s="830"/>
      <c r="EBW452" s="830"/>
      <c r="EBX452" s="830"/>
      <c r="EBY452" s="830"/>
      <c r="EBZ452" s="830"/>
      <c r="ECA452" s="830"/>
      <c r="ECB452" s="830"/>
      <c r="ECC452" s="830"/>
      <c r="ECD452" s="830"/>
      <c r="ECE452" s="830"/>
      <c r="ECF452" s="830"/>
      <c r="ECG452" s="830"/>
      <c r="ECH452" s="830"/>
      <c r="ECI452" s="830"/>
      <c r="ECJ452" s="830"/>
      <c r="ECK452" s="830"/>
      <c r="ECL452" s="830"/>
      <c r="ECM452" s="830"/>
      <c r="ECN452" s="830"/>
      <c r="ECO452" s="830"/>
      <c r="ECP452" s="830"/>
      <c r="ECQ452" s="830"/>
      <c r="ECR452" s="830"/>
      <c r="ECS452" s="830"/>
      <c r="ECT452" s="830"/>
      <c r="ECU452" s="830"/>
      <c r="ECV452" s="830"/>
      <c r="ECW452" s="830"/>
      <c r="ECX452" s="830"/>
      <c r="ECY452" s="830"/>
      <c r="ECZ452" s="830"/>
      <c r="EDA452" s="830"/>
      <c r="EDB452" s="830"/>
      <c r="EDC452" s="830"/>
      <c r="EDD452" s="830"/>
      <c r="EDE452" s="830"/>
      <c r="EDF452" s="830"/>
      <c r="EDG452" s="830"/>
      <c r="EDH452" s="830"/>
      <c r="EDI452" s="830"/>
      <c r="EDJ452" s="830"/>
      <c r="EDK452" s="830"/>
      <c r="EDL452" s="830"/>
      <c r="EDM452" s="830"/>
      <c r="EDN452" s="830"/>
      <c r="EDO452" s="830"/>
      <c r="EDP452" s="830"/>
      <c r="EDQ452" s="830"/>
      <c r="EDR452" s="830"/>
      <c r="EDS452" s="830"/>
      <c r="EDT452" s="830"/>
      <c r="EDU452" s="830"/>
      <c r="EDV452" s="830"/>
      <c r="EDW452" s="830"/>
      <c r="EDX452" s="830"/>
      <c r="EDY452" s="830"/>
      <c r="EDZ452" s="830"/>
      <c r="EEA452" s="830"/>
      <c r="EEB452" s="830"/>
      <c r="EEC452" s="830"/>
      <c r="EED452" s="830"/>
      <c r="EEE452" s="830"/>
      <c r="EEF452" s="830"/>
      <c r="EEG452" s="830"/>
      <c r="EEH452" s="830"/>
      <c r="EEI452" s="830"/>
      <c r="EEJ452" s="830"/>
      <c r="EEK452" s="830"/>
      <c r="EEL452" s="830"/>
      <c r="EEM452" s="830"/>
      <c r="EEN452" s="830"/>
      <c r="EEO452" s="830"/>
      <c r="EEP452" s="830"/>
      <c r="EEQ452" s="830"/>
      <c r="EER452" s="830"/>
      <c r="EES452" s="830"/>
      <c r="EET452" s="830"/>
      <c r="EEU452" s="830"/>
      <c r="EEV452" s="830"/>
      <c r="EEW452" s="830"/>
      <c r="EEX452" s="830"/>
      <c r="EEY452" s="830"/>
      <c r="EEZ452" s="830"/>
      <c r="EFA452" s="830"/>
      <c r="EFB452" s="830"/>
      <c r="EFC452" s="830"/>
      <c r="EFD452" s="830"/>
      <c r="EFE452" s="830"/>
      <c r="EFF452" s="830"/>
      <c r="EFG452" s="830"/>
      <c r="EFH452" s="830"/>
      <c r="EFI452" s="830"/>
      <c r="EFJ452" s="830"/>
      <c r="EFK452" s="830"/>
      <c r="EFL452" s="830"/>
      <c r="EFM452" s="830"/>
      <c r="EFN452" s="830"/>
      <c r="EFO452" s="830"/>
      <c r="EFP452" s="830"/>
      <c r="EFQ452" s="830"/>
      <c r="EFR452" s="830"/>
      <c r="EFS452" s="830"/>
      <c r="EFT452" s="830"/>
      <c r="EFU452" s="830"/>
      <c r="EFV452" s="830"/>
      <c r="EFW452" s="830"/>
      <c r="EFX452" s="830"/>
      <c r="EFY452" s="830"/>
      <c r="EFZ452" s="830"/>
      <c r="EGA452" s="830"/>
      <c r="EGB452" s="830"/>
      <c r="EGC452" s="830"/>
      <c r="EGD452" s="830"/>
      <c r="EGE452" s="830"/>
      <c r="EGF452" s="830"/>
      <c r="EGG452" s="830"/>
      <c r="EGH452" s="830"/>
      <c r="EGI452" s="830"/>
      <c r="EGJ452" s="830"/>
      <c r="EGK452" s="830"/>
      <c r="EGL452" s="830"/>
      <c r="EGM452" s="830"/>
      <c r="EGN452" s="830"/>
      <c r="EGO452" s="830"/>
      <c r="EGP452" s="830"/>
      <c r="EGQ452" s="830"/>
      <c r="EGR452" s="830"/>
      <c r="EGS452" s="830"/>
      <c r="EGT452" s="830"/>
      <c r="EGU452" s="830"/>
      <c r="EGV452" s="830"/>
      <c r="EGW452" s="830"/>
      <c r="EGX452" s="830"/>
      <c r="EGY452" s="830"/>
      <c r="EGZ452" s="830"/>
      <c r="EHA452" s="830"/>
      <c r="EHB452" s="830"/>
      <c r="EHC452" s="830"/>
      <c r="EHD452" s="830"/>
      <c r="EHE452" s="830"/>
      <c r="EHF452" s="830"/>
      <c r="EHG452" s="830"/>
      <c r="EHH452" s="830"/>
      <c r="EHI452" s="830"/>
      <c r="EHJ452" s="830"/>
      <c r="EHK452" s="830"/>
      <c r="EHL452" s="830"/>
      <c r="EHM452" s="830"/>
      <c r="EHN452" s="830"/>
      <c r="EHO452" s="830"/>
      <c r="EHP452" s="830"/>
      <c r="EHQ452" s="830"/>
      <c r="EHR452" s="830"/>
      <c r="EHS452" s="830"/>
      <c r="EHT452" s="830"/>
      <c r="EHU452" s="830"/>
      <c r="EHV452" s="830"/>
      <c r="EHW452" s="830"/>
      <c r="EHX452" s="830"/>
      <c r="EHY452" s="830"/>
      <c r="EHZ452" s="830"/>
      <c r="EIA452" s="830"/>
      <c r="EIB452" s="830"/>
      <c r="EIC452" s="830"/>
      <c r="EID452" s="830"/>
      <c r="EIE452" s="830"/>
      <c r="EIF452" s="830"/>
      <c r="EIG452" s="830"/>
      <c r="EIH452" s="830"/>
      <c r="EII452" s="830"/>
      <c r="EIJ452" s="830"/>
      <c r="EIK452" s="830"/>
      <c r="EIL452" s="830"/>
      <c r="EIM452" s="830"/>
      <c r="EIN452" s="830"/>
      <c r="EIO452" s="830"/>
      <c r="EIP452" s="830"/>
      <c r="EIQ452" s="830"/>
      <c r="EIR452" s="830"/>
      <c r="EIS452" s="830"/>
      <c r="EIT452" s="830"/>
      <c r="EIU452" s="830"/>
      <c r="EIV452" s="830"/>
      <c r="EIW452" s="830"/>
      <c r="EIX452" s="830"/>
      <c r="EIY452" s="830"/>
      <c r="EIZ452" s="830"/>
      <c r="EJA452" s="830"/>
      <c r="EJB452" s="830"/>
      <c r="EJC452" s="830"/>
      <c r="EJD452" s="830"/>
      <c r="EJE452" s="830"/>
      <c r="EJF452" s="830"/>
      <c r="EJG452" s="830"/>
      <c r="EJH452" s="830"/>
      <c r="EJI452" s="830"/>
      <c r="EJJ452" s="830"/>
      <c r="EJK452" s="830"/>
      <c r="EJL452" s="830"/>
      <c r="EJM452" s="830"/>
      <c r="EJN452" s="830"/>
      <c r="EJO452" s="830"/>
      <c r="EJP452" s="830"/>
      <c r="EJQ452" s="830"/>
      <c r="EJR452" s="830"/>
      <c r="EJS452" s="830"/>
      <c r="EJT452" s="830"/>
      <c r="EJU452" s="830"/>
      <c r="EJV452" s="830"/>
      <c r="EJW452" s="830"/>
      <c r="EJX452" s="830"/>
      <c r="EJY452" s="830"/>
      <c r="EJZ452" s="830"/>
      <c r="EKA452" s="830"/>
      <c r="EKB452" s="830"/>
      <c r="EKC452" s="830"/>
      <c r="EKD452" s="830"/>
      <c r="EKE452" s="830"/>
      <c r="EKF452" s="830"/>
      <c r="EKG452" s="830"/>
      <c r="EKH452" s="830"/>
      <c r="EKI452" s="830"/>
      <c r="EKJ452" s="830"/>
      <c r="EKK452" s="830"/>
      <c r="EKL452" s="830"/>
      <c r="EKM452" s="830"/>
      <c r="EKN452" s="830"/>
      <c r="EKO452" s="830"/>
      <c r="EKP452" s="830"/>
      <c r="EKQ452" s="830"/>
      <c r="EKR452" s="830"/>
      <c r="EKS452" s="830"/>
      <c r="EKT452" s="830"/>
      <c r="EKU452" s="830"/>
      <c r="EKV452" s="830"/>
      <c r="EKW452" s="830"/>
      <c r="EKX452" s="830"/>
      <c r="EKY452" s="830"/>
      <c r="EKZ452" s="830"/>
      <c r="ELA452" s="830"/>
      <c r="ELB452" s="830"/>
      <c r="ELC452" s="830"/>
      <c r="ELD452" s="830"/>
      <c r="ELE452" s="830"/>
      <c r="ELF452" s="830"/>
      <c r="ELG452" s="830"/>
      <c r="ELH452" s="830"/>
      <c r="ELI452" s="830"/>
      <c r="ELJ452" s="830"/>
      <c r="ELK452" s="830"/>
      <c r="ELL452" s="830"/>
      <c r="ELM452" s="830"/>
      <c r="ELN452" s="830"/>
      <c r="ELO452" s="830"/>
      <c r="ELP452" s="830"/>
      <c r="ELQ452" s="830"/>
      <c r="ELR452" s="830"/>
      <c r="ELS452" s="830"/>
      <c r="ELT452" s="830"/>
      <c r="ELU452" s="830"/>
      <c r="ELV452" s="830"/>
      <c r="ELW452" s="830"/>
      <c r="ELX452" s="830"/>
      <c r="ELY452" s="830"/>
      <c r="ELZ452" s="830"/>
      <c r="EMA452" s="830"/>
      <c r="EMB452" s="830"/>
      <c r="EMC452" s="830"/>
      <c r="EMD452" s="830"/>
      <c r="EME452" s="830"/>
      <c r="EMF452" s="830"/>
      <c r="EMG452" s="830"/>
      <c r="EMH452" s="830"/>
      <c r="EMI452" s="830"/>
      <c r="EMJ452" s="830"/>
      <c r="EMK452" s="830"/>
      <c r="EML452" s="830"/>
      <c r="EMM452" s="830"/>
      <c r="EMN452" s="830"/>
      <c r="EMO452" s="830"/>
      <c r="EMP452" s="830"/>
      <c r="EMQ452" s="830"/>
      <c r="EMR452" s="830"/>
      <c r="EMS452" s="830"/>
      <c r="EMT452" s="830"/>
      <c r="EMU452" s="830"/>
      <c r="EMV452" s="830"/>
      <c r="EMW452" s="830"/>
      <c r="EMX452" s="830"/>
      <c r="EMY452" s="830"/>
      <c r="EMZ452" s="830"/>
      <c r="ENA452" s="830"/>
      <c r="ENB452" s="830"/>
      <c r="ENC452" s="830"/>
      <c r="END452" s="830"/>
      <c r="ENE452" s="830"/>
      <c r="ENF452" s="830"/>
      <c r="ENG452" s="830"/>
      <c r="ENH452" s="830"/>
      <c r="ENI452" s="830"/>
      <c r="ENJ452" s="830"/>
      <c r="ENK452" s="830"/>
      <c r="ENL452" s="830"/>
      <c r="ENM452" s="830"/>
      <c r="ENN452" s="830"/>
      <c r="ENO452" s="830"/>
      <c r="ENP452" s="830"/>
      <c r="ENQ452" s="830"/>
      <c r="ENR452" s="830"/>
      <c r="ENS452" s="830"/>
      <c r="ENT452" s="830"/>
      <c r="ENU452" s="830"/>
      <c r="ENV452" s="830"/>
      <c r="ENW452" s="830"/>
      <c r="ENX452" s="830"/>
      <c r="ENY452" s="830"/>
      <c r="ENZ452" s="830"/>
      <c r="EOA452" s="830"/>
      <c r="EOB452" s="830"/>
      <c r="EOC452" s="830"/>
      <c r="EOD452" s="830"/>
      <c r="EOE452" s="830"/>
      <c r="EOF452" s="830"/>
      <c r="EOG452" s="830"/>
      <c r="EOH452" s="830"/>
      <c r="EOI452" s="830"/>
      <c r="EOJ452" s="830"/>
      <c r="EOK452" s="830"/>
      <c r="EOL452" s="830"/>
      <c r="EOM452" s="830"/>
      <c r="EON452" s="830"/>
      <c r="EOO452" s="830"/>
      <c r="EOP452" s="830"/>
      <c r="EOQ452" s="830"/>
      <c r="EOR452" s="830"/>
      <c r="EOS452" s="830"/>
      <c r="EOT452" s="830"/>
      <c r="EOU452" s="830"/>
      <c r="EOV452" s="830"/>
      <c r="EOW452" s="830"/>
      <c r="EOX452" s="830"/>
      <c r="EOY452" s="830"/>
      <c r="EOZ452" s="830"/>
      <c r="EPA452" s="830"/>
      <c r="EPB452" s="830"/>
      <c r="EPC452" s="830"/>
      <c r="EPD452" s="830"/>
      <c r="EPE452" s="830"/>
      <c r="EPF452" s="830"/>
      <c r="EPG452" s="830"/>
      <c r="EPH452" s="830"/>
      <c r="EPI452" s="830"/>
      <c r="EPJ452" s="830"/>
      <c r="EPK452" s="830"/>
      <c r="EPL452" s="830"/>
      <c r="EPM452" s="830"/>
      <c r="EPN452" s="830"/>
      <c r="EPO452" s="830"/>
      <c r="EPP452" s="830"/>
      <c r="EPQ452" s="830"/>
      <c r="EPR452" s="830"/>
      <c r="EPS452" s="830"/>
      <c r="EPT452" s="830"/>
      <c r="EPU452" s="830"/>
      <c r="EPV452" s="830"/>
      <c r="EPW452" s="830"/>
      <c r="EPX452" s="830"/>
      <c r="EPY452" s="830"/>
      <c r="EPZ452" s="830"/>
      <c r="EQA452" s="830"/>
      <c r="EQB452" s="830"/>
      <c r="EQC452" s="830"/>
      <c r="EQD452" s="830"/>
      <c r="EQE452" s="830"/>
      <c r="EQF452" s="830"/>
      <c r="EQG452" s="830"/>
      <c r="EQH452" s="830"/>
      <c r="EQI452" s="830"/>
      <c r="EQJ452" s="830"/>
      <c r="EQK452" s="830"/>
      <c r="EQL452" s="830"/>
      <c r="EQM452" s="830"/>
      <c r="EQN452" s="830"/>
      <c r="EQO452" s="830"/>
      <c r="EQP452" s="830"/>
      <c r="EQQ452" s="830"/>
      <c r="EQR452" s="830"/>
      <c r="EQS452" s="830"/>
      <c r="EQT452" s="830"/>
      <c r="EQU452" s="830"/>
      <c r="EQV452" s="830"/>
      <c r="EQW452" s="830"/>
      <c r="EQX452" s="830"/>
      <c r="EQY452" s="830"/>
      <c r="EQZ452" s="830"/>
      <c r="ERA452" s="830"/>
      <c r="ERB452" s="830"/>
      <c r="ERC452" s="830"/>
      <c r="ERD452" s="830"/>
      <c r="ERE452" s="830"/>
      <c r="ERF452" s="830"/>
      <c r="ERG452" s="830"/>
      <c r="ERH452" s="830"/>
      <c r="ERI452" s="830"/>
      <c r="ERJ452" s="830"/>
      <c r="ERK452" s="830"/>
      <c r="ERL452" s="830"/>
      <c r="ERM452" s="830"/>
      <c r="ERN452" s="830"/>
      <c r="ERO452" s="830"/>
      <c r="ERP452" s="830"/>
      <c r="ERQ452" s="830"/>
      <c r="ERR452" s="830"/>
      <c r="ERS452" s="830"/>
      <c r="ERT452" s="830"/>
      <c r="ERU452" s="830"/>
      <c r="ERV452" s="830"/>
      <c r="ERW452" s="830"/>
      <c r="ERX452" s="830"/>
      <c r="ERY452" s="830"/>
      <c r="ERZ452" s="830"/>
      <c r="ESA452" s="830"/>
      <c r="ESB452" s="830"/>
      <c r="ESC452" s="830"/>
      <c r="ESD452" s="830"/>
      <c r="ESE452" s="830"/>
      <c r="ESF452" s="830"/>
      <c r="ESG452" s="830"/>
      <c r="ESH452" s="830"/>
      <c r="ESI452" s="830"/>
      <c r="ESJ452" s="830"/>
      <c r="ESK452" s="830"/>
      <c r="ESL452" s="830"/>
      <c r="ESM452" s="830"/>
      <c r="ESN452" s="830"/>
      <c r="ESO452" s="830"/>
      <c r="ESP452" s="830"/>
      <c r="ESQ452" s="830"/>
      <c r="ESR452" s="830"/>
      <c r="ESS452" s="830"/>
      <c r="EST452" s="830"/>
      <c r="ESU452" s="830"/>
      <c r="ESV452" s="830"/>
      <c r="ESW452" s="830"/>
      <c r="ESX452" s="830"/>
      <c r="ESY452" s="830"/>
      <c r="ESZ452" s="830"/>
      <c r="ETA452" s="830"/>
      <c r="ETB452" s="830"/>
      <c r="ETC452" s="830"/>
      <c r="ETD452" s="830"/>
      <c r="ETE452" s="830"/>
      <c r="ETF452" s="830"/>
      <c r="ETG452" s="830"/>
      <c r="ETH452" s="830"/>
      <c r="ETI452" s="830"/>
      <c r="ETJ452" s="830"/>
      <c r="ETK452" s="830"/>
      <c r="ETL452" s="830"/>
      <c r="ETM452" s="830"/>
      <c r="ETN452" s="830"/>
      <c r="ETO452" s="830"/>
      <c r="ETP452" s="830"/>
      <c r="ETQ452" s="830"/>
      <c r="ETR452" s="830"/>
      <c r="ETS452" s="830"/>
      <c r="ETT452" s="830"/>
      <c r="ETU452" s="830"/>
      <c r="ETV452" s="830"/>
      <c r="ETW452" s="830"/>
      <c r="ETX452" s="830"/>
      <c r="ETY452" s="830"/>
      <c r="ETZ452" s="830"/>
      <c r="EUA452" s="830"/>
      <c r="EUB452" s="830"/>
      <c r="EUC452" s="830"/>
      <c r="EUD452" s="830"/>
      <c r="EUE452" s="830"/>
      <c r="EUF452" s="830"/>
      <c r="EUG452" s="830"/>
      <c r="EUH452" s="830"/>
      <c r="EUI452" s="830"/>
      <c r="EUJ452" s="830"/>
      <c r="EUK452" s="830"/>
      <c r="EUL452" s="830"/>
      <c r="EUM452" s="830"/>
      <c r="EUN452" s="830"/>
      <c r="EUO452" s="830"/>
      <c r="EUP452" s="830"/>
      <c r="EUQ452" s="830"/>
      <c r="EUR452" s="830"/>
      <c r="EUS452" s="830"/>
      <c r="EUT452" s="830"/>
      <c r="EUU452" s="830"/>
      <c r="EUV452" s="830"/>
      <c r="EUW452" s="830"/>
      <c r="EUX452" s="830"/>
      <c r="EUY452" s="830"/>
      <c r="EUZ452" s="830"/>
      <c r="EVA452" s="830"/>
      <c r="EVB452" s="830"/>
      <c r="EVC452" s="830"/>
      <c r="EVD452" s="830"/>
      <c r="EVE452" s="830"/>
      <c r="EVF452" s="830"/>
      <c r="EVG452" s="830"/>
      <c r="EVH452" s="830"/>
      <c r="EVI452" s="830"/>
      <c r="EVJ452" s="830"/>
      <c r="EVK452" s="830"/>
      <c r="EVL452" s="830"/>
      <c r="EVM452" s="830"/>
      <c r="EVN452" s="830"/>
      <c r="EVO452" s="830"/>
      <c r="EVP452" s="830"/>
      <c r="EVQ452" s="830"/>
      <c r="EVR452" s="830"/>
      <c r="EVS452" s="830"/>
      <c r="EVT452" s="830"/>
      <c r="EVU452" s="830"/>
      <c r="EVV452" s="830"/>
      <c r="EVW452" s="830"/>
      <c r="EVX452" s="830"/>
      <c r="EVY452" s="830"/>
      <c r="EVZ452" s="830"/>
      <c r="EWA452" s="830"/>
      <c r="EWB452" s="830"/>
      <c r="EWC452" s="830"/>
      <c r="EWD452" s="830"/>
      <c r="EWE452" s="830"/>
      <c r="EWF452" s="830"/>
      <c r="EWG452" s="830"/>
      <c r="EWH452" s="830"/>
      <c r="EWI452" s="830"/>
      <c r="EWJ452" s="830"/>
      <c r="EWK452" s="830"/>
      <c r="EWL452" s="830"/>
      <c r="EWM452" s="830"/>
      <c r="EWN452" s="830"/>
      <c r="EWO452" s="830"/>
      <c r="EWP452" s="830"/>
      <c r="EWQ452" s="830"/>
      <c r="EWR452" s="830"/>
      <c r="EWS452" s="830"/>
      <c r="EWT452" s="830"/>
      <c r="EWU452" s="830"/>
      <c r="EWV452" s="830"/>
      <c r="EWW452" s="830"/>
      <c r="EWX452" s="830"/>
      <c r="EWY452" s="830"/>
      <c r="EWZ452" s="830"/>
      <c r="EXA452" s="830"/>
      <c r="EXB452" s="830"/>
      <c r="EXC452" s="830"/>
      <c r="EXD452" s="830"/>
      <c r="EXE452" s="830"/>
      <c r="EXF452" s="830"/>
      <c r="EXG452" s="830"/>
      <c r="EXH452" s="830"/>
      <c r="EXI452" s="830"/>
      <c r="EXJ452" s="830"/>
      <c r="EXK452" s="830"/>
      <c r="EXL452" s="830"/>
      <c r="EXM452" s="830"/>
      <c r="EXN452" s="830"/>
      <c r="EXO452" s="830"/>
      <c r="EXP452" s="830"/>
      <c r="EXQ452" s="830"/>
      <c r="EXR452" s="830"/>
      <c r="EXS452" s="830"/>
      <c r="EXT452" s="830"/>
      <c r="EXU452" s="830"/>
      <c r="EXV452" s="830"/>
      <c r="EXW452" s="830"/>
      <c r="EXX452" s="830"/>
      <c r="EXY452" s="830"/>
      <c r="EXZ452" s="830"/>
      <c r="EYA452" s="830"/>
      <c r="EYB452" s="830"/>
      <c r="EYC452" s="830"/>
      <c r="EYD452" s="830"/>
      <c r="EYE452" s="830"/>
      <c r="EYF452" s="830"/>
      <c r="EYG452" s="830"/>
      <c r="EYH452" s="830"/>
      <c r="EYI452" s="830"/>
      <c r="EYJ452" s="830"/>
      <c r="EYK452" s="830"/>
      <c r="EYL452" s="830"/>
      <c r="EYM452" s="830"/>
      <c r="EYN452" s="830"/>
      <c r="EYO452" s="830"/>
      <c r="EYP452" s="830"/>
      <c r="EYQ452" s="830"/>
      <c r="EYR452" s="830"/>
      <c r="EYS452" s="830"/>
      <c r="EYT452" s="830"/>
      <c r="EYU452" s="830"/>
      <c r="EYV452" s="830"/>
      <c r="EYW452" s="830"/>
      <c r="EYX452" s="830"/>
      <c r="EYY452" s="830"/>
      <c r="EYZ452" s="830"/>
      <c r="EZA452" s="830"/>
      <c r="EZB452" s="830"/>
      <c r="EZC452" s="830"/>
      <c r="EZD452" s="830"/>
      <c r="EZE452" s="830"/>
      <c r="EZF452" s="830"/>
      <c r="EZG452" s="830"/>
      <c r="EZH452" s="830"/>
      <c r="EZI452" s="830"/>
      <c r="EZJ452" s="830"/>
      <c r="EZK452" s="830"/>
      <c r="EZL452" s="830"/>
      <c r="EZM452" s="830"/>
      <c r="EZN452" s="830"/>
      <c r="EZO452" s="830"/>
      <c r="EZP452" s="830"/>
      <c r="EZQ452" s="830"/>
      <c r="EZR452" s="830"/>
      <c r="EZS452" s="830"/>
      <c r="EZT452" s="830"/>
      <c r="EZU452" s="830"/>
      <c r="EZV452" s="830"/>
      <c r="EZW452" s="830"/>
      <c r="EZX452" s="830"/>
      <c r="EZY452" s="830"/>
      <c r="EZZ452" s="830"/>
      <c r="FAA452" s="830"/>
      <c r="FAB452" s="830"/>
      <c r="FAC452" s="830"/>
      <c r="FAD452" s="830"/>
      <c r="FAE452" s="830"/>
      <c r="FAF452" s="830"/>
      <c r="FAG452" s="830"/>
      <c r="FAH452" s="830"/>
      <c r="FAI452" s="830"/>
      <c r="FAJ452" s="830"/>
      <c r="FAK452" s="830"/>
      <c r="FAL452" s="830"/>
      <c r="FAM452" s="830"/>
      <c r="FAN452" s="830"/>
      <c r="FAO452" s="830"/>
      <c r="FAP452" s="830"/>
      <c r="FAQ452" s="830"/>
      <c r="FAR452" s="830"/>
      <c r="FAS452" s="830"/>
      <c r="FAT452" s="830"/>
      <c r="FAU452" s="830"/>
      <c r="FAV452" s="830"/>
      <c r="FAW452" s="830"/>
      <c r="FAX452" s="830"/>
      <c r="FAY452" s="830"/>
      <c r="FAZ452" s="830"/>
      <c r="FBA452" s="830"/>
      <c r="FBB452" s="830"/>
      <c r="FBC452" s="830"/>
      <c r="FBD452" s="830"/>
      <c r="FBE452" s="830"/>
      <c r="FBF452" s="830"/>
      <c r="FBG452" s="830"/>
      <c r="FBH452" s="830"/>
      <c r="FBI452" s="830"/>
      <c r="FBJ452" s="830"/>
      <c r="FBK452" s="830"/>
      <c r="FBL452" s="830"/>
      <c r="FBM452" s="830"/>
      <c r="FBN452" s="830"/>
      <c r="FBO452" s="830"/>
      <c r="FBP452" s="830"/>
      <c r="FBQ452" s="830"/>
      <c r="FBR452" s="830"/>
      <c r="FBS452" s="830"/>
      <c r="FBT452" s="830"/>
      <c r="FBU452" s="830"/>
      <c r="FBV452" s="830"/>
      <c r="FBW452" s="830"/>
      <c r="FBX452" s="830"/>
      <c r="FBY452" s="830"/>
      <c r="FBZ452" s="830"/>
      <c r="FCA452" s="830"/>
      <c r="FCB452" s="830"/>
      <c r="FCC452" s="830"/>
      <c r="FCD452" s="830"/>
      <c r="FCE452" s="830"/>
      <c r="FCF452" s="830"/>
      <c r="FCG452" s="830"/>
      <c r="FCH452" s="830"/>
      <c r="FCI452" s="830"/>
      <c r="FCJ452" s="830"/>
      <c r="FCK452" s="830"/>
      <c r="FCL452" s="830"/>
      <c r="FCM452" s="830"/>
      <c r="FCN452" s="830"/>
      <c r="FCO452" s="830"/>
      <c r="FCP452" s="830"/>
      <c r="FCQ452" s="830"/>
      <c r="FCR452" s="830"/>
      <c r="FCS452" s="830"/>
      <c r="FCT452" s="830"/>
      <c r="FCU452" s="830"/>
      <c r="FCV452" s="830"/>
      <c r="FCW452" s="830"/>
      <c r="FCX452" s="830"/>
      <c r="FCY452" s="830"/>
      <c r="FCZ452" s="830"/>
      <c r="FDA452" s="830"/>
      <c r="FDB452" s="830"/>
      <c r="FDC452" s="830"/>
      <c r="FDD452" s="830"/>
      <c r="FDE452" s="830"/>
      <c r="FDF452" s="830"/>
      <c r="FDG452" s="830"/>
      <c r="FDH452" s="830"/>
      <c r="FDI452" s="830"/>
      <c r="FDJ452" s="830"/>
      <c r="FDK452" s="830"/>
      <c r="FDL452" s="830"/>
      <c r="FDM452" s="830"/>
      <c r="FDN452" s="830"/>
      <c r="FDO452" s="830"/>
      <c r="FDP452" s="830"/>
      <c r="FDQ452" s="830"/>
      <c r="FDR452" s="830"/>
      <c r="FDS452" s="830"/>
      <c r="FDT452" s="830"/>
      <c r="FDU452" s="830"/>
      <c r="FDV452" s="830"/>
      <c r="FDW452" s="830"/>
      <c r="FDX452" s="830"/>
      <c r="FDY452" s="830"/>
      <c r="FDZ452" s="830"/>
      <c r="FEA452" s="830"/>
      <c r="FEB452" s="830"/>
      <c r="FEC452" s="830"/>
      <c r="FED452" s="830"/>
      <c r="FEE452" s="830"/>
      <c r="FEF452" s="830"/>
      <c r="FEG452" s="830"/>
      <c r="FEH452" s="830"/>
      <c r="FEI452" s="830"/>
      <c r="FEJ452" s="830"/>
      <c r="FEK452" s="830"/>
      <c r="FEL452" s="830"/>
      <c r="FEM452" s="830"/>
      <c r="FEN452" s="830"/>
      <c r="FEO452" s="830"/>
      <c r="FEP452" s="830"/>
      <c r="FEQ452" s="830"/>
      <c r="FER452" s="830"/>
      <c r="FES452" s="830"/>
      <c r="FET452" s="830"/>
      <c r="FEU452" s="830"/>
      <c r="FEV452" s="830"/>
      <c r="FEW452" s="830"/>
      <c r="FEX452" s="830"/>
      <c r="FEY452" s="830"/>
      <c r="FEZ452" s="830"/>
      <c r="FFA452" s="830"/>
      <c r="FFB452" s="830"/>
      <c r="FFC452" s="830"/>
      <c r="FFD452" s="830"/>
      <c r="FFE452" s="830"/>
      <c r="FFF452" s="830"/>
      <c r="FFG452" s="830"/>
      <c r="FFH452" s="830"/>
      <c r="FFI452" s="830"/>
      <c r="FFJ452" s="830"/>
      <c r="FFK452" s="830"/>
      <c r="FFL452" s="830"/>
      <c r="FFM452" s="830"/>
      <c r="FFN452" s="830"/>
      <c r="FFO452" s="830"/>
      <c r="FFP452" s="830"/>
      <c r="FFQ452" s="830"/>
      <c r="FFR452" s="830"/>
      <c r="FFS452" s="830"/>
      <c r="FFT452" s="830"/>
      <c r="FFU452" s="830"/>
      <c r="FFV452" s="830"/>
      <c r="FFW452" s="830"/>
      <c r="FFX452" s="830"/>
      <c r="FFY452" s="830"/>
      <c r="FFZ452" s="830"/>
      <c r="FGA452" s="830"/>
      <c r="FGB452" s="830"/>
      <c r="FGC452" s="830"/>
      <c r="FGD452" s="830"/>
      <c r="FGE452" s="830"/>
      <c r="FGF452" s="830"/>
      <c r="FGG452" s="830"/>
      <c r="FGH452" s="830"/>
      <c r="FGI452" s="830"/>
      <c r="FGJ452" s="830"/>
      <c r="FGK452" s="830"/>
      <c r="FGL452" s="830"/>
      <c r="FGM452" s="830"/>
      <c r="FGN452" s="830"/>
      <c r="FGO452" s="830"/>
      <c r="FGP452" s="830"/>
      <c r="FGQ452" s="830"/>
      <c r="FGR452" s="830"/>
      <c r="FGS452" s="830"/>
      <c r="FGT452" s="830"/>
      <c r="FGU452" s="830"/>
      <c r="FGV452" s="830"/>
      <c r="FGW452" s="830"/>
      <c r="FGX452" s="830"/>
      <c r="FGY452" s="830"/>
      <c r="FGZ452" s="830"/>
      <c r="FHA452" s="830"/>
      <c r="FHB452" s="830"/>
      <c r="FHC452" s="830"/>
      <c r="FHD452" s="830"/>
      <c r="FHE452" s="830"/>
      <c r="FHF452" s="830"/>
      <c r="FHG452" s="830"/>
      <c r="FHH452" s="830"/>
      <c r="FHI452" s="830"/>
      <c r="FHJ452" s="830"/>
      <c r="FHK452" s="830"/>
      <c r="FHL452" s="830"/>
      <c r="FHM452" s="830"/>
      <c r="FHN452" s="830"/>
      <c r="FHO452" s="830"/>
      <c r="FHP452" s="830"/>
      <c r="FHQ452" s="830"/>
      <c r="FHR452" s="830"/>
      <c r="FHS452" s="830"/>
      <c r="FHT452" s="830"/>
      <c r="FHU452" s="830"/>
      <c r="FHV452" s="830"/>
      <c r="FHW452" s="830"/>
      <c r="FHX452" s="830"/>
      <c r="FHY452" s="830"/>
      <c r="FHZ452" s="830"/>
      <c r="FIA452" s="830"/>
      <c r="FIB452" s="830"/>
      <c r="FIC452" s="830"/>
      <c r="FID452" s="830"/>
      <c r="FIE452" s="830"/>
      <c r="FIF452" s="830"/>
      <c r="FIG452" s="830"/>
      <c r="FIH452" s="830"/>
      <c r="FII452" s="830"/>
      <c r="FIJ452" s="830"/>
      <c r="FIK452" s="830"/>
      <c r="FIL452" s="830"/>
      <c r="FIM452" s="830"/>
      <c r="FIN452" s="830"/>
      <c r="FIO452" s="830"/>
      <c r="FIP452" s="830"/>
      <c r="FIQ452" s="830"/>
      <c r="FIR452" s="830"/>
      <c r="FIS452" s="830"/>
      <c r="FIT452" s="830"/>
      <c r="FIU452" s="830"/>
      <c r="FIV452" s="830"/>
      <c r="FIW452" s="830"/>
      <c r="FIX452" s="830"/>
      <c r="FIY452" s="830"/>
      <c r="FIZ452" s="830"/>
      <c r="FJA452" s="830"/>
      <c r="FJB452" s="830"/>
      <c r="FJC452" s="830"/>
      <c r="FJD452" s="830"/>
      <c r="FJE452" s="830"/>
      <c r="FJF452" s="830"/>
      <c r="FJG452" s="830"/>
      <c r="FJH452" s="830"/>
      <c r="FJI452" s="830"/>
      <c r="FJJ452" s="830"/>
      <c r="FJK452" s="830"/>
      <c r="FJL452" s="830"/>
      <c r="FJM452" s="830"/>
      <c r="FJN452" s="830"/>
      <c r="FJO452" s="830"/>
      <c r="FJP452" s="830"/>
      <c r="FJQ452" s="830"/>
      <c r="FJR452" s="830"/>
      <c r="FJS452" s="830"/>
      <c r="FJT452" s="830"/>
      <c r="FJU452" s="830"/>
      <c r="FJV452" s="830"/>
      <c r="FJW452" s="830"/>
      <c r="FJX452" s="830"/>
      <c r="FJY452" s="830"/>
      <c r="FJZ452" s="830"/>
      <c r="FKA452" s="830"/>
      <c r="FKB452" s="830"/>
      <c r="FKC452" s="830"/>
      <c r="FKD452" s="830"/>
      <c r="FKE452" s="830"/>
      <c r="FKF452" s="830"/>
      <c r="FKG452" s="830"/>
      <c r="FKH452" s="830"/>
      <c r="FKI452" s="830"/>
      <c r="FKJ452" s="830"/>
      <c r="FKK452" s="830"/>
      <c r="FKL452" s="830"/>
      <c r="FKM452" s="830"/>
      <c r="FKN452" s="830"/>
      <c r="FKO452" s="830"/>
      <c r="FKP452" s="830"/>
      <c r="FKQ452" s="830"/>
      <c r="FKR452" s="830"/>
      <c r="FKS452" s="830"/>
      <c r="FKT452" s="830"/>
      <c r="FKU452" s="830"/>
      <c r="FKV452" s="830"/>
      <c r="FKW452" s="830"/>
      <c r="FKX452" s="830"/>
      <c r="FKY452" s="830"/>
      <c r="FKZ452" s="830"/>
      <c r="FLA452" s="830"/>
      <c r="FLB452" s="830"/>
      <c r="FLC452" s="830"/>
      <c r="FLD452" s="830"/>
      <c r="FLE452" s="830"/>
      <c r="FLF452" s="830"/>
      <c r="FLG452" s="830"/>
      <c r="FLH452" s="830"/>
      <c r="FLI452" s="830"/>
      <c r="FLJ452" s="830"/>
      <c r="FLK452" s="830"/>
      <c r="FLL452" s="830"/>
      <c r="FLM452" s="830"/>
      <c r="FLN452" s="830"/>
      <c r="FLO452" s="830"/>
      <c r="FLP452" s="830"/>
      <c r="FLQ452" s="830"/>
      <c r="FLR452" s="830"/>
      <c r="FLS452" s="830"/>
      <c r="FLT452" s="830"/>
      <c r="FLU452" s="830"/>
      <c r="FLV452" s="830"/>
      <c r="FLW452" s="830"/>
      <c r="FLX452" s="830"/>
      <c r="FLY452" s="830"/>
      <c r="FLZ452" s="830"/>
      <c r="FMA452" s="830"/>
      <c r="FMB452" s="830"/>
      <c r="FMC452" s="830"/>
      <c r="FMD452" s="830"/>
      <c r="FME452" s="830"/>
      <c r="FMF452" s="830"/>
      <c r="FMG452" s="830"/>
      <c r="FMH452" s="830"/>
      <c r="FMI452" s="830"/>
      <c r="FMJ452" s="830"/>
      <c r="FMK452" s="830"/>
      <c r="FML452" s="830"/>
      <c r="FMM452" s="830"/>
      <c r="FMN452" s="830"/>
      <c r="FMO452" s="830"/>
      <c r="FMP452" s="830"/>
      <c r="FMQ452" s="830"/>
      <c r="FMR452" s="830"/>
      <c r="FMS452" s="830"/>
      <c r="FMT452" s="830"/>
      <c r="FMU452" s="830"/>
      <c r="FMV452" s="830"/>
      <c r="FMW452" s="830"/>
      <c r="FMX452" s="830"/>
      <c r="FMY452" s="830"/>
      <c r="FMZ452" s="830"/>
      <c r="FNA452" s="830"/>
      <c r="FNB452" s="830"/>
      <c r="FNC452" s="830"/>
      <c r="FND452" s="830"/>
      <c r="FNE452" s="830"/>
      <c r="FNF452" s="830"/>
      <c r="FNG452" s="830"/>
      <c r="FNH452" s="830"/>
      <c r="FNI452" s="830"/>
      <c r="FNJ452" s="830"/>
      <c r="FNK452" s="830"/>
      <c r="FNL452" s="830"/>
      <c r="FNM452" s="830"/>
      <c r="FNN452" s="830"/>
      <c r="FNO452" s="830"/>
      <c r="FNP452" s="830"/>
      <c r="FNQ452" s="830"/>
      <c r="FNR452" s="830"/>
      <c r="FNS452" s="830"/>
      <c r="FNT452" s="830"/>
      <c r="FNU452" s="830"/>
      <c r="FNV452" s="830"/>
      <c r="FNW452" s="830"/>
      <c r="FNX452" s="830"/>
      <c r="FNY452" s="830"/>
      <c r="FNZ452" s="830"/>
      <c r="FOA452" s="830"/>
      <c r="FOB452" s="830"/>
      <c r="FOC452" s="830"/>
      <c r="FOD452" s="830"/>
      <c r="FOE452" s="830"/>
      <c r="FOF452" s="830"/>
      <c r="FOG452" s="830"/>
      <c r="FOH452" s="830"/>
      <c r="FOI452" s="830"/>
      <c r="FOJ452" s="830"/>
      <c r="FOK452" s="830"/>
      <c r="FOL452" s="830"/>
      <c r="FOM452" s="830"/>
      <c r="FON452" s="830"/>
      <c r="FOO452" s="830"/>
      <c r="FOP452" s="830"/>
      <c r="FOQ452" s="830"/>
      <c r="FOR452" s="830"/>
      <c r="FOS452" s="830"/>
      <c r="FOT452" s="830"/>
      <c r="FOU452" s="830"/>
      <c r="FOV452" s="830"/>
      <c r="FOW452" s="830"/>
      <c r="FOX452" s="830"/>
      <c r="FOY452" s="830"/>
      <c r="FOZ452" s="830"/>
      <c r="FPA452" s="830"/>
      <c r="FPB452" s="830"/>
      <c r="FPC452" s="830"/>
      <c r="FPD452" s="830"/>
      <c r="FPE452" s="830"/>
      <c r="FPF452" s="830"/>
      <c r="FPG452" s="830"/>
      <c r="FPH452" s="830"/>
      <c r="FPI452" s="830"/>
      <c r="FPJ452" s="830"/>
      <c r="FPK452" s="830"/>
      <c r="FPL452" s="830"/>
      <c r="FPM452" s="830"/>
      <c r="FPN452" s="830"/>
      <c r="FPO452" s="830"/>
      <c r="FPP452" s="830"/>
      <c r="FPQ452" s="830"/>
      <c r="FPR452" s="830"/>
      <c r="FPS452" s="830"/>
      <c r="FPT452" s="830"/>
      <c r="FPU452" s="830"/>
      <c r="FPV452" s="830"/>
      <c r="FPW452" s="830"/>
      <c r="FPX452" s="830"/>
      <c r="FPY452" s="830"/>
      <c r="FPZ452" s="830"/>
      <c r="FQA452" s="830"/>
      <c r="FQB452" s="830"/>
      <c r="FQC452" s="830"/>
      <c r="FQD452" s="830"/>
      <c r="FQE452" s="830"/>
      <c r="FQF452" s="830"/>
      <c r="FQG452" s="830"/>
      <c r="FQH452" s="830"/>
      <c r="FQI452" s="830"/>
      <c r="FQJ452" s="830"/>
      <c r="FQK452" s="830"/>
      <c r="FQL452" s="830"/>
      <c r="FQM452" s="830"/>
      <c r="FQN452" s="830"/>
      <c r="FQO452" s="830"/>
      <c r="FQP452" s="830"/>
      <c r="FQQ452" s="830"/>
      <c r="FQR452" s="830"/>
      <c r="FQS452" s="830"/>
      <c r="FQT452" s="830"/>
      <c r="FQU452" s="830"/>
      <c r="FQV452" s="830"/>
      <c r="FQW452" s="830"/>
      <c r="FQX452" s="830"/>
      <c r="FQY452" s="830"/>
      <c r="FQZ452" s="830"/>
      <c r="FRA452" s="830"/>
      <c r="FRB452" s="830"/>
      <c r="FRC452" s="830"/>
      <c r="FRD452" s="830"/>
      <c r="FRE452" s="830"/>
      <c r="FRF452" s="830"/>
      <c r="FRG452" s="830"/>
      <c r="FRH452" s="830"/>
      <c r="FRI452" s="830"/>
      <c r="FRJ452" s="830"/>
      <c r="FRK452" s="830"/>
      <c r="FRL452" s="830"/>
      <c r="FRM452" s="830"/>
      <c r="FRN452" s="830"/>
      <c r="FRO452" s="830"/>
      <c r="FRP452" s="830"/>
      <c r="FRQ452" s="830"/>
      <c r="FRR452" s="830"/>
      <c r="FRS452" s="830"/>
      <c r="FRT452" s="830"/>
      <c r="FRU452" s="830"/>
      <c r="FRV452" s="830"/>
      <c r="FRW452" s="830"/>
      <c r="FRX452" s="830"/>
      <c r="FRY452" s="830"/>
      <c r="FRZ452" s="830"/>
      <c r="FSA452" s="830"/>
      <c r="FSB452" s="830"/>
      <c r="FSC452" s="830"/>
      <c r="FSD452" s="830"/>
      <c r="FSE452" s="830"/>
      <c r="FSF452" s="830"/>
      <c r="FSG452" s="830"/>
      <c r="FSH452" s="830"/>
      <c r="FSI452" s="830"/>
      <c r="FSJ452" s="830"/>
      <c r="FSK452" s="830"/>
      <c r="FSL452" s="830"/>
      <c r="FSM452" s="830"/>
      <c r="FSN452" s="830"/>
      <c r="FSO452" s="830"/>
      <c r="FSP452" s="830"/>
      <c r="FSQ452" s="830"/>
      <c r="FSR452" s="830"/>
      <c r="FSS452" s="830"/>
      <c r="FST452" s="830"/>
      <c r="FSU452" s="830"/>
      <c r="FSV452" s="830"/>
      <c r="FSW452" s="830"/>
      <c r="FSX452" s="830"/>
      <c r="FSY452" s="830"/>
      <c r="FSZ452" s="830"/>
      <c r="FTA452" s="830"/>
      <c r="FTB452" s="830"/>
      <c r="FTC452" s="830"/>
      <c r="FTD452" s="830"/>
      <c r="FTE452" s="830"/>
      <c r="FTF452" s="830"/>
      <c r="FTG452" s="830"/>
      <c r="FTH452" s="830"/>
      <c r="FTI452" s="830"/>
      <c r="FTJ452" s="830"/>
      <c r="FTK452" s="830"/>
      <c r="FTL452" s="830"/>
      <c r="FTM452" s="830"/>
      <c r="FTN452" s="830"/>
      <c r="FTO452" s="830"/>
      <c r="FTP452" s="830"/>
      <c r="FTQ452" s="830"/>
      <c r="FTR452" s="830"/>
      <c r="FTS452" s="830"/>
      <c r="FTT452" s="830"/>
      <c r="FTU452" s="830"/>
      <c r="FTV452" s="830"/>
      <c r="FTW452" s="830"/>
      <c r="FTX452" s="830"/>
      <c r="FTY452" s="830"/>
      <c r="FTZ452" s="830"/>
      <c r="FUA452" s="830"/>
      <c r="FUB452" s="830"/>
      <c r="FUC452" s="830"/>
      <c r="FUD452" s="830"/>
      <c r="FUE452" s="830"/>
      <c r="FUF452" s="830"/>
      <c r="FUG452" s="830"/>
      <c r="FUH452" s="830"/>
      <c r="FUI452" s="830"/>
      <c r="FUJ452" s="830"/>
      <c r="FUK452" s="830"/>
      <c r="FUL452" s="830"/>
      <c r="FUM452" s="830"/>
      <c r="FUN452" s="830"/>
      <c r="FUO452" s="830"/>
      <c r="FUP452" s="830"/>
      <c r="FUQ452" s="830"/>
      <c r="FUR452" s="830"/>
      <c r="FUS452" s="830"/>
      <c r="FUT452" s="830"/>
      <c r="FUU452" s="830"/>
      <c r="FUV452" s="830"/>
      <c r="FUW452" s="830"/>
      <c r="FUX452" s="830"/>
      <c r="FUY452" s="830"/>
      <c r="FUZ452" s="830"/>
      <c r="FVA452" s="830"/>
      <c r="FVB452" s="830"/>
      <c r="FVC452" s="830"/>
      <c r="FVD452" s="830"/>
      <c r="FVE452" s="830"/>
      <c r="FVF452" s="830"/>
      <c r="FVG452" s="830"/>
      <c r="FVH452" s="830"/>
      <c r="FVI452" s="830"/>
      <c r="FVJ452" s="830"/>
      <c r="FVK452" s="830"/>
      <c r="FVL452" s="830"/>
      <c r="FVM452" s="830"/>
      <c r="FVN452" s="830"/>
      <c r="FVO452" s="830"/>
      <c r="FVP452" s="830"/>
      <c r="FVQ452" s="830"/>
      <c r="FVR452" s="830"/>
      <c r="FVS452" s="830"/>
      <c r="FVT452" s="830"/>
      <c r="FVU452" s="830"/>
      <c r="FVV452" s="830"/>
      <c r="FVW452" s="830"/>
      <c r="FVX452" s="830"/>
      <c r="FVY452" s="830"/>
      <c r="FVZ452" s="830"/>
      <c r="FWA452" s="830"/>
      <c r="FWB452" s="830"/>
      <c r="FWC452" s="830"/>
      <c r="FWD452" s="830"/>
      <c r="FWE452" s="830"/>
      <c r="FWF452" s="830"/>
      <c r="FWG452" s="830"/>
      <c r="FWH452" s="830"/>
      <c r="FWI452" s="830"/>
      <c r="FWJ452" s="830"/>
      <c r="FWK452" s="830"/>
      <c r="FWL452" s="830"/>
      <c r="FWM452" s="830"/>
      <c r="FWN452" s="830"/>
      <c r="FWO452" s="830"/>
      <c r="FWP452" s="830"/>
      <c r="FWQ452" s="830"/>
      <c r="FWR452" s="830"/>
      <c r="FWS452" s="830"/>
      <c r="FWT452" s="830"/>
      <c r="FWU452" s="830"/>
      <c r="FWV452" s="830"/>
      <c r="FWW452" s="830"/>
      <c r="FWX452" s="830"/>
      <c r="FWY452" s="830"/>
      <c r="FWZ452" s="830"/>
      <c r="FXA452" s="830"/>
      <c r="FXB452" s="830"/>
      <c r="FXC452" s="830"/>
      <c r="FXD452" s="830"/>
      <c r="FXE452" s="830"/>
      <c r="FXF452" s="830"/>
      <c r="FXG452" s="830"/>
      <c r="FXH452" s="830"/>
      <c r="FXI452" s="830"/>
      <c r="FXJ452" s="830"/>
      <c r="FXK452" s="830"/>
      <c r="FXL452" s="830"/>
      <c r="FXM452" s="830"/>
      <c r="FXN452" s="830"/>
      <c r="FXO452" s="830"/>
      <c r="FXP452" s="830"/>
      <c r="FXQ452" s="830"/>
      <c r="FXR452" s="830"/>
      <c r="FXS452" s="830"/>
      <c r="FXT452" s="830"/>
      <c r="FXU452" s="830"/>
      <c r="FXV452" s="830"/>
      <c r="FXW452" s="830"/>
      <c r="FXX452" s="830"/>
      <c r="FXY452" s="830"/>
      <c r="FXZ452" s="830"/>
      <c r="FYA452" s="830"/>
      <c r="FYB452" s="830"/>
      <c r="FYC452" s="830"/>
      <c r="FYD452" s="830"/>
      <c r="FYE452" s="830"/>
      <c r="FYF452" s="830"/>
      <c r="FYG452" s="830"/>
      <c r="FYH452" s="830"/>
      <c r="FYI452" s="830"/>
      <c r="FYJ452" s="830"/>
      <c r="FYK452" s="830"/>
      <c r="FYL452" s="830"/>
      <c r="FYM452" s="830"/>
      <c r="FYN452" s="830"/>
      <c r="FYO452" s="830"/>
      <c r="FYP452" s="830"/>
      <c r="FYQ452" s="830"/>
      <c r="FYR452" s="830"/>
      <c r="FYS452" s="830"/>
      <c r="FYT452" s="830"/>
      <c r="FYU452" s="830"/>
      <c r="FYV452" s="830"/>
      <c r="FYW452" s="830"/>
      <c r="FYX452" s="830"/>
      <c r="FYY452" s="830"/>
      <c r="FYZ452" s="830"/>
      <c r="FZA452" s="830"/>
      <c r="FZB452" s="830"/>
      <c r="FZC452" s="830"/>
      <c r="FZD452" s="830"/>
      <c r="FZE452" s="830"/>
      <c r="FZF452" s="830"/>
      <c r="FZG452" s="830"/>
      <c r="FZH452" s="830"/>
      <c r="FZI452" s="830"/>
      <c r="FZJ452" s="830"/>
      <c r="FZK452" s="830"/>
      <c r="FZL452" s="830"/>
      <c r="FZM452" s="830"/>
      <c r="FZN452" s="830"/>
      <c r="FZO452" s="830"/>
      <c r="FZP452" s="830"/>
      <c r="FZQ452" s="830"/>
      <c r="FZR452" s="830"/>
      <c r="FZS452" s="830"/>
      <c r="FZT452" s="830"/>
      <c r="FZU452" s="830"/>
      <c r="FZV452" s="830"/>
      <c r="FZW452" s="830"/>
      <c r="FZX452" s="830"/>
      <c r="FZY452" s="830"/>
      <c r="FZZ452" s="830"/>
      <c r="GAA452" s="830"/>
      <c r="GAB452" s="830"/>
      <c r="GAC452" s="830"/>
      <c r="GAD452" s="830"/>
      <c r="GAE452" s="830"/>
      <c r="GAF452" s="830"/>
      <c r="GAG452" s="830"/>
      <c r="GAH452" s="830"/>
      <c r="GAI452" s="830"/>
      <c r="GAJ452" s="830"/>
      <c r="GAK452" s="830"/>
      <c r="GAL452" s="830"/>
      <c r="GAM452" s="830"/>
      <c r="GAN452" s="830"/>
      <c r="GAO452" s="830"/>
      <c r="GAP452" s="830"/>
      <c r="GAQ452" s="830"/>
      <c r="GAR452" s="830"/>
      <c r="GAS452" s="830"/>
      <c r="GAT452" s="830"/>
      <c r="GAU452" s="830"/>
      <c r="GAV452" s="830"/>
      <c r="GAW452" s="830"/>
      <c r="GAX452" s="830"/>
      <c r="GAY452" s="830"/>
      <c r="GAZ452" s="830"/>
      <c r="GBA452" s="830"/>
      <c r="GBB452" s="830"/>
      <c r="GBC452" s="830"/>
      <c r="GBD452" s="830"/>
      <c r="GBE452" s="830"/>
      <c r="GBF452" s="830"/>
      <c r="GBG452" s="830"/>
      <c r="GBH452" s="830"/>
      <c r="GBI452" s="830"/>
      <c r="GBJ452" s="830"/>
      <c r="GBK452" s="830"/>
      <c r="GBL452" s="830"/>
      <c r="GBM452" s="830"/>
      <c r="GBN452" s="830"/>
      <c r="GBO452" s="830"/>
      <c r="GBP452" s="830"/>
      <c r="GBQ452" s="830"/>
      <c r="GBR452" s="830"/>
      <c r="GBS452" s="830"/>
      <c r="GBT452" s="830"/>
      <c r="GBU452" s="830"/>
      <c r="GBV452" s="830"/>
      <c r="GBW452" s="830"/>
      <c r="GBX452" s="830"/>
      <c r="GBY452" s="830"/>
      <c r="GBZ452" s="830"/>
      <c r="GCA452" s="830"/>
      <c r="GCB452" s="830"/>
      <c r="GCC452" s="830"/>
      <c r="GCD452" s="830"/>
      <c r="GCE452" s="830"/>
      <c r="GCF452" s="830"/>
      <c r="GCG452" s="830"/>
      <c r="GCH452" s="830"/>
      <c r="GCI452" s="830"/>
      <c r="GCJ452" s="830"/>
      <c r="GCK452" s="830"/>
      <c r="GCL452" s="830"/>
      <c r="GCM452" s="830"/>
      <c r="GCN452" s="830"/>
      <c r="GCO452" s="830"/>
      <c r="GCP452" s="830"/>
      <c r="GCQ452" s="830"/>
      <c r="GCR452" s="830"/>
      <c r="GCS452" s="830"/>
      <c r="GCT452" s="830"/>
      <c r="GCU452" s="830"/>
      <c r="GCV452" s="830"/>
      <c r="GCW452" s="830"/>
      <c r="GCX452" s="830"/>
      <c r="GCY452" s="830"/>
      <c r="GCZ452" s="830"/>
      <c r="GDA452" s="830"/>
      <c r="GDB452" s="830"/>
      <c r="GDC452" s="830"/>
      <c r="GDD452" s="830"/>
      <c r="GDE452" s="830"/>
      <c r="GDF452" s="830"/>
      <c r="GDG452" s="830"/>
      <c r="GDH452" s="830"/>
      <c r="GDI452" s="830"/>
      <c r="GDJ452" s="830"/>
      <c r="GDK452" s="830"/>
      <c r="GDL452" s="830"/>
      <c r="GDM452" s="830"/>
      <c r="GDN452" s="830"/>
      <c r="GDO452" s="830"/>
      <c r="GDP452" s="830"/>
      <c r="GDQ452" s="830"/>
      <c r="GDR452" s="830"/>
      <c r="GDS452" s="830"/>
      <c r="GDT452" s="830"/>
      <c r="GDU452" s="830"/>
      <c r="GDV452" s="830"/>
      <c r="GDW452" s="830"/>
      <c r="GDX452" s="830"/>
      <c r="GDY452" s="830"/>
      <c r="GDZ452" s="830"/>
      <c r="GEA452" s="830"/>
      <c r="GEB452" s="830"/>
      <c r="GEC452" s="830"/>
      <c r="GED452" s="830"/>
      <c r="GEE452" s="830"/>
      <c r="GEF452" s="830"/>
      <c r="GEG452" s="830"/>
      <c r="GEH452" s="830"/>
      <c r="GEI452" s="830"/>
      <c r="GEJ452" s="830"/>
      <c r="GEK452" s="830"/>
      <c r="GEL452" s="830"/>
      <c r="GEM452" s="830"/>
      <c r="GEN452" s="830"/>
      <c r="GEO452" s="830"/>
      <c r="GEP452" s="830"/>
      <c r="GEQ452" s="830"/>
      <c r="GER452" s="830"/>
      <c r="GES452" s="830"/>
      <c r="GET452" s="830"/>
      <c r="GEU452" s="830"/>
      <c r="GEV452" s="830"/>
      <c r="GEW452" s="830"/>
      <c r="GEX452" s="830"/>
      <c r="GEY452" s="830"/>
      <c r="GEZ452" s="830"/>
      <c r="GFA452" s="830"/>
      <c r="GFB452" s="830"/>
      <c r="GFC452" s="830"/>
      <c r="GFD452" s="830"/>
      <c r="GFE452" s="830"/>
      <c r="GFF452" s="830"/>
      <c r="GFG452" s="830"/>
      <c r="GFH452" s="830"/>
      <c r="GFI452" s="830"/>
      <c r="GFJ452" s="830"/>
      <c r="GFK452" s="830"/>
      <c r="GFL452" s="830"/>
      <c r="GFM452" s="830"/>
      <c r="GFN452" s="830"/>
      <c r="GFO452" s="830"/>
      <c r="GFP452" s="830"/>
      <c r="GFQ452" s="830"/>
      <c r="GFR452" s="830"/>
      <c r="GFS452" s="830"/>
      <c r="GFT452" s="830"/>
      <c r="GFU452" s="830"/>
      <c r="GFV452" s="830"/>
      <c r="GFW452" s="830"/>
      <c r="GFX452" s="830"/>
      <c r="GFY452" s="830"/>
      <c r="GFZ452" s="830"/>
      <c r="GGA452" s="830"/>
      <c r="GGB452" s="830"/>
      <c r="GGC452" s="830"/>
      <c r="GGD452" s="830"/>
      <c r="GGE452" s="830"/>
      <c r="GGF452" s="830"/>
      <c r="GGG452" s="830"/>
      <c r="GGH452" s="830"/>
      <c r="GGI452" s="830"/>
      <c r="GGJ452" s="830"/>
      <c r="GGK452" s="830"/>
      <c r="GGL452" s="830"/>
      <c r="GGM452" s="830"/>
      <c r="GGN452" s="830"/>
      <c r="GGO452" s="830"/>
      <c r="GGP452" s="830"/>
      <c r="GGQ452" s="830"/>
      <c r="GGR452" s="830"/>
      <c r="GGS452" s="830"/>
      <c r="GGT452" s="830"/>
      <c r="GGU452" s="830"/>
      <c r="GGV452" s="830"/>
      <c r="GGW452" s="830"/>
      <c r="GGX452" s="830"/>
      <c r="GGY452" s="830"/>
      <c r="GGZ452" s="830"/>
      <c r="GHA452" s="830"/>
      <c r="GHB452" s="830"/>
      <c r="GHC452" s="830"/>
      <c r="GHD452" s="830"/>
      <c r="GHE452" s="830"/>
      <c r="GHF452" s="830"/>
      <c r="GHG452" s="830"/>
      <c r="GHH452" s="830"/>
      <c r="GHI452" s="830"/>
      <c r="GHJ452" s="830"/>
      <c r="GHK452" s="830"/>
      <c r="GHL452" s="830"/>
      <c r="GHM452" s="830"/>
      <c r="GHN452" s="830"/>
      <c r="GHO452" s="830"/>
      <c r="GHP452" s="830"/>
      <c r="GHQ452" s="830"/>
      <c r="GHR452" s="830"/>
      <c r="GHS452" s="830"/>
      <c r="GHT452" s="830"/>
      <c r="GHU452" s="830"/>
      <c r="GHV452" s="830"/>
      <c r="GHW452" s="830"/>
      <c r="GHX452" s="830"/>
      <c r="GHY452" s="830"/>
      <c r="GHZ452" s="830"/>
      <c r="GIA452" s="830"/>
      <c r="GIB452" s="830"/>
      <c r="GIC452" s="830"/>
      <c r="GID452" s="830"/>
      <c r="GIE452" s="830"/>
      <c r="GIF452" s="830"/>
      <c r="GIG452" s="830"/>
      <c r="GIH452" s="830"/>
      <c r="GII452" s="830"/>
      <c r="GIJ452" s="830"/>
      <c r="GIK452" s="830"/>
      <c r="GIL452" s="830"/>
      <c r="GIM452" s="830"/>
      <c r="GIN452" s="830"/>
      <c r="GIO452" s="830"/>
      <c r="GIP452" s="830"/>
      <c r="GIQ452" s="830"/>
      <c r="GIR452" s="830"/>
      <c r="GIS452" s="830"/>
      <c r="GIT452" s="830"/>
      <c r="GIU452" s="830"/>
      <c r="GIV452" s="830"/>
      <c r="GIW452" s="830"/>
      <c r="GIX452" s="830"/>
      <c r="GIY452" s="830"/>
      <c r="GIZ452" s="830"/>
      <c r="GJA452" s="830"/>
      <c r="GJB452" s="830"/>
      <c r="GJC452" s="830"/>
      <c r="GJD452" s="830"/>
      <c r="GJE452" s="830"/>
      <c r="GJF452" s="830"/>
      <c r="GJG452" s="830"/>
      <c r="GJH452" s="830"/>
      <c r="GJI452" s="830"/>
      <c r="GJJ452" s="830"/>
      <c r="GJK452" s="830"/>
      <c r="GJL452" s="830"/>
      <c r="GJM452" s="830"/>
      <c r="GJN452" s="830"/>
      <c r="GJO452" s="830"/>
      <c r="GJP452" s="830"/>
      <c r="GJQ452" s="830"/>
      <c r="GJR452" s="830"/>
      <c r="GJS452" s="830"/>
      <c r="GJT452" s="830"/>
      <c r="GJU452" s="830"/>
      <c r="GJV452" s="830"/>
      <c r="GJW452" s="830"/>
      <c r="GJX452" s="830"/>
      <c r="GJY452" s="830"/>
      <c r="GJZ452" s="830"/>
      <c r="GKA452" s="830"/>
      <c r="GKB452" s="830"/>
      <c r="GKC452" s="830"/>
      <c r="GKD452" s="830"/>
      <c r="GKE452" s="830"/>
      <c r="GKF452" s="830"/>
      <c r="GKG452" s="830"/>
      <c r="GKH452" s="830"/>
      <c r="GKI452" s="830"/>
      <c r="GKJ452" s="830"/>
      <c r="GKK452" s="830"/>
      <c r="GKL452" s="830"/>
      <c r="GKM452" s="830"/>
      <c r="GKN452" s="830"/>
      <c r="GKO452" s="830"/>
      <c r="GKP452" s="830"/>
      <c r="GKQ452" s="830"/>
      <c r="GKR452" s="830"/>
      <c r="GKS452" s="830"/>
      <c r="GKT452" s="830"/>
      <c r="GKU452" s="830"/>
      <c r="GKV452" s="830"/>
      <c r="GKW452" s="830"/>
      <c r="GKX452" s="830"/>
      <c r="GKY452" s="830"/>
      <c r="GKZ452" s="830"/>
      <c r="GLA452" s="830"/>
      <c r="GLB452" s="830"/>
      <c r="GLC452" s="830"/>
      <c r="GLD452" s="830"/>
      <c r="GLE452" s="830"/>
      <c r="GLF452" s="830"/>
      <c r="GLG452" s="830"/>
      <c r="GLH452" s="830"/>
      <c r="GLI452" s="830"/>
      <c r="GLJ452" s="830"/>
      <c r="GLK452" s="830"/>
      <c r="GLL452" s="830"/>
      <c r="GLM452" s="830"/>
      <c r="GLN452" s="830"/>
      <c r="GLO452" s="830"/>
      <c r="GLP452" s="830"/>
      <c r="GLQ452" s="830"/>
      <c r="GLR452" s="830"/>
      <c r="GLS452" s="830"/>
      <c r="GLT452" s="830"/>
      <c r="GLU452" s="830"/>
      <c r="GLV452" s="830"/>
      <c r="GLW452" s="830"/>
      <c r="GLX452" s="830"/>
      <c r="GLY452" s="830"/>
      <c r="GLZ452" s="830"/>
      <c r="GMA452" s="830"/>
      <c r="GMB452" s="830"/>
      <c r="GMC452" s="830"/>
      <c r="GMD452" s="830"/>
      <c r="GME452" s="830"/>
      <c r="GMF452" s="830"/>
      <c r="GMG452" s="830"/>
      <c r="GMH452" s="830"/>
      <c r="GMI452" s="830"/>
      <c r="GMJ452" s="830"/>
      <c r="GMK452" s="830"/>
      <c r="GML452" s="830"/>
      <c r="GMM452" s="830"/>
      <c r="GMN452" s="830"/>
      <c r="GMO452" s="830"/>
      <c r="GMP452" s="830"/>
      <c r="GMQ452" s="830"/>
      <c r="GMR452" s="830"/>
      <c r="GMS452" s="830"/>
      <c r="GMT452" s="830"/>
      <c r="GMU452" s="830"/>
      <c r="GMV452" s="830"/>
      <c r="GMW452" s="830"/>
      <c r="GMX452" s="830"/>
      <c r="GMY452" s="830"/>
      <c r="GMZ452" s="830"/>
      <c r="GNA452" s="830"/>
      <c r="GNB452" s="830"/>
      <c r="GNC452" s="830"/>
      <c r="GND452" s="830"/>
      <c r="GNE452" s="830"/>
      <c r="GNF452" s="830"/>
      <c r="GNG452" s="830"/>
      <c r="GNH452" s="830"/>
      <c r="GNI452" s="830"/>
      <c r="GNJ452" s="830"/>
      <c r="GNK452" s="830"/>
      <c r="GNL452" s="830"/>
      <c r="GNM452" s="830"/>
      <c r="GNN452" s="830"/>
      <c r="GNO452" s="830"/>
      <c r="GNP452" s="830"/>
      <c r="GNQ452" s="830"/>
      <c r="GNR452" s="830"/>
      <c r="GNS452" s="830"/>
      <c r="GNT452" s="830"/>
      <c r="GNU452" s="830"/>
      <c r="GNV452" s="830"/>
      <c r="GNW452" s="830"/>
      <c r="GNX452" s="830"/>
      <c r="GNY452" s="830"/>
      <c r="GNZ452" s="830"/>
      <c r="GOA452" s="830"/>
      <c r="GOB452" s="830"/>
      <c r="GOC452" s="830"/>
      <c r="GOD452" s="830"/>
      <c r="GOE452" s="830"/>
      <c r="GOF452" s="830"/>
      <c r="GOG452" s="830"/>
      <c r="GOH452" s="830"/>
      <c r="GOI452" s="830"/>
      <c r="GOJ452" s="830"/>
      <c r="GOK452" s="830"/>
      <c r="GOL452" s="830"/>
      <c r="GOM452" s="830"/>
      <c r="GON452" s="830"/>
      <c r="GOO452" s="830"/>
      <c r="GOP452" s="830"/>
      <c r="GOQ452" s="830"/>
      <c r="GOR452" s="830"/>
      <c r="GOS452" s="830"/>
      <c r="GOT452" s="830"/>
      <c r="GOU452" s="830"/>
      <c r="GOV452" s="830"/>
      <c r="GOW452" s="830"/>
      <c r="GOX452" s="830"/>
      <c r="GOY452" s="830"/>
      <c r="GOZ452" s="830"/>
      <c r="GPA452" s="830"/>
      <c r="GPB452" s="830"/>
      <c r="GPC452" s="830"/>
      <c r="GPD452" s="830"/>
      <c r="GPE452" s="830"/>
      <c r="GPF452" s="830"/>
      <c r="GPG452" s="830"/>
      <c r="GPH452" s="830"/>
      <c r="GPI452" s="830"/>
      <c r="GPJ452" s="830"/>
      <c r="GPK452" s="830"/>
      <c r="GPL452" s="830"/>
      <c r="GPM452" s="830"/>
      <c r="GPN452" s="830"/>
      <c r="GPO452" s="830"/>
      <c r="GPP452" s="830"/>
      <c r="GPQ452" s="830"/>
      <c r="GPR452" s="830"/>
      <c r="GPS452" s="830"/>
      <c r="GPT452" s="830"/>
      <c r="GPU452" s="830"/>
      <c r="GPV452" s="830"/>
      <c r="GPW452" s="830"/>
      <c r="GPX452" s="830"/>
      <c r="GPY452" s="830"/>
      <c r="GPZ452" s="830"/>
      <c r="GQA452" s="830"/>
      <c r="GQB452" s="830"/>
      <c r="GQC452" s="830"/>
      <c r="GQD452" s="830"/>
      <c r="GQE452" s="830"/>
      <c r="GQF452" s="830"/>
      <c r="GQG452" s="830"/>
      <c r="GQH452" s="830"/>
      <c r="GQI452" s="830"/>
      <c r="GQJ452" s="830"/>
      <c r="GQK452" s="830"/>
      <c r="GQL452" s="830"/>
      <c r="GQM452" s="830"/>
      <c r="GQN452" s="830"/>
      <c r="GQO452" s="830"/>
      <c r="GQP452" s="830"/>
      <c r="GQQ452" s="830"/>
      <c r="GQR452" s="830"/>
      <c r="GQS452" s="830"/>
      <c r="GQT452" s="830"/>
      <c r="GQU452" s="830"/>
      <c r="GQV452" s="830"/>
      <c r="GQW452" s="830"/>
      <c r="GQX452" s="830"/>
      <c r="GQY452" s="830"/>
      <c r="GQZ452" s="830"/>
      <c r="GRA452" s="830"/>
      <c r="GRB452" s="830"/>
      <c r="GRC452" s="830"/>
      <c r="GRD452" s="830"/>
      <c r="GRE452" s="830"/>
      <c r="GRF452" s="830"/>
      <c r="GRG452" s="830"/>
      <c r="GRH452" s="830"/>
      <c r="GRI452" s="830"/>
      <c r="GRJ452" s="830"/>
      <c r="GRK452" s="830"/>
      <c r="GRL452" s="830"/>
      <c r="GRM452" s="830"/>
      <c r="GRN452" s="830"/>
      <c r="GRO452" s="830"/>
      <c r="GRP452" s="830"/>
      <c r="GRQ452" s="830"/>
      <c r="GRR452" s="830"/>
      <c r="GRS452" s="830"/>
      <c r="GRT452" s="830"/>
      <c r="GRU452" s="830"/>
      <c r="GRV452" s="830"/>
      <c r="GRW452" s="830"/>
      <c r="GRX452" s="830"/>
      <c r="GRY452" s="830"/>
      <c r="GRZ452" s="830"/>
      <c r="GSA452" s="830"/>
      <c r="GSB452" s="830"/>
      <c r="GSC452" s="830"/>
      <c r="GSD452" s="830"/>
      <c r="GSE452" s="830"/>
      <c r="GSF452" s="830"/>
      <c r="GSG452" s="830"/>
      <c r="GSH452" s="830"/>
      <c r="GSI452" s="830"/>
      <c r="GSJ452" s="830"/>
      <c r="GSK452" s="830"/>
      <c r="GSL452" s="830"/>
      <c r="GSM452" s="830"/>
      <c r="GSN452" s="830"/>
      <c r="GSO452" s="830"/>
      <c r="GSP452" s="830"/>
      <c r="GSQ452" s="830"/>
      <c r="GSR452" s="830"/>
      <c r="GSS452" s="830"/>
      <c r="GST452" s="830"/>
      <c r="GSU452" s="830"/>
      <c r="GSV452" s="830"/>
      <c r="GSW452" s="830"/>
      <c r="GSX452" s="830"/>
      <c r="GSY452" s="830"/>
      <c r="GSZ452" s="830"/>
      <c r="GTA452" s="830"/>
      <c r="GTB452" s="830"/>
      <c r="GTC452" s="830"/>
      <c r="GTD452" s="830"/>
      <c r="GTE452" s="830"/>
      <c r="GTF452" s="830"/>
      <c r="GTG452" s="830"/>
      <c r="GTH452" s="830"/>
      <c r="GTI452" s="830"/>
      <c r="GTJ452" s="830"/>
      <c r="GTK452" s="830"/>
      <c r="GTL452" s="830"/>
      <c r="GTM452" s="830"/>
      <c r="GTN452" s="830"/>
      <c r="GTO452" s="830"/>
      <c r="GTP452" s="830"/>
      <c r="GTQ452" s="830"/>
      <c r="GTR452" s="830"/>
      <c r="GTS452" s="830"/>
      <c r="GTT452" s="830"/>
      <c r="GTU452" s="830"/>
      <c r="GTV452" s="830"/>
      <c r="GTW452" s="830"/>
      <c r="GTX452" s="830"/>
      <c r="GTY452" s="830"/>
      <c r="GTZ452" s="830"/>
      <c r="GUA452" s="830"/>
      <c r="GUB452" s="830"/>
      <c r="GUC452" s="830"/>
      <c r="GUD452" s="830"/>
      <c r="GUE452" s="830"/>
      <c r="GUF452" s="830"/>
      <c r="GUG452" s="830"/>
      <c r="GUH452" s="830"/>
      <c r="GUI452" s="830"/>
      <c r="GUJ452" s="830"/>
      <c r="GUK452" s="830"/>
      <c r="GUL452" s="830"/>
      <c r="GUM452" s="830"/>
      <c r="GUN452" s="830"/>
      <c r="GUO452" s="830"/>
      <c r="GUP452" s="830"/>
      <c r="GUQ452" s="830"/>
      <c r="GUR452" s="830"/>
      <c r="GUS452" s="830"/>
      <c r="GUT452" s="830"/>
      <c r="GUU452" s="830"/>
      <c r="GUV452" s="830"/>
      <c r="GUW452" s="830"/>
      <c r="GUX452" s="830"/>
      <c r="GUY452" s="830"/>
      <c r="GUZ452" s="830"/>
      <c r="GVA452" s="830"/>
      <c r="GVB452" s="830"/>
      <c r="GVC452" s="830"/>
      <c r="GVD452" s="830"/>
      <c r="GVE452" s="830"/>
      <c r="GVF452" s="830"/>
      <c r="GVG452" s="830"/>
      <c r="GVH452" s="830"/>
      <c r="GVI452" s="830"/>
      <c r="GVJ452" s="830"/>
      <c r="GVK452" s="830"/>
      <c r="GVL452" s="830"/>
      <c r="GVM452" s="830"/>
      <c r="GVN452" s="830"/>
      <c r="GVO452" s="830"/>
      <c r="GVP452" s="830"/>
      <c r="GVQ452" s="830"/>
      <c r="GVR452" s="830"/>
      <c r="GVS452" s="830"/>
      <c r="GVT452" s="830"/>
      <c r="GVU452" s="830"/>
      <c r="GVV452" s="830"/>
      <c r="GVW452" s="830"/>
      <c r="GVX452" s="830"/>
      <c r="GVY452" s="830"/>
      <c r="GVZ452" s="830"/>
      <c r="GWA452" s="830"/>
      <c r="GWB452" s="830"/>
      <c r="GWC452" s="830"/>
      <c r="GWD452" s="830"/>
      <c r="GWE452" s="830"/>
      <c r="GWF452" s="830"/>
      <c r="GWG452" s="830"/>
      <c r="GWH452" s="830"/>
      <c r="GWI452" s="830"/>
      <c r="GWJ452" s="830"/>
      <c r="GWK452" s="830"/>
      <c r="GWL452" s="830"/>
      <c r="GWM452" s="830"/>
      <c r="GWN452" s="830"/>
      <c r="GWO452" s="830"/>
      <c r="GWP452" s="830"/>
      <c r="GWQ452" s="830"/>
      <c r="GWR452" s="830"/>
      <c r="GWS452" s="830"/>
      <c r="GWT452" s="830"/>
      <c r="GWU452" s="830"/>
      <c r="GWV452" s="830"/>
      <c r="GWW452" s="830"/>
      <c r="GWX452" s="830"/>
      <c r="GWY452" s="830"/>
      <c r="GWZ452" s="830"/>
      <c r="GXA452" s="830"/>
      <c r="GXB452" s="830"/>
      <c r="GXC452" s="830"/>
      <c r="GXD452" s="830"/>
      <c r="GXE452" s="830"/>
      <c r="GXF452" s="830"/>
      <c r="GXG452" s="830"/>
      <c r="GXH452" s="830"/>
      <c r="GXI452" s="830"/>
      <c r="GXJ452" s="830"/>
      <c r="GXK452" s="830"/>
      <c r="GXL452" s="830"/>
      <c r="GXM452" s="830"/>
      <c r="GXN452" s="830"/>
      <c r="GXO452" s="830"/>
      <c r="GXP452" s="830"/>
      <c r="GXQ452" s="830"/>
      <c r="GXR452" s="830"/>
      <c r="GXS452" s="830"/>
      <c r="GXT452" s="830"/>
      <c r="GXU452" s="830"/>
      <c r="GXV452" s="830"/>
      <c r="GXW452" s="830"/>
      <c r="GXX452" s="830"/>
      <c r="GXY452" s="830"/>
      <c r="GXZ452" s="830"/>
      <c r="GYA452" s="830"/>
      <c r="GYB452" s="830"/>
      <c r="GYC452" s="830"/>
      <c r="GYD452" s="830"/>
      <c r="GYE452" s="830"/>
      <c r="GYF452" s="830"/>
      <c r="GYG452" s="830"/>
      <c r="GYH452" s="830"/>
      <c r="GYI452" s="830"/>
      <c r="GYJ452" s="830"/>
      <c r="GYK452" s="830"/>
      <c r="GYL452" s="830"/>
      <c r="GYM452" s="830"/>
      <c r="GYN452" s="830"/>
      <c r="GYO452" s="830"/>
      <c r="GYP452" s="830"/>
      <c r="GYQ452" s="830"/>
      <c r="GYR452" s="830"/>
      <c r="GYS452" s="830"/>
      <c r="GYT452" s="830"/>
      <c r="GYU452" s="830"/>
      <c r="GYV452" s="830"/>
      <c r="GYW452" s="830"/>
      <c r="GYX452" s="830"/>
      <c r="GYY452" s="830"/>
      <c r="GYZ452" s="830"/>
      <c r="GZA452" s="830"/>
      <c r="GZB452" s="830"/>
      <c r="GZC452" s="830"/>
      <c r="GZD452" s="830"/>
      <c r="GZE452" s="830"/>
      <c r="GZF452" s="830"/>
      <c r="GZG452" s="830"/>
      <c r="GZH452" s="830"/>
      <c r="GZI452" s="830"/>
      <c r="GZJ452" s="830"/>
      <c r="GZK452" s="830"/>
      <c r="GZL452" s="830"/>
      <c r="GZM452" s="830"/>
      <c r="GZN452" s="830"/>
      <c r="GZO452" s="830"/>
      <c r="GZP452" s="830"/>
      <c r="GZQ452" s="830"/>
      <c r="GZR452" s="830"/>
      <c r="GZS452" s="830"/>
      <c r="GZT452" s="830"/>
      <c r="GZU452" s="830"/>
      <c r="GZV452" s="830"/>
      <c r="GZW452" s="830"/>
      <c r="GZX452" s="830"/>
      <c r="GZY452" s="830"/>
      <c r="GZZ452" s="830"/>
      <c r="HAA452" s="830"/>
      <c r="HAB452" s="830"/>
      <c r="HAC452" s="830"/>
      <c r="HAD452" s="830"/>
      <c r="HAE452" s="830"/>
      <c r="HAF452" s="830"/>
      <c r="HAG452" s="830"/>
      <c r="HAH452" s="830"/>
      <c r="HAI452" s="830"/>
      <c r="HAJ452" s="830"/>
      <c r="HAK452" s="830"/>
      <c r="HAL452" s="830"/>
      <c r="HAM452" s="830"/>
      <c r="HAN452" s="830"/>
      <c r="HAO452" s="830"/>
      <c r="HAP452" s="830"/>
      <c r="HAQ452" s="830"/>
      <c r="HAR452" s="830"/>
      <c r="HAS452" s="830"/>
      <c r="HAT452" s="830"/>
      <c r="HAU452" s="830"/>
      <c r="HAV452" s="830"/>
      <c r="HAW452" s="830"/>
      <c r="HAX452" s="830"/>
      <c r="HAY452" s="830"/>
      <c r="HAZ452" s="830"/>
      <c r="HBA452" s="830"/>
      <c r="HBB452" s="830"/>
      <c r="HBC452" s="830"/>
      <c r="HBD452" s="830"/>
      <c r="HBE452" s="830"/>
      <c r="HBF452" s="830"/>
      <c r="HBG452" s="830"/>
      <c r="HBH452" s="830"/>
      <c r="HBI452" s="830"/>
      <c r="HBJ452" s="830"/>
      <c r="HBK452" s="830"/>
      <c r="HBL452" s="830"/>
      <c r="HBM452" s="830"/>
      <c r="HBN452" s="830"/>
      <c r="HBO452" s="830"/>
      <c r="HBP452" s="830"/>
      <c r="HBQ452" s="830"/>
      <c r="HBR452" s="830"/>
      <c r="HBS452" s="830"/>
      <c r="HBT452" s="830"/>
      <c r="HBU452" s="830"/>
      <c r="HBV452" s="830"/>
      <c r="HBW452" s="830"/>
      <c r="HBX452" s="830"/>
      <c r="HBY452" s="830"/>
      <c r="HBZ452" s="830"/>
      <c r="HCA452" s="830"/>
      <c r="HCB452" s="830"/>
      <c r="HCC452" s="830"/>
      <c r="HCD452" s="830"/>
      <c r="HCE452" s="830"/>
      <c r="HCF452" s="830"/>
      <c r="HCG452" s="830"/>
      <c r="HCH452" s="830"/>
      <c r="HCI452" s="830"/>
      <c r="HCJ452" s="830"/>
      <c r="HCK452" s="830"/>
      <c r="HCL452" s="830"/>
      <c r="HCM452" s="830"/>
      <c r="HCN452" s="830"/>
      <c r="HCO452" s="830"/>
      <c r="HCP452" s="830"/>
      <c r="HCQ452" s="830"/>
      <c r="HCR452" s="830"/>
      <c r="HCS452" s="830"/>
      <c r="HCT452" s="830"/>
      <c r="HCU452" s="830"/>
      <c r="HCV452" s="830"/>
      <c r="HCW452" s="830"/>
      <c r="HCX452" s="830"/>
      <c r="HCY452" s="830"/>
      <c r="HCZ452" s="830"/>
      <c r="HDA452" s="830"/>
      <c r="HDB452" s="830"/>
      <c r="HDC452" s="830"/>
      <c r="HDD452" s="830"/>
      <c r="HDE452" s="830"/>
      <c r="HDF452" s="830"/>
      <c r="HDG452" s="830"/>
      <c r="HDH452" s="830"/>
      <c r="HDI452" s="830"/>
      <c r="HDJ452" s="830"/>
      <c r="HDK452" s="830"/>
      <c r="HDL452" s="830"/>
      <c r="HDM452" s="830"/>
      <c r="HDN452" s="830"/>
      <c r="HDO452" s="830"/>
      <c r="HDP452" s="830"/>
      <c r="HDQ452" s="830"/>
      <c r="HDR452" s="830"/>
      <c r="HDS452" s="830"/>
      <c r="HDT452" s="830"/>
      <c r="HDU452" s="830"/>
      <c r="HDV452" s="830"/>
      <c r="HDW452" s="830"/>
      <c r="HDX452" s="830"/>
      <c r="HDY452" s="830"/>
      <c r="HDZ452" s="830"/>
      <c r="HEA452" s="830"/>
      <c r="HEB452" s="830"/>
      <c r="HEC452" s="830"/>
      <c r="HED452" s="830"/>
      <c r="HEE452" s="830"/>
      <c r="HEF452" s="830"/>
      <c r="HEG452" s="830"/>
      <c r="HEH452" s="830"/>
      <c r="HEI452" s="830"/>
      <c r="HEJ452" s="830"/>
      <c r="HEK452" s="830"/>
      <c r="HEL452" s="830"/>
      <c r="HEM452" s="830"/>
      <c r="HEN452" s="830"/>
      <c r="HEO452" s="830"/>
      <c r="HEP452" s="830"/>
      <c r="HEQ452" s="830"/>
      <c r="HER452" s="830"/>
      <c r="HES452" s="830"/>
      <c r="HET452" s="830"/>
      <c r="HEU452" s="830"/>
      <c r="HEV452" s="830"/>
      <c r="HEW452" s="830"/>
      <c r="HEX452" s="830"/>
      <c r="HEY452" s="830"/>
      <c r="HEZ452" s="830"/>
      <c r="HFA452" s="830"/>
      <c r="HFB452" s="830"/>
      <c r="HFC452" s="830"/>
      <c r="HFD452" s="830"/>
      <c r="HFE452" s="830"/>
      <c r="HFF452" s="830"/>
      <c r="HFG452" s="830"/>
      <c r="HFH452" s="830"/>
      <c r="HFI452" s="830"/>
      <c r="HFJ452" s="830"/>
      <c r="HFK452" s="830"/>
      <c r="HFL452" s="830"/>
      <c r="HFM452" s="830"/>
      <c r="HFN452" s="830"/>
      <c r="HFO452" s="830"/>
      <c r="HFP452" s="830"/>
      <c r="HFQ452" s="830"/>
      <c r="HFR452" s="830"/>
      <c r="HFS452" s="830"/>
      <c r="HFT452" s="830"/>
      <c r="HFU452" s="830"/>
      <c r="HFV452" s="830"/>
      <c r="HFW452" s="830"/>
      <c r="HFX452" s="830"/>
      <c r="HFY452" s="830"/>
      <c r="HFZ452" s="830"/>
      <c r="HGA452" s="830"/>
      <c r="HGB452" s="830"/>
      <c r="HGC452" s="830"/>
      <c r="HGD452" s="830"/>
      <c r="HGE452" s="830"/>
      <c r="HGF452" s="830"/>
      <c r="HGG452" s="830"/>
      <c r="HGH452" s="830"/>
      <c r="HGI452" s="830"/>
      <c r="HGJ452" s="830"/>
      <c r="HGK452" s="830"/>
      <c r="HGL452" s="830"/>
      <c r="HGM452" s="830"/>
      <c r="HGN452" s="830"/>
      <c r="HGO452" s="830"/>
      <c r="HGP452" s="830"/>
      <c r="HGQ452" s="830"/>
      <c r="HGR452" s="830"/>
      <c r="HGS452" s="830"/>
      <c r="HGT452" s="830"/>
      <c r="HGU452" s="830"/>
      <c r="HGV452" s="830"/>
      <c r="HGW452" s="830"/>
      <c r="HGX452" s="830"/>
      <c r="HGY452" s="830"/>
      <c r="HGZ452" s="830"/>
      <c r="HHA452" s="830"/>
      <c r="HHB452" s="830"/>
      <c r="HHC452" s="830"/>
      <c r="HHD452" s="830"/>
      <c r="HHE452" s="830"/>
      <c r="HHF452" s="830"/>
      <c r="HHG452" s="830"/>
      <c r="HHH452" s="830"/>
      <c r="HHI452" s="830"/>
      <c r="HHJ452" s="830"/>
      <c r="HHK452" s="830"/>
      <c r="HHL452" s="830"/>
      <c r="HHM452" s="830"/>
      <c r="HHN452" s="830"/>
      <c r="HHO452" s="830"/>
      <c r="HHP452" s="830"/>
      <c r="HHQ452" s="830"/>
      <c r="HHR452" s="830"/>
      <c r="HHS452" s="830"/>
      <c r="HHT452" s="830"/>
      <c r="HHU452" s="830"/>
      <c r="HHV452" s="830"/>
      <c r="HHW452" s="830"/>
      <c r="HHX452" s="830"/>
      <c r="HHY452" s="830"/>
      <c r="HHZ452" s="830"/>
      <c r="HIA452" s="830"/>
      <c r="HIB452" s="830"/>
      <c r="HIC452" s="830"/>
      <c r="HID452" s="830"/>
      <c r="HIE452" s="830"/>
      <c r="HIF452" s="830"/>
      <c r="HIG452" s="830"/>
      <c r="HIH452" s="830"/>
      <c r="HII452" s="830"/>
      <c r="HIJ452" s="830"/>
      <c r="HIK452" s="830"/>
      <c r="HIL452" s="830"/>
      <c r="HIM452" s="830"/>
      <c r="HIN452" s="830"/>
      <c r="HIO452" s="830"/>
      <c r="HIP452" s="830"/>
      <c r="HIQ452" s="830"/>
      <c r="HIR452" s="830"/>
      <c r="HIS452" s="830"/>
      <c r="HIT452" s="830"/>
      <c r="HIU452" s="830"/>
      <c r="HIV452" s="830"/>
      <c r="HIW452" s="830"/>
      <c r="HIX452" s="830"/>
      <c r="HIY452" s="830"/>
      <c r="HIZ452" s="830"/>
      <c r="HJA452" s="830"/>
      <c r="HJB452" s="830"/>
      <c r="HJC452" s="830"/>
      <c r="HJD452" s="830"/>
      <c r="HJE452" s="830"/>
      <c r="HJF452" s="830"/>
      <c r="HJG452" s="830"/>
      <c r="HJH452" s="830"/>
      <c r="HJI452" s="830"/>
      <c r="HJJ452" s="830"/>
      <c r="HJK452" s="830"/>
      <c r="HJL452" s="830"/>
      <c r="HJM452" s="830"/>
      <c r="HJN452" s="830"/>
      <c r="HJO452" s="830"/>
      <c r="HJP452" s="830"/>
      <c r="HJQ452" s="830"/>
      <c r="HJR452" s="830"/>
      <c r="HJS452" s="830"/>
      <c r="HJT452" s="830"/>
      <c r="HJU452" s="830"/>
      <c r="HJV452" s="830"/>
      <c r="HJW452" s="830"/>
      <c r="HJX452" s="830"/>
      <c r="HJY452" s="830"/>
      <c r="HJZ452" s="830"/>
      <c r="HKA452" s="830"/>
      <c r="HKB452" s="830"/>
      <c r="HKC452" s="830"/>
      <c r="HKD452" s="830"/>
      <c r="HKE452" s="830"/>
      <c r="HKF452" s="830"/>
      <c r="HKG452" s="830"/>
      <c r="HKH452" s="830"/>
      <c r="HKI452" s="830"/>
      <c r="HKJ452" s="830"/>
      <c r="HKK452" s="830"/>
      <c r="HKL452" s="830"/>
      <c r="HKM452" s="830"/>
      <c r="HKN452" s="830"/>
      <c r="HKO452" s="830"/>
      <c r="HKP452" s="830"/>
      <c r="HKQ452" s="830"/>
      <c r="HKR452" s="830"/>
      <c r="HKS452" s="830"/>
      <c r="HKT452" s="830"/>
      <c r="HKU452" s="830"/>
      <c r="HKV452" s="830"/>
      <c r="HKW452" s="830"/>
      <c r="HKX452" s="830"/>
      <c r="HKY452" s="830"/>
      <c r="HKZ452" s="830"/>
      <c r="HLA452" s="830"/>
      <c r="HLB452" s="830"/>
      <c r="HLC452" s="830"/>
      <c r="HLD452" s="830"/>
      <c r="HLE452" s="830"/>
      <c r="HLF452" s="830"/>
      <c r="HLG452" s="830"/>
      <c r="HLH452" s="830"/>
      <c r="HLI452" s="830"/>
      <c r="HLJ452" s="830"/>
      <c r="HLK452" s="830"/>
      <c r="HLL452" s="830"/>
      <c r="HLM452" s="830"/>
      <c r="HLN452" s="830"/>
      <c r="HLO452" s="830"/>
      <c r="HLP452" s="830"/>
      <c r="HLQ452" s="830"/>
      <c r="HLR452" s="830"/>
      <c r="HLS452" s="830"/>
      <c r="HLT452" s="830"/>
      <c r="HLU452" s="830"/>
      <c r="HLV452" s="830"/>
      <c r="HLW452" s="830"/>
      <c r="HLX452" s="830"/>
      <c r="HLY452" s="830"/>
      <c r="HLZ452" s="830"/>
      <c r="HMA452" s="830"/>
      <c r="HMB452" s="830"/>
      <c r="HMC452" s="830"/>
      <c r="HMD452" s="830"/>
      <c r="HME452" s="830"/>
      <c r="HMF452" s="830"/>
      <c r="HMG452" s="830"/>
      <c r="HMH452" s="830"/>
      <c r="HMI452" s="830"/>
      <c r="HMJ452" s="830"/>
      <c r="HMK452" s="830"/>
      <c r="HML452" s="830"/>
      <c r="HMM452" s="830"/>
      <c r="HMN452" s="830"/>
      <c r="HMO452" s="830"/>
      <c r="HMP452" s="830"/>
      <c r="HMQ452" s="830"/>
      <c r="HMR452" s="830"/>
      <c r="HMS452" s="830"/>
      <c r="HMT452" s="830"/>
      <c r="HMU452" s="830"/>
      <c r="HMV452" s="830"/>
      <c r="HMW452" s="830"/>
      <c r="HMX452" s="830"/>
      <c r="HMY452" s="830"/>
      <c r="HMZ452" s="830"/>
      <c r="HNA452" s="830"/>
      <c r="HNB452" s="830"/>
      <c r="HNC452" s="830"/>
      <c r="HND452" s="830"/>
      <c r="HNE452" s="830"/>
      <c r="HNF452" s="830"/>
      <c r="HNG452" s="830"/>
      <c r="HNH452" s="830"/>
      <c r="HNI452" s="830"/>
      <c r="HNJ452" s="830"/>
      <c r="HNK452" s="830"/>
      <c r="HNL452" s="830"/>
      <c r="HNM452" s="830"/>
      <c r="HNN452" s="830"/>
      <c r="HNO452" s="830"/>
      <c r="HNP452" s="830"/>
      <c r="HNQ452" s="830"/>
      <c r="HNR452" s="830"/>
      <c r="HNS452" s="830"/>
      <c r="HNT452" s="830"/>
      <c r="HNU452" s="830"/>
      <c r="HNV452" s="830"/>
      <c r="HNW452" s="830"/>
      <c r="HNX452" s="830"/>
      <c r="HNY452" s="830"/>
      <c r="HNZ452" s="830"/>
      <c r="HOA452" s="830"/>
      <c r="HOB452" s="830"/>
      <c r="HOC452" s="830"/>
      <c r="HOD452" s="830"/>
      <c r="HOE452" s="830"/>
      <c r="HOF452" s="830"/>
      <c r="HOG452" s="830"/>
      <c r="HOH452" s="830"/>
      <c r="HOI452" s="830"/>
      <c r="HOJ452" s="830"/>
      <c r="HOK452" s="830"/>
      <c r="HOL452" s="830"/>
      <c r="HOM452" s="830"/>
      <c r="HON452" s="830"/>
      <c r="HOO452" s="830"/>
      <c r="HOP452" s="830"/>
      <c r="HOQ452" s="830"/>
      <c r="HOR452" s="830"/>
      <c r="HOS452" s="830"/>
      <c r="HOT452" s="830"/>
      <c r="HOU452" s="830"/>
      <c r="HOV452" s="830"/>
      <c r="HOW452" s="830"/>
      <c r="HOX452" s="830"/>
      <c r="HOY452" s="830"/>
      <c r="HOZ452" s="830"/>
      <c r="HPA452" s="830"/>
      <c r="HPB452" s="830"/>
      <c r="HPC452" s="830"/>
      <c r="HPD452" s="830"/>
      <c r="HPE452" s="830"/>
      <c r="HPF452" s="830"/>
      <c r="HPG452" s="830"/>
      <c r="HPH452" s="830"/>
      <c r="HPI452" s="830"/>
      <c r="HPJ452" s="830"/>
      <c r="HPK452" s="830"/>
      <c r="HPL452" s="830"/>
      <c r="HPM452" s="830"/>
      <c r="HPN452" s="830"/>
      <c r="HPO452" s="830"/>
      <c r="HPP452" s="830"/>
      <c r="HPQ452" s="830"/>
      <c r="HPR452" s="830"/>
      <c r="HPS452" s="830"/>
      <c r="HPT452" s="830"/>
      <c r="HPU452" s="830"/>
      <c r="HPV452" s="830"/>
      <c r="HPW452" s="830"/>
      <c r="HPX452" s="830"/>
      <c r="HPY452" s="830"/>
      <c r="HPZ452" s="830"/>
      <c r="HQA452" s="830"/>
      <c r="HQB452" s="830"/>
      <c r="HQC452" s="830"/>
      <c r="HQD452" s="830"/>
      <c r="HQE452" s="830"/>
      <c r="HQF452" s="830"/>
      <c r="HQG452" s="830"/>
      <c r="HQH452" s="830"/>
      <c r="HQI452" s="830"/>
      <c r="HQJ452" s="830"/>
      <c r="HQK452" s="830"/>
      <c r="HQL452" s="830"/>
      <c r="HQM452" s="830"/>
      <c r="HQN452" s="830"/>
      <c r="HQO452" s="830"/>
      <c r="HQP452" s="830"/>
      <c r="HQQ452" s="830"/>
      <c r="HQR452" s="830"/>
      <c r="HQS452" s="830"/>
      <c r="HQT452" s="830"/>
      <c r="HQU452" s="830"/>
      <c r="HQV452" s="830"/>
      <c r="HQW452" s="830"/>
      <c r="HQX452" s="830"/>
      <c r="HQY452" s="830"/>
      <c r="HQZ452" s="830"/>
      <c r="HRA452" s="830"/>
      <c r="HRB452" s="830"/>
      <c r="HRC452" s="830"/>
      <c r="HRD452" s="830"/>
      <c r="HRE452" s="830"/>
      <c r="HRF452" s="830"/>
      <c r="HRG452" s="830"/>
      <c r="HRH452" s="830"/>
      <c r="HRI452" s="830"/>
      <c r="HRJ452" s="830"/>
      <c r="HRK452" s="830"/>
      <c r="HRL452" s="830"/>
      <c r="HRM452" s="830"/>
      <c r="HRN452" s="830"/>
      <c r="HRO452" s="830"/>
      <c r="HRP452" s="830"/>
      <c r="HRQ452" s="830"/>
      <c r="HRR452" s="830"/>
      <c r="HRS452" s="830"/>
      <c r="HRT452" s="830"/>
      <c r="HRU452" s="830"/>
      <c r="HRV452" s="830"/>
      <c r="HRW452" s="830"/>
      <c r="HRX452" s="830"/>
      <c r="HRY452" s="830"/>
      <c r="HRZ452" s="830"/>
      <c r="HSA452" s="830"/>
      <c r="HSB452" s="830"/>
      <c r="HSC452" s="830"/>
      <c r="HSD452" s="830"/>
      <c r="HSE452" s="830"/>
      <c r="HSF452" s="830"/>
      <c r="HSG452" s="830"/>
      <c r="HSH452" s="830"/>
      <c r="HSI452" s="830"/>
      <c r="HSJ452" s="830"/>
      <c r="HSK452" s="830"/>
      <c r="HSL452" s="830"/>
      <c r="HSM452" s="830"/>
      <c r="HSN452" s="830"/>
      <c r="HSO452" s="830"/>
      <c r="HSP452" s="830"/>
      <c r="HSQ452" s="830"/>
      <c r="HSR452" s="830"/>
      <c r="HSS452" s="830"/>
      <c r="HST452" s="830"/>
      <c r="HSU452" s="830"/>
      <c r="HSV452" s="830"/>
      <c r="HSW452" s="830"/>
      <c r="HSX452" s="830"/>
      <c r="HSY452" s="830"/>
      <c r="HSZ452" s="830"/>
      <c r="HTA452" s="830"/>
      <c r="HTB452" s="830"/>
      <c r="HTC452" s="830"/>
      <c r="HTD452" s="830"/>
      <c r="HTE452" s="830"/>
      <c r="HTF452" s="830"/>
      <c r="HTG452" s="830"/>
      <c r="HTH452" s="830"/>
      <c r="HTI452" s="830"/>
      <c r="HTJ452" s="830"/>
      <c r="HTK452" s="830"/>
      <c r="HTL452" s="830"/>
      <c r="HTM452" s="830"/>
      <c r="HTN452" s="830"/>
      <c r="HTO452" s="830"/>
      <c r="HTP452" s="830"/>
      <c r="HTQ452" s="830"/>
      <c r="HTR452" s="830"/>
      <c r="HTS452" s="830"/>
      <c r="HTT452" s="830"/>
      <c r="HTU452" s="830"/>
      <c r="HTV452" s="830"/>
      <c r="HTW452" s="830"/>
      <c r="HTX452" s="830"/>
      <c r="HTY452" s="830"/>
      <c r="HTZ452" s="830"/>
      <c r="HUA452" s="830"/>
      <c r="HUB452" s="830"/>
      <c r="HUC452" s="830"/>
      <c r="HUD452" s="830"/>
      <c r="HUE452" s="830"/>
      <c r="HUF452" s="830"/>
      <c r="HUG452" s="830"/>
      <c r="HUH452" s="830"/>
      <c r="HUI452" s="830"/>
      <c r="HUJ452" s="830"/>
      <c r="HUK452" s="830"/>
      <c r="HUL452" s="830"/>
      <c r="HUM452" s="830"/>
      <c r="HUN452" s="830"/>
      <c r="HUO452" s="830"/>
      <c r="HUP452" s="830"/>
      <c r="HUQ452" s="830"/>
      <c r="HUR452" s="830"/>
      <c r="HUS452" s="830"/>
      <c r="HUT452" s="830"/>
      <c r="HUU452" s="830"/>
      <c r="HUV452" s="830"/>
      <c r="HUW452" s="830"/>
      <c r="HUX452" s="830"/>
      <c r="HUY452" s="830"/>
      <c r="HUZ452" s="830"/>
      <c r="HVA452" s="830"/>
      <c r="HVB452" s="830"/>
      <c r="HVC452" s="830"/>
      <c r="HVD452" s="830"/>
      <c r="HVE452" s="830"/>
      <c r="HVF452" s="830"/>
      <c r="HVG452" s="830"/>
      <c r="HVH452" s="830"/>
      <c r="HVI452" s="830"/>
      <c r="HVJ452" s="830"/>
      <c r="HVK452" s="830"/>
      <c r="HVL452" s="830"/>
      <c r="HVM452" s="830"/>
      <c r="HVN452" s="830"/>
      <c r="HVO452" s="830"/>
      <c r="HVP452" s="830"/>
      <c r="HVQ452" s="830"/>
      <c r="HVR452" s="830"/>
      <c r="HVS452" s="830"/>
      <c r="HVT452" s="830"/>
      <c r="HVU452" s="830"/>
      <c r="HVV452" s="830"/>
      <c r="HVW452" s="830"/>
      <c r="HVX452" s="830"/>
      <c r="HVY452" s="830"/>
      <c r="HVZ452" s="830"/>
      <c r="HWA452" s="830"/>
      <c r="HWB452" s="830"/>
      <c r="HWC452" s="830"/>
      <c r="HWD452" s="830"/>
      <c r="HWE452" s="830"/>
      <c r="HWF452" s="830"/>
      <c r="HWG452" s="830"/>
      <c r="HWH452" s="830"/>
      <c r="HWI452" s="830"/>
      <c r="HWJ452" s="830"/>
      <c r="HWK452" s="830"/>
      <c r="HWL452" s="830"/>
      <c r="HWM452" s="830"/>
      <c r="HWN452" s="830"/>
      <c r="HWO452" s="830"/>
      <c r="HWP452" s="830"/>
      <c r="HWQ452" s="830"/>
      <c r="HWR452" s="830"/>
      <c r="HWS452" s="830"/>
      <c r="HWT452" s="830"/>
      <c r="HWU452" s="830"/>
      <c r="HWV452" s="830"/>
      <c r="HWW452" s="830"/>
      <c r="HWX452" s="830"/>
      <c r="HWY452" s="830"/>
      <c r="HWZ452" s="830"/>
      <c r="HXA452" s="830"/>
      <c r="HXB452" s="830"/>
      <c r="HXC452" s="830"/>
      <c r="HXD452" s="830"/>
      <c r="HXE452" s="830"/>
      <c r="HXF452" s="830"/>
      <c r="HXG452" s="830"/>
      <c r="HXH452" s="830"/>
      <c r="HXI452" s="830"/>
      <c r="HXJ452" s="830"/>
      <c r="HXK452" s="830"/>
      <c r="HXL452" s="830"/>
      <c r="HXM452" s="830"/>
      <c r="HXN452" s="830"/>
      <c r="HXO452" s="830"/>
      <c r="HXP452" s="830"/>
      <c r="HXQ452" s="830"/>
      <c r="HXR452" s="830"/>
      <c r="HXS452" s="830"/>
      <c r="HXT452" s="830"/>
      <c r="HXU452" s="830"/>
      <c r="HXV452" s="830"/>
      <c r="HXW452" s="830"/>
      <c r="HXX452" s="830"/>
      <c r="HXY452" s="830"/>
      <c r="HXZ452" s="830"/>
      <c r="HYA452" s="830"/>
      <c r="HYB452" s="830"/>
      <c r="HYC452" s="830"/>
      <c r="HYD452" s="830"/>
      <c r="HYE452" s="830"/>
      <c r="HYF452" s="830"/>
      <c r="HYG452" s="830"/>
      <c r="HYH452" s="830"/>
      <c r="HYI452" s="830"/>
      <c r="HYJ452" s="830"/>
      <c r="HYK452" s="830"/>
      <c r="HYL452" s="830"/>
      <c r="HYM452" s="830"/>
      <c r="HYN452" s="830"/>
      <c r="HYO452" s="830"/>
      <c r="HYP452" s="830"/>
      <c r="HYQ452" s="830"/>
      <c r="HYR452" s="830"/>
      <c r="HYS452" s="830"/>
      <c r="HYT452" s="830"/>
      <c r="HYU452" s="830"/>
      <c r="HYV452" s="830"/>
      <c r="HYW452" s="830"/>
      <c r="HYX452" s="830"/>
      <c r="HYY452" s="830"/>
      <c r="HYZ452" s="830"/>
      <c r="HZA452" s="830"/>
      <c r="HZB452" s="830"/>
      <c r="HZC452" s="830"/>
      <c r="HZD452" s="830"/>
      <c r="HZE452" s="830"/>
      <c r="HZF452" s="830"/>
      <c r="HZG452" s="830"/>
      <c r="HZH452" s="830"/>
      <c r="HZI452" s="830"/>
      <c r="HZJ452" s="830"/>
      <c r="HZK452" s="830"/>
      <c r="HZL452" s="830"/>
      <c r="HZM452" s="830"/>
      <c r="HZN452" s="830"/>
      <c r="HZO452" s="830"/>
      <c r="HZP452" s="830"/>
      <c r="HZQ452" s="830"/>
      <c r="HZR452" s="830"/>
      <c r="HZS452" s="830"/>
      <c r="HZT452" s="830"/>
      <c r="HZU452" s="830"/>
      <c r="HZV452" s="830"/>
      <c r="HZW452" s="830"/>
      <c r="HZX452" s="830"/>
      <c r="HZY452" s="830"/>
      <c r="HZZ452" s="830"/>
      <c r="IAA452" s="830"/>
      <c r="IAB452" s="830"/>
      <c r="IAC452" s="830"/>
      <c r="IAD452" s="830"/>
      <c r="IAE452" s="830"/>
      <c r="IAF452" s="830"/>
      <c r="IAG452" s="830"/>
      <c r="IAH452" s="830"/>
      <c r="IAI452" s="830"/>
      <c r="IAJ452" s="830"/>
      <c r="IAK452" s="830"/>
      <c r="IAL452" s="830"/>
      <c r="IAM452" s="830"/>
      <c r="IAN452" s="830"/>
      <c r="IAO452" s="830"/>
      <c r="IAP452" s="830"/>
      <c r="IAQ452" s="830"/>
      <c r="IAR452" s="830"/>
      <c r="IAS452" s="830"/>
      <c r="IAT452" s="830"/>
      <c r="IAU452" s="830"/>
      <c r="IAV452" s="830"/>
      <c r="IAW452" s="830"/>
      <c r="IAX452" s="830"/>
      <c r="IAY452" s="830"/>
      <c r="IAZ452" s="830"/>
      <c r="IBA452" s="830"/>
      <c r="IBB452" s="830"/>
      <c r="IBC452" s="830"/>
      <c r="IBD452" s="830"/>
      <c r="IBE452" s="830"/>
      <c r="IBF452" s="830"/>
      <c r="IBG452" s="830"/>
      <c r="IBH452" s="830"/>
      <c r="IBI452" s="830"/>
      <c r="IBJ452" s="830"/>
      <c r="IBK452" s="830"/>
      <c r="IBL452" s="830"/>
      <c r="IBM452" s="830"/>
      <c r="IBN452" s="830"/>
      <c r="IBO452" s="830"/>
      <c r="IBP452" s="830"/>
      <c r="IBQ452" s="830"/>
      <c r="IBR452" s="830"/>
      <c r="IBS452" s="830"/>
      <c r="IBT452" s="830"/>
      <c r="IBU452" s="830"/>
      <c r="IBV452" s="830"/>
      <c r="IBW452" s="830"/>
      <c r="IBX452" s="830"/>
      <c r="IBY452" s="830"/>
      <c r="IBZ452" s="830"/>
      <c r="ICA452" s="830"/>
      <c r="ICB452" s="830"/>
      <c r="ICC452" s="830"/>
      <c r="ICD452" s="830"/>
      <c r="ICE452" s="830"/>
      <c r="ICF452" s="830"/>
      <c r="ICG452" s="830"/>
      <c r="ICH452" s="830"/>
      <c r="ICI452" s="830"/>
      <c r="ICJ452" s="830"/>
      <c r="ICK452" s="830"/>
      <c r="ICL452" s="830"/>
      <c r="ICM452" s="830"/>
      <c r="ICN452" s="830"/>
      <c r="ICO452" s="830"/>
      <c r="ICP452" s="830"/>
      <c r="ICQ452" s="830"/>
      <c r="ICR452" s="830"/>
      <c r="ICS452" s="830"/>
      <c r="ICT452" s="830"/>
      <c r="ICU452" s="830"/>
      <c r="ICV452" s="830"/>
      <c r="ICW452" s="830"/>
      <c r="ICX452" s="830"/>
      <c r="ICY452" s="830"/>
      <c r="ICZ452" s="830"/>
      <c r="IDA452" s="830"/>
      <c r="IDB452" s="830"/>
      <c r="IDC452" s="830"/>
      <c r="IDD452" s="830"/>
      <c r="IDE452" s="830"/>
      <c r="IDF452" s="830"/>
      <c r="IDG452" s="830"/>
      <c r="IDH452" s="830"/>
      <c r="IDI452" s="830"/>
      <c r="IDJ452" s="830"/>
      <c r="IDK452" s="830"/>
      <c r="IDL452" s="830"/>
      <c r="IDM452" s="830"/>
      <c r="IDN452" s="830"/>
      <c r="IDO452" s="830"/>
      <c r="IDP452" s="830"/>
      <c r="IDQ452" s="830"/>
      <c r="IDR452" s="830"/>
      <c r="IDS452" s="830"/>
      <c r="IDT452" s="830"/>
      <c r="IDU452" s="830"/>
      <c r="IDV452" s="830"/>
      <c r="IDW452" s="830"/>
      <c r="IDX452" s="830"/>
      <c r="IDY452" s="830"/>
      <c r="IDZ452" s="830"/>
      <c r="IEA452" s="830"/>
      <c r="IEB452" s="830"/>
      <c r="IEC452" s="830"/>
      <c r="IED452" s="830"/>
      <c r="IEE452" s="830"/>
      <c r="IEF452" s="830"/>
      <c r="IEG452" s="830"/>
      <c r="IEH452" s="830"/>
      <c r="IEI452" s="830"/>
      <c r="IEJ452" s="830"/>
      <c r="IEK452" s="830"/>
      <c r="IEL452" s="830"/>
      <c r="IEM452" s="830"/>
      <c r="IEN452" s="830"/>
      <c r="IEO452" s="830"/>
      <c r="IEP452" s="830"/>
      <c r="IEQ452" s="830"/>
      <c r="IER452" s="830"/>
      <c r="IES452" s="830"/>
      <c r="IET452" s="830"/>
      <c r="IEU452" s="830"/>
      <c r="IEV452" s="830"/>
      <c r="IEW452" s="830"/>
      <c r="IEX452" s="830"/>
      <c r="IEY452" s="830"/>
      <c r="IEZ452" s="830"/>
      <c r="IFA452" s="830"/>
      <c r="IFB452" s="830"/>
      <c r="IFC452" s="830"/>
      <c r="IFD452" s="830"/>
      <c r="IFE452" s="830"/>
      <c r="IFF452" s="830"/>
      <c r="IFG452" s="830"/>
      <c r="IFH452" s="830"/>
      <c r="IFI452" s="830"/>
      <c r="IFJ452" s="830"/>
      <c r="IFK452" s="830"/>
      <c r="IFL452" s="830"/>
      <c r="IFM452" s="830"/>
      <c r="IFN452" s="830"/>
      <c r="IFO452" s="830"/>
      <c r="IFP452" s="830"/>
      <c r="IFQ452" s="830"/>
      <c r="IFR452" s="830"/>
      <c r="IFS452" s="830"/>
      <c r="IFT452" s="830"/>
      <c r="IFU452" s="830"/>
      <c r="IFV452" s="830"/>
      <c r="IFW452" s="830"/>
      <c r="IFX452" s="830"/>
      <c r="IFY452" s="830"/>
      <c r="IFZ452" s="830"/>
      <c r="IGA452" s="830"/>
      <c r="IGB452" s="830"/>
      <c r="IGC452" s="830"/>
      <c r="IGD452" s="830"/>
      <c r="IGE452" s="830"/>
      <c r="IGF452" s="830"/>
      <c r="IGG452" s="830"/>
      <c r="IGH452" s="830"/>
      <c r="IGI452" s="830"/>
      <c r="IGJ452" s="830"/>
      <c r="IGK452" s="830"/>
      <c r="IGL452" s="830"/>
      <c r="IGM452" s="830"/>
      <c r="IGN452" s="830"/>
      <c r="IGO452" s="830"/>
      <c r="IGP452" s="830"/>
      <c r="IGQ452" s="830"/>
      <c r="IGR452" s="830"/>
      <c r="IGS452" s="830"/>
      <c r="IGT452" s="830"/>
      <c r="IGU452" s="830"/>
      <c r="IGV452" s="830"/>
      <c r="IGW452" s="830"/>
      <c r="IGX452" s="830"/>
      <c r="IGY452" s="830"/>
      <c r="IGZ452" s="830"/>
      <c r="IHA452" s="830"/>
      <c r="IHB452" s="830"/>
      <c r="IHC452" s="830"/>
      <c r="IHD452" s="830"/>
      <c r="IHE452" s="830"/>
      <c r="IHF452" s="830"/>
      <c r="IHG452" s="830"/>
      <c r="IHH452" s="830"/>
      <c r="IHI452" s="830"/>
      <c r="IHJ452" s="830"/>
      <c r="IHK452" s="830"/>
      <c r="IHL452" s="830"/>
      <c r="IHM452" s="830"/>
      <c r="IHN452" s="830"/>
      <c r="IHO452" s="830"/>
      <c r="IHP452" s="830"/>
      <c r="IHQ452" s="830"/>
      <c r="IHR452" s="830"/>
      <c r="IHS452" s="830"/>
      <c r="IHT452" s="830"/>
      <c r="IHU452" s="830"/>
      <c r="IHV452" s="830"/>
      <c r="IHW452" s="830"/>
      <c r="IHX452" s="830"/>
      <c r="IHY452" s="830"/>
      <c r="IHZ452" s="830"/>
      <c r="IIA452" s="830"/>
      <c r="IIB452" s="830"/>
      <c r="IIC452" s="830"/>
      <c r="IID452" s="830"/>
      <c r="IIE452" s="830"/>
      <c r="IIF452" s="830"/>
      <c r="IIG452" s="830"/>
      <c r="IIH452" s="830"/>
      <c r="III452" s="830"/>
      <c r="IIJ452" s="830"/>
      <c r="IIK452" s="830"/>
      <c r="IIL452" s="830"/>
      <c r="IIM452" s="830"/>
      <c r="IIN452" s="830"/>
      <c r="IIO452" s="830"/>
      <c r="IIP452" s="830"/>
      <c r="IIQ452" s="830"/>
      <c r="IIR452" s="830"/>
      <c r="IIS452" s="830"/>
      <c r="IIT452" s="830"/>
      <c r="IIU452" s="830"/>
      <c r="IIV452" s="830"/>
      <c r="IIW452" s="830"/>
      <c r="IIX452" s="830"/>
      <c r="IIY452" s="830"/>
      <c r="IIZ452" s="830"/>
      <c r="IJA452" s="830"/>
      <c r="IJB452" s="830"/>
      <c r="IJC452" s="830"/>
      <c r="IJD452" s="830"/>
      <c r="IJE452" s="830"/>
      <c r="IJF452" s="830"/>
      <c r="IJG452" s="830"/>
      <c r="IJH452" s="830"/>
      <c r="IJI452" s="830"/>
      <c r="IJJ452" s="830"/>
      <c r="IJK452" s="830"/>
      <c r="IJL452" s="830"/>
      <c r="IJM452" s="830"/>
      <c r="IJN452" s="830"/>
      <c r="IJO452" s="830"/>
      <c r="IJP452" s="830"/>
      <c r="IJQ452" s="830"/>
      <c r="IJR452" s="830"/>
      <c r="IJS452" s="830"/>
      <c r="IJT452" s="830"/>
      <c r="IJU452" s="830"/>
      <c r="IJV452" s="830"/>
      <c r="IJW452" s="830"/>
      <c r="IJX452" s="830"/>
      <c r="IJY452" s="830"/>
      <c r="IJZ452" s="830"/>
      <c r="IKA452" s="830"/>
      <c r="IKB452" s="830"/>
      <c r="IKC452" s="830"/>
      <c r="IKD452" s="830"/>
      <c r="IKE452" s="830"/>
      <c r="IKF452" s="830"/>
      <c r="IKG452" s="830"/>
      <c r="IKH452" s="830"/>
      <c r="IKI452" s="830"/>
      <c r="IKJ452" s="830"/>
      <c r="IKK452" s="830"/>
      <c r="IKL452" s="830"/>
      <c r="IKM452" s="830"/>
      <c r="IKN452" s="830"/>
      <c r="IKO452" s="830"/>
      <c r="IKP452" s="830"/>
      <c r="IKQ452" s="830"/>
      <c r="IKR452" s="830"/>
      <c r="IKS452" s="830"/>
      <c r="IKT452" s="830"/>
      <c r="IKU452" s="830"/>
      <c r="IKV452" s="830"/>
      <c r="IKW452" s="830"/>
      <c r="IKX452" s="830"/>
      <c r="IKY452" s="830"/>
      <c r="IKZ452" s="830"/>
      <c r="ILA452" s="830"/>
      <c r="ILB452" s="830"/>
      <c r="ILC452" s="830"/>
      <c r="ILD452" s="830"/>
      <c r="ILE452" s="830"/>
      <c r="ILF452" s="830"/>
      <c r="ILG452" s="830"/>
      <c r="ILH452" s="830"/>
      <c r="ILI452" s="830"/>
      <c r="ILJ452" s="830"/>
      <c r="ILK452" s="830"/>
      <c r="ILL452" s="830"/>
      <c r="ILM452" s="830"/>
      <c r="ILN452" s="830"/>
      <c r="ILO452" s="830"/>
      <c r="ILP452" s="830"/>
      <c r="ILQ452" s="830"/>
      <c r="ILR452" s="830"/>
      <c r="ILS452" s="830"/>
      <c r="ILT452" s="830"/>
      <c r="ILU452" s="830"/>
      <c r="ILV452" s="830"/>
      <c r="ILW452" s="830"/>
      <c r="ILX452" s="830"/>
      <c r="ILY452" s="830"/>
      <c r="ILZ452" s="830"/>
      <c r="IMA452" s="830"/>
      <c r="IMB452" s="830"/>
      <c r="IMC452" s="830"/>
      <c r="IMD452" s="830"/>
      <c r="IME452" s="830"/>
      <c r="IMF452" s="830"/>
      <c r="IMG452" s="830"/>
      <c r="IMH452" s="830"/>
      <c r="IMI452" s="830"/>
      <c r="IMJ452" s="830"/>
      <c r="IMK452" s="830"/>
      <c r="IML452" s="830"/>
      <c r="IMM452" s="830"/>
      <c r="IMN452" s="830"/>
      <c r="IMO452" s="830"/>
      <c r="IMP452" s="830"/>
      <c r="IMQ452" s="830"/>
      <c r="IMR452" s="830"/>
      <c r="IMS452" s="830"/>
      <c r="IMT452" s="830"/>
      <c r="IMU452" s="830"/>
      <c r="IMV452" s="830"/>
      <c r="IMW452" s="830"/>
      <c r="IMX452" s="830"/>
      <c r="IMY452" s="830"/>
      <c r="IMZ452" s="830"/>
      <c r="INA452" s="830"/>
      <c r="INB452" s="830"/>
      <c r="INC452" s="830"/>
      <c r="IND452" s="830"/>
      <c r="INE452" s="830"/>
      <c r="INF452" s="830"/>
      <c r="ING452" s="830"/>
      <c r="INH452" s="830"/>
      <c r="INI452" s="830"/>
      <c r="INJ452" s="830"/>
      <c r="INK452" s="830"/>
      <c r="INL452" s="830"/>
      <c r="INM452" s="830"/>
      <c r="INN452" s="830"/>
      <c r="INO452" s="830"/>
      <c r="INP452" s="830"/>
      <c r="INQ452" s="830"/>
      <c r="INR452" s="830"/>
      <c r="INS452" s="830"/>
      <c r="INT452" s="830"/>
      <c r="INU452" s="830"/>
      <c r="INV452" s="830"/>
      <c r="INW452" s="830"/>
      <c r="INX452" s="830"/>
      <c r="INY452" s="830"/>
      <c r="INZ452" s="830"/>
      <c r="IOA452" s="830"/>
      <c r="IOB452" s="830"/>
      <c r="IOC452" s="830"/>
      <c r="IOD452" s="830"/>
      <c r="IOE452" s="830"/>
      <c r="IOF452" s="830"/>
      <c r="IOG452" s="830"/>
      <c r="IOH452" s="830"/>
      <c r="IOI452" s="830"/>
      <c r="IOJ452" s="830"/>
      <c r="IOK452" s="830"/>
      <c r="IOL452" s="830"/>
      <c r="IOM452" s="830"/>
      <c r="ION452" s="830"/>
      <c r="IOO452" s="830"/>
      <c r="IOP452" s="830"/>
      <c r="IOQ452" s="830"/>
      <c r="IOR452" s="830"/>
      <c r="IOS452" s="830"/>
      <c r="IOT452" s="830"/>
      <c r="IOU452" s="830"/>
      <c r="IOV452" s="830"/>
      <c r="IOW452" s="830"/>
      <c r="IOX452" s="830"/>
      <c r="IOY452" s="830"/>
      <c r="IOZ452" s="830"/>
      <c r="IPA452" s="830"/>
      <c r="IPB452" s="830"/>
      <c r="IPC452" s="830"/>
      <c r="IPD452" s="830"/>
      <c r="IPE452" s="830"/>
      <c r="IPF452" s="830"/>
      <c r="IPG452" s="830"/>
      <c r="IPH452" s="830"/>
      <c r="IPI452" s="830"/>
      <c r="IPJ452" s="830"/>
      <c r="IPK452" s="830"/>
      <c r="IPL452" s="830"/>
      <c r="IPM452" s="830"/>
      <c r="IPN452" s="830"/>
      <c r="IPO452" s="830"/>
      <c r="IPP452" s="830"/>
      <c r="IPQ452" s="830"/>
      <c r="IPR452" s="830"/>
      <c r="IPS452" s="830"/>
      <c r="IPT452" s="830"/>
      <c r="IPU452" s="830"/>
      <c r="IPV452" s="830"/>
      <c r="IPW452" s="830"/>
      <c r="IPX452" s="830"/>
      <c r="IPY452" s="830"/>
      <c r="IPZ452" s="830"/>
      <c r="IQA452" s="830"/>
      <c r="IQB452" s="830"/>
      <c r="IQC452" s="830"/>
      <c r="IQD452" s="830"/>
      <c r="IQE452" s="830"/>
      <c r="IQF452" s="830"/>
      <c r="IQG452" s="830"/>
      <c r="IQH452" s="830"/>
      <c r="IQI452" s="830"/>
      <c r="IQJ452" s="830"/>
      <c r="IQK452" s="830"/>
      <c r="IQL452" s="830"/>
      <c r="IQM452" s="830"/>
      <c r="IQN452" s="830"/>
      <c r="IQO452" s="830"/>
      <c r="IQP452" s="830"/>
      <c r="IQQ452" s="830"/>
      <c r="IQR452" s="830"/>
      <c r="IQS452" s="830"/>
      <c r="IQT452" s="830"/>
      <c r="IQU452" s="830"/>
      <c r="IQV452" s="830"/>
      <c r="IQW452" s="830"/>
      <c r="IQX452" s="830"/>
      <c r="IQY452" s="830"/>
      <c r="IQZ452" s="830"/>
      <c r="IRA452" s="830"/>
      <c r="IRB452" s="830"/>
      <c r="IRC452" s="830"/>
      <c r="IRD452" s="830"/>
      <c r="IRE452" s="830"/>
      <c r="IRF452" s="830"/>
      <c r="IRG452" s="830"/>
      <c r="IRH452" s="830"/>
      <c r="IRI452" s="830"/>
      <c r="IRJ452" s="830"/>
      <c r="IRK452" s="830"/>
      <c r="IRL452" s="830"/>
      <c r="IRM452" s="830"/>
      <c r="IRN452" s="830"/>
      <c r="IRO452" s="830"/>
      <c r="IRP452" s="830"/>
      <c r="IRQ452" s="830"/>
      <c r="IRR452" s="830"/>
      <c r="IRS452" s="830"/>
      <c r="IRT452" s="830"/>
      <c r="IRU452" s="830"/>
      <c r="IRV452" s="830"/>
      <c r="IRW452" s="830"/>
      <c r="IRX452" s="830"/>
      <c r="IRY452" s="830"/>
      <c r="IRZ452" s="830"/>
      <c r="ISA452" s="830"/>
      <c r="ISB452" s="830"/>
      <c r="ISC452" s="830"/>
      <c r="ISD452" s="830"/>
      <c r="ISE452" s="830"/>
      <c r="ISF452" s="830"/>
      <c r="ISG452" s="830"/>
      <c r="ISH452" s="830"/>
      <c r="ISI452" s="830"/>
      <c r="ISJ452" s="830"/>
      <c r="ISK452" s="830"/>
      <c r="ISL452" s="830"/>
      <c r="ISM452" s="830"/>
      <c r="ISN452" s="830"/>
      <c r="ISO452" s="830"/>
      <c r="ISP452" s="830"/>
      <c r="ISQ452" s="830"/>
      <c r="ISR452" s="830"/>
      <c r="ISS452" s="830"/>
      <c r="IST452" s="830"/>
      <c r="ISU452" s="830"/>
      <c r="ISV452" s="830"/>
      <c r="ISW452" s="830"/>
      <c r="ISX452" s="830"/>
      <c r="ISY452" s="830"/>
      <c r="ISZ452" s="830"/>
      <c r="ITA452" s="830"/>
      <c r="ITB452" s="830"/>
      <c r="ITC452" s="830"/>
      <c r="ITD452" s="830"/>
      <c r="ITE452" s="830"/>
      <c r="ITF452" s="830"/>
      <c r="ITG452" s="830"/>
      <c r="ITH452" s="830"/>
      <c r="ITI452" s="830"/>
      <c r="ITJ452" s="830"/>
      <c r="ITK452" s="830"/>
      <c r="ITL452" s="830"/>
      <c r="ITM452" s="830"/>
      <c r="ITN452" s="830"/>
      <c r="ITO452" s="830"/>
      <c r="ITP452" s="830"/>
      <c r="ITQ452" s="830"/>
      <c r="ITR452" s="830"/>
      <c r="ITS452" s="830"/>
      <c r="ITT452" s="830"/>
      <c r="ITU452" s="830"/>
      <c r="ITV452" s="830"/>
      <c r="ITW452" s="830"/>
      <c r="ITX452" s="830"/>
      <c r="ITY452" s="830"/>
      <c r="ITZ452" s="830"/>
      <c r="IUA452" s="830"/>
      <c r="IUB452" s="830"/>
      <c r="IUC452" s="830"/>
      <c r="IUD452" s="830"/>
      <c r="IUE452" s="830"/>
      <c r="IUF452" s="830"/>
      <c r="IUG452" s="830"/>
      <c r="IUH452" s="830"/>
      <c r="IUI452" s="830"/>
      <c r="IUJ452" s="830"/>
      <c r="IUK452" s="830"/>
      <c r="IUL452" s="830"/>
      <c r="IUM452" s="830"/>
      <c r="IUN452" s="830"/>
      <c r="IUO452" s="830"/>
      <c r="IUP452" s="830"/>
      <c r="IUQ452" s="830"/>
      <c r="IUR452" s="830"/>
      <c r="IUS452" s="830"/>
      <c r="IUT452" s="830"/>
      <c r="IUU452" s="830"/>
      <c r="IUV452" s="830"/>
      <c r="IUW452" s="830"/>
      <c r="IUX452" s="830"/>
      <c r="IUY452" s="830"/>
      <c r="IUZ452" s="830"/>
      <c r="IVA452" s="830"/>
      <c r="IVB452" s="830"/>
      <c r="IVC452" s="830"/>
      <c r="IVD452" s="830"/>
      <c r="IVE452" s="830"/>
      <c r="IVF452" s="830"/>
      <c r="IVG452" s="830"/>
      <c r="IVH452" s="830"/>
      <c r="IVI452" s="830"/>
      <c r="IVJ452" s="830"/>
      <c r="IVK452" s="830"/>
      <c r="IVL452" s="830"/>
      <c r="IVM452" s="830"/>
      <c r="IVN452" s="830"/>
      <c r="IVO452" s="830"/>
      <c r="IVP452" s="830"/>
      <c r="IVQ452" s="830"/>
      <c r="IVR452" s="830"/>
      <c r="IVS452" s="830"/>
      <c r="IVT452" s="830"/>
      <c r="IVU452" s="830"/>
      <c r="IVV452" s="830"/>
      <c r="IVW452" s="830"/>
      <c r="IVX452" s="830"/>
      <c r="IVY452" s="830"/>
      <c r="IVZ452" s="830"/>
      <c r="IWA452" s="830"/>
      <c r="IWB452" s="830"/>
      <c r="IWC452" s="830"/>
      <c r="IWD452" s="830"/>
      <c r="IWE452" s="830"/>
      <c r="IWF452" s="830"/>
      <c r="IWG452" s="830"/>
      <c r="IWH452" s="830"/>
      <c r="IWI452" s="830"/>
      <c r="IWJ452" s="830"/>
      <c r="IWK452" s="830"/>
      <c r="IWL452" s="830"/>
      <c r="IWM452" s="830"/>
      <c r="IWN452" s="830"/>
      <c r="IWO452" s="830"/>
      <c r="IWP452" s="830"/>
      <c r="IWQ452" s="830"/>
      <c r="IWR452" s="830"/>
      <c r="IWS452" s="830"/>
      <c r="IWT452" s="830"/>
      <c r="IWU452" s="830"/>
      <c r="IWV452" s="830"/>
      <c r="IWW452" s="830"/>
      <c r="IWX452" s="830"/>
      <c r="IWY452" s="830"/>
      <c r="IWZ452" s="830"/>
      <c r="IXA452" s="830"/>
      <c r="IXB452" s="830"/>
      <c r="IXC452" s="830"/>
      <c r="IXD452" s="830"/>
      <c r="IXE452" s="830"/>
      <c r="IXF452" s="830"/>
      <c r="IXG452" s="830"/>
      <c r="IXH452" s="830"/>
      <c r="IXI452" s="830"/>
      <c r="IXJ452" s="830"/>
      <c r="IXK452" s="830"/>
      <c r="IXL452" s="830"/>
      <c r="IXM452" s="830"/>
      <c r="IXN452" s="830"/>
      <c r="IXO452" s="830"/>
      <c r="IXP452" s="830"/>
      <c r="IXQ452" s="830"/>
      <c r="IXR452" s="830"/>
      <c r="IXS452" s="830"/>
      <c r="IXT452" s="830"/>
      <c r="IXU452" s="830"/>
      <c r="IXV452" s="830"/>
      <c r="IXW452" s="830"/>
      <c r="IXX452" s="830"/>
      <c r="IXY452" s="830"/>
      <c r="IXZ452" s="830"/>
      <c r="IYA452" s="830"/>
      <c r="IYB452" s="830"/>
      <c r="IYC452" s="830"/>
      <c r="IYD452" s="830"/>
      <c r="IYE452" s="830"/>
      <c r="IYF452" s="830"/>
      <c r="IYG452" s="830"/>
      <c r="IYH452" s="830"/>
      <c r="IYI452" s="830"/>
      <c r="IYJ452" s="830"/>
      <c r="IYK452" s="830"/>
      <c r="IYL452" s="830"/>
      <c r="IYM452" s="830"/>
      <c r="IYN452" s="830"/>
      <c r="IYO452" s="830"/>
      <c r="IYP452" s="830"/>
      <c r="IYQ452" s="830"/>
      <c r="IYR452" s="830"/>
      <c r="IYS452" s="830"/>
      <c r="IYT452" s="830"/>
      <c r="IYU452" s="830"/>
      <c r="IYV452" s="830"/>
      <c r="IYW452" s="830"/>
      <c r="IYX452" s="830"/>
      <c r="IYY452" s="830"/>
      <c r="IYZ452" s="830"/>
      <c r="IZA452" s="830"/>
      <c r="IZB452" s="830"/>
      <c r="IZC452" s="830"/>
      <c r="IZD452" s="830"/>
      <c r="IZE452" s="830"/>
      <c r="IZF452" s="830"/>
      <c r="IZG452" s="830"/>
      <c r="IZH452" s="830"/>
      <c r="IZI452" s="830"/>
      <c r="IZJ452" s="830"/>
      <c r="IZK452" s="830"/>
      <c r="IZL452" s="830"/>
      <c r="IZM452" s="830"/>
      <c r="IZN452" s="830"/>
      <c r="IZO452" s="830"/>
      <c r="IZP452" s="830"/>
      <c r="IZQ452" s="830"/>
      <c r="IZR452" s="830"/>
      <c r="IZS452" s="830"/>
      <c r="IZT452" s="830"/>
      <c r="IZU452" s="830"/>
      <c r="IZV452" s="830"/>
      <c r="IZW452" s="830"/>
      <c r="IZX452" s="830"/>
      <c r="IZY452" s="830"/>
      <c r="IZZ452" s="830"/>
      <c r="JAA452" s="830"/>
      <c r="JAB452" s="830"/>
      <c r="JAC452" s="830"/>
      <c r="JAD452" s="830"/>
      <c r="JAE452" s="830"/>
      <c r="JAF452" s="830"/>
      <c r="JAG452" s="830"/>
      <c r="JAH452" s="830"/>
      <c r="JAI452" s="830"/>
      <c r="JAJ452" s="830"/>
      <c r="JAK452" s="830"/>
      <c r="JAL452" s="830"/>
      <c r="JAM452" s="830"/>
      <c r="JAN452" s="830"/>
      <c r="JAO452" s="830"/>
      <c r="JAP452" s="830"/>
      <c r="JAQ452" s="830"/>
      <c r="JAR452" s="830"/>
      <c r="JAS452" s="830"/>
      <c r="JAT452" s="830"/>
      <c r="JAU452" s="830"/>
      <c r="JAV452" s="830"/>
      <c r="JAW452" s="830"/>
      <c r="JAX452" s="830"/>
      <c r="JAY452" s="830"/>
      <c r="JAZ452" s="830"/>
      <c r="JBA452" s="830"/>
      <c r="JBB452" s="830"/>
      <c r="JBC452" s="830"/>
      <c r="JBD452" s="830"/>
      <c r="JBE452" s="830"/>
      <c r="JBF452" s="830"/>
      <c r="JBG452" s="830"/>
      <c r="JBH452" s="830"/>
      <c r="JBI452" s="830"/>
      <c r="JBJ452" s="830"/>
      <c r="JBK452" s="830"/>
      <c r="JBL452" s="830"/>
      <c r="JBM452" s="830"/>
      <c r="JBN452" s="830"/>
      <c r="JBO452" s="830"/>
      <c r="JBP452" s="830"/>
      <c r="JBQ452" s="830"/>
      <c r="JBR452" s="830"/>
      <c r="JBS452" s="830"/>
      <c r="JBT452" s="830"/>
      <c r="JBU452" s="830"/>
      <c r="JBV452" s="830"/>
      <c r="JBW452" s="830"/>
      <c r="JBX452" s="830"/>
      <c r="JBY452" s="830"/>
      <c r="JBZ452" s="830"/>
      <c r="JCA452" s="830"/>
      <c r="JCB452" s="830"/>
      <c r="JCC452" s="830"/>
      <c r="JCD452" s="830"/>
      <c r="JCE452" s="830"/>
      <c r="JCF452" s="830"/>
      <c r="JCG452" s="830"/>
      <c r="JCH452" s="830"/>
      <c r="JCI452" s="830"/>
      <c r="JCJ452" s="830"/>
      <c r="JCK452" s="830"/>
      <c r="JCL452" s="830"/>
      <c r="JCM452" s="830"/>
      <c r="JCN452" s="830"/>
      <c r="JCO452" s="830"/>
      <c r="JCP452" s="830"/>
      <c r="JCQ452" s="830"/>
      <c r="JCR452" s="830"/>
      <c r="JCS452" s="830"/>
      <c r="JCT452" s="830"/>
      <c r="JCU452" s="830"/>
      <c r="JCV452" s="830"/>
      <c r="JCW452" s="830"/>
      <c r="JCX452" s="830"/>
      <c r="JCY452" s="830"/>
      <c r="JCZ452" s="830"/>
      <c r="JDA452" s="830"/>
      <c r="JDB452" s="830"/>
      <c r="JDC452" s="830"/>
      <c r="JDD452" s="830"/>
      <c r="JDE452" s="830"/>
      <c r="JDF452" s="830"/>
      <c r="JDG452" s="830"/>
      <c r="JDH452" s="830"/>
      <c r="JDI452" s="830"/>
      <c r="JDJ452" s="830"/>
      <c r="JDK452" s="830"/>
      <c r="JDL452" s="830"/>
      <c r="JDM452" s="830"/>
      <c r="JDN452" s="830"/>
      <c r="JDO452" s="830"/>
      <c r="JDP452" s="830"/>
      <c r="JDQ452" s="830"/>
      <c r="JDR452" s="830"/>
      <c r="JDS452" s="830"/>
      <c r="JDT452" s="830"/>
      <c r="JDU452" s="830"/>
      <c r="JDV452" s="830"/>
      <c r="JDW452" s="830"/>
      <c r="JDX452" s="830"/>
      <c r="JDY452" s="830"/>
      <c r="JDZ452" s="830"/>
      <c r="JEA452" s="830"/>
      <c r="JEB452" s="830"/>
      <c r="JEC452" s="830"/>
      <c r="JED452" s="830"/>
      <c r="JEE452" s="830"/>
      <c r="JEF452" s="830"/>
      <c r="JEG452" s="830"/>
      <c r="JEH452" s="830"/>
      <c r="JEI452" s="830"/>
      <c r="JEJ452" s="830"/>
      <c r="JEK452" s="830"/>
      <c r="JEL452" s="830"/>
      <c r="JEM452" s="830"/>
      <c r="JEN452" s="830"/>
      <c r="JEO452" s="830"/>
      <c r="JEP452" s="830"/>
      <c r="JEQ452" s="830"/>
      <c r="JER452" s="830"/>
      <c r="JES452" s="830"/>
      <c r="JET452" s="830"/>
      <c r="JEU452" s="830"/>
      <c r="JEV452" s="830"/>
      <c r="JEW452" s="830"/>
      <c r="JEX452" s="830"/>
      <c r="JEY452" s="830"/>
      <c r="JEZ452" s="830"/>
      <c r="JFA452" s="830"/>
      <c r="JFB452" s="830"/>
      <c r="JFC452" s="830"/>
      <c r="JFD452" s="830"/>
      <c r="JFE452" s="830"/>
      <c r="JFF452" s="830"/>
      <c r="JFG452" s="830"/>
      <c r="JFH452" s="830"/>
      <c r="JFI452" s="830"/>
      <c r="JFJ452" s="830"/>
      <c r="JFK452" s="830"/>
      <c r="JFL452" s="830"/>
      <c r="JFM452" s="830"/>
      <c r="JFN452" s="830"/>
      <c r="JFO452" s="830"/>
      <c r="JFP452" s="830"/>
      <c r="JFQ452" s="830"/>
      <c r="JFR452" s="830"/>
      <c r="JFS452" s="830"/>
      <c r="JFT452" s="830"/>
      <c r="JFU452" s="830"/>
      <c r="JFV452" s="830"/>
      <c r="JFW452" s="830"/>
      <c r="JFX452" s="830"/>
      <c r="JFY452" s="830"/>
      <c r="JFZ452" s="830"/>
      <c r="JGA452" s="830"/>
      <c r="JGB452" s="830"/>
      <c r="JGC452" s="830"/>
      <c r="JGD452" s="830"/>
      <c r="JGE452" s="830"/>
      <c r="JGF452" s="830"/>
      <c r="JGG452" s="830"/>
      <c r="JGH452" s="830"/>
      <c r="JGI452" s="830"/>
      <c r="JGJ452" s="830"/>
      <c r="JGK452" s="830"/>
      <c r="JGL452" s="830"/>
      <c r="JGM452" s="830"/>
      <c r="JGN452" s="830"/>
      <c r="JGO452" s="830"/>
      <c r="JGP452" s="830"/>
      <c r="JGQ452" s="830"/>
      <c r="JGR452" s="830"/>
      <c r="JGS452" s="830"/>
      <c r="JGT452" s="830"/>
      <c r="JGU452" s="830"/>
      <c r="JGV452" s="830"/>
      <c r="JGW452" s="830"/>
      <c r="JGX452" s="830"/>
      <c r="JGY452" s="830"/>
      <c r="JGZ452" s="830"/>
      <c r="JHA452" s="830"/>
      <c r="JHB452" s="830"/>
      <c r="JHC452" s="830"/>
      <c r="JHD452" s="830"/>
      <c r="JHE452" s="830"/>
      <c r="JHF452" s="830"/>
      <c r="JHG452" s="830"/>
      <c r="JHH452" s="830"/>
      <c r="JHI452" s="830"/>
      <c r="JHJ452" s="830"/>
      <c r="JHK452" s="830"/>
      <c r="JHL452" s="830"/>
      <c r="JHM452" s="830"/>
      <c r="JHN452" s="830"/>
      <c r="JHO452" s="830"/>
      <c r="JHP452" s="830"/>
      <c r="JHQ452" s="830"/>
      <c r="JHR452" s="830"/>
      <c r="JHS452" s="830"/>
      <c r="JHT452" s="830"/>
      <c r="JHU452" s="830"/>
      <c r="JHV452" s="830"/>
      <c r="JHW452" s="830"/>
      <c r="JHX452" s="830"/>
      <c r="JHY452" s="830"/>
      <c r="JHZ452" s="830"/>
      <c r="JIA452" s="830"/>
      <c r="JIB452" s="830"/>
      <c r="JIC452" s="830"/>
      <c r="JID452" s="830"/>
      <c r="JIE452" s="830"/>
      <c r="JIF452" s="830"/>
      <c r="JIG452" s="830"/>
      <c r="JIH452" s="830"/>
      <c r="JII452" s="830"/>
      <c r="JIJ452" s="830"/>
      <c r="JIK452" s="830"/>
      <c r="JIL452" s="830"/>
      <c r="JIM452" s="830"/>
      <c r="JIN452" s="830"/>
      <c r="JIO452" s="830"/>
      <c r="JIP452" s="830"/>
      <c r="JIQ452" s="830"/>
      <c r="JIR452" s="830"/>
      <c r="JIS452" s="830"/>
      <c r="JIT452" s="830"/>
      <c r="JIU452" s="830"/>
      <c r="JIV452" s="830"/>
      <c r="JIW452" s="830"/>
      <c r="JIX452" s="830"/>
      <c r="JIY452" s="830"/>
      <c r="JIZ452" s="830"/>
      <c r="JJA452" s="830"/>
      <c r="JJB452" s="830"/>
      <c r="JJC452" s="830"/>
      <c r="JJD452" s="830"/>
      <c r="JJE452" s="830"/>
      <c r="JJF452" s="830"/>
      <c r="JJG452" s="830"/>
      <c r="JJH452" s="830"/>
      <c r="JJI452" s="830"/>
      <c r="JJJ452" s="830"/>
      <c r="JJK452" s="830"/>
      <c r="JJL452" s="830"/>
      <c r="JJM452" s="830"/>
      <c r="JJN452" s="830"/>
      <c r="JJO452" s="830"/>
      <c r="JJP452" s="830"/>
      <c r="JJQ452" s="830"/>
      <c r="JJR452" s="830"/>
      <c r="JJS452" s="830"/>
      <c r="JJT452" s="830"/>
      <c r="JJU452" s="830"/>
      <c r="JJV452" s="830"/>
      <c r="JJW452" s="830"/>
      <c r="JJX452" s="830"/>
      <c r="JJY452" s="830"/>
      <c r="JJZ452" s="830"/>
      <c r="JKA452" s="830"/>
      <c r="JKB452" s="830"/>
      <c r="JKC452" s="830"/>
      <c r="JKD452" s="830"/>
      <c r="JKE452" s="830"/>
      <c r="JKF452" s="830"/>
      <c r="JKG452" s="830"/>
      <c r="JKH452" s="830"/>
      <c r="JKI452" s="830"/>
      <c r="JKJ452" s="830"/>
      <c r="JKK452" s="830"/>
      <c r="JKL452" s="830"/>
      <c r="JKM452" s="830"/>
      <c r="JKN452" s="830"/>
      <c r="JKO452" s="830"/>
      <c r="JKP452" s="830"/>
      <c r="JKQ452" s="830"/>
      <c r="JKR452" s="830"/>
      <c r="JKS452" s="830"/>
      <c r="JKT452" s="830"/>
      <c r="JKU452" s="830"/>
      <c r="JKV452" s="830"/>
      <c r="JKW452" s="830"/>
      <c r="JKX452" s="830"/>
      <c r="JKY452" s="830"/>
      <c r="JKZ452" s="830"/>
      <c r="JLA452" s="830"/>
      <c r="JLB452" s="830"/>
      <c r="JLC452" s="830"/>
      <c r="JLD452" s="830"/>
      <c r="JLE452" s="830"/>
      <c r="JLF452" s="830"/>
      <c r="JLG452" s="830"/>
      <c r="JLH452" s="830"/>
      <c r="JLI452" s="830"/>
      <c r="JLJ452" s="830"/>
      <c r="JLK452" s="830"/>
      <c r="JLL452" s="830"/>
      <c r="JLM452" s="830"/>
      <c r="JLN452" s="830"/>
      <c r="JLO452" s="830"/>
      <c r="JLP452" s="830"/>
      <c r="JLQ452" s="830"/>
      <c r="JLR452" s="830"/>
      <c r="JLS452" s="830"/>
      <c r="JLT452" s="830"/>
      <c r="JLU452" s="830"/>
      <c r="JLV452" s="830"/>
      <c r="JLW452" s="830"/>
      <c r="JLX452" s="830"/>
      <c r="JLY452" s="830"/>
      <c r="JLZ452" s="830"/>
      <c r="JMA452" s="830"/>
      <c r="JMB452" s="830"/>
      <c r="JMC452" s="830"/>
      <c r="JMD452" s="830"/>
      <c r="JME452" s="830"/>
      <c r="JMF452" s="830"/>
      <c r="JMG452" s="830"/>
      <c r="JMH452" s="830"/>
      <c r="JMI452" s="830"/>
      <c r="JMJ452" s="830"/>
      <c r="JMK452" s="830"/>
      <c r="JML452" s="830"/>
      <c r="JMM452" s="830"/>
      <c r="JMN452" s="830"/>
      <c r="JMO452" s="830"/>
      <c r="JMP452" s="830"/>
      <c r="JMQ452" s="830"/>
      <c r="JMR452" s="830"/>
      <c r="JMS452" s="830"/>
      <c r="JMT452" s="830"/>
      <c r="JMU452" s="830"/>
      <c r="JMV452" s="830"/>
      <c r="JMW452" s="830"/>
      <c r="JMX452" s="830"/>
      <c r="JMY452" s="830"/>
      <c r="JMZ452" s="830"/>
      <c r="JNA452" s="830"/>
      <c r="JNB452" s="830"/>
      <c r="JNC452" s="830"/>
      <c r="JND452" s="830"/>
      <c r="JNE452" s="830"/>
      <c r="JNF452" s="830"/>
      <c r="JNG452" s="830"/>
      <c r="JNH452" s="830"/>
      <c r="JNI452" s="830"/>
      <c r="JNJ452" s="830"/>
      <c r="JNK452" s="830"/>
      <c r="JNL452" s="830"/>
      <c r="JNM452" s="830"/>
      <c r="JNN452" s="830"/>
      <c r="JNO452" s="830"/>
      <c r="JNP452" s="830"/>
      <c r="JNQ452" s="830"/>
      <c r="JNR452" s="830"/>
      <c r="JNS452" s="830"/>
      <c r="JNT452" s="830"/>
      <c r="JNU452" s="830"/>
      <c r="JNV452" s="830"/>
      <c r="JNW452" s="830"/>
      <c r="JNX452" s="830"/>
      <c r="JNY452" s="830"/>
      <c r="JNZ452" s="830"/>
      <c r="JOA452" s="830"/>
      <c r="JOB452" s="830"/>
      <c r="JOC452" s="830"/>
      <c r="JOD452" s="830"/>
      <c r="JOE452" s="830"/>
      <c r="JOF452" s="830"/>
      <c r="JOG452" s="830"/>
      <c r="JOH452" s="830"/>
      <c r="JOI452" s="830"/>
      <c r="JOJ452" s="830"/>
      <c r="JOK452" s="830"/>
      <c r="JOL452" s="830"/>
      <c r="JOM452" s="830"/>
      <c r="JON452" s="830"/>
      <c r="JOO452" s="830"/>
      <c r="JOP452" s="830"/>
      <c r="JOQ452" s="830"/>
      <c r="JOR452" s="830"/>
      <c r="JOS452" s="830"/>
      <c r="JOT452" s="830"/>
      <c r="JOU452" s="830"/>
      <c r="JOV452" s="830"/>
      <c r="JOW452" s="830"/>
      <c r="JOX452" s="830"/>
      <c r="JOY452" s="830"/>
      <c r="JOZ452" s="830"/>
      <c r="JPA452" s="830"/>
      <c r="JPB452" s="830"/>
      <c r="JPC452" s="830"/>
      <c r="JPD452" s="830"/>
      <c r="JPE452" s="830"/>
      <c r="JPF452" s="830"/>
      <c r="JPG452" s="830"/>
      <c r="JPH452" s="830"/>
      <c r="JPI452" s="830"/>
      <c r="JPJ452" s="830"/>
      <c r="JPK452" s="830"/>
      <c r="JPL452" s="830"/>
      <c r="JPM452" s="830"/>
      <c r="JPN452" s="830"/>
      <c r="JPO452" s="830"/>
      <c r="JPP452" s="830"/>
      <c r="JPQ452" s="830"/>
      <c r="JPR452" s="830"/>
      <c r="JPS452" s="830"/>
      <c r="JPT452" s="830"/>
      <c r="JPU452" s="830"/>
      <c r="JPV452" s="830"/>
      <c r="JPW452" s="830"/>
      <c r="JPX452" s="830"/>
      <c r="JPY452" s="830"/>
      <c r="JPZ452" s="830"/>
      <c r="JQA452" s="830"/>
      <c r="JQB452" s="830"/>
      <c r="JQC452" s="830"/>
      <c r="JQD452" s="830"/>
      <c r="JQE452" s="830"/>
      <c r="JQF452" s="830"/>
      <c r="JQG452" s="830"/>
      <c r="JQH452" s="830"/>
      <c r="JQI452" s="830"/>
      <c r="JQJ452" s="830"/>
      <c r="JQK452" s="830"/>
      <c r="JQL452" s="830"/>
      <c r="JQM452" s="830"/>
      <c r="JQN452" s="830"/>
      <c r="JQO452" s="830"/>
      <c r="JQP452" s="830"/>
      <c r="JQQ452" s="830"/>
      <c r="JQR452" s="830"/>
      <c r="JQS452" s="830"/>
      <c r="JQT452" s="830"/>
      <c r="JQU452" s="830"/>
      <c r="JQV452" s="830"/>
      <c r="JQW452" s="830"/>
      <c r="JQX452" s="830"/>
      <c r="JQY452" s="830"/>
      <c r="JQZ452" s="830"/>
      <c r="JRA452" s="830"/>
      <c r="JRB452" s="830"/>
      <c r="JRC452" s="830"/>
      <c r="JRD452" s="830"/>
      <c r="JRE452" s="830"/>
      <c r="JRF452" s="830"/>
      <c r="JRG452" s="830"/>
      <c r="JRH452" s="830"/>
      <c r="JRI452" s="830"/>
      <c r="JRJ452" s="830"/>
      <c r="JRK452" s="830"/>
      <c r="JRL452" s="830"/>
      <c r="JRM452" s="830"/>
      <c r="JRN452" s="830"/>
      <c r="JRO452" s="830"/>
      <c r="JRP452" s="830"/>
      <c r="JRQ452" s="830"/>
      <c r="JRR452" s="830"/>
      <c r="JRS452" s="830"/>
      <c r="JRT452" s="830"/>
      <c r="JRU452" s="830"/>
      <c r="JRV452" s="830"/>
      <c r="JRW452" s="830"/>
      <c r="JRX452" s="830"/>
      <c r="JRY452" s="830"/>
      <c r="JRZ452" s="830"/>
      <c r="JSA452" s="830"/>
      <c r="JSB452" s="830"/>
      <c r="JSC452" s="830"/>
      <c r="JSD452" s="830"/>
      <c r="JSE452" s="830"/>
      <c r="JSF452" s="830"/>
      <c r="JSG452" s="830"/>
      <c r="JSH452" s="830"/>
      <c r="JSI452" s="830"/>
      <c r="JSJ452" s="830"/>
      <c r="JSK452" s="830"/>
      <c r="JSL452" s="830"/>
      <c r="JSM452" s="830"/>
      <c r="JSN452" s="830"/>
      <c r="JSO452" s="830"/>
      <c r="JSP452" s="830"/>
      <c r="JSQ452" s="830"/>
      <c r="JSR452" s="830"/>
      <c r="JSS452" s="830"/>
      <c r="JST452" s="830"/>
      <c r="JSU452" s="830"/>
      <c r="JSV452" s="830"/>
      <c r="JSW452" s="830"/>
      <c r="JSX452" s="830"/>
      <c r="JSY452" s="830"/>
      <c r="JSZ452" s="830"/>
      <c r="JTA452" s="830"/>
      <c r="JTB452" s="830"/>
      <c r="JTC452" s="830"/>
      <c r="JTD452" s="830"/>
      <c r="JTE452" s="830"/>
      <c r="JTF452" s="830"/>
      <c r="JTG452" s="830"/>
      <c r="JTH452" s="830"/>
      <c r="JTI452" s="830"/>
      <c r="JTJ452" s="830"/>
      <c r="JTK452" s="830"/>
      <c r="JTL452" s="830"/>
      <c r="JTM452" s="830"/>
      <c r="JTN452" s="830"/>
      <c r="JTO452" s="830"/>
      <c r="JTP452" s="830"/>
      <c r="JTQ452" s="830"/>
      <c r="JTR452" s="830"/>
      <c r="JTS452" s="830"/>
      <c r="JTT452" s="830"/>
      <c r="JTU452" s="830"/>
      <c r="JTV452" s="830"/>
      <c r="JTW452" s="830"/>
      <c r="JTX452" s="830"/>
      <c r="JTY452" s="830"/>
      <c r="JTZ452" s="830"/>
      <c r="JUA452" s="830"/>
      <c r="JUB452" s="830"/>
      <c r="JUC452" s="830"/>
      <c r="JUD452" s="830"/>
      <c r="JUE452" s="830"/>
      <c r="JUF452" s="830"/>
      <c r="JUG452" s="830"/>
      <c r="JUH452" s="830"/>
      <c r="JUI452" s="830"/>
      <c r="JUJ452" s="830"/>
      <c r="JUK452" s="830"/>
      <c r="JUL452" s="830"/>
      <c r="JUM452" s="830"/>
      <c r="JUN452" s="830"/>
      <c r="JUO452" s="830"/>
      <c r="JUP452" s="830"/>
      <c r="JUQ452" s="830"/>
      <c r="JUR452" s="830"/>
      <c r="JUS452" s="830"/>
      <c r="JUT452" s="830"/>
      <c r="JUU452" s="830"/>
      <c r="JUV452" s="830"/>
      <c r="JUW452" s="830"/>
      <c r="JUX452" s="830"/>
      <c r="JUY452" s="830"/>
      <c r="JUZ452" s="830"/>
      <c r="JVA452" s="830"/>
      <c r="JVB452" s="830"/>
      <c r="JVC452" s="830"/>
      <c r="JVD452" s="830"/>
      <c r="JVE452" s="830"/>
      <c r="JVF452" s="830"/>
      <c r="JVG452" s="830"/>
      <c r="JVH452" s="830"/>
      <c r="JVI452" s="830"/>
      <c r="JVJ452" s="830"/>
      <c r="JVK452" s="830"/>
      <c r="JVL452" s="830"/>
      <c r="JVM452" s="830"/>
      <c r="JVN452" s="830"/>
      <c r="JVO452" s="830"/>
      <c r="JVP452" s="830"/>
      <c r="JVQ452" s="830"/>
      <c r="JVR452" s="830"/>
      <c r="JVS452" s="830"/>
      <c r="JVT452" s="830"/>
      <c r="JVU452" s="830"/>
      <c r="JVV452" s="830"/>
      <c r="JVW452" s="830"/>
      <c r="JVX452" s="830"/>
      <c r="JVY452" s="830"/>
      <c r="JVZ452" s="830"/>
      <c r="JWA452" s="830"/>
      <c r="JWB452" s="830"/>
      <c r="JWC452" s="830"/>
      <c r="JWD452" s="830"/>
      <c r="JWE452" s="830"/>
      <c r="JWF452" s="830"/>
      <c r="JWG452" s="830"/>
      <c r="JWH452" s="830"/>
      <c r="JWI452" s="830"/>
      <c r="JWJ452" s="830"/>
      <c r="JWK452" s="830"/>
      <c r="JWL452" s="830"/>
      <c r="JWM452" s="830"/>
      <c r="JWN452" s="830"/>
      <c r="JWO452" s="830"/>
      <c r="JWP452" s="830"/>
      <c r="JWQ452" s="830"/>
      <c r="JWR452" s="830"/>
      <c r="JWS452" s="830"/>
      <c r="JWT452" s="830"/>
      <c r="JWU452" s="830"/>
      <c r="JWV452" s="830"/>
      <c r="JWW452" s="830"/>
      <c r="JWX452" s="830"/>
      <c r="JWY452" s="830"/>
      <c r="JWZ452" s="830"/>
      <c r="JXA452" s="830"/>
      <c r="JXB452" s="830"/>
      <c r="JXC452" s="830"/>
      <c r="JXD452" s="830"/>
      <c r="JXE452" s="830"/>
      <c r="JXF452" s="830"/>
      <c r="JXG452" s="830"/>
      <c r="JXH452" s="830"/>
      <c r="JXI452" s="830"/>
      <c r="JXJ452" s="830"/>
      <c r="JXK452" s="830"/>
      <c r="JXL452" s="830"/>
      <c r="JXM452" s="830"/>
      <c r="JXN452" s="830"/>
      <c r="JXO452" s="830"/>
      <c r="JXP452" s="830"/>
      <c r="JXQ452" s="830"/>
      <c r="JXR452" s="830"/>
      <c r="JXS452" s="830"/>
      <c r="JXT452" s="830"/>
      <c r="JXU452" s="830"/>
      <c r="JXV452" s="830"/>
      <c r="JXW452" s="830"/>
      <c r="JXX452" s="830"/>
      <c r="JXY452" s="830"/>
      <c r="JXZ452" s="830"/>
      <c r="JYA452" s="830"/>
      <c r="JYB452" s="830"/>
      <c r="JYC452" s="830"/>
      <c r="JYD452" s="830"/>
      <c r="JYE452" s="830"/>
      <c r="JYF452" s="830"/>
      <c r="JYG452" s="830"/>
      <c r="JYH452" s="830"/>
      <c r="JYI452" s="830"/>
      <c r="JYJ452" s="830"/>
      <c r="JYK452" s="830"/>
      <c r="JYL452" s="830"/>
      <c r="JYM452" s="830"/>
      <c r="JYN452" s="830"/>
      <c r="JYO452" s="830"/>
      <c r="JYP452" s="830"/>
      <c r="JYQ452" s="830"/>
      <c r="JYR452" s="830"/>
      <c r="JYS452" s="830"/>
      <c r="JYT452" s="830"/>
      <c r="JYU452" s="830"/>
      <c r="JYV452" s="830"/>
      <c r="JYW452" s="830"/>
      <c r="JYX452" s="830"/>
      <c r="JYY452" s="830"/>
      <c r="JYZ452" s="830"/>
      <c r="JZA452" s="830"/>
      <c r="JZB452" s="830"/>
      <c r="JZC452" s="830"/>
      <c r="JZD452" s="830"/>
      <c r="JZE452" s="830"/>
      <c r="JZF452" s="830"/>
      <c r="JZG452" s="830"/>
      <c r="JZH452" s="830"/>
      <c r="JZI452" s="830"/>
      <c r="JZJ452" s="830"/>
      <c r="JZK452" s="830"/>
      <c r="JZL452" s="830"/>
      <c r="JZM452" s="830"/>
      <c r="JZN452" s="830"/>
      <c r="JZO452" s="830"/>
      <c r="JZP452" s="830"/>
      <c r="JZQ452" s="830"/>
      <c r="JZR452" s="830"/>
      <c r="JZS452" s="830"/>
      <c r="JZT452" s="830"/>
      <c r="JZU452" s="830"/>
      <c r="JZV452" s="830"/>
      <c r="JZW452" s="830"/>
      <c r="JZX452" s="830"/>
      <c r="JZY452" s="830"/>
      <c r="JZZ452" s="830"/>
      <c r="KAA452" s="830"/>
      <c r="KAB452" s="830"/>
      <c r="KAC452" s="830"/>
      <c r="KAD452" s="830"/>
      <c r="KAE452" s="830"/>
      <c r="KAF452" s="830"/>
      <c r="KAG452" s="830"/>
      <c r="KAH452" s="830"/>
      <c r="KAI452" s="830"/>
      <c r="KAJ452" s="830"/>
      <c r="KAK452" s="830"/>
      <c r="KAL452" s="830"/>
      <c r="KAM452" s="830"/>
      <c r="KAN452" s="830"/>
      <c r="KAO452" s="830"/>
      <c r="KAP452" s="830"/>
      <c r="KAQ452" s="830"/>
      <c r="KAR452" s="830"/>
      <c r="KAS452" s="830"/>
      <c r="KAT452" s="830"/>
      <c r="KAU452" s="830"/>
      <c r="KAV452" s="830"/>
      <c r="KAW452" s="830"/>
      <c r="KAX452" s="830"/>
      <c r="KAY452" s="830"/>
      <c r="KAZ452" s="830"/>
      <c r="KBA452" s="830"/>
      <c r="KBB452" s="830"/>
      <c r="KBC452" s="830"/>
      <c r="KBD452" s="830"/>
      <c r="KBE452" s="830"/>
      <c r="KBF452" s="830"/>
      <c r="KBG452" s="830"/>
      <c r="KBH452" s="830"/>
      <c r="KBI452" s="830"/>
      <c r="KBJ452" s="830"/>
      <c r="KBK452" s="830"/>
      <c r="KBL452" s="830"/>
      <c r="KBM452" s="830"/>
      <c r="KBN452" s="830"/>
      <c r="KBO452" s="830"/>
      <c r="KBP452" s="830"/>
      <c r="KBQ452" s="830"/>
      <c r="KBR452" s="830"/>
      <c r="KBS452" s="830"/>
      <c r="KBT452" s="830"/>
      <c r="KBU452" s="830"/>
      <c r="KBV452" s="830"/>
      <c r="KBW452" s="830"/>
      <c r="KBX452" s="830"/>
      <c r="KBY452" s="830"/>
      <c r="KBZ452" s="830"/>
      <c r="KCA452" s="830"/>
      <c r="KCB452" s="830"/>
      <c r="KCC452" s="830"/>
      <c r="KCD452" s="830"/>
      <c r="KCE452" s="830"/>
      <c r="KCF452" s="830"/>
      <c r="KCG452" s="830"/>
      <c r="KCH452" s="830"/>
      <c r="KCI452" s="830"/>
      <c r="KCJ452" s="830"/>
      <c r="KCK452" s="830"/>
      <c r="KCL452" s="830"/>
      <c r="KCM452" s="830"/>
      <c r="KCN452" s="830"/>
      <c r="KCO452" s="830"/>
      <c r="KCP452" s="830"/>
      <c r="KCQ452" s="830"/>
      <c r="KCR452" s="830"/>
      <c r="KCS452" s="830"/>
      <c r="KCT452" s="830"/>
      <c r="KCU452" s="830"/>
      <c r="KCV452" s="830"/>
      <c r="KCW452" s="830"/>
      <c r="KCX452" s="830"/>
      <c r="KCY452" s="830"/>
      <c r="KCZ452" s="830"/>
      <c r="KDA452" s="830"/>
      <c r="KDB452" s="830"/>
      <c r="KDC452" s="830"/>
      <c r="KDD452" s="830"/>
      <c r="KDE452" s="830"/>
      <c r="KDF452" s="830"/>
      <c r="KDG452" s="830"/>
      <c r="KDH452" s="830"/>
      <c r="KDI452" s="830"/>
      <c r="KDJ452" s="830"/>
      <c r="KDK452" s="830"/>
      <c r="KDL452" s="830"/>
      <c r="KDM452" s="830"/>
      <c r="KDN452" s="830"/>
      <c r="KDO452" s="830"/>
      <c r="KDP452" s="830"/>
      <c r="KDQ452" s="830"/>
      <c r="KDR452" s="830"/>
      <c r="KDS452" s="830"/>
      <c r="KDT452" s="830"/>
      <c r="KDU452" s="830"/>
      <c r="KDV452" s="830"/>
      <c r="KDW452" s="830"/>
      <c r="KDX452" s="830"/>
      <c r="KDY452" s="830"/>
      <c r="KDZ452" s="830"/>
      <c r="KEA452" s="830"/>
      <c r="KEB452" s="830"/>
      <c r="KEC452" s="830"/>
      <c r="KED452" s="830"/>
      <c r="KEE452" s="830"/>
      <c r="KEF452" s="830"/>
      <c r="KEG452" s="830"/>
      <c r="KEH452" s="830"/>
      <c r="KEI452" s="830"/>
      <c r="KEJ452" s="830"/>
      <c r="KEK452" s="830"/>
      <c r="KEL452" s="830"/>
      <c r="KEM452" s="830"/>
      <c r="KEN452" s="830"/>
      <c r="KEO452" s="830"/>
      <c r="KEP452" s="830"/>
      <c r="KEQ452" s="830"/>
      <c r="KER452" s="830"/>
      <c r="KES452" s="830"/>
      <c r="KET452" s="830"/>
      <c r="KEU452" s="830"/>
      <c r="KEV452" s="830"/>
      <c r="KEW452" s="830"/>
      <c r="KEX452" s="830"/>
      <c r="KEY452" s="830"/>
      <c r="KEZ452" s="830"/>
      <c r="KFA452" s="830"/>
      <c r="KFB452" s="830"/>
      <c r="KFC452" s="830"/>
      <c r="KFD452" s="830"/>
      <c r="KFE452" s="830"/>
      <c r="KFF452" s="830"/>
      <c r="KFG452" s="830"/>
      <c r="KFH452" s="830"/>
      <c r="KFI452" s="830"/>
      <c r="KFJ452" s="830"/>
      <c r="KFK452" s="830"/>
      <c r="KFL452" s="830"/>
      <c r="KFM452" s="830"/>
      <c r="KFN452" s="830"/>
      <c r="KFO452" s="830"/>
      <c r="KFP452" s="830"/>
      <c r="KFQ452" s="830"/>
      <c r="KFR452" s="830"/>
      <c r="KFS452" s="830"/>
      <c r="KFT452" s="830"/>
      <c r="KFU452" s="830"/>
      <c r="KFV452" s="830"/>
      <c r="KFW452" s="830"/>
      <c r="KFX452" s="830"/>
      <c r="KFY452" s="830"/>
      <c r="KFZ452" s="830"/>
      <c r="KGA452" s="830"/>
      <c r="KGB452" s="830"/>
      <c r="KGC452" s="830"/>
      <c r="KGD452" s="830"/>
      <c r="KGE452" s="830"/>
      <c r="KGF452" s="830"/>
      <c r="KGG452" s="830"/>
      <c r="KGH452" s="830"/>
      <c r="KGI452" s="830"/>
      <c r="KGJ452" s="830"/>
      <c r="KGK452" s="830"/>
      <c r="KGL452" s="830"/>
      <c r="KGM452" s="830"/>
      <c r="KGN452" s="830"/>
      <c r="KGO452" s="830"/>
      <c r="KGP452" s="830"/>
      <c r="KGQ452" s="830"/>
      <c r="KGR452" s="830"/>
      <c r="KGS452" s="830"/>
      <c r="KGT452" s="830"/>
      <c r="KGU452" s="830"/>
      <c r="KGV452" s="830"/>
      <c r="KGW452" s="830"/>
      <c r="KGX452" s="830"/>
      <c r="KGY452" s="830"/>
      <c r="KGZ452" s="830"/>
      <c r="KHA452" s="830"/>
      <c r="KHB452" s="830"/>
      <c r="KHC452" s="830"/>
      <c r="KHD452" s="830"/>
      <c r="KHE452" s="830"/>
      <c r="KHF452" s="830"/>
      <c r="KHG452" s="830"/>
      <c r="KHH452" s="830"/>
      <c r="KHI452" s="830"/>
      <c r="KHJ452" s="830"/>
      <c r="KHK452" s="830"/>
      <c r="KHL452" s="830"/>
      <c r="KHM452" s="830"/>
      <c r="KHN452" s="830"/>
      <c r="KHO452" s="830"/>
      <c r="KHP452" s="830"/>
      <c r="KHQ452" s="830"/>
      <c r="KHR452" s="830"/>
      <c r="KHS452" s="830"/>
      <c r="KHT452" s="830"/>
      <c r="KHU452" s="830"/>
      <c r="KHV452" s="830"/>
      <c r="KHW452" s="830"/>
      <c r="KHX452" s="830"/>
      <c r="KHY452" s="830"/>
      <c r="KHZ452" s="830"/>
      <c r="KIA452" s="830"/>
      <c r="KIB452" s="830"/>
      <c r="KIC452" s="830"/>
      <c r="KID452" s="830"/>
      <c r="KIE452" s="830"/>
      <c r="KIF452" s="830"/>
      <c r="KIG452" s="830"/>
      <c r="KIH452" s="830"/>
      <c r="KII452" s="830"/>
      <c r="KIJ452" s="830"/>
      <c r="KIK452" s="830"/>
      <c r="KIL452" s="830"/>
      <c r="KIM452" s="830"/>
      <c r="KIN452" s="830"/>
      <c r="KIO452" s="830"/>
      <c r="KIP452" s="830"/>
      <c r="KIQ452" s="830"/>
      <c r="KIR452" s="830"/>
      <c r="KIS452" s="830"/>
      <c r="KIT452" s="830"/>
      <c r="KIU452" s="830"/>
      <c r="KIV452" s="830"/>
      <c r="KIW452" s="830"/>
      <c r="KIX452" s="830"/>
      <c r="KIY452" s="830"/>
      <c r="KIZ452" s="830"/>
      <c r="KJA452" s="830"/>
      <c r="KJB452" s="830"/>
      <c r="KJC452" s="830"/>
      <c r="KJD452" s="830"/>
      <c r="KJE452" s="830"/>
      <c r="KJF452" s="830"/>
      <c r="KJG452" s="830"/>
      <c r="KJH452" s="830"/>
      <c r="KJI452" s="830"/>
      <c r="KJJ452" s="830"/>
      <c r="KJK452" s="830"/>
      <c r="KJL452" s="830"/>
      <c r="KJM452" s="830"/>
      <c r="KJN452" s="830"/>
      <c r="KJO452" s="830"/>
      <c r="KJP452" s="830"/>
      <c r="KJQ452" s="830"/>
      <c r="KJR452" s="830"/>
      <c r="KJS452" s="830"/>
      <c r="KJT452" s="830"/>
      <c r="KJU452" s="830"/>
      <c r="KJV452" s="830"/>
      <c r="KJW452" s="830"/>
      <c r="KJX452" s="830"/>
      <c r="KJY452" s="830"/>
      <c r="KJZ452" s="830"/>
      <c r="KKA452" s="830"/>
      <c r="KKB452" s="830"/>
      <c r="KKC452" s="830"/>
      <c r="KKD452" s="830"/>
      <c r="KKE452" s="830"/>
      <c r="KKF452" s="830"/>
      <c r="KKG452" s="830"/>
      <c r="KKH452" s="830"/>
      <c r="KKI452" s="830"/>
      <c r="KKJ452" s="830"/>
      <c r="KKK452" s="830"/>
      <c r="KKL452" s="830"/>
      <c r="KKM452" s="830"/>
      <c r="KKN452" s="830"/>
      <c r="KKO452" s="830"/>
      <c r="KKP452" s="830"/>
      <c r="KKQ452" s="830"/>
      <c r="KKR452" s="830"/>
      <c r="KKS452" s="830"/>
      <c r="KKT452" s="830"/>
      <c r="KKU452" s="830"/>
      <c r="KKV452" s="830"/>
      <c r="KKW452" s="830"/>
      <c r="KKX452" s="830"/>
      <c r="KKY452" s="830"/>
      <c r="KKZ452" s="830"/>
      <c r="KLA452" s="830"/>
      <c r="KLB452" s="830"/>
      <c r="KLC452" s="830"/>
      <c r="KLD452" s="830"/>
      <c r="KLE452" s="830"/>
      <c r="KLF452" s="830"/>
      <c r="KLG452" s="830"/>
      <c r="KLH452" s="830"/>
      <c r="KLI452" s="830"/>
      <c r="KLJ452" s="830"/>
      <c r="KLK452" s="830"/>
      <c r="KLL452" s="830"/>
      <c r="KLM452" s="830"/>
      <c r="KLN452" s="830"/>
      <c r="KLO452" s="830"/>
      <c r="KLP452" s="830"/>
      <c r="KLQ452" s="830"/>
      <c r="KLR452" s="830"/>
      <c r="KLS452" s="830"/>
      <c r="KLT452" s="830"/>
      <c r="KLU452" s="830"/>
      <c r="KLV452" s="830"/>
      <c r="KLW452" s="830"/>
      <c r="KLX452" s="830"/>
      <c r="KLY452" s="830"/>
      <c r="KLZ452" s="830"/>
      <c r="KMA452" s="830"/>
      <c r="KMB452" s="830"/>
      <c r="KMC452" s="830"/>
      <c r="KMD452" s="830"/>
      <c r="KME452" s="830"/>
      <c r="KMF452" s="830"/>
      <c r="KMG452" s="830"/>
      <c r="KMH452" s="830"/>
      <c r="KMI452" s="830"/>
      <c r="KMJ452" s="830"/>
      <c r="KMK452" s="830"/>
      <c r="KML452" s="830"/>
      <c r="KMM452" s="830"/>
      <c r="KMN452" s="830"/>
      <c r="KMO452" s="830"/>
      <c r="KMP452" s="830"/>
      <c r="KMQ452" s="830"/>
      <c r="KMR452" s="830"/>
      <c r="KMS452" s="830"/>
      <c r="KMT452" s="830"/>
      <c r="KMU452" s="830"/>
      <c r="KMV452" s="830"/>
      <c r="KMW452" s="830"/>
      <c r="KMX452" s="830"/>
      <c r="KMY452" s="830"/>
      <c r="KMZ452" s="830"/>
      <c r="KNA452" s="830"/>
      <c r="KNB452" s="830"/>
      <c r="KNC452" s="830"/>
      <c r="KND452" s="830"/>
      <c r="KNE452" s="830"/>
      <c r="KNF452" s="830"/>
      <c r="KNG452" s="830"/>
      <c r="KNH452" s="830"/>
      <c r="KNI452" s="830"/>
      <c r="KNJ452" s="830"/>
      <c r="KNK452" s="830"/>
      <c r="KNL452" s="830"/>
      <c r="KNM452" s="830"/>
      <c r="KNN452" s="830"/>
      <c r="KNO452" s="830"/>
      <c r="KNP452" s="830"/>
      <c r="KNQ452" s="830"/>
      <c r="KNR452" s="830"/>
      <c r="KNS452" s="830"/>
      <c r="KNT452" s="830"/>
      <c r="KNU452" s="830"/>
      <c r="KNV452" s="830"/>
      <c r="KNW452" s="830"/>
      <c r="KNX452" s="830"/>
      <c r="KNY452" s="830"/>
      <c r="KNZ452" s="830"/>
      <c r="KOA452" s="830"/>
      <c r="KOB452" s="830"/>
      <c r="KOC452" s="830"/>
      <c r="KOD452" s="830"/>
      <c r="KOE452" s="830"/>
      <c r="KOF452" s="830"/>
      <c r="KOG452" s="830"/>
      <c r="KOH452" s="830"/>
      <c r="KOI452" s="830"/>
      <c r="KOJ452" s="830"/>
      <c r="KOK452" s="830"/>
      <c r="KOL452" s="830"/>
      <c r="KOM452" s="830"/>
      <c r="KON452" s="830"/>
      <c r="KOO452" s="830"/>
      <c r="KOP452" s="830"/>
      <c r="KOQ452" s="830"/>
      <c r="KOR452" s="830"/>
      <c r="KOS452" s="830"/>
      <c r="KOT452" s="830"/>
      <c r="KOU452" s="830"/>
      <c r="KOV452" s="830"/>
      <c r="KOW452" s="830"/>
      <c r="KOX452" s="830"/>
      <c r="KOY452" s="830"/>
      <c r="KOZ452" s="830"/>
      <c r="KPA452" s="830"/>
      <c r="KPB452" s="830"/>
      <c r="KPC452" s="830"/>
      <c r="KPD452" s="830"/>
      <c r="KPE452" s="830"/>
      <c r="KPF452" s="830"/>
      <c r="KPG452" s="830"/>
      <c r="KPH452" s="830"/>
      <c r="KPI452" s="830"/>
      <c r="KPJ452" s="830"/>
      <c r="KPK452" s="830"/>
      <c r="KPL452" s="830"/>
      <c r="KPM452" s="830"/>
      <c r="KPN452" s="830"/>
      <c r="KPO452" s="830"/>
      <c r="KPP452" s="830"/>
      <c r="KPQ452" s="830"/>
      <c r="KPR452" s="830"/>
      <c r="KPS452" s="830"/>
      <c r="KPT452" s="830"/>
      <c r="KPU452" s="830"/>
      <c r="KPV452" s="830"/>
      <c r="KPW452" s="830"/>
      <c r="KPX452" s="830"/>
      <c r="KPY452" s="830"/>
      <c r="KPZ452" s="830"/>
      <c r="KQA452" s="830"/>
      <c r="KQB452" s="830"/>
      <c r="KQC452" s="830"/>
      <c r="KQD452" s="830"/>
      <c r="KQE452" s="830"/>
      <c r="KQF452" s="830"/>
      <c r="KQG452" s="830"/>
      <c r="KQH452" s="830"/>
      <c r="KQI452" s="830"/>
      <c r="KQJ452" s="830"/>
      <c r="KQK452" s="830"/>
      <c r="KQL452" s="830"/>
      <c r="KQM452" s="830"/>
      <c r="KQN452" s="830"/>
      <c r="KQO452" s="830"/>
      <c r="KQP452" s="830"/>
      <c r="KQQ452" s="830"/>
      <c r="KQR452" s="830"/>
      <c r="KQS452" s="830"/>
      <c r="KQT452" s="830"/>
      <c r="KQU452" s="830"/>
      <c r="KQV452" s="830"/>
      <c r="KQW452" s="830"/>
      <c r="KQX452" s="830"/>
      <c r="KQY452" s="830"/>
      <c r="KQZ452" s="830"/>
      <c r="KRA452" s="830"/>
      <c r="KRB452" s="830"/>
      <c r="KRC452" s="830"/>
      <c r="KRD452" s="830"/>
      <c r="KRE452" s="830"/>
      <c r="KRF452" s="830"/>
      <c r="KRG452" s="830"/>
      <c r="KRH452" s="830"/>
      <c r="KRI452" s="830"/>
      <c r="KRJ452" s="830"/>
      <c r="KRK452" s="830"/>
      <c r="KRL452" s="830"/>
      <c r="KRM452" s="830"/>
      <c r="KRN452" s="830"/>
      <c r="KRO452" s="830"/>
      <c r="KRP452" s="830"/>
      <c r="KRQ452" s="830"/>
      <c r="KRR452" s="830"/>
      <c r="KRS452" s="830"/>
      <c r="KRT452" s="830"/>
      <c r="KRU452" s="830"/>
      <c r="KRV452" s="830"/>
      <c r="KRW452" s="830"/>
      <c r="KRX452" s="830"/>
      <c r="KRY452" s="830"/>
      <c r="KRZ452" s="830"/>
      <c r="KSA452" s="830"/>
      <c r="KSB452" s="830"/>
      <c r="KSC452" s="830"/>
      <c r="KSD452" s="830"/>
      <c r="KSE452" s="830"/>
      <c r="KSF452" s="830"/>
      <c r="KSG452" s="830"/>
      <c r="KSH452" s="830"/>
      <c r="KSI452" s="830"/>
      <c r="KSJ452" s="830"/>
      <c r="KSK452" s="830"/>
      <c r="KSL452" s="830"/>
      <c r="KSM452" s="830"/>
      <c r="KSN452" s="830"/>
      <c r="KSO452" s="830"/>
      <c r="KSP452" s="830"/>
      <c r="KSQ452" s="830"/>
      <c r="KSR452" s="830"/>
      <c r="KSS452" s="830"/>
      <c r="KST452" s="830"/>
      <c r="KSU452" s="830"/>
      <c r="KSV452" s="830"/>
      <c r="KSW452" s="830"/>
      <c r="KSX452" s="830"/>
      <c r="KSY452" s="830"/>
      <c r="KSZ452" s="830"/>
      <c r="KTA452" s="830"/>
      <c r="KTB452" s="830"/>
      <c r="KTC452" s="830"/>
      <c r="KTD452" s="830"/>
      <c r="KTE452" s="830"/>
      <c r="KTF452" s="830"/>
      <c r="KTG452" s="830"/>
      <c r="KTH452" s="830"/>
      <c r="KTI452" s="830"/>
      <c r="KTJ452" s="830"/>
      <c r="KTK452" s="830"/>
      <c r="KTL452" s="830"/>
      <c r="KTM452" s="830"/>
      <c r="KTN452" s="830"/>
      <c r="KTO452" s="830"/>
      <c r="KTP452" s="830"/>
      <c r="KTQ452" s="830"/>
      <c r="KTR452" s="830"/>
      <c r="KTS452" s="830"/>
      <c r="KTT452" s="830"/>
      <c r="KTU452" s="830"/>
      <c r="KTV452" s="830"/>
      <c r="KTW452" s="830"/>
      <c r="KTX452" s="830"/>
      <c r="KTY452" s="830"/>
      <c r="KTZ452" s="830"/>
      <c r="KUA452" s="830"/>
      <c r="KUB452" s="830"/>
      <c r="KUC452" s="830"/>
      <c r="KUD452" s="830"/>
      <c r="KUE452" s="830"/>
      <c r="KUF452" s="830"/>
      <c r="KUG452" s="830"/>
      <c r="KUH452" s="830"/>
      <c r="KUI452" s="830"/>
      <c r="KUJ452" s="830"/>
      <c r="KUK452" s="830"/>
      <c r="KUL452" s="830"/>
      <c r="KUM452" s="830"/>
      <c r="KUN452" s="830"/>
      <c r="KUO452" s="830"/>
      <c r="KUP452" s="830"/>
      <c r="KUQ452" s="830"/>
      <c r="KUR452" s="830"/>
      <c r="KUS452" s="830"/>
      <c r="KUT452" s="830"/>
      <c r="KUU452" s="830"/>
      <c r="KUV452" s="830"/>
      <c r="KUW452" s="830"/>
      <c r="KUX452" s="830"/>
      <c r="KUY452" s="830"/>
      <c r="KUZ452" s="830"/>
      <c r="KVA452" s="830"/>
      <c r="KVB452" s="830"/>
      <c r="KVC452" s="830"/>
      <c r="KVD452" s="830"/>
      <c r="KVE452" s="830"/>
      <c r="KVF452" s="830"/>
      <c r="KVG452" s="830"/>
      <c r="KVH452" s="830"/>
      <c r="KVI452" s="830"/>
      <c r="KVJ452" s="830"/>
      <c r="KVK452" s="830"/>
      <c r="KVL452" s="830"/>
      <c r="KVM452" s="830"/>
      <c r="KVN452" s="830"/>
      <c r="KVO452" s="830"/>
      <c r="KVP452" s="830"/>
      <c r="KVQ452" s="830"/>
      <c r="KVR452" s="830"/>
      <c r="KVS452" s="830"/>
      <c r="KVT452" s="830"/>
      <c r="KVU452" s="830"/>
      <c r="KVV452" s="830"/>
      <c r="KVW452" s="830"/>
      <c r="KVX452" s="830"/>
      <c r="KVY452" s="830"/>
      <c r="KVZ452" s="830"/>
      <c r="KWA452" s="830"/>
      <c r="KWB452" s="830"/>
      <c r="KWC452" s="830"/>
      <c r="KWD452" s="830"/>
      <c r="KWE452" s="830"/>
      <c r="KWF452" s="830"/>
      <c r="KWG452" s="830"/>
      <c r="KWH452" s="830"/>
      <c r="KWI452" s="830"/>
      <c r="KWJ452" s="830"/>
      <c r="KWK452" s="830"/>
      <c r="KWL452" s="830"/>
      <c r="KWM452" s="830"/>
      <c r="KWN452" s="830"/>
      <c r="KWO452" s="830"/>
      <c r="KWP452" s="830"/>
      <c r="KWQ452" s="830"/>
      <c r="KWR452" s="830"/>
      <c r="KWS452" s="830"/>
      <c r="KWT452" s="830"/>
      <c r="KWU452" s="830"/>
      <c r="KWV452" s="830"/>
      <c r="KWW452" s="830"/>
      <c r="KWX452" s="830"/>
      <c r="KWY452" s="830"/>
      <c r="KWZ452" s="830"/>
      <c r="KXA452" s="830"/>
      <c r="KXB452" s="830"/>
      <c r="KXC452" s="830"/>
      <c r="KXD452" s="830"/>
      <c r="KXE452" s="830"/>
      <c r="KXF452" s="830"/>
      <c r="KXG452" s="830"/>
      <c r="KXH452" s="830"/>
      <c r="KXI452" s="830"/>
      <c r="KXJ452" s="830"/>
      <c r="KXK452" s="830"/>
      <c r="KXL452" s="830"/>
      <c r="KXM452" s="830"/>
      <c r="KXN452" s="830"/>
      <c r="KXO452" s="830"/>
      <c r="KXP452" s="830"/>
      <c r="KXQ452" s="830"/>
      <c r="KXR452" s="830"/>
      <c r="KXS452" s="830"/>
      <c r="KXT452" s="830"/>
      <c r="KXU452" s="830"/>
      <c r="KXV452" s="830"/>
      <c r="KXW452" s="830"/>
      <c r="KXX452" s="830"/>
      <c r="KXY452" s="830"/>
      <c r="KXZ452" s="830"/>
      <c r="KYA452" s="830"/>
      <c r="KYB452" s="830"/>
      <c r="KYC452" s="830"/>
      <c r="KYD452" s="830"/>
      <c r="KYE452" s="830"/>
      <c r="KYF452" s="830"/>
      <c r="KYG452" s="830"/>
      <c r="KYH452" s="830"/>
      <c r="KYI452" s="830"/>
      <c r="KYJ452" s="830"/>
      <c r="KYK452" s="830"/>
      <c r="KYL452" s="830"/>
      <c r="KYM452" s="830"/>
      <c r="KYN452" s="830"/>
      <c r="KYO452" s="830"/>
      <c r="KYP452" s="830"/>
      <c r="KYQ452" s="830"/>
      <c r="KYR452" s="830"/>
      <c r="KYS452" s="830"/>
      <c r="KYT452" s="830"/>
      <c r="KYU452" s="830"/>
      <c r="KYV452" s="830"/>
      <c r="KYW452" s="830"/>
      <c r="KYX452" s="830"/>
      <c r="KYY452" s="830"/>
      <c r="KYZ452" s="830"/>
      <c r="KZA452" s="830"/>
      <c r="KZB452" s="830"/>
      <c r="KZC452" s="830"/>
      <c r="KZD452" s="830"/>
      <c r="KZE452" s="830"/>
      <c r="KZF452" s="830"/>
      <c r="KZG452" s="830"/>
      <c r="KZH452" s="830"/>
      <c r="KZI452" s="830"/>
      <c r="KZJ452" s="830"/>
      <c r="KZK452" s="830"/>
      <c r="KZL452" s="830"/>
      <c r="KZM452" s="830"/>
      <c r="KZN452" s="830"/>
      <c r="KZO452" s="830"/>
      <c r="KZP452" s="830"/>
      <c r="KZQ452" s="830"/>
      <c r="KZR452" s="830"/>
      <c r="KZS452" s="830"/>
      <c r="KZT452" s="830"/>
      <c r="KZU452" s="830"/>
      <c r="KZV452" s="830"/>
      <c r="KZW452" s="830"/>
      <c r="KZX452" s="830"/>
      <c r="KZY452" s="830"/>
      <c r="KZZ452" s="830"/>
      <c r="LAA452" s="830"/>
      <c r="LAB452" s="830"/>
      <c r="LAC452" s="830"/>
      <c r="LAD452" s="830"/>
      <c r="LAE452" s="830"/>
      <c r="LAF452" s="830"/>
      <c r="LAG452" s="830"/>
      <c r="LAH452" s="830"/>
      <c r="LAI452" s="830"/>
      <c r="LAJ452" s="830"/>
      <c r="LAK452" s="830"/>
      <c r="LAL452" s="830"/>
      <c r="LAM452" s="830"/>
      <c r="LAN452" s="830"/>
      <c r="LAO452" s="830"/>
      <c r="LAP452" s="830"/>
      <c r="LAQ452" s="830"/>
      <c r="LAR452" s="830"/>
      <c r="LAS452" s="830"/>
      <c r="LAT452" s="830"/>
      <c r="LAU452" s="830"/>
      <c r="LAV452" s="830"/>
      <c r="LAW452" s="830"/>
      <c r="LAX452" s="830"/>
      <c r="LAY452" s="830"/>
      <c r="LAZ452" s="830"/>
      <c r="LBA452" s="830"/>
      <c r="LBB452" s="830"/>
      <c r="LBC452" s="830"/>
      <c r="LBD452" s="830"/>
      <c r="LBE452" s="830"/>
      <c r="LBF452" s="830"/>
      <c r="LBG452" s="830"/>
      <c r="LBH452" s="830"/>
      <c r="LBI452" s="830"/>
      <c r="LBJ452" s="830"/>
      <c r="LBK452" s="830"/>
      <c r="LBL452" s="830"/>
      <c r="LBM452" s="830"/>
      <c r="LBN452" s="830"/>
      <c r="LBO452" s="830"/>
      <c r="LBP452" s="830"/>
      <c r="LBQ452" s="830"/>
      <c r="LBR452" s="830"/>
      <c r="LBS452" s="830"/>
      <c r="LBT452" s="830"/>
      <c r="LBU452" s="830"/>
      <c r="LBV452" s="830"/>
      <c r="LBW452" s="830"/>
      <c r="LBX452" s="830"/>
      <c r="LBY452" s="830"/>
      <c r="LBZ452" s="830"/>
      <c r="LCA452" s="830"/>
      <c r="LCB452" s="830"/>
      <c r="LCC452" s="830"/>
      <c r="LCD452" s="830"/>
      <c r="LCE452" s="830"/>
      <c r="LCF452" s="830"/>
      <c r="LCG452" s="830"/>
      <c r="LCH452" s="830"/>
      <c r="LCI452" s="830"/>
      <c r="LCJ452" s="830"/>
      <c r="LCK452" s="830"/>
      <c r="LCL452" s="830"/>
      <c r="LCM452" s="830"/>
      <c r="LCN452" s="830"/>
      <c r="LCO452" s="830"/>
      <c r="LCP452" s="830"/>
      <c r="LCQ452" s="830"/>
      <c r="LCR452" s="830"/>
      <c r="LCS452" s="830"/>
      <c r="LCT452" s="830"/>
      <c r="LCU452" s="830"/>
      <c r="LCV452" s="830"/>
      <c r="LCW452" s="830"/>
      <c r="LCX452" s="830"/>
      <c r="LCY452" s="830"/>
      <c r="LCZ452" s="830"/>
      <c r="LDA452" s="830"/>
      <c r="LDB452" s="830"/>
      <c r="LDC452" s="830"/>
      <c r="LDD452" s="830"/>
      <c r="LDE452" s="830"/>
      <c r="LDF452" s="830"/>
      <c r="LDG452" s="830"/>
      <c r="LDH452" s="830"/>
      <c r="LDI452" s="830"/>
      <c r="LDJ452" s="830"/>
      <c r="LDK452" s="830"/>
      <c r="LDL452" s="830"/>
      <c r="LDM452" s="830"/>
      <c r="LDN452" s="830"/>
      <c r="LDO452" s="830"/>
      <c r="LDP452" s="830"/>
      <c r="LDQ452" s="830"/>
      <c r="LDR452" s="830"/>
      <c r="LDS452" s="830"/>
      <c r="LDT452" s="830"/>
      <c r="LDU452" s="830"/>
      <c r="LDV452" s="830"/>
      <c r="LDW452" s="830"/>
      <c r="LDX452" s="830"/>
      <c r="LDY452" s="830"/>
      <c r="LDZ452" s="830"/>
      <c r="LEA452" s="830"/>
      <c r="LEB452" s="830"/>
      <c r="LEC452" s="830"/>
      <c r="LED452" s="830"/>
      <c r="LEE452" s="830"/>
      <c r="LEF452" s="830"/>
      <c r="LEG452" s="830"/>
      <c r="LEH452" s="830"/>
      <c r="LEI452" s="830"/>
      <c r="LEJ452" s="830"/>
      <c r="LEK452" s="830"/>
      <c r="LEL452" s="830"/>
      <c r="LEM452" s="830"/>
      <c r="LEN452" s="830"/>
      <c r="LEO452" s="830"/>
      <c r="LEP452" s="830"/>
      <c r="LEQ452" s="830"/>
      <c r="LER452" s="830"/>
      <c r="LES452" s="830"/>
      <c r="LET452" s="830"/>
      <c r="LEU452" s="830"/>
      <c r="LEV452" s="830"/>
      <c r="LEW452" s="830"/>
      <c r="LEX452" s="830"/>
      <c r="LEY452" s="830"/>
      <c r="LEZ452" s="830"/>
      <c r="LFA452" s="830"/>
      <c r="LFB452" s="830"/>
      <c r="LFC452" s="830"/>
      <c r="LFD452" s="830"/>
      <c r="LFE452" s="830"/>
      <c r="LFF452" s="830"/>
      <c r="LFG452" s="830"/>
      <c r="LFH452" s="830"/>
      <c r="LFI452" s="830"/>
      <c r="LFJ452" s="830"/>
      <c r="LFK452" s="830"/>
      <c r="LFL452" s="830"/>
      <c r="LFM452" s="830"/>
      <c r="LFN452" s="830"/>
      <c r="LFO452" s="830"/>
      <c r="LFP452" s="830"/>
      <c r="LFQ452" s="830"/>
      <c r="LFR452" s="830"/>
      <c r="LFS452" s="830"/>
      <c r="LFT452" s="830"/>
      <c r="LFU452" s="830"/>
      <c r="LFV452" s="830"/>
      <c r="LFW452" s="830"/>
      <c r="LFX452" s="830"/>
      <c r="LFY452" s="830"/>
      <c r="LFZ452" s="830"/>
      <c r="LGA452" s="830"/>
      <c r="LGB452" s="830"/>
      <c r="LGC452" s="830"/>
      <c r="LGD452" s="830"/>
      <c r="LGE452" s="830"/>
      <c r="LGF452" s="830"/>
      <c r="LGG452" s="830"/>
      <c r="LGH452" s="830"/>
      <c r="LGI452" s="830"/>
      <c r="LGJ452" s="830"/>
      <c r="LGK452" s="830"/>
      <c r="LGL452" s="830"/>
      <c r="LGM452" s="830"/>
      <c r="LGN452" s="830"/>
      <c r="LGO452" s="830"/>
      <c r="LGP452" s="830"/>
      <c r="LGQ452" s="830"/>
      <c r="LGR452" s="830"/>
      <c r="LGS452" s="830"/>
      <c r="LGT452" s="830"/>
      <c r="LGU452" s="830"/>
      <c r="LGV452" s="830"/>
      <c r="LGW452" s="830"/>
      <c r="LGX452" s="830"/>
      <c r="LGY452" s="830"/>
      <c r="LGZ452" s="830"/>
      <c r="LHA452" s="830"/>
      <c r="LHB452" s="830"/>
      <c r="LHC452" s="830"/>
      <c r="LHD452" s="830"/>
      <c r="LHE452" s="830"/>
      <c r="LHF452" s="830"/>
      <c r="LHG452" s="830"/>
      <c r="LHH452" s="830"/>
      <c r="LHI452" s="830"/>
      <c r="LHJ452" s="830"/>
      <c r="LHK452" s="830"/>
      <c r="LHL452" s="830"/>
      <c r="LHM452" s="830"/>
      <c r="LHN452" s="830"/>
      <c r="LHO452" s="830"/>
      <c r="LHP452" s="830"/>
      <c r="LHQ452" s="830"/>
      <c r="LHR452" s="830"/>
      <c r="LHS452" s="830"/>
      <c r="LHT452" s="830"/>
      <c r="LHU452" s="830"/>
      <c r="LHV452" s="830"/>
      <c r="LHW452" s="830"/>
      <c r="LHX452" s="830"/>
      <c r="LHY452" s="830"/>
      <c r="LHZ452" s="830"/>
      <c r="LIA452" s="830"/>
      <c r="LIB452" s="830"/>
      <c r="LIC452" s="830"/>
      <c r="LID452" s="830"/>
      <c r="LIE452" s="830"/>
      <c r="LIF452" s="830"/>
      <c r="LIG452" s="830"/>
      <c r="LIH452" s="830"/>
      <c r="LII452" s="830"/>
      <c r="LIJ452" s="830"/>
      <c r="LIK452" s="830"/>
      <c r="LIL452" s="830"/>
      <c r="LIM452" s="830"/>
      <c r="LIN452" s="830"/>
      <c r="LIO452" s="830"/>
      <c r="LIP452" s="830"/>
      <c r="LIQ452" s="830"/>
      <c r="LIR452" s="830"/>
      <c r="LIS452" s="830"/>
      <c r="LIT452" s="830"/>
      <c r="LIU452" s="830"/>
      <c r="LIV452" s="830"/>
      <c r="LIW452" s="830"/>
      <c r="LIX452" s="830"/>
      <c r="LIY452" s="830"/>
      <c r="LIZ452" s="830"/>
      <c r="LJA452" s="830"/>
      <c r="LJB452" s="830"/>
      <c r="LJC452" s="830"/>
      <c r="LJD452" s="830"/>
      <c r="LJE452" s="830"/>
      <c r="LJF452" s="830"/>
      <c r="LJG452" s="830"/>
      <c r="LJH452" s="830"/>
      <c r="LJI452" s="830"/>
      <c r="LJJ452" s="830"/>
      <c r="LJK452" s="830"/>
      <c r="LJL452" s="830"/>
      <c r="LJM452" s="830"/>
      <c r="LJN452" s="830"/>
      <c r="LJO452" s="830"/>
      <c r="LJP452" s="830"/>
      <c r="LJQ452" s="830"/>
      <c r="LJR452" s="830"/>
      <c r="LJS452" s="830"/>
      <c r="LJT452" s="830"/>
      <c r="LJU452" s="830"/>
      <c r="LJV452" s="830"/>
      <c r="LJW452" s="830"/>
      <c r="LJX452" s="830"/>
      <c r="LJY452" s="830"/>
      <c r="LJZ452" s="830"/>
      <c r="LKA452" s="830"/>
      <c r="LKB452" s="830"/>
      <c r="LKC452" s="830"/>
      <c r="LKD452" s="830"/>
      <c r="LKE452" s="830"/>
      <c r="LKF452" s="830"/>
      <c r="LKG452" s="830"/>
      <c r="LKH452" s="830"/>
      <c r="LKI452" s="830"/>
      <c r="LKJ452" s="830"/>
      <c r="LKK452" s="830"/>
      <c r="LKL452" s="830"/>
      <c r="LKM452" s="830"/>
      <c r="LKN452" s="830"/>
      <c r="LKO452" s="830"/>
      <c r="LKP452" s="830"/>
      <c r="LKQ452" s="830"/>
      <c r="LKR452" s="830"/>
      <c r="LKS452" s="830"/>
      <c r="LKT452" s="830"/>
      <c r="LKU452" s="830"/>
      <c r="LKV452" s="830"/>
      <c r="LKW452" s="830"/>
      <c r="LKX452" s="830"/>
      <c r="LKY452" s="830"/>
      <c r="LKZ452" s="830"/>
      <c r="LLA452" s="830"/>
      <c r="LLB452" s="830"/>
      <c r="LLC452" s="830"/>
      <c r="LLD452" s="830"/>
      <c r="LLE452" s="830"/>
      <c r="LLF452" s="830"/>
      <c r="LLG452" s="830"/>
      <c r="LLH452" s="830"/>
      <c r="LLI452" s="830"/>
      <c r="LLJ452" s="830"/>
      <c r="LLK452" s="830"/>
      <c r="LLL452" s="830"/>
      <c r="LLM452" s="830"/>
      <c r="LLN452" s="830"/>
      <c r="LLO452" s="830"/>
      <c r="LLP452" s="830"/>
      <c r="LLQ452" s="830"/>
      <c r="LLR452" s="830"/>
      <c r="LLS452" s="830"/>
      <c r="LLT452" s="830"/>
      <c r="LLU452" s="830"/>
      <c r="LLV452" s="830"/>
      <c r="LLW452" s="830"/>
      <c r="LLX452" s="830"/>
      <c r="LLY452" s="830"/>
      <c r="LLZ452" s="830"/>
      <c r="LMA452" s="830"/>
      <c r="LMB452" s="830"/>
      <c r="LMC452" s="830"/>
      <c r="LMD452" s="830"/>
      <c r="LME452" s="830"/>
      <c r="LMF452" s="830"/>
      <c r="LMG452" s="830"/>
      <c r="LMH452" s="830"/>
      <c r="LMI452" s="830"/>
      <c r="LMJ452" s="830"/>
      <c r="LMK452" s="830"/>
      <c r="LML452" s="830"/>
      <c r="LMM452" s="830"/>
      <c r="LMN452" s="830"/>
      <c r="LMO452" s="830"/>
      <c r="LMP452" s="830"/>
      <c r="LMQ452" s="830"/>
      <c r="LMR452" s="830"/>
      <c r="LMS452" s="830"/>
      <c r="LMT452" s="830"/>
      <c r="LMU452" s="830"/>
      <c r="LMV452" s="830"/>
      <c r="LMW452" s="830"/>
      <c r="LMX452" s="830"/>
      <c r="LMY452" s="830"/>
      <c r="LMZ452" s="830"/>
      <c r="LNA452" s="830"/>
      <c r="LNB452" s="830"/>
      <c r="LNC452" s="830"/>
      <c r="LND452" s="830"/>
      <c r="LNE452" s="830"/>
      <c r="LNF452" s="830"/>
      <c r="LNG452" s="830"/>
      <c r="LNH452" s="830"/>
      <c r="LNI452" s="830"/>
      <c r="LNJ452" s="830"/>
      <c r="LNK452" s="830"/>
      <c r="LNL452" s="830"/>
      <c r="LNM452" s="830"/>
      <c r="LNN452" s="830"/>
      <c r="LNO452" s="830"/>
      <c r="LNP452" s="830"/>
      <c r="LNQ452" s="830"/>
      <c r="LNR452" s="830"/>
      <c r="LNS452" s="830"/>
      <c r="LNT452" s="830"/>
      <c r="LNU452" s="830"/>
      <c r="LNV452" s="830"/>
      <c r="LNW452" s="830"/>
      <c r="LNX452" s="830"/>
      <c r="LNY452" s="830"/>
      <c r="LNZ452" s="830"/>
      <c r="LOA452" s="830"/>
      <c r="LOB452" s="830"/>
      <c r="LOC452" s="830"/>
      <c r="LOD452" s="830"/>
      <c r="LOE452" s="830"/>
      <c r="LOF452" s="830"/>
      <c r="LOG452" s="830"/>
      <c r="LOH452" s="830"/>
      <c r="LOI452" s="830"/>
      <c r="LOJ452" s="830"/>
      <c r="LOK452" s="830"/>
      <c r="LOL452" s="830"/>
      <c r="LOM452" s="830"/>
      <c r="LON452" s="830"/>
      <c r="LOO452" s="830"/>
      <c r="LOP452" s="830"/>
      <c r="LOQ452" s="830"/>
      <c r="LOR452" s="830"/>
      <c r="LOS452" s="830"/>
      <c r="LOT452" s="830"/>
      <c r="LOU452" s="830"/>
      <c r="LOV452" s="830"/>
      <c r="LOW452" s="830"/>
      <c r="LOX452" s="830"/>
      <c r="LOY452" s="830"/>
      <c r="LOZ452" s="830"/>
      <c r="LPA452" s="830"/>
      <c r="LPB452" s="830"/>
      <c r="LPC452" s="830"/>
      <c r="LPD452" s="830"/>
      <c r="LPE452" s="830"/>
      <c r="LPF452" s="830"/>
      <c r="LPG452" s="830"/>
      <c r="LPH452" s="830"/>
      <c r="LPI452" s="830"/>
      <c r="LPJ452" s="830"/>
      <c r="LPK452" s="830"/>
      <c r="LPL452" s="830"/>
      <c r="LPM452" s="830"/>
      <c r="LPN452" s="830"/>
      <c r="LPO452" s="830"/>
      <c r="LPP452" s="830"/>
      <c r="LPQ452" s="830"/>
      <c r="LPR452" s="830"/>
      <c r="LPS452" s="830"/>
      <c r="LPT452" s="830"/>
      <c r="LPU452" s="830"/>
      <c r="LPV452" s="830"/>
      <c r="LPW452" s="830"/>
      <c r="LPX452" s="830"/>
      <c r="LPY452" s="830"/>
      <c r="LPZ452" s="830"/>
      <c r="LQA452" s="830"/>
      <c r="LQB452" s="830"/>
      <c r="LQC452" s="830"/>
      <c r="LQD452" s="830"/>
      <c r="LQE452" s="830"/>
      <c r="LQF452" s="830"/>
      <c r="LQG452" s="830"/>
      <c r="LQH452" s="830"/>
      <c r="LQI452" s="830"/>
      <c r="LQJ452" s="830"/>
      <c r="LQK452" s="830"/>
      <c r="LQL452" s="830"/>
      <c r="LQM452" s="830"/>
      <c r="LQN452" s="830"/>
      <c r="LQO452" s="830"/>
      <c r="LQP452" s="830"/>
      <c r="LQQ452" s="830"/>
      <c r="LQR452" s="830"/>
      <c r="LQS452" s="830"/>
      <c r="LQT452" s="830"/>
      <c r="LQU452" s="830"/>
      <c r="LQV452" s="830"/>
      <c r="LQW452" s="830"/>
      <c r="LQX452" s="830"/>
      <c r="LQY452" s="830"/>
      <c r="LQZ452" s="830"/>
      <c r="LRA452" s="830"/>
      <c r="LRB452" s="830"/>
      <c r="LRC452" s="830"/>
      <c r="LRD452" s="830"/>
      <c r="LRE452" s="830"/>
      <c r="LRF452" s="830"/>
      <c r="LRG452" s="830"/>
      <c r="LRH452" s="830"/>
      <c r="LRI452" s="830"/>
      <c r="LRJ452" s="830"/>
      <c r="LRK452" s="830"/>
      <c r="LRL452" s="830"/>
      <c r="LRM452" s="830"/>
      <c r="LRN452" s="830"/>
      <c r="LRO452" s="830"/>
      <c r="LRP452" s="830"/>
      <c r="LRQ452" s="830"/>
      <c r="LRR452" s="830"/>
      <c r="LRS452" s="830"/>
      <c r="LRT452" s="830"/>
      <c r="LRU452" s="830"/>
      <c r="LRV452" s="830"/>
      <c r="LRW452" s="830"/>
      <c r="LRX452" s="830"/>
      <c r="LRY452" s="830"/>
      <c r="LRZ452" s="830"/>
      <c r="LSA452" s="830"/>
      <c r="LSB452" s="830"/>
      <c r="LSC452" s="830"/>
      <c r="LSD452" s="830"/>
      <c r="LSE452" s="830"/>
      <c r="LSF452" s="830"/>
      <c r="LSG452" s="830"/>
      <c r="LSH452" s="830"/>
      <c r="LSI452" s="830"/>
      <c r="LSJ452" s="830"/>
      <c r="LSK452" s="830"/>
      <c r="LSL452" s="830"/>
      <c r="LSM452" s="830"/>
      <c r="LSN452" s="830"/>
      <c r="LSO452" s="830"/>
      <c r="LSP452" s="830"/>
      <c r="LSQ452" s="830"/>
      <c r="LSR452" s="830"/>
      <c r="LSS452" s="830"/>
      <c r="LST452" s="830"/>
      <c r="LSU452" s="830"/>
      <c r="LSV452" s="830"/>
      <c r="LSW452" s="830"/>
      <c r="LSX452" s="830"/>
      <c r="LSY452" s="830"/>
      <c r="LSZ452" s="830"/>
      <c r="LTA452" s="830"/>
      <c r="LTB452" s="830"/>
      <c r="LTC452" s="830"/>
      <c r="LTD452" s="830"/>
      <c r="LTE452" s="830"/>
      <c r="LTF452" s="830"/>
      <c r="LTG452" s="830"/>
      <c r="LTH452" s="830"/>
      <c r="LTI452" s="830"/>
      <c r="LTJ452" s="830"/>
      <c r="LTK452" s="830"/>
      <c r="LTL452" s="830"/>
      <c r="LTM452" s="830"/>
      <c r="LTN452" s="830"/>
      <c r="LTO452" s="830"/>
      <c r="LTP452" s="830"/>
      <c r="LTQ452" s="830"/>
      <c r="LTR452" s="830"/>
      <c r="LTS452" s="830"/>
      <c r="LTT452" s="830"/>
      <c r="LTU452" s="830"/>
      <c r="LTV452" s="830"/>
      <c r="LTW452" s="830"/>
      <c r="LTX452" s="830"/>
      <c r="LTY452" s="830"/>
      <c r="LTZ452" s="830"/>
      <c r="LUA452" s="830"/>
      <c r="LUB452" s="830"/>
      <c r="LUC452" s="830"/>
      <c r="LUD452" s="830"/>
      <c r="LUE452" s="830"/>
      <c r="LUF452" s="830"/>
      <c r="LUG452" s="830"/>
      <c r="LUH452" s="830"/>
      <c r="LUI452" s="830"/>
      <c r="LUJ452" s="830"/>
      <c r="LUK452" s="830"/>
      <c r="LUL452" s="830"/>
      <c r="LUM452" s="830"/>
      <c r="LUN452" s="830"/>
      <c r="LUO452" s="830"/>
      <c r="LUP452" s="830"/>
      <c r="LUQ452" s="830"/>
      <c r="LUR452" s="830"/>
      <c r="LUS452" s="830"/>
      <c r="LUT452" s="830"/>
      <c r="LUU452" s="830"/>
      <c r="LUV452" s="830"/>
      <c r="LUW452" s="830"/>
      <c r="LUX452" s="830"/>
      <c r="LUY452" s="830"/>
      <c r="LUZ452" s="830"/>
      <c r="LVA452" s="830"/>
      <c r="LVB452" s="830"/>
      <c r="LVC452" s="830"/>
      <c r="LVD452" s="830"/>
      <c r="LVE452" s="830"/>
      <c r="LVF452" s="830"/>
      <c r="LVG452" s="830"/>
      <c r="LVH452" s="830"/>
      <c r="LVI452" s="830"/>
      <c r="LVJ452" s="830"/>
      <c r="LVK452" s="830"/>
      <c r="LVL452" s="830"/>
      <c r="LVM452" s="830"/>
      <c r="LVN452" s="830"/>
      <c r="LVO452" s="830"/>
      <c r="LVP452" s="830"/>
      <c r="LVQ452" s="830"/>
      <c r="LVR452" s="830"/>
      <c r="LVS452" s="830"/>
      <c r="LVT452" s="830"/>
      <c r="LVU452" s="830"/>
      <c r="LVV452" s="830"/>
      <c r="LVW452" s="830"/>
      <c r="LVX452" s="830"/>
      <c r="LVY452" s="830"/>
      <c r="LVZ452" s="830"/>
      <c r="LWA452" s="830"/>
      <c r="LWB452" s="830"/>
      <c r="LWC452" s="830"/>
      <c r="LWD452" s="830"/>
      <c r="LWE452" s="830"/>
      <c r="LWF452" s="830"/>
      <c r="LWG452" s="830"/>
      <c r="LWH452" s="830"/>
      <c r="LWI452" s="830"/>
      <c r="LWJ452" s="830"/>
      <c r="LWK452" s="830"/>
      <c r="LWL452" s="830"/>
      <c r="LWM452" s="830"/>
      <c r="LWN452" s="830"/>
      <c r="LWO452" s="830"/>
      <c r="LWP452" s="830"/>
      <c r="LWQ452" s="830"/>
      <c r="LWR452" s="830"/>
      <c r="LWS452" s="830"/>
      <c r="LWT452" s="830"/>
      <c r="LWU452" s="830"/>
      <c r="LWV452" s="830"/>
      <c r="LWW452" s="830"/>
      <c r="LWX452" s="830"/>
      <c r="LWY452" s="830"/>
      <c r="LWZ452" s="830"/>
      <c r="LXA452" s="830"/>
      <c r="LXB452" s="830"/>
      <c r="LXC452" s="830"/>
      <c r="LXD452" s="830"/>
      <c r="LXE452" s="830"/>
      <c r="LXF452" s="830"/>
      <c r="LXG452" s="830"/>
      <c r="LXH452" s="830"/>
      <c r="LXI452" s="830"/>
      <c r="LXJ452" s="830"/>
      <c r="LXK452" s="830"/>
      <c r="LXL452" s="830"/>
      <c r="LXM452" s="830"/>
      <c r="LXN452" s="830"/>
      <c r="LXO452" s="830"/>
      <c r="LXP452" s="830"/>
      <c r="LXQ452" s="830"/>
      <c r="LXR452" s="830"/>
      <c r="LXS452" s="830"/>
      <c r="LXT452" s="830"/>
      <c r="LXU452" s="830"/>
      <c r="LXV452" s="830"/>
      <c r="LXW452" s="830"/>
      <c r="LXX452" s="830"/>
      <c r="LXY452" s="830"/>
      <c r="LXZ452" s="830"/>
      <c r="LYA452" s="830"/>
      <c r="LYB452" s="830"/>
      <c r="LYC452" s="830"/>
      <c r="LYD452" s="830"/>
      <c r="LYE452" s="830"/>
      <c r="LYF452" s="830"/>
      <c r="LYG452" s="830"/>
      <c r="LYH452" s="830"/>
      <c r="LYI452" s="830"/>
      <c r="LYJ452" s="830"/>
      <c r="LYK452" s="830"/>
      <c r="LYL452" s="830"/>
      <c r="LYM452" s="830"/>
      <c r="LYN452" s="830"/>
      <c r="LYO452" s="830"/>
      <c r="LYP452" s="830"/>
      <c r="LYQ452" s="830"/>
      <c r="LYR452" s="830"/>
      <c r="LYS452" s="830"/>
      <c r="LYT452" s="830"/>
      <c r="LYU452" s="830"/>
      <c r="LYV452" s="830"/>
      <c r="LYW452" s="830"/>
      <c r="LYX452" s="830"/>
      <c r="LYY452" s="830"/>
      <c r="LYZ452" s="830"/>
      <c r="LZA452" s="830"/>
      <c r="LZB452" s="830"/>
      <c r="LZC452" s="830"/>
      <c r="LZD452" s="830"/>
      <c r="LZE452" s="830"/>
      <c r="LZF452" s="830"/>
      <c r="LZG452" s="830"/>
      <c r="LZH452" s="830"/>
      <c r="LZI452" s="830"/>
      <c r="LZJ452" s="830"/>
      <c r="LZK452" s="830"/>
      <c r="LZL452" s="830"/>
      <c r="LZM452" s="830"/>
      <c r="LZN452" s="830"/>
      <c r="LZO452" s="830"/>
      <c r="LZP452" s="830"/>
      <c r="LZQ452" s="830"/>
      <c r="LZR452" s="830"/>
      <c r="LZS452" s="830"/>
      <c r="LZT452" s="830"/>
      <c r="LZU452" s="830"/>
      <c r="LZV452" s="830"/>
      <c r="LZW452" s="830"/>
      <c r="LZX452" s="830"/>
      <c r="LZY452" s="830"/>
      <c r="LZZ452" s="830"/>
      <c r="MAA452" s="830"/>
      <c r="MAB452" s="830"/>
      <c r="MAC452" s="830"/>
      <c r="MAD452" s="830"/>
      <c r="MAE452" s="830"/>
      <c r="MAF452" s="830"/>
      <c r="MAG452" s="830"/>
      <c r="MAH452" s="830"/>
      <c r="MAI452" s="830"/>
      <c r="MAJ452" s="830"/>
      <c r="MAK452" s="830"/>
      <c r="MAL452" s="830"/>
      <c r="MAM452" s="830"/>
      <c r="MAN452" s="830"/>
      <c r="MAO452" s="830"/>
      <c r="MAP452" s="830"/>
      <c r="MAQ452" s="830"/>
      <c r="MAR452" s="830"/>
      <c r="MAS452" s="830"/>
      <c r="MAT452" s="830"/>
      <c r="MAU452" s="830"/>
      <c r="MAV452" s="830"/>
      <c r="MAW452" s="830"/>
      <c r="MAX452" s="830"/>
      <c r="MAY452" s="830"/>
      <c r="MAZ452" s="830"/>
      <c r="MBA452" s="830"/>
      <c r="MBB452" s="830"/>
      <c r="MBC452" s="830"/>
      <c r="MBD452" s="830"/>
      <c r="MBE452" s="830"/>
      <c r="MBF452" s="830"/>
      <c r="MBG452" s="830"/>
      <c r="MBH452" s="830"/>
      <c r="MBI452" s="830"/>
      <c r="MBJ452" s="830"/>
      <c r="MBK452" s="830"/>
      <c r="MBL452" s="830"/>
      <c r="MBM452" s="830"/>
      <c r="MBN452" s="830"/>
      <c r="MBO452" s="830"/>
      <c r="MBP452" s="830"/>
      <c r="MBQ452" s="830"/>
      <c r="MBR452" s="830"/>
      <c r="MBS452" s="830"/>
      <c r="MBT452" s="830"/>
      <c r="MBU452" s="830"/>
      <c r="MBV452" s="830"/>
      <c r="MBW452" s="830"/>
      <c r="MBX452" s="830"/>
      <c r="MBY452" s="830"/>
      <c r="MBZ452" s="830"/>
      <c r="MCA452" s="830"/>
      <c r="MCB452" s="830"/>
      <c r="MCC452" s="830"/>
      <c r="MCD452" s="830"/>
      <c r="MCE452" s="830"/>
      <c r="MCF452" s="830"/>
      <c r="MCG452" s="830"/>
      <c r="MCH452" s="830"/>
      <c r="MCI452" s="830"/>
      <c r="MCJ452" s="830"/>
      <c r="MCK452" s="830"/>
      <c r="MCL452" s="830"/>
      <c r="MCM452" s="830"/>
      <c r="MCN452" s="830"/>
      <c r="MCO452" s="830"/>
      <c r="MCP452" s="830"/>
      <c r="MCQ452" s="830"/>
      <c r="MCR452" s="830"/>
      <c r="MCS452" s="830"/>
      <c r="MCT452" s="830"/>
      <c r="MCU452" s="830"/>
      <c r="MCV452" s="830"/>
      <c r="MCW452" s="830"/>
      <c r="MCX452" s="830"/>
      <c r="MCY452" s="830"/>
      <c r="MCZ452" s="830"/>
      <c r="MDA452" s="830"/>
      <c r="MDB452" s="830"/>
      <c r="MDC452" s="830"/>
      <c r="MDD452" s="830"/>
      <c r="MDE452" s="830"/>
      <c r="MDF452" s="830"/>
      <c r="MDG452" s="830"/>
      <c r="MDH452" s="830"/>
      <c r="MDI452" s="830"/>
      <c r="MDJ452" s="830"/>
      <c r="MDK452" s="830"/>
      <c r="MDL452" s="830"/>
      <c r="MDM452" s="830"/>
      <c r="MDN452" s="830"/>
      <c r="MDO452" s="830"/>
      <c r="MDP452" s="830"/>
      <c r="MDQ452" s="830"/>
      <c r="MDR452" s="830"/>
      <c r="MDS452" s="830"/>
      <c r="MDT452" s="830"/>
      <c r="MDU452" s="830"/>
      <c r="MDV452" s="830"/>
      <c r="MDW452" s="830"/>
      <c r="MDX452" s="830"/>
      <c r="MDY452" s="830"/>
      <c r="MDZ452" s="830"/>
      <c r="MEA452" s="830"/>
      <c r="MEB452" s="830"/>
      <c r="MEC452" s="830"/>
      <c r="MED452" s="830"/>
      <c r="MEE452" s="830"/>
      <c r="MEF452" s="830"/>
      <c r="MEG452" s="830"/>
      <c r="MEH452" s="830"/>
      <c r="MEI452" s="830"/>
      <c r="MEJ452" s="830"/>
      <c r="MEK452" s="830"/>
      <c r="MEL452" s="830"/>
      <c r="MEM452" s="830"/>
      <c r="MEN452" s="830"/>
      <c r="MEO452" s="830"/>
      <c r="MEP452" s="830"/>
      <c r="MEQ452" s="830"/>
      <c r="MER452" s="830"/>
      <c r="MES452" s="830"/>
      <c r="MET452" s="830"/>
      <c r="MEU452" s="830"/>
      <c r="MEV452" s="830"/>
      <c r="MEW452" s="830"/>
      <c r="MEX452" s="830"/>
      <c r="MEY452" s="830"/>
      <c r="MEZ452" s="830"/>
      <c r="MFA452" s="830"/>
      <c r="MFB452" s="830"/>
      <c r="MFC452" s="830"/>
      <c r="MFD452" s="830"/>
      <c r="MFE452" s="830"/>
      <c r="MFF452" s="830"/>
      <c r="MFG452" s="830"/>
      <c r="MFH452" s="830"/>
      <c r="MFI452" s="830"/>
      <c r="MFJ452" s="830"/>
      <c r="MFK452" s="830"/>
      <c r="MFL452" s="830"/>
      <c r="MFM452" s="830"/>
      <c r="MFN452" s="830"/>
      <c r="MFO452" s="830"/>
      <c r="MFP452" s="830"/>
      <c r="MFQ452" s="830"/>
      <c r="MFR452" s="830"/>
      <c r="MFS452" s="830"/>
      <c r="MFT452" s="830"/>
      <c r="MFU452" s="830"/>
      <c r="MFV452" s="830"/>
      <c r="MFW452" s="830"/>
      <c r="MFX452" s="830"/>
      <c r="MFY452" s="830"/>
      <c r="MFZ452" s="830"/>
      <c r="MGA452" s="830"/>
      <c r="MGB452" s="830"/>
      <c r="MGC452" s="830"/>
      <c r="MGD452" s="830"/>
      <c r="MGE452" s="830"/>
      <c r="MGF452" s="830"/>
      <c r="MGG452" s="830"/>
      <c r="MGH452" s="830"/>
      <c r="MGI452" s="830"/>
      <c r="MGJ452" s="830"/>
      <c r="MGK452" s="830"/>
      <c r="MGL452" s="830"/>
      <c r="MGM452" s="830"/>
      <c r="MGN452" s="830"/>
      <c r="MGO452" s="830"/>
      <c r="MGP452" s="830"/>
      <c r="MGQ452" s="830"/>
      <c r="MGR452" s="830"/>
      <c r="MGS452" s="830"/>
      <c r="MGT452" s="830"/>
      <c r="MGU452" s="830"/>
      <c r="MGV452" s="830"/>
      <c r="MGW452" s="830"/>
      <c r="MGX452" s="830"/>
      <c r="MGY452" s="830"/>
      <c r="MGZ452" s="830"/>
      <c r="MHA452" s="830"/>
      <c r="MHB452" s="830"/>
      <c r="MHC452" s="830"/>
      <c r="MHD452" s="830"/>
      <c r="MHE452" s="830"/>
      <c r="MHF452" s="830"/>
      <c r="MHG452" s="830"/>
      <c r="MHH452" s="830"/>
      <c r="MHI452" s="830"/>
      <c r="MHJ452" s="830"/>
      <c r="MHK452" s="830"/>
      <c r="MHL452" s="830"/>
      <c r="MHM452" s="830"/>
      <c r="MHN452" s="830"/>
      <c r="MHO452" s="830"/>
      <c r="MHP452" s="830"/>
      <c r="MHQ452" s="830"/>
      <c r="MHR452" s="830"/>
      <c r="MHS452" s="830"/>
      <c r="MHT452" s="830"/>
      <c r="MHU452" s="830"/>
      <c r="MHV452" s="830"/>
      <c r="MHW452" s="830"/>
      <c r="MHX452" s="830"/>
      <c r="MHY452" s="830"/>
      <c r="MHZ452" s="830"/>
      <c r="MIA452" s="830"/>
      <c r="MIB452" s="830"/>
      <c r="MIC452" s="830"/>
      <c r="MID452" s="830"/>
      <c r="MIE452" s="830"/>
      <c r="MIF452" s="830"/>
      <c r="MIG452" s="830"/>
      <c r="MIH452" s="830"/>
      <c r="MII452" s="830"/>
      <c r="MIJ452" s="830"/>
      <c r="MIK452" s="830"/>
      <c r="MIL452" s="830"/>
      <c r="MIM452" s="830"/>
      <c r="MIN452" s="830"/>
      <c r="MIO452" s="830"/>
      <c r="MIP452" s="830"/>
      <c r="MIQ452" s="830"/>
      <c r="MIR452" s="830"/>
      <c r="MIS452" s="830"/>
      <c r="MIT452" s="830"/>
      <c r="MIU452" s="830"/>
      <c r="MIV452" s="830"/>
      <c r="MIW452" s="830"/>
      <c r="MIX452" s="830"/>
      <c r="MIY452" s="830"/>
      <c r="MIZ452" s="830"/>
      <c r="MJA452" s="830"/>
      <c r="MJB452" s="830"/>
      <c r="MJC452" s="830"/>
      <c r="MJD452" s="830"/>
      <c r="MJE452" s="830"/>
      <c r="MJF452" s="830"/>
      <c r="MJG452" s="830"/>
      <c r="MJH452" s="830"/>
      <c r="MJI452" s="830"/>
      <c r="MJJ452" s="830"/>
      <c r="MJK452" s="830"/>
      <c r="MJL452" s="830"/>
      <c r="MJM452" s="830"/>
      <c r="MJN452" s="830"/>
      <c r="MJO452" s="830"/>
      <c r="MJP452" s="830"/>
      <c r="MJQ452" s="830"/>
      <c r="MJR452" s="830"/>
      <c r="MJS452" s="830"/>
      <c r="MJT452" s="830"/>
      <c r="MJU452" s="830"/>
      <c r="MJV452" s="830"/>
      <c r="MJW452" s="830"/>
      <c r="MJX452" s="830"/>
      <c r="MJY452" s="830"/>
      <c r="MJZ452" s="830"/>
      <c r="MKA452" s="830"/>
      <c r="MKB452" s="830"/>
      <c r="MKC452" s="830"/>
      <c r="MKD452" s="830"/>
      <c r="MKE452" s="830"/>
      <c r="MKF452" s="830"/>
      <c r="MKG452" s="830"/>
      <c r="MKH452" s="830"/>
      <c r="MKI452" s="830"/>
      <c r="MKJ452" s="830"/>
      <c r="MKK452" s="830"/>
      <c r="MKL452" s="830"/>
      <c r="MKM452" s="830"/>
      <c r="MKN452" s="830"/>
      <c r="MKO452" s="830"/>
      <c r="MKP452" s="830"/>
      <c r="MKQ452" s="830"/>
      <c r="MKR452" s="830"/>
      <c r="MKS452" s="830"/>
      <c r="MKT452" s="830"/>
      <c r="MKU452" s="830"/>
      <c r="MKV452" s="830"/>
      <c r="MKW452" s="830"/>
      <c r="MKX452" s="830"/>
      <c r="MKY452" s="830"/>
      <c r="MKZ452" s="830"/>
      <c r="MLA452" s="830"/>
      <c r="MLB452" s="830"/>
      <c r="MLC452" s="830"/>
      <c r="MLD452" s="830"/>
      <c r="MLE452" s="830"/>
      <c r="MLF452" s="830"/>
      <c r="MLG452" s="830"/>
      <c r="MLH452" s="830"/>
      <c r="MLI452" s="830"/>
      <c r="MLJ452" s="830"/>
      <c r="MLK452" s="830"/>
      <c r="MLL452" s="830"/>
      <c r="MLM452" s="830"/>
      <c r="MLN452" s="830"/>
      <c r="MLO452" s="830"/>
      <c r="MLP452" s="830"/>
      <c r="MLQ452" s="830"/>
      <c r="MLR452" s="830"/>
      <c r="MLS452" s="830"/>
      <c r="MLT452" s="830"/>
      <c r="MLU452" s="830"/>
      <c r="MLV452" s="830"/>
      <c r="MLW452" s="830"/>
      <c r="MLX452" s="830"/>
      <c r="MLY452" s="830"/>
      <c r="MLZ452" s="830"/>
      <c r="MMA452" s="830"/>
      <c r="MMB452" s="830"/>
      <c r="MMC452" s="830"/>
      <c r="MMD452" s="830"/>
      <c r="MME452" s="830"/>
      <c r="MMF452" s="830"/>
      <c r="MMG452" s="830"/>
      <c r="MMH452" s="830"/>
      <c r="MMI452" s="830"/>
      <c r="MMJ452" s="830"/>
      <c r="MMK452" s="830"/>
      <c r="MML452" s="830"/>
      <c r="MMM452" s="830"/>
      <c r="MMN452" s="830"/>
      <c r="MMO452" s="830"/>
      <c r="MMP452" s="830"/>
      <c r="MMQ452" s="830"/>
      <c r="MMR452" s="830"/>
      <c r="MMS452" s="830"/>
      <c r="MMT452" s="830"/>
      <c r="MMU452" s="830"/>
      <c r="MMV452" s="830"/>
      <c r="MMW452" s="830"/>
      <c r="MMX452" s="830"/>
      <c r="MMY452" s="830"/>
      <c r="MMZ452" s="830"/>
      <c r="MNA452" s="830"/>
      <c r="MNB452" s="830"/>
      <c r="MNC452" s="830"/>
      <c r="MND452" s="830"/>
      <c r="MNE452" s="830"/>
      <c r="MNF452" s="830"/>
      <c r="MNG452" s="830"/>
      <c r="MNH452" s="830"/>
      <c r="MNI452" s="830"/>
      <c r="MNJ452" s="830"/>
      <c r="MNK452" s="830"/>
      <c r="MNL452" s="830"/>
      <c r="MNM452" s="830"/>
      <c r="MNN452" s="830"/>
      <c r="MNO452" s="830"/>
      <c r="MNP452" s="830"/>
      <c r="MNQ452" s="830"/>
      <c r="MNR452" s="830"/>
      <c r="MNS452" s="830"/>
      <c r="MNT452" s="830"/>
      <c r="MNU452" s="830"/>
      <c r="MNV452" s="830"/>
      <c r="MNW452" s="830"/>
      <c r="MNX452" s="830"/>
      <c r="MNY452" s="830"/>
      <c r="MNZ452" s="830"/>
      <c r="MOA452" s="830"/>
      <c r="MOB452" s="830"/>
      <c r="MOC452" s="830"/>
      <c r="MOD452" s="830"/>
      <c r="MOE452" s="830"/>
      <c r="MOF452" s="830"/>
      <c r="MOG452" s="830"/>
      <c r="MOH452" s="830"/>
      <c r="MOI452" s="830"/>
      <c r="MOJ452" s="830"/>
      <c r="MOK452" s="830"/>
      <c r="MOL452" s="830"/>
      <c r="MOM452" s="830"/>
      <c r="MON452" s="830"/>
      <c r="MOO452" s="830"/>
      <c r="MOP452" s="830"/>
      <c r="MOQ452" s="830"/>
      <c r="MOR452" s="830"/>
      <c r="MOS452" s="830"/>
      <c r="MOT452" s="830"/>
      <c r="MOU452" s="830"/>
      <c r="MOV452" s="830"/>
      <c r="MOW452" s="830"/>
      <c r="MOX452" s="830"/>
      <c r="MOY452" s="830"/>
      <c r="MOZ452" s="830"/>
      <c r="MPA452" s="830"/>
      <c r="MPB452" s="830"/>
      <c r="MPC452" s="830"/>
      <c r="MPD452" s="830"/>
      <c r="MPE452" s="830"/>
      <c r="MPF452" s="830"/>
      <c r="MPG452" s="830"/>
      <c r="MPH452" s="830"/>
      <c r="MPI452" s="830"/>
      <c r="MPJ452" s="830"/>
      <c r="MPK452" s="830"/>
      <c r="MPL452" s="830"/>
      <c r="MPM452" s="830"/>
      <c r="MPN452" s="830"/>
      <c r="MPO452" s="830"/>
      <c r="MPP452" s="830"/>
      <c r="MPQ452" s="830"/>
      <c r="MPR452" s="830"/>
      <c r="MPS452" s="830"/>
      <c r="MPT452" s="830"/>
      <c r="MPU452" s="830"/>
      <c r="MPV452" s="830"/>
      <c r="MPW452" s="830"/>
      <c r="MPX452" s="830"/>
      <c r="MPY452" s="830"/>
      <c r="MPZ452" s="830"/>
      <c r="MQA452" s="830"/>
      <c r="MQB452" s="830"/>
      <c r="MQC452" s="830"/>
      <c r="MQD452" s="830"/>
      <c r="MQE452" s="830"/>
      <c r="MQF452" s="830"/>
      <c r="MQG452" s="830"/>
      <c r="MQH452" s="830"/>
      <c r="MQI452" s="830"/>
      <c r="MQJ452" s="830"/>
      <c r="MQK452" s="830"/>
      <c r="MQL452" s="830"/>
      <c r="MQM452" s="830"/>
      <c r="MQN452" s="830"/>
      <c r="MQO452" s="830"/>
      <c r="MQP452" s="830"/>
      <c r="MQQ452" s="830"/>
      <c r="MQR452" s="830"/>
      <c r="MQS452" s="830"/>
      <c r="MQT452" s="830"/>
      <c r="MQU452" s="830"/>
      <c r="MQV452" s="830"/>
      <c r="MQW452" s="830"/>
      <c r="MQX452" s="830"/>
      <c r="MQY452" s="830"/>
      <c r="MQZ452" s="830"/>
      <c r="MRA452" s="830"/>
      <c r="MRB452" s="830"/>
      <c r="MRC452" s="830"/>
      <c r="MRD452" s="830"/>
      <c r="MRE452" s="830"/>
      <c r="MRF452" s="830"/>
      <c r="MRG452" s="830"/>
      <c r="MRH452" s="830"/>
      <c r="MRI452" s="830"/>
      <c r="MRJ452" s="830"/>
      <c r="MRK452" s="830"/>
      <c r="MRL452" s="830"/>
      <c r="MRM452" s="830"/>
      <c r="MRN452" s="830"/>
      <c r="MRO452" s="830"/>
      <c r="MRP452" s="830"/>
      <c r="MRQ452" s="830"/>
      <c r="MRR452" s="830"/>
      <c r="MRS452" s="830"/>
      <c r="MRT452" s="830"/>
      <c r="MRU452" s="830"/>
      <c r="MRV452" s="830"/>
      <c r="MRW452" s="830"/>
      <c r="MRX452" s="830"/>
      <c r="MRY452" s="830"/>
      <c r="MRZ452" s="830"/>
      <c r="MSA452" s="830"/>
      <c r="MSB452" s="830"/>
      <c r="MSC452" s="830"/>
      <c r="MSD452" s="830"/>
      <c r="MSE452" s="830"/>
      <c r="MSF452" s="830"/>
      <c r="MSG452" s="830"/>
      <c r="MSH452" s="830"/>
      <c r="MSI452" s="830"/>
      <c r="MSJ452" s="830"/>
      <c r="MSK452" s="830"/>
      <c r="MSL452" s="830"/>
      <c r="MSM452" s="830"/>
      <c r="MSN452" s="830"/>
      <c r="MSO452" s="830"/>
      <c r="MSP452" s="830"/>
      <c r="MSQ452" s="830"/>
      <c r="MSR452" s="830"/>
      <c r="MSS452" s="830"/>
      <c r="MST452" s="830"/>
      <c r="MSU452" s="830"/>
      <c r="MSV452" s="830"/>
      <c r="MSW452" s="830"/>
      <c r="MSX452" s="830"/>
      <c r="MSY452" s="830"/>
      <c r="MSZ452" s="830"/>
      <c r="MTA452" s="830"/>
      <c r="MTB452" s="830"/>
      <c r="MTC452" s="830"/>
      <c r="MTD452" s="830"/>
      <c r="MTE452" s="830"/>
      <c r="MTF452" s="830"/>
      <c r="MTG452" s="830"/>
      <c r="MTH452" s="830"/>
      <c r="MTI452" s="830"/>
      <c r="MTJ452" s="830"/>
      <c r="MTK452" s="830"/>
      <c r="MTL452" s="830"/>
      <c r="MTM452" s="830"/>
      <c r="MTN452" s="830"/>
      <c r="MTO452" s="830"/>
      <c r="MTP452" s="830"/>
      <c r="MTQ452" s="830"/>
      <c r="MTR452" s="830"/>
      <c r="MTS452" s="830"/>
      <c r="MTT452" s="830"/>
      <c r="MTU452" s="830"/>
      <c r="MTV452" s="830"/>
      <c r="MTW452" s="830"/>
      <c r="MTX452" s="830"/>
      <c r="MTY452" s="830"/>
      <c r="MTZ452" s="830"/>
      <c r="MUA452" s="830"/>
      <c r="MUB452" s="830"/>
      <c r="MUC452" s="830"/>
      <c r="MUD452" s="830"/>
      <c r="MUE452" s="830"/>
      <c r="MUF452" s="830"/>
      <c r="MUG452" s="830"/>
      <c r="MUH452" s="830"/>
      <c r="MUI452" s="830"/>
      <c r="MUJ452" s="830"/>
      <c r="MUK452" s="830"/>
      <c r="MUL452" s="830"/>
      <c r="MUM452" s="830"/>
      <c r="MUN452" s="830"/>
      <c r="MUO452" s="830"/>
      <c r="MUP452" s="830"/>
      <c r="MUQ452" s="830"/>
      <c r="MUR452" s="830"/>
      <c r="MUS452" s="830"/>
      <c r="MUT452" s="830"/>
      <c r="MUU452" s="830"/>
      <c r="MUV452" s="830"/>
      <c r="MUW452" s="830"/>
      <c r="MUX452" s="830"/>
      <c r="MUY452" s="830"/>
      <c r="MUZ452" s="830"/>
      <c r="MVA452" s="830"/>
      <c r="MVB452" s="830"/>
      <c r="MVC452" s="830"/>
      <c r="MVD452" s="830"/>
      <c r="MVE452" s="830"/>
      <c r="MVF452" s="830"/>
      <c r="MVG452" s="830"/>
      <c r="MVH452" s="830"/>
      <c r="MVI452" s="830"/>
      <c r="MVJ452" s="830"/>
      <c r="MVK452" s="830"/>
      <c r="MVL452" s="830"/>
      <c r="MVM452" s="830"/>
      <c r="MVN452" s="830"/>
      <c r="MVO452" s="830"/>
      <c r="MVP452" s="830"/>
      <c r="MVQ452" s="830"/>
      <c r="MVR452" s="830"/>
      <c r="MVS452" s="830"/>
      <c r="MVT452" s="830"/>
      <c r="MVU452" s="830"/>
      <c r="MVV452" s="830"/>
      <c r="MVW452" s="830"/>
      <c r="MVX452" s="830"/>
      <c r="MVY452" s="830"/>
      <c r="MVZ452" s="830"/>
      <c r="MWA452" s="830"/>
      <c r="MWB452" s="830"/>
      <c r="MWC452" s="830"/>
      <c r="MWD452" s="830"/>
      <c r="MWE452" s="830"/>
      <c r="MWF452" s="830"/>
      <c r="MWG452" s="830"/>
      <c r="MWH452" s="830"/>
      <c r="MWI452" s="830"/>
      <c r="MWJ452" s="830"/>
      <c r="MWK452" s="830"/>
      <c r="MWL452" s="830"/>
      <c r="MWM452" s="830"/>
      <c r="MWN452" s="830"/>
      <c r="MWO452" s="830"/>
      <c r="MWP452" s="830"/>
      <c r="MWQ452" s="830"/>
      <c r="MWR452" s="830"/>
      <c r="MWS452" s="830"/>
      <c r="MWT452" s="830"/>
      <c r="MWU452" s="830"/>
      <c r="MWV452" s="830"/>
      <c r="MWW452" s="830"/>
      <c r="MWX452" s="830"/>
      <c r="MWY452" s="830"/>
      <c r="MWZ452" s="830"/>
      <c r="MXA452" s="830"/>
      <c r="MXB452" s="830"/>
      <c r="MXC452" s="830"/>
      <c r="MXD452" s="830"/>
      <c r="MXE452" s="830"/>
      <c r="MXF452" s="830"/>
      <c r="MXG452" s="830"/>
      <c r="MXH452" s="830"/>
      <c r="MXI452" s="830"/>
      <c r="MXJ452" s="830"/>
      <c r="MXK452" s="830"/>
      <c r="MXL452" s="830"/>
      <c r="MXM452" s="830"/>
      <c r="MXN452" s="830"/>
      <c r="MXO452" s="830"/>
      <c r="MXP452" s="830"/>
      <c r="MXQ452" s="830"/>
      <c r="MXR452" s="830"/>
      <c r="MXS452" s="830"/>
      <c r="MXT452" s="830"/>
      <c r="MXU452" s="830"/>
      <c r="MXV452" s="830"/>
      <c r="MXW452" s="830"/>
      <c r="MXX452" s="830"/>
      <c r="MXY452" s="830"/>
      <c r="MXZ452" s="830"/>
      <c r="MYA452" s="830"/>
      <c r="MYB452" s="830"/>
      <c r="MYC452" s="830"/>
      <c r="MYD452" s="830"/>
      <c r="MYE452" s="830"/>
      <c r="MYF452" s="830"/>
      <c r="MYG452" s="830"/>
      <c r="MYH452" s="830"/>
      <c r="MYI452" s="830"/>
      <c r="MYJ452" s="830"/>
      <c r="MYK452" s="830"/>
      <c r="MYL452" s="830"/>
      <c r="MYM452" s="830"/>
      <c r="MYN452" s="830"/>
      <c r="MYO452" s="830"/>
      <c r="MYP452" s="830"/>
      <c r="MYQ452" s="830"/>
      <c r="MYR452" s="830"/>
      <c r="MYS452" s="830"/>
      <c r="MYT452" s="830"/>
      <c r="MYU452" s="830"/>
      <c r="MYV452" s="830"/>
      <c r="MYW452" s="830"/>
      <c r="MYX452" s="830"/>
      <c r="MYY452" s="830"/>
      <c r="MYZ452" s="830"/>
      <c r="MZA452" s="830"/>
      <c r="MZB452" s="830"/>
      <c r="MZC452" s="830"/>
      <c r="MZD452" s="830"/>
      <c r="MZE452" s="830"/>
      <c r="MZF452" s="830"/>
      <c r="MZG452" s="830"/>
      <c r="MZH452" s="830"/>
      <c r="MZI452" s="830"/>
      <c r="MZJ452" s="830"/>
      <c r="MZK452" s="830"/>
      <c r="MZL452" s="830"/>
      <c r="MZM452" s="830"/>
      <c r="MZN452" s="830"/>
      <c r="MZO452" s="830"/>
      <c r="MZP452" s="830"/>
      <c r="MZQ452" s="830"/>
      <c r="MZR452" s="830"/>
      <c r="MZS452" s="830"/>
      <c r="MZT452" s="830"/>
      <c r="MZU452" s="830"/>
      <c r="MZV452" s="830"/>
      <c r="MZW452" s="830"/>
      <c r="MZX452" s="830"/>
      <c r="MZY452" s="830"/>
      <c r="MZZ452" s="830"/>
      <c r="NAA452" s="830"/>
      <c r="NAB452" s="830"/>
      <c r="NAC452" s="830"/>
      <c r="NAD452" s="830"/>
      <c r="NAE452" s="830"/>
      <c r="NAF452" s="830"/>
      <c r="NAG452" s="830"/>
      <c r="NAH452" s="830"/>
      <c r="NAI452" s="830"/>
      <c r="NAJ452" s="830"/>
      <c r="NAK452" s="830"/>
      <c r="NAL452" s="830"/>
      <c r="NAM452" s="830"/>
      <c r="NAN452" s="830"/>
      <c r="NAO452" s="830"/>
      <c r="NAP452" s="830"/>
      <c r="NAQ452" s="830"/>
      <c r="NAR452" s="830"/>
      <c r="NAS452" s="830"/>
      <c r="NAT452" s="830"/>
      <c r="NAU452" s="830"/>
      <c r="NAV452" s="830"/>
      <c r="NAW452" s="830"/>
      <c r="NAX452" s="830"/>
      <c r="NAY452" s="830"/>
      <c r="NAZ452" s="830"/>
      <c r="NBA452" s="830"/>
      <c r="NBB452" s="830"/>
      <c r="NBC452" s="830"/>
      <c r="NBD452" s="830"/>
      <c r="NBE452" s="830"/>
      <c r="NBF452" s="830"/>
      <c r="NBG452" s="830"/>
      <c r="NBH452" s="830"/>
      <c r="NBI452" s="830"/>
      <c r="NBJ452" s="830"/>
      <c r="NBK452" s="830"/>
      <c r="NBL452" s="830"/>
      <c r="NBM452" s="830"/>
      <c r="NBN452" s="830"/>
      <c r="NBO452" s="830"/>
      <c r="NBP452" s="830"/>
      <c r="NBQ452" s="830"/>
      <c r="NBR452" s="830"/>
      <c r="NBS452" s="830"/>
      <c r="NBT452" s="830"/>
      <c r="NBU452" s="830"/>
      <c r="NBV452" s="830"/>
      <c r="NBW452" s="830"/>
      <c r="NBX452" s="830"/>
      <c r="NBY452" s="830"/>
      <c r="NBZ452" s="830"/>
      <c r="NCA452" s="830"/>
      <c r="NCB452" s="830"/>
      <c r="NCC452" s="830"/>
      <c r="NCD452" s="830"/>
      <c r="NCE452" s="830"/>
      <c r="NCF452" s="830"/>
      <c r="NCG452" s="830"/>
      <c r="NCH452" s="830"/>
      <c r="NCI452" s="830"/>
      <c r="NCJ452" s="830"/>
      <c r="NCK452" s="830"/>
      <c r="NCL452" s="830"/>
      <c r="NCM452" s="830"/>
      <c r="NCN452" s="830"/>
      <c r="NCO452" s="830"/>
      <c r="NCP452" s="830"/>
      <c r="NCQ452" s="830"/>
      <c r="NCR452" s="830"/>
      <c r="NCS452" s="830"/>
      <c r="NCT452" s="830"/>
      <c r="NCU452" s="830"/>
      <c r="NCV452" s="830"/>
      <c r="NCW452" s="830"/>
      <c r="NCX452" s="830"/>
      <c r="NCY452" s="830"/>
      <c r="NCZ452" s="830"/>
      <c r="NDA452" s="830"/>
      <c r="NDB452" s="830"/>
      <c r="NDC452" s="830"/>
      <c r="NDD452" s="830"/>
      <c r="NDE452" s="830"/>
      <c r="NDF452" s="830"/>
      <c r="NDG452" s="830"/>
      <c r="NDH452" s="830"/>
      <c r="NDI452" s="830"/>
      <c r="NDJ452" s="830"/>
      <c r="NDK452" s="830"/>
      <c r="NDL452" s="830"/>
      <c r="NDM452" s="830"/>
      <c r="NDN452" s="830"/>
      <c r="NDO452" s="830"/>
      <c r="NDP452" s="830"/>
      <c r="NDQ452" s="830"/>
      <c r="NDR452" s="830"/>
      <c r="NDS452" s="830"/>
      <c r="NDT452" s="830"/>
      <c r="NDU452" s="830"/>
      <c r="NDV452" s="830"/>
      <c r="NDW452" s="830"/>
      <c r="NDX452" s="830"/>
      <c r="NDY452" s="830"/>
      <c r="NDZ452" s="830"/>
      <c r="NEA452" s="830"/>
      <c r="NEB452" s="830"/>
      <c r="NEC452" s="830"/>
      <c r="NED452" s="830"/>
      <c r="NEE452" s="830"/>
      <c r="NEF452" s="830"/>
      <c r="NEG452" s="830"/>
      <c r="NEH452" s="830"/>
      <c r="NEI452" s="830"/>
      <c r="NEJ452" s="830"/>
      <c r="NEK452" s="830"/>
      <c r="NEL452" s="830"/>
      <c r="NEM452" s="830"/>
      <c r="NEN452" s="830"/>
      <c r="NEO452" s="830"/>
      <c r="NEP452" s="830"/>
      <c r="NEQ452" s="830"/>
      <c r="NER452" s="830"/>
      <c r="NES452" s="830"/>
      <c r="NET452" s="830"/>
      <c r="NEU452" s="830"/>
      <c r="NEV452" s="830"/>
      <c r="NEW452" s="830"/>
      <c r="NEX452" s="830"/>
      <c r="NEY452" s="830"/>
      <c r="NEZ452" s="830"/>
      <c r="NFA452" s="830"/>
      <c r="NFB452" s="830"/>
      <c r="NFC452" s="830"/>
      <c r="NFD452" s="830"/>
      <c r="NFE452" s="830"/>
      <c r="NFF452" s="830"/>
      <c r="NFG452" s="830"/>
      <c r="NFH452" s="830"/>
      <c r="NFI452" s="830"/>
      <c r="NFJ452" s="830"/>
      <c r="NFK452" s="830"/>
      <c r="NFL452" s="830"/>
      <c r="NFM452" s="830"/>
      <c r="NFN452" s="830"/>
      <c r="NFO452" s="830"/>
      <c r="NFP452" s="830"/>
      <c r="NFQ452" s="830"/>
      <c r="NFR452" s="830"/>
      <c r="NFS452" s="830"/>
      <c r="NFT452" s="830"/>
      <c r="NFU452" s="830"/>
      <c r="NFV452" s="830"/>
      <c r="NFW452" s="830"/>
      <c r="NFX452" s="830"/>
      <c r="NFY452" s="830"/>
      <c r="NFZ452" s="830"/>
      <c r="NGA452" s="830"/>
      <c r="NGB452" s="830"/>
      <c r="NGC452" s="830"/>
      <c r="NGD452" s="830"/>
      <c r="NGE452" s="830"/>
      <c r="NGF452" s="830"/>
      <c r="NGG452" s="830"/>
      <c r="NGH452" s="830"/>
      <c r="NGI452" s="830"/>
      <c r="NGJ452" s="830"/>
      <c r="NGK452" s="830"/>
      <c r="NGL452" s="830"/>
      <c r="NGM452" s="830"/>
      <c r="NGN452" s="830"/>
      <c r="NGO452" s="830"/>
      <c r="NGP452" s="830"/>
      <c r="NGQ452" s="830"/>
      <c r="NGR452" s="830"/>
      <c r="NGS452" s="830"/>
      <c r="NGT452" s="830"/>
      <c r="NGU452" s="830"/>
      <c r="NGV452" s="830"/>
      <c r="NGW452" s="830"/>
      <c r="NGX452" s="830"/>
      <c r="NGY452" s="830"/>
      <c r="NGZ452" s="830"/>
      <c r="NHA452" s="830"/>
      <c r="NHB452" s="830"/>
      <c r="NHC452" s="830"/>
      <c r="NHD452" s="830"/>
      <c r="NHE452" s="830"/>
      <c r="NHF452" s="830"/>
      <c r="NHG452" s="830"/>
      <c r="NHH452" s="830"/>
      <c r="NHI452" s="830"/>
      <c r="NHJ452" s="830"/>
      <c r="NHK452" s="830"/>
      <c r="NHL452" s="830"/>
      <c r="NHM452" s="830"/>
      <c r="NHN452" s="830"/>
      <c r="NHO452" s="830"/>
      <c r="NHP452" s="830"/>
      <c r="NHQ452" s="830"/>
      <c r="NHR452" s="830"/>
      <c r="NHS452" s="830"/>
      <c r="NHT452" s="830"/>
      <c r="NHU452" s="830"/>
      <c r="NHV452" s="830"/>
      <c r="NHW452" s="830"/>
      <c r="NHX452" s="830"/>
      <c r="NHY452" s="830"/>
      <c r="NHZ452" s="830"/>
      <c r="NIA452" s="830"/>
      <c r="NIB452" s="830"/>
      <c r="NIC452" s="830"/>
      <c r="NID452" s="830"/>
      <c r="NIE452" s="830"/>
      <c r="NIF452" s="830"/>
      <c r="NIG452" s="830"/>
      <c r="NIH452" s="830"/>
      <c r="NII452" s="830"/>
      <c r="NIJ452" s="830"/>
      <c r="NIK452" s="830"/>
      <c r="NIL452" s="830"/>
      <c r="NIM452" s="830"/>
      <c r="NIN452" s="830"/>
      <c r="NIO452" s="830"/>
      <c r="NIP452" s="830"/>
      <c r="NIQ452" s="830"/>
      <c r="NIR452" s="830"/>
      <c r="NIS452" s="830"/>
      <c r="NIT452" s="830"/>
      <c r="NIU452" s="830"/>
      <c r="NIV452" s="830"/>
      <c r="NIW452" s="830"/>
      <c r="NIX452" s="830"/>
      <c r="NIY452" s="830"/>
      <c r="NIZ452" s="830"/>
      <c r="NJA452" s="830"/>
      <c r="NJB452" s="830"/>
      <c r="NJC452" s="830"/>
      <c r="NJD452" s="830"/>
      <c r="NJE452" s="830"/>
      <c r="NJF452" s="830"/>
      <c r="NJG452" s="830"/>
      <c r="NJH452" s="830"/>
      <c r="NJI452" s="830"/>
      <c r="NJJ452" s="830"/>
      <c r="NJK452" s="830"/>
      <c r="NJL452" s="830"/>
      <c r="NJM452" s="830"/>
      <c r="NJN452" s="830"/>
      <c r="NJO452" s="830"/>
      <c r="NJP452" s="830"/>
      <c r="NJQ452" s="830"/>
      <c r="NJR452" s="830"/>
      <c r="NJS452" s="830"/>
      <c r="NJT452" s="830"/>
      <c r="NJU452" s="830"/>
      <c r="NJV452" s="830"/>
      <c r="NJW452" s="830"/>
      <c r="NJX452" s="830"/>
      <c r="NJY452" s="830"/>
      <c r="NJZ452" s="830"/>
      <c r="NKA452" s="830"/>
      <c r="NKB452" s="830"/>
      <c r="NKC452" s="830"/>
      <c r="NKD452" s="830"/>
      <c r="NKE452" s="830"/>
      <c r="NKF452" s="830"/>
      <c r="NKG452" s="830"/>
      <c r="NKH452" s="830"/>
      <c r="NKI452" s="830"/>
      <c r="NKJ452" s="830"/>
      <c r="NKK452" s="830"/>
      <c r="NKL452" s="830"/>
      <c r="NKM452" s="830"/>
      <c r="NKN452" s="830"/>
      <c r="NKO452" s="830"/>
      <c r="NKP452" s="830"/>
      <c r="NKQ452" s="830"/>
      <c r="NKR452" s="830"/>
      <c r="NKS452" s="830"/>
      <c r="NKT452" s="830"/>
      <c r="NKU452" s="830"/>
      <c r="NKV452" s="830"/>
      <c r="NKW452" s="830"/>
      <c r="NKX452" s="830"/>
      <c r="NKY452" s="830"/>
      <c r="NKZ452" s="830"/>
      <c r="NLA452" s="830"/>
      <c r="NLB452" s="830"/>
      <c r="NLC452" s="830"/>
      <c r="NLD452" s="830"/>
      <c r="NLE452" s="830"/>
      <c r="NLF452" s="830"/>
      <c r="NLG452" s="830"/>
      <c r="NLH452" s="830"/>
      <c r="NLI452" s="830"/>
      <c r="NLJ452" s="830"/>
      <c r="NLK452" s="830"/>
      <c r="NLL452" s="830"/>
      <c r="NLM452" s="830"/>
      <c r="NLN452" s="830"/>
      <c r="NLO452" s="830"/>
      <c r="NLP452" s="830"/>
      <c r="NLQ452" s="830"/>
      <c r="NLR452" s="830"/>
      <c r="NLS452" s="830"/>
      <c r="NLT452" s="830"/>
      <c r="NLU452" s="830"/>
      <c r="NLV452" s="830"/>
      <c r="NLW452" s="830"/>
      <c r="NLX452" s="830"/>
      <c r="NLY452" s="830"/>
      <c r="NLZ452" s="830"/>
      <c r="NMA452" s="830"/>
      <c r="NMB452" s="830"/>
      <c r="NMC452" s="830"/>
      <c r="NMD452" s="830"/>
      <c r="NME452" s="830"/>
      <c r="NMF452" s="830"/>
      <c r="NMG452" s="830"/>
      <c r="NMH452" s="830"/>
      <c r="NMI452" s="830"/>
      <c r="NMJ452" s="830"/>
      <c r="NMK452" s="830"/>
      <c r="NML452" s="830"/>
      <c r="NMM452" s="830"/>
      <c r="NMN452" s="830"/>
      <c r="NMO452" s="830"/>
      <c r="NMP452" s="830"/>
      <c r="NMQ452" s="830"/>
      <c r="NMR452" s="830"/>
      <c r="NMS452" s="830"/>
      <c r="NMT452" s="830"/>
      <c r="NMU452" s="830"/>
      <c r="NMV452" s="830"/>
      <c r="NMW452" s="830"/>
      <c r="NMX452" s="830"/>
      <c r="NMY452" s="830"/>
      <c r="NMZ452" s="830"/>
      <c r="NNA452" s="830"/>
      <c r="NNB452" s="830"/>
      <c r="NNC452" s="830"/>
      <c r="NND452" s="830"/>
      <c r="NNE452" s="830"/>
      <c r="NNF452" s="830"/>
      <c r="NNG452" s="830"/>
      <c r="NNH452" s="830"/>
      <c r="NNI452" s="830"/>
      <c r="NNJ452" s="830"/>
      <c r="NNK452" s="830"/>
      <c r="NNL452" s="830"/>
      <c r="NNM452" s="830"/>
      <c r="NNN452" s="830"/>
      <c r="NNO452" s="830"/>
      <c r="NNP452" s="830"/>
      <c r="NNQ452" s="830"/>
      <c r="NNR452" s="830"/>
      <c r="NNS452" s="830"/>
      <c r="NNT452" s="830"/>
      <c r="NNU452" s="830"/>
      <c r="NNV452" s="830"/>
      <c r="NNW452" s="830"/>
      <c r="NNX452" s="830"/>
      <c r="NNY452" s="830"/>
      <c r="NNZ452" s="830"/>
      <c r="NOA452" s="830"/>
      <c r="NOB452" s="830"/>
      <c r="NOC452" s="830"/>
      <c r="NOD452" s="830"/>
      <c r="NOE452" s="830"/>
      <c r="NOF452" s="830"/>
      <c r="NOG452" s="830"/>
      <c r="NOH452" s="830"/>
      <c r="NOI452" s="830"/>
      <c r="NOJ452" s="830"/>
      <c r="NOK452" s="830"/>
      <c r="NOL452" s="830"/>
      <c r="NOM452" s="830"/>
      <c r="NON452" s="830"/>
      <c r="NOO452" s="830"/>
      <c r="NOP452" s="830"/>
      <c r="NOQ452" s="830"/>
      <c r="NOR452" s="830"/>
      <c r="NOS452" s="830"/>
      <c r="NOT452" s="830"/>
      <c r="NOU452" s="830"/>
      <c r="NOV452" s="830"/>
      <c r="NOW452" s="830"/>
      <c r="NOX452" s="830"/>
      <c r="NOY452" s="830"/>
      <c r="NOZ452" s="830"/>
      <c r="NPA452" s="830"/>
      <c r="NPB452" s="830"/>
      <c r="NPC452" s="830"/>
      <c r="NPD452" s="830"/>
      <c r="NPE452" s="830"/>
      <c r="NPF452" s="830"/>
      <c r="NPG452" s="830"/>
      <c r="NPH452" s="830"/>
      <c r="NPI452" s="830"/>
      <c r="NPJ452" s="830"/>
      <c r="NPK452" s="830"/>
      <c r="NPL452" s="830"/>
      <c r="NPM452" s="830"/>
      <c r="NPN452" s="830"/>
      <c r="NPO452" s="830"/>
      <c r="NPP452" s="830"/>
      <c r="NPQ452" s="830"/>
      <c r="NPR452" s="830"/>
      <c r="NPS452" s="830"/>
      <c r="NPT452" s="830"/>
      <c r="NPU452" s="830"/>
      <c r="NPV452" s="830"/>
      <c r="NPW452" s="830"/>
      <c r="NPX452" s="830"/>
      <c r="NPY452" s="830"/>
      <c r="NPZ452" s="830"/>
      <c r="NQA452" s="830"/>
      <c r="NQB452" s="830"/>
      <c r="NQC452" s="830"/>
      <c r="NQD452" s="830"/>
      <c r="NQE452" s="830"/>
      <c r="NQF452" s="830"/>
      <c r="NQG452" s="830"/>
      <c r="NQH452" s="830"/>
      <c r="NQI452" s="830"/>
      <c r="NQJ452" s="830"/>
      <c r="NQK452" s="830"/>
      <c r="NQL452" s="830"/>
      <c r="NQM452" s="830"/>
      <c r="NQN452" s="830"/>
      <c r="NQO452" s="830"/>
      <c r="NQP452" s="830"/>
      <c r="NQQ452" s="830"/>
      <c r="NQR452" s="830"/>
      <c r="NQS452" s="830"/>
      <c r="NQT452" s="830"/>
      <c r="NQU452" s="830"/>
      <c r="NQV452" s="830"/>
      <c r="NQW452" s="830"/>
      <c r="NQX452" s="830"/>
      <c r="NQY452" s="830"/>
      <c r="NQZ452" s="830"/>
      <c r="NRA452" s="830"/>
      <c r="NRB452" s="830"/>
      <c r="NRC452" s="830"/>
      <c r="NRD452" s="830"/>
      <c r="NRE452" s="830"/>
      <c r="NRF452" s="830"/>
      <c r="NRG452" s="830"/>
      <c r="NRH452" s="830"/>
      <c r="NRI452" s="830"/>
      <c r="NRJ452" s="830"/>
      <c r="NRK452" s="830"/>
      <c r="NRL452" s="830"/>
      <c r="NRM452" s="830"/>
      <c r="NRN452" s="830"/>
      <c r="NRO452" s="830"/>
      <c r="NRP452" s="830"/>
      <c r="NRQ452" s="830"/>
      <c r="NRR452" s="830"/>
      <c r="NRS452" s="830"/>
      <c r="NRT452" s="830"/>
      <c r="NRU452" s="830"/>
      <c r="NRV452" s="830"/>
      <c r="NRW452" s="830"/>
      <c r="NRX452" s="830"/>
      <c r="NRY452" s="830"/>
      <c r="NRZ452" s="830"/>
      <c r="NSA452" s="830"/>
      <c r="NSB452" s="830"/>
      <c r="NSC452" s="830"/>
      <c r="NSD452" s="830"/>
      <c r="NSE452" s="830"/>
      <c r="NSF452" s="830"/>
      <c r="NSG452" s="830"/>
      <c r="NSH452" s="830"/>
      <c r="NSI452" s="830"/>
      <c r="NSJ452" s="830"/>
      <c r="NSK452" s="830"/>
      <c r="NSL452" s="830"/>
      <c r="NSM452" s="830"/>
      <c r="NSN452" s="830"/>
      <c r="NSO452" s="830"/>
      <c r="NSP452" s="830"/>
      <c r="NSQ452" s="830"/>
      <c r="NSR452" s="830"/>
      <c r="NSS452" s="830"/>
      <c r="NST452" s="830"/>
      <c r="NSU452" s="830"/>
      <c r="NSV452" s="830"/>
      <c r="NSW452" s="830"/>
      <c r="NSX452" s="830"/>
      <c r="NSY452" s="830"/>
      <c r="NSZ452" s="830"/>
      <c r="NTA452" s="830"/>
      <c r="NTB452" s="830"/>
      <c r="NTC452" s="830"/>
      <c r="NTD452" s="830"/>
      <c r="NTE452" s="830"/>
      <c r="NTF452" s="830"/>
      <c r="NTG452" s="830"/>
      <c r="NTH452" s="830"/>
      <c r="NTI452" s="830"/>
      <c r="NTJ452" s="830"/>
      <c r="NTK452" s="830"/>
      <c r="NTL452" s="830"/>
      <c r="NTM452" s="830"/>
      <c r="NTN452" s="830"/>
      <c r="NTO452" s="830"/>
      <c r="NTP452" s="830"/>
      <c r="NTQ452" s="830"/>
      <c r="NTR452" s="830"/>
      <c r="NTS452" s="830"/>
      <c r="NTT452" s="830"/>
      <c r="NTU452" s="830"/>
      <c r="NTV452" s="830"/>
      <c r="NTW452" s="830"/>
      <c r="NTX452" s="830"/>
      <c r="NTY452" s="830"/>
      <c r="NTZ452" s="830"/>
      <c r="NUA452" s="830"/>
      <c r="NUB452" s="830"/>
      <c r="NUC452" s="830"/>
      <c r="NUD452" s="830"/>
      <c r="NUE452" s="830"/>
      <c r="NUF452" s="830"/>
      <c r="NUG452" s="830"/>
      <c r="NUH452" s="830"/>
      <c r="NUI452" s="830"/>
      <c r="NUJ452" s="830"/>
      <c r="NUK452" s="830"/>
      <c r="NUL452" s="830"/>
      <c r="NUM452" s="830"/>
      <c r="NUN452" s="830"/>
      <c r="NUO452" s="830"/>
      <c r="NUP452" s="830"/>
      <c r="NUQ452" s="830"/>
      <c r="NUR452" s="830"/>
      <c r="NUS452" s="830"/>
      <c r="NUT452" s="830"/>
      <c r="NUU452" s="830"/>
      <c r="NUV452" s="830"/>
      <c r="NUW452" s="830"/>
      <c r="NUX452" s="830"/>
      <c r="NUY452" s="830"/>
      <c r="NUZ452" s="830"/>
      <c r="NVA452" s="830"/>
      <c r="NVB452" s="830"/>
      <c r="NVC452" s="830"/>
      <c r="NVD452" s="830"/>
      <c r="NVE452" s="830"/>
      <c r="NVF452" s="830"/>
      <c r="NVG452" s="830"/>
      <c r="NVH452" s="830"/>
      <c r="NVI452" s="830"/>
      <c r="NVJ452" s="830"/>
      <c r="NVK452" s="830"/>
      <c r="NVL452" s="830"/>
      <c r="NVM452" s="830"/>
      <c r="NVN452" s="830"/>
      <c r="NVO452" s="830"/>
      <c r="NVP452" s="830"/>
      <c r="NVQ452" s="830"/>
      <c r="NVR452" s="830"/>
      <c r="NVS452" s="830"/>
      <c r="NVT452" s="830"/>
      <c r="NVU452" s="830"/>
      <c r="NVV452" s="830"/>
      <c r="NVW452" s="830"/>
      <c r="NVX452" s="830"/>
      <c r="NVY452" s="830"/>
      <c r="NVZ452" s="830"/>
      <c r="NWA452" s="830"/>
      <c r="NWB452" s="830"/>
      <c r="NWC452" s="830"/>
      <c r="NWD452" s="830"/>
      <c r="NWE452" s="830"/>
      <c r="NWF452" s="830"/>
      <c r="NWG452" s="830"/>
      <c r="NWH452" s="830"/>
      <c r="NWI452" s="830"/>
      <c r="NWJ452" s="830"/>
      <c r="NWK452" s="830"/>
      <c r="NWL452" s="830"/>
      <c r="NWM452" s="830"/>
      <c r="NWN452" s="830"/>
      <c r="NWO452" s="830"/>
      <c r="NWP452" s="830"/>
      <c r="NWQ452" s="830"/>
      <c r="NWR452" s="830"/>
      <c r="NWS452" s="830"/>
      <c r="NWT452" s="830"/>
      <c r="NWU452" s="830"/>
      <c r="NWV452" s="830"/>
      <c r="NWW452" s="830"/>
      <c r="NWX452" s="830"/>
      <c r="NWY452" s="830"/>
      <c r="NWZ452" s="830"/>
      <c r="NXA452" s="830"/>
      <c r="NXB452" s="830"/>
      <c r="NXC452" s="830"/>
      <c r="NXD452" s="830"/>
      <c r="NXE452" s="830"/>
      <c r="NXF452" s="830"/>
      <c r="NXG452" s="830"/>
      <c r="NXH452" s="830"/>
      <c r="NXI452" s="830"/>
      <c r="NXJ452" s="830"/>
      <c r="NXK452" s="830"/>
      <c r="NXL452" s="830"/>
      <c r="NXM452" s="830"/>
      <c r="NXN452" s="830"/>
      <c r="NXO452" s="830"/>
      <c r="NXP452" s="830"/>
      <c r="NXQ452" s="830"/>
      <c r="NXR452" s="830"/>
      <c r="NXS452" s="830"/>
      <c r="NXT452" s="830"/>
      <c r="NXU452" s="830"/>
      <c r="NXV452" s="830"/>
      <c r="NXW452" s="830"/>
      <c r="NXX452" s="830"/>
      <c r="NXY452" s="830"/>
      <c r="NXZ452" s="830"/>
      <c r="NYA452" s="830"/>
      <c r="NYB452" s="830"/>
      <c r="NYC452" s="830"/>
      <c r="NYD452" s="830"/>
      <c r="NYE452" s="830"/>
      <c r="NYF452" s="830"/>
      <c r="NYG452" s="830"/>
      <c r="NYH452" s="830"/>
      <c r="NYI452" s="830"/>
      <c r="NYJ452" s="830"/>
      <c r="NYK452" s="830"/>
      <c r="NYL452" s="830"/>
      <c r="NYM452" s="830"/>
      <c r="NYN452" s="830"/>
      <c r="NYO452" s="830"/>
      <c r="NYP452" s="830"/>
      <c r="NYQ452" s="830"/>
      <c r="NYR452" s="830"/>
      <c r="NYS452" s="830"/>
      <c r="NYT452" s="830"/>
      <c r="NYU452" s="830"/>
      <c r="NYV452" s="830"/>
      <c r="NYW452" s="830"/>
      <c r="NYX452" s="830"/>
      <c r="NYY452" s="830"/>
      <c r="NYZ452" s="830"/>
      <c r="NZA452" s="830"/>
      <c r="NZB452" s="830"/>
      <c r="NZC452" s="830"/>
      <c r="NZD452" s="830"/>
      <c r="NZE452" s="830"/>
      <c r="NZF452" s="830"/>
      <c r="NZG452" s="830"/>
      <c r="NZH452" s="830"/>
      <c r="NZI452" s="830"/>
      <c r="NZJ452" s="830"/>
      <c r="NZK452" s="830"/>
      <c r="NZL452" s="830"/>
      <c r="NZM452" s="830"/>
      <c r="NZN452" s="830"/>
      <c r="NZO452" s="830"/>
      <c r="NZP452" s="830"/>
      <c r="NZQ452" s="830"/>
      <c r="NZR452" s="830"/>
      <c r="NZS452" s="830"/>
      <c r="NZT452" s="830"/>
      <c r="NZU452" s="830"/>
      <c r="NZV452" s="830"/>
      <c r="NZW452" s="830"/>
      <c r="NZX452" s="830"/>
      <c r="NZY452" s="830"/>
      <c r="NZZ452" s="830"/>
      <c r="OAA452" s="830"/>
      <c r="OAB452" s="830"/>
      <c r="OAC452" s="830"/>
      <c r="OAD452" s="830"/>
      <c r="OAE452" s="830"/>
      <c r="OAF452" s="830"/>
      <c r="OAG452" s="830"/>
      <c r="OAH452" s="830"/>
      <c r="OAI452" s="830"/>
      <c r="OAJ452" s="830"/>
      <c r="OAK452" s="830"/>
      <c r="OAL452" s="830"/>
      <c r="OAM452" s="830"/>
      <c r="OAN452" s="830"/>
      <c r="OAO452" s="830"/>
      <c r="OAP452" s="830"/>
      <c r="OAQ452" s="830"/>
      <c r="OAR452" s="830"/>
      <c r="OAS452" s="830"/>
      <c r="OAT452" s="830"/>
      <c r="OAU452" s="830"/>
      <c r="OAV452" s="830"/>
      <c r="OAW452" s="830"/>
      <c r="OAX452" s="830"/>
      <c r="OAY452" s="830"/>
      <c r="OAZ452" s="830"/>
      <c r="OBA452" s="830"/>
      <c r="OBB452" s="830"/>
      <c r="OBC452" s="830"/>
      <c r="OBD452" s="830"/>
      <c r="OBE452" s="830"/>
      <c r="OBF452" s="830"/>
      <c r="OBG452" s="830"/>
      <c r="OBH452" s="830"/>
      <c r="OBI452" s="830"/>
      <c r="OBJ452" s="830"/>
      <c r="OBK452" s="830"/>
      <c r="OBL452" s="830"/>
      <c r="OBM452" s="830"/>
      <c r="OBN452" s="830"/>
      <c r="OBO452" s="830"/>
      <c r="OBP452" s="830"/>
      <c r="OBQ452" s="830"/>
      <c r="OBR452" s="830"/>
      <c r="OBS452" s="830"/>
      <c r="OBT452" s="830"/>
      <c r="OBU452" s="830"/>
      <c r="OBV452" s="830"/>
      <c r="OBW452" s="830"/>
      <c r="OBX452" s="830"/>
      <c r="OBY452" s="830"/>
      <c r="OBZ452" s="830"/>
      <c r="OCA452" s="830"/>
      <c r="OCB452" s="830"/>
      <c r="OCC452" s="830"/>
      <c r="OCD452" s="830"/>
      <c r="OCE452" s="830"/>
      <c r="OCF452" s="830"/>
      <c r="OCG452" s="830"/>
      <c r="OCH452" s="830"/>
      <c r="OCI452" s="830"/>
      <c r="OCJ452" s="830"/>
      <c r="OCK452" s="830"/>
      <c r="OCL452" s="830"/>
      <c r="OCM452" s="830"/>
      <c r="OCN452" s="830"/>
      <c r="OCO452" s="830"/>
      <c r="OCP452" s="830"/>
      <c r="OCQ452" s="830"/>
      <c r="OCR452" s="830"/>
      <c r="OCS452" s="830"/>
      <c r="OCT452" s="830"/>
      <c r="OCU452" s="830"/>
      <c r="OCV452" s="830"/>
      <c r="OCW452" s="830"/>
      <c r="OCX452" s="830"/>
      <c r="OCY452" s="830"/>
      <c r="OCZ452" s="830"/>
      <c r="ODA452" s="830"/>
      <c r="ODB452" s="830"/>
      <c r="ODC452" s="830"/>
      <c r="ODD452" s="830"/>
      <c r="ODE452" s="830"/>
      <c r="ODF452" s="830"/>
      <c r="ODG452" s="830"/>
      <c r="ODH452" s="830"/>
      <c r="ODI452" s="830"/>
      <c r="ODJ452" s="830"/>
      <c r="ODK452" s="830"/>
      <c r="ODL452" s="830"/>
      <c r="ODM452" s="830"/>
      <c r="ODN452" s="830"/>
      <c r="ODO452" s="830"/>
      <c r="ODP452" s="830"/>
      <c r="ODQ452" s="830"/>
      <c r="ODR452" s="830"/>
      <c r="ODS452" s="830"/>
      <c r="ODT452" s="830"/>
      <c r="ODU452" s="830"/>
      <c r="ODV452" s="830"/>
      <c r="ODW452" s="830"/>
      <c r="ODX452" s="830"/>
      <c r="ODY452" s="830"/>
      <c r="ODZ452" s="830"/>
      <c r="OEA452" s="830"/>
      <c r="OEB452" s="830"/>
      <c r="OEC452" s="830"/>
      <c r="OED452" s="830"/>
      <c r="OEE452" s="830"/>
      <c r="OEF452" s="830"/>
      <c r="OEG452" s="830"/>
      <c r="OEH452" s="830"/>
      <c r="OEI452" s="830"/>
      <c r="OEJ452" s="830"/>
      <c r="OEK452" s="830"/>
      <c r="OEL452" s="830"/>
      <c r="OEM452" s="830"/>
      <c r="OEN452" s="830"/>
      <c r="OEO452" s="830"/>
      <c r="OEP452" s="830"/>
      <c r="OEQ452" s="830"/>
      <c r="OER452" s="830"/>
      <c r="OES452" s="830"/>
      <c r="OET452" s="830"/>
      <c r="OEU452" s="830"/>
      <c r="OEV452" s="830"/>
      <c r="OEW452" s="830"/>
      <c r="OEX452" s="830"/>
      <c r="OEY452" s="830"/>
      <c r="OEZ452" s="830"/>
      <c r="OFA452" s="830"/>
      <c r="OFB452" s="830"/>
      <c r="OFC452" s="830"/>
      <c r="OFD452" s="830"/>
      <c r="OFE452" s="830"/>
      <c r="OFF452" s="830"/>
      <c r="OFG452" s="830"/>
      <c r="OFH452" s="830"/>
      <c r="OFI452" s="830"/>
      <c r="OFJ452" s="830"/>
      <c r="OFK452" s="830"/>
      <c r="OFL452" s="830"/>
      <c r="OFM452" s="830"/>
      <c r="OFN452" s="830"/>
      <c r="OFO452" s="830"/>
      <c r="OFP452" s="830"/>
      <c r="OFQ452" s="830"/>
      <c r="OFR452" s="830"/>
      <c r="OFS452" s="830"/>
      <c r="OFT452" s="830"/>
      <c r="OFU452" s="830"/>
      <c r="OFV452" s="830"/>
      <c r="OFW452" s="830"/>
      <c r="OFX452" s="830"/>
      <c r="OFY452" s="830"/>
      <c r="OFZ452" s="830"/>
      <c r="OGA452" s="830"/>
      <c r="OGB452" s="830"/>
      <c r="OGC452" s="830"/>
      <c r="OGD452" s="830"/>
      <c r="OGE452" s="830"/>
      <c r="OGF452" s="830"/>
      <c r="OGG452" s="830"/>
      <c r="OGH452" s="830"/>
      <c r="OGI452" s="830"/>
      <c r="OGJ452" s="830"/>
      <c r="OGK452" s="830"/>
      <c r="OGL452" s="830"/>
      <c r="OGM452" s="830"/>
      <c r="OGN452" s="830"/>
      <c r="OGO452" s="830"/>
      <c r="OGP452" s="830"/>
      <c r="OGQ452" s="830"/>
      <c r="OGR452" s="830"/>
      <c r="OGS452" s="830"/>
      <c r="OGT452" s="830"/>
      <c r="OGU452" s="830"/>
      <c r="OGV452" s="830"/>
      <c r="OGW452" s="830"/>
      <c r="OGX452" s="830"/>
      <c r="OGY452" s="830"/>
      <c r="OGZ452" s="830"/>
      <c r="OHA452" s="830"/>
      <c r="OHB452" s="830"/>
      <c r="OHC452" s="830"/>
      <c r="OHD452" s="830"/>
      <c r="OHE452" s="830"/>
      <c r="OHF452" s="830"/>
      <c r="OHG452" s="830"/>
      <c r="OHH452" s="830"/>
      <c r="OHI452" s="830"/>
      <c r="OHJ452" s="830"/>
      <c r="OHK452" s="830"/>
      <c r="OHL452" s="830"/>
      <c r="OHM452" s="830"/>
      <c r="OHN452" s="830"/>
      <c r="OHO452" s="830"/>
      <c r="OHP452" s="830"/>
      <c r="OHQ452" s="830"/>
      <c r="OHR452" s="830"/>
      <c r="OHS452" s="830"/>
      <c r="OHT452" s="830"/>
      <c r="OHU452" s="830"/>
      <c r="OHV452" s="830"/>
      <c r="OHW452" s="830"/>
      <c r="OHX452" s="830"/>
      <c r="OHY452" s="830"/>
      <c r="OHZ452" s="830"/>
      <c r="OIA452" s="830"/>
      <c r="OIB452" s="830"/>
      <c r="OIC452" s="830"/>
      <c r="OID452" s="830"/>
      <c r="OIE452" s="830"/>
      <c r="OIF452" s="830"/>
      <c r="OIG452" s="830"/>
      <c r="OIH452" s="830"/>
      <c r="OII452" s="830"/>
      <c r="OIJ452" s="830"/>
      <c r="OIK452" s="830"/>
      <c r="OIL452" s="830"/>
      <c r="OIM452" s="830"/>
      <c r="OIN452" s="830"/>
      <c r="OIO452" s="830"/>
      <c r="OIP452" s="830"/>
      <c r="OIQ452" s="830"/>
      <c r="OIR452" s="830"/>
      <c r="OIS452" s="830"/>
      <c r="OIT452" s="830"/>
      <c r="OIU452" s="830"/>
      <c r="OIV452" s="830"/>
      <c r="OIW452" s="830"/>
      <c r="OIX452" s="830"/>
      <c r="OIY452" s="830"/>
      <c r="OIZ452" s="830"/>
      <c r="OJA452" s="830"/>
      <c r="OJB452" s="830"/>
      <c r="OJC452" s="830"/>
      <c r="OJD452" s="830"/>
      <c r="OJE452" s="830"/>
      <c r="OJF452" s="830"/>
      <c r="OJG452" s="830"/>
      <c r="OJH452" s="830"/>
      <c r="OJI452" s="830"/>
      <c r="OJJ452" s="830"/>
      <c r="OJK452" s="830"/>
      <c r="OJL452" s="830"/>
      <c r="OJM452" s="830"/>
      <c r="OJN452" s="830"/>
      <c r="OJO452" s="830"/>
      <c r="OJP452" s="830"/>
      <c r="OJQ452" s="830"/>
      <c r="OJR452" s="830"/>
      <c r="OJS452" s="830"/>
      <c r="OJT452" s="830"/>
      <c r="OJU452" s="830"/>
      <c r="OJV452" s="830"/>
      <c r="OJW452" s="830"/>
      <c r="OJX452" s="830"/>
      <c r="OJY452" s="830"/>
      <c r="OJZ452" s="830"/>
      <c r="OKA452" s="830"/>
      <c r="OKB452" s="830"/>
      <c r="OKC452" s="830"/>
      <c r="OKD452" s="830"/>
      <c r="OKE452" s="830"/>
      <c r="OKF452" s="830"/>
      <c r="OKG452" s="830"/>
      <c r="OKH452" s="830"/>
      <c r="OKI452" s="830"/>
      <c r="OKJ452" s="830"/>
      <c r="OKK452" s="830"/>
      <c r="OKL452" s="830"/>
      <c r="OKM452" s="830"/>
      <c r="OKN452" s="830"/>
      <c r="OKO452" s="830"/>
      <c r="OKP452" s="830"/>
      <c r="OKQ452" s="830"/>
      <c r="OKR452" s="830"/>
      <c r="OKS452" s="830"/>
      <c r="OKT452" s="830"/>
      <c r="OKU452" s="830"/>
      <c r="OKV452" s="830"/>
      <c r="OKW452" s="830"/>
      <c r="OKX452" s="830"/>
      <c r="OKY452" s="830"/>
      <c r="OKZ452" s="830"/>
      <c r="OLA452" s="830"/>
      <c r="OLB452" s="830"/>
      <c r="OLC452" s="830"/>
      <c r="OLD452" s="830"/>
      <c r="OLE452" s="830"/>
      <c r="OLF452" s="830"/>
      <c r="OLG452" s="830"/>
      <c r="OLH452" s="830"/>
      <c r="OLI452" s="830"/>
      <c r="OLJ452" s="830"/>
      <c r="OLK452" s="830"/>
      <c r="OLL452" s="830"/>
      <c r="OLM452" s="830"/>
      <c r="OLN452" s="830"/>
      <c r="OLO452" s="830"/>
      <c r="OLP452" s="830"/>
      <c r="OLQ452" s="830"/>
      <c r="OLR452" s="830"/>
      <c r="OLS452" s="830"/>
      <c r="OLT452" s="830"/>
      <c r="OLU452" s="830"/>
      <c r="OLV452" s="830"/>
      <c r="OLW452" s="830"/>
      <c r="OLX452" s="830"/>
      <c r="OLY452" s="830"/>
      <c r="OLZ452" s="830"/>
      <c r="OMA452" s="830"/>
      <c r="OMB452" s="830"/>
      <c r="OMC452" s="830"/>
      <c r="OMD452" s="830"/>
      <c r="OME452" s="830"/>
      <c r="OMF452" s="830"/>
      <c r="OMG452" s="830"/>
      <c r="OMH452" s="830"/>
      <c r="OMI452" s="830"/>
      <c r="OMJ452" s="830"/>
      <c r="OMK452" s="830"/>
      <c r="OML452" s="830"/>
      <c r="OMM452" s="830"/>
      <c r="OMN452" s="830"/>
      <c r="OMO452" s="830"/>
      <c r="OMP452" s="830"/>
      <c r="OMQ452" s="830"/>
      <c r="OMR452" s="830"/>
      <c r="OMS452" s="830"/>
      <c r="OMT452" s="830"/>
      <c r="OMU452" s="830"/>
      <c r="OMV452" s="830"/>
      <c r="OMW452" s="830"/>
      <c r="OMX452" s="830"/>
      <c r="OMY452" s="830"/>
      <c r="OMZ452" s="830"/>
      <c r="ONA452" s="830"/>
      <c r="ONB452" s="830"/>
      <c r="ONC452" s="830"/>
      <c r="OND452" s="830"/>
      <c r="ONE452" s="830"/>
      <c r="ONF452" s="830"/>
      <c r="ONG452" s="830"/>
      <c r="ONH452" s="830"/>
      <c r="ONI452" s="830"/>
      <c r="ONJ452" s="830"/>
      <c r="ONK452" s="830"/>
      <c r="ONL452" s="830"/>
      <c r="ONM452" s="830"/>
      <c r="ONN452" s="830"/>
      <c r="ONO452" s="830"/>
      <c r="ONP452" s="830"/>
      <c r="ONQ452" s="830"/>
      <c r="ONR452" s="830"/>
      <c r="ONS452" s="830"/>
      <c r="ONT452" s="830"/>
      <c r="ONU452" s="830"/>
      <c r="ONV452" s="830"/>
      <c r="ONW452" s="830"/>
      <c r="ONX452" s="830"/>
      <c r="ONY452" s="830"/>
      <c r="ONZ452" s="830"/>
      <c r="OOA452" s="830"/>
      <c r="OOB452" s="830"/>
      <c r="OOC452" s="830"/>
      <c r="OOD452" s="830"/>
      <c r="OOE452" s="830"/>
      <c r="OOF452" s="830"/>
      <c r="OOG452" s="830"/>
      <c r="OOH452" s="830"/>
      <c r="OOI452" s="830"/>
      <c r="OOJ452" s="830"/>
      <c r="OOK452" s="830"/>
      <c r="OOL452" s="830"/>
      <c r="OOM452" s="830"/>
      <c r="OON452" s="830"/>
      <c r="OOO452" s="830"/>
      <c r="OOP452" s="830"/>
      <c r="OOQ452" s="830"/>
      <c r="OOR452" s="830"/>
      <c r="OOS452" s="830"/>
      <c r="OOT452" s="830"/>
      <c r="OOU452" s="830"/>
      <c r="OOV452" s="830"/>
      <c r="OOW452" s="830"/>
      <c r="OOX452" s="830"/>
      <c r="OOY452" s="830"/>
      <c r="OOZ452" s="830"/>
      <c r="OPA452" s="830"/>
      <c r="OPB452" s="830"/>
      <c r="OPC452" s="830"/>
      <c r="OPD452" s="830"/>
      <c r="OPE452" s="830"/>
      <c r="OPF452" s="830"/>
      <c r="OPG452" s="830"/>
      <c r="OPH452" s="830"/>
      <c r="OPI452" s="830"/>
      <c r="OPJ452" s="830"/>
      <c r="OPK452" s="830"/>
      <c r="OPL452" s="830"/>
      <c r="OPM452" s="830"/>
      <c r="OPN452" s="830"/>
      <c r="OPO452" s="830"/>
      <c r="OPP452" s="830"/>
      <c r="OPQ452" s="830"/>
      <c r="OPR452" s="830"/>
      <c r="OPS452" s="830"/>
      <c r="OPT452" s="830"/>
      <c r="OPU452" s="830"/>
      <c r="OPV452" s="830"/>
      <c r="OPW452" s="830"/>
      <c r="OPX452" s="830"/>
      <c r="OPY452" s="830"/>
      <c r="OPZ452" s="830"/>
      <c r="OQA452" s="830"/>
      <c r="OQB452" s="830"/>
      <c r="OQC452" s="830"/>
      <c r="OQD452" s="830"/>
      <c r="OQE452" s="830"/>
      <c r="OQF452" s="830"/>
      <c r="OQG452" s="830"/>
      <c r="OQH452" s="830"/>
      <c r="OQI452" s="830"/>
      <c r="OQJ452" s="830"/>
      <c r="OQK452" s="830"/>
      <c r="OQL452" s="830"/>
      <c r="OQM452" s="830"/>
      <c r="OQN452" s="830"/>
      <c r="OQO452" s="830"/>
      <c r="OQP452" s="830"/>
      <c r="OQQ452" s="830"/>
      <c r="OQR452" s="830"/>
      <c r="OQS452" s="830"/>
      <c r="OQT452" s="830"/>
      <c r="OQU452" s="830"/>
      <c r="OQV452" s="830"/>
      <c r="OQW452" s="830"/>
      <c r="OQX452" s="830"/>
      <c r="OQY452" s="830"/>
      <c r="OQZ452" s="830"/>
      <c r="ORA452" s="830"/>
      <c r="ORB452" s="830"/>
      <c r="ORC452" s="830"/>
      <c r="ORD452" s="830"/>
      <c r="ORE452" s="830"/>
      <c r="ORF452" s="830"/>
      <c r="ORG452" s="830"/>
      <c r="ORH452" s="830"/>
      <c r="ORI452" s="830"/>
      <c r="ORJ452" s="830"/>
      <c r="ORK452" s="830"/>
      <c r="ORL452" s="830"/>
      <c r="ORM452" s="830"/>
      <c r="ORN452" s="830"/>
      <c r="ORO452" s="830"/>
      <c r="ORP452" s="830"/>
      <c r="ORQ452" s="830"/>
      <c r="ORR452" s="830"/>
      <c r="ORS452" s="830"/>
      <c r="ORT452" s="830"/>
      <c r="ORU452" s="830"/>
      <c r="ORV452" s="830"/>
      <c r="ORW452" s="830"/>
      <c r="ORX452" s="830"/>
      <c r="ORY452" s="830"/>
      <c r="ORZ452" s="830"/>
      <c r="OSA452" s="830"/>
      <c r="OSB452" s="830"/>
      <c r="OSC452" s="830"/>
      <c r="OSD452" s="830"/>
      <c r="OSE452" s="830"/>
      <c r="OSF452" s="830"/>
      <c r="OSG452" s="830"/>
      <c r="OSH452" s="830"/>
      <c r="OSI452" s="830"/>
      <c r="OSJ452" s="830"/>
      <c r="OSK452" s="830"/>
      <c r="OSL452" s="830"/>
      <c r="OSM452" s="830"/>
      <c r="OSN452" s="830"/>
      <c r="OSO452" s="830"/>
      <c r="OSP452" s="830"/>
      <c r="OSQ452" s="830"/>
      <c r="OSR452" s="830"/>
      <c r="OSS452" s="830"/>
      <c r="OST452" s="830"/>
      <c r="OSU452" s="830"/>
      <c r="OSV452" s="830"/>
      <c r="OSW452" s="830"/>
      <c r="OSX452" s="830"/>
      <c r="OSY452" s="830"/>
      <c r="OSZ452" s="830"/>
      <c r="OTA452" s="830"/>
      <c r="OTB452" s="830"/>
      <c r="OTC452" s="830"/>
      <c r="OTD452" s="830"/>
      <c r="OTE452" s="830"/>
      <c r="OTF452" s="830"/>
      <c r="OTG452" s="830"/>
      <c r="OTH452" s="830"/>
      <c r="OTI452" s="830"/>
      <c r="OTJ452" s="830"/>
      <c r="OTK452" s="830"/>
      <c r="OTL452" s="830"/>
      <c r="OTM452" s="830"/>
      <c r="OTN452" s="830"/>
      <c r="OTO452" s="830"/>
      <c r="OTP452" s="830"/>
      <c r="OTQ452" s="830"/>
      <c r="OTR452" s="830"/>
      <c r="OTS452" s="830"/>
      <c r="OTT452" s="830"/>
      <c r="OTU452" s="830"/>
      <c r="OTV452" s="830"/>
      <c r="OTW452" s="830"/>
      <c r="OTX452" s="830"/>
      <c r="OTY452" s="830"/>
      <c r="OTZ452" s="830"/>
      <c r="OUA452" s="830"/>
      <c r="OUB452" s="830"/>
      <c r="OUC452" s="830"/>
      <c r="OUD452" s="830"/>
      <c r="OUE452" s="830"/>
      <c r="OUF452" s="830"/>
      <c r="OUG452" s="830"/>
      <c r="OUH452" s="830"/>
      <c r="OUI452" s="830"/>
      <c r="OUJ452" s="830"/>
      <c r="OUK452" s="830"/>
      <c r="OUL452" s="830"/>
      <c r="OUM452" s="830"/>
      <c r="OUN452" s="830"/>
      <c r="OUO452" s="830"/>
      <c r="OUP452" s="830"/>
      <c r="OUQ452" s="830"/>
      <c r="OUR452" s="830"/>
      <c r="OUS452" s="830"/>
      <c r="OUT452" s="830"/>
      <c r="OUU452" s="830"/>
      <c r="OUV452" s="830"/>
      <c r="OUW452" s="830"/>
      <c r="OUX452" s="830"/>
      <c r="OUY452" s="830"/>
      <c r="OUZ452" s="830"/>
      <c r="OVA452" s="830"/>
      <c r="OVB452" s="830"/>
      <c r="OVC452" s="830"/>
      <c r="OVD452" s="830"/>
      <c r="OVE452" s="830"/>
      <c r="OVF452" s="830"/>
      <c r="OVG452" s="830"/>
      <c r="OVH452" s="830"/>
      <c r="OVI452" s="830"/>
      <c r="OVJ452" s="830"/>
      <c r="OVK452" s="830"/>
      <c r="OVL452" s="830"/>
      <c r="OVM452" s="830"/>
      <c r="OVN452" s="830"/>
      <c r="OVO452" s="830"/>
      <c r="OVP452" s="830"/>
      <c r="OVQ452" s="830"/>
      <c r="OVR452" s="830"/>
      <c r="OVS452" s="830"/>
      <c r="OVT452" s="830"/>
      <c r="OVU452" s="830"/>
      <c r="OVV452" s="830"/>
      <c r="OVW452" s="830"/>
      <c r="OVX452" s="830"/>
      <c r="OVY452" s="830"/>
      <c r="OVZ452" s="830"/>
      <c r="OWA452" s="830"/>
      <c r="OWB452" s="830"/>
      <c r="OWC452" s="830"/>
      <c r="OWD452" s="830"/>
      <c r="OWE452" s="830"/>
      <c r="OWF452" s="830"/>
      <c r="OWG452" s="830"/>
      <c r="OWH452" s="830"/>
      <c r="OWI452" s="830"/>
      <c r="OWJ452" s="830"/>
      <c r="OWK452" s="830"/>
      <c r="OWL452" s="830"/>
      <c r="OWM452" s="830"/>
      <c r="OWN452" s="830"/>
      <c r="OWO452" s="830"/>
      <c r="OWP452" s="830"/>
      <c r="OWQ452" s="830"/>
      <c r="OWR452" s="830"/>
      <c r="OWS452" s="830"/>
      <c r="OWT452" s="830"/>
      <c r="OWU452" s="830"/>
      <c r="OWV452" s="830"/>
      <c r="OWW452" s="830"/>
      <c r="OWX452" s="830"/>
      <c r="OWY452" s="830"/>
      <c r="OWZ452" s="830"/>
      <c r="OXA452" s="830"/>
      <c r="OXB452" s="830"/>
      <c r="OXC452" s="830"/>
      <c r="OXD452" s="830"/>
      <c r="OXE452" s="830"/>
      <c r="OXF452" s="830"/>
      <c r="OXG452" s="830"/>
      <c r="OXH452" s="830"/>
      <c r="OXI452" s="830"/>
      <c r="OXJ452" s="830"/>
      <c r="OXK452" s="830"/>
      <c r="OXL452" s="830"/>
      <c r="OXM452" s="830"/>
      <c r="OXN452" s="830"/>
      <c r="OXO452" s="830"/>
      <c r="OXP452" s="830"/>
      <c r="OXQ452" s="830"/>
      <c r="OXR452" s="830"/>
      <c r="OXS452" s="830"/>
      <c r="OXT452" s="830"/>
      <c r="OXU452" s="830"/>
      <c r="OXV452" s="830"/>
      <c r="OXW452" s="830"/>
      <c r="OXX452" s="830"/>
      <c r="OXY452" s="830"/>
      <c r="OXZ452" s="830"/>
      <c r="OYA452" s="830"/>
      <c r="OYB452" s="830"/>
      <c r="OYC452" s="830"/>
      <c r="OYD452" s="830"/>
      <c r="OYE452" s="830"/>
      <c r="OYF452" s="830"/>
      <c r="OYG452" s="830"/>
      <c r="OYH452" s="830"/>
      <c r="OYI452" s="830"/>
      <c r="OYJ452" s="830"/>
      <c r="OYK452" s="830"/>
      <c r="OYL452" s="830"/>
      <c r="OYM452" s="830"/>
      <c r="OYN452" s="830"/>
      <c r="OYO452" s="830"/>
      <c r="OYP452" s="830"/>
      <c r="OYQ452" s="830"/>
      <c r="OYR452" s="830"/>
      <c r="OYS452" s="830"/>
      <c r="OYT452" s="830"/>
      <c r="OYU452" s="830"/>
      <c r="OYV452" s="830"/>
      <c r="OYW452" s="830"/>
      <c r="OYX452" s="830"/>
      <c r="OYY452" s="830"/>
      <c r="OYZ452" s="830"/>
      <c r="OZA452" s="830"/>
      <c r="OZB452" s="830"/>
      <c r="OZC452" s="830"/>
      <c r="OZD452" s="830"/>
      <c r="OZE452" s="830"/>
      <c r="OZF452" s="830"/>
      <c r="OZG452" s="830"/>
      <c r="OZH452" s="830"/>
      <c r="OZI452" s="830"/>
      <c r="OZJ452" s="830"/>
      <c r="OZK452" s="830"/>
      <c r="OZL452" s="830"/>
      <c r="OZM452" s="830"/>
      <c r="OZN452" s="830"/>
      <c r="OZO452" s="830"/>
      <c r="OZP452" s="830"/>
      <c r="OZQ452" s="830"/>
      <c r="OZR452" s="830"/>
      <c r="OZS452" s="830"/>
      <c r="OZT452" s="830"/>
      <c r="OZU452" s="830"/>
      <c r="OZV452" s="830"/>
      <c r="OZW452" s="830"/>
      <c r="OZX452" s="830"/>
      <c r="OZY452" s="830"/>
      <c r="OZZ452" s="830"/>
      <c r="PAA452" s="830"/>
      <c r="PAB452" s="830"/>
      <c r="PAC452" s="830"/>
      <c r="PAD452" s="830"/>
      <c r="PAE452" s="830"/>
      <c r="PAF452" s="830"/>
      <c r="PAG452" s="830"/>
      <c r="PAH452" s="830"/>
      <c r="PAI452" s="830"/>
      <c r="PAJ452" s="830"/>
      <c r="PAK452" s="830"/>
      <c r="PAL452" s="830"/>
      <c r="PAM452" s="830"/>
      <c r="PAN452" s="830"/>
      <c r="PAO452" s="830"/>
      <c r="PAP452" s="830"/>
      <c r="PAQ452" s="830"/>
      <c r="PAR452" s="830"/>
      <c r="PAS452" s="830"/>
      <c r="PAT452" s="830"/>
      <c r="PAU452" s="830"/>
      <c r="PAV452" s="830"/>
      <c r="PAW452" s="830"/>
      <c r="PAX452" s="830"/>
      <c r="PAY452" s="830"/>
      <c r="PAZ452" s="830"/>
      <c r="PBA452" s="830"/>
      <c r="PBB452" s="830"/>
      <c r="PBC452" s="830"/>
      <c r="PBD452" s="830"/>
      <c r="PBE452" s="830"/>
      <c r="PBF452" s="830"/>
      <c r="PBG452" s="830"/>
      <c r="PBH452" s="830"/>
      <c r="PBI452" s="830"/>
      <c r="PBJ452" s="830"/>
      <c r="PBK452" s="830"/>
      <c r="PBL452" s="830"/>
      <c r="PBM452" s="830"/>
      <c r="PBN452" s="830"/>
      <c r="PBO452" s="830"/>
      <c r="PBP452" s="830"/>
      <c r="PBQ452" s="830"/>
      <c r="PBR452" s="830"/>
      <c r="PBS452" s="830"/>
      <c r="PBT452" s="830"/>
      <c r="PBU452" s="830"/>
      <c r="PBV452" s="830"/>
      <c r="PBW452" s="830"/>
      <c r="PBX452" s="830"/>
      <c r="PBY452" s="830"/>
      <c r="PBZ452" s="830"/>
      <c r="PCA452" s="830"/>
      <c r="PCB452" s="830"/>
      <c r="PCC452" s="830"/>
      <c r="PCD452" s="830"/>
      <c r="PCE452" s="830"/>
      <c r="PCF452" s="830"/>
      <c r="PCG452" s="830"/>
      <c r="PCH452" s="830"/>
      <c r="PCI452" s="830"/>
      <c r="PCJ452" s="830"/>
      <c r="PCK452" s="830"/>
      <c r="PCL452" s="830"/>
      <c r="PCM452" s="830"/>
      <c r="PCN452" s="830"/>
      <c r="PCO452" s="830"/>
      <c r="PCP452" s="830"/>
      <c r="PCQ452" s="830"/>
      <c r="PCR452" s="830"/>
      <c r="PCS452" s="830"/>
      <c r="PCT452" s="830"/>
      <c r="PCU452" s="830"/>
      <c r="PCV452" s="830"/>
      <c r="PCW452" s="830"/>
      <c r="PCX452" s="830"/>
      <c r="PCY452" s="830"/>
      <c r="PCZ452" s="830"/>
      <c r="PDA452" s="830"/>
      <c r="PDB452" s="830"/>
      <c r="PDC452" s="830"/>
      <c r="PDD452" s="830"/>
      <c r="PDE452" s="830"/>
      <c r="PDF452" s="830"/>
      <c r="PDG452" s="830"/>
      <c r="PDH452" s="830"/>
      <c r="PDI452" s="830"/>
      <c r="PDJ452" s="830"/>
      <c r="PDK452" s="830"/>
      <c r="PDL452" s="830"/>
      <c r="PDM452" s="830"/>
      <c r="PDN452" s="830"/>
      <c r="PDO452" s="830"/>
      <c r="PDP452" s="830"/>
      <c r="PDQ452" s="830"/>
      <c r="PDR452" s="830"/>
      <c r="PDS452" s="830"/>
      <c r="PDT452" s="830"/>
      <c r="PDU452" s="830"/>
      <c r="PDV452" s="830"/>
      <c r="PDW452" s="830"/>
      <c r="PDX452" s="830"/>
      <c r="PDY452" s="830"/>
      <c r="PDZ452" s="830"/>
      <c r="PEA452" s="830"/>
      <c r="PEB452" s="830"/>
      <c r="PEC452" s="830"/>
      <c r="PED452" s="830"/>
      <c r="PEE452" s="830"/>
      <c r="PEF452" s="830"/>
      <c r="PEG452" s="830"/>
      <c r="PEH452" s="830"/>
      <c r="PEI452" s="830"/>
      <c r="PEJ452" s="830"/>
      <c r="PEK452" s="830"/>
      <c r="PEL452" s="830"/>
      <c r="PEM452" s="830"/>
      <c r="PEN452" s="830"/>
      <c r="PEO452" s="830"/>
      <c r="PEP452" s="830"/>
      <c r="PEQ452" s="830"/>
      <c r="PER452" s="830"/>
      <c r="PES452" s="830"/>
      <c r="PET452" s="830"/>
      <c r="PEU452" s="830"/>
      <c r="PEV452" s="830"/>
      <c r="PEW452" s="830"/>
      <c r="PEX452" s="830"/>
      <c r="PEY452" s="830"/>
      <c r="PEZ452" s="830"/>
      <c r="PFA452" s="830"/>
      <c r="PFB452" s="830"/>
      <c r="PFC452" s="830"/>
      <c r="PFD452" s="830"/>
      <c r="PFE452" s="830"/>
      <c r="PFF452" s="830"/>
      <c r="PFG452" s="830"/>
      <c r="PFH452" s="830"/>
      <c r="PFI452" s="830"/>
      <c r="PFJ452" s="830"/>
      <c r="PFK452" s="830"/>
      <c r="PFL452" s="830"/>
      <c r="PFM452" s="830"/>
      <c r="PFN452" s="830"/>
      <c r="PFO452" s="830"/>
      <c r="PFP452" s="830"/>
      <c r="PFQ452" s="830"/>
      <c r="PFR452" s="830"/>
      <c r="PFS452" s="830"/>
      <c r="PFT452" s="830"/>
      <c r="PFU452" s="830"/>
      <c r="PFV452" s="830"/>
      <c r="PFW452" s="830"/>
      <c r="PFX452" s="830"/>
      <c r="PFY452" s="830"/>
      <c r="PFZ452" s="830"/>
      <c r="PGA452" s="830"/>
      <c r="PGB452" s="830"/>
      <c r="PGC452" s="830"/>
      <c r="PGD452" s="830"/>
      <c r="PGE452" s="830"/>
      <c r="PGF452" s="830"/>
      <c r="PGG452" s="830"/>
      <c r="PGH452" s="830"/>
      <c r="PGI452" s="830"/>
      <c r="PGJ452" s="830"/>
      <c r="PGK452" s="830"/>
      <c r="PGL452" s="830"/>
      <c r="PGM452" s="830"/>
      <c r="PGN452" s="830"/>
      <c r="PGO452" s="830"/>
      <c r="PGP452" s="830"/>
      <c r="PGQ452" s="830"/>
      <c r="PGR452" s="830"/>
      <c r="PGS452" s="830"/>
      <c r="PGT452" s="830"/>
      <c r="PGU452" s="830"/>
      <c r="PGV452" s="830"/>
      <c r="PGW452" s="830"/>
      <c r="PGX452" s="830"/>
      <c r="PGY452" s="830"/>
      <c r="PGZ452" s="830"/>
      <c r="PHA452" s="830"/>
      <c r="PHB452" s="830"/>
      <c r="PHC452" s="830"/>
      <c r="PHD452" s="830"/>
      <c r="PHE452" s="830"/>
      <c r="PHF452" s="830"/>
      <c r="PHG452" s="830"/>
      <c r="PHH452" s="830"/>
      <c r="PHI452" s="830"/>
      <c r="PHJ452" s="830"/>
      <c r="PHK452" s="830"/>
      <c r="PHL452" s="830"/>
      <c r="PHM452" s="830"/>
      <c r="PHN452" s="830"/>
      <c r="PHO452" s="830"/>
      <c r="PHP452" s="830"/>
      <c r="PHQ452" s="830"/>
      <c r="PHR452" s="830"/>
      <c r="PHS452" s="830"/>
      <c r="PHT452" s="830"/>
      <c r="PHU452" s="830"/>
      <c r="PHV452" s="830"/>
      <c r="PHW452" s="830"/>
      <c r="PHX452" s="830"/>
      <c r="PHY452" s="830"/>
      <c r="PHZ452" s="830"/>
      <c r="PIA452" s="830"/>
      <c r="PIB452" s="830"/>
      <c r="PIC452" s="830"/>
      <c r="PID452" s="830"/>
      <c r="PIE452" s="830"/>
      <c r="PIF452" s="830"/>
      <c r="PIG452" s="830"/>
      <c r="PIH452" s="830"/>
      <c r="PII452" s="830"/>
      <c r="PIJ452" s="830"/>
      <c r="PIK452" s="830"/>
      <c r="PIL452" s="830"/>
      <c r="PIM452" s="830"/>
      <c r="PIN452" s="830"/>
      <c r="PIO452" s="830"/>
      <c r="PIP452" s="830"/>
      <c r="PIQ452" s="830"/>
      <c r="PIR452" s="830"/>
      <c r="PIS452" s="830"/>
      <c r="PIT452" s="830"/>
      <c r="PIU452" s="830"/>
      <c r="PIV452" s="830"/>
      <c r="PIW452" s="830"/>
      <c r="PIX452" s="830"/>
      <c r="PIY452" s="830"/>
      <c r="PIZ452" s="830"/>
      <c r="PJA452" s="830"/>
      <c r="PJB452" s="830"/>
      <c r="PJC452" s="830"/>
      <c r="PJD452" s="830"/>
      <c r="PJE452" s="830"/>
      <c r="PJF452" s="830"/>
      <c r="PJG452" s="830"/>
      <c r="PJH452" s="830"/>
      <c r="PJI452" s="830"/>
      <c r="PJJ452" s="830"/>
      <c r="PJK452" s="830"/>
      <c r="PJL452" s="830"/>
      <c r="PJM452" s="830"/>
      <c r="PJN452" s="830"/>
      <c r="PJO452" s="830"/>
      <c r="PJP452" s="830"/>
      <c r="PJQ452" s="830"/>
      <c r="PJR452" s="830"/>
      <c r="PJS452" s="830"/>
      <c r="PJT452" s="830"/>
      <c r="PJU452" s="830"/>
      <c r="PJV452" s="830"/>
      <c r="PJW452" s="830"/>
      <c r="PJX452" s="830"/>
      <c r="PJY452" s="830"/>
      <c r="PJZ452" s="830"/>
      <c r="PKA452" s="830"/>
      <c r="PKB452" s="830"/>
      <c r="PKC452" s="830"/>
      <c r="PKD452" s="830"/>
      <c r="PKE452" s="830"/>
      <c r="PKF452" s="830"/>
      <c r="PKG452" s="830"/>
      <c r="PKH452" s="830"/>
      <c r="PKI452" s="830"/>
      <c r="PKJ452" s="830"/>
      <c r="PKK452" s="830"/>
      <c r="PKL452" s="830"/>
      <c r="PKM452" s="830"/>
      <c r="PKN452" s="830"/>
      <c r="PKO452" s="830"/>
      <c r="PKP452" s="830"/>
      <c r="PKQ452" s="830"/>
      <c r="PKR452" s="830"/>
      <c r="PKS452" s="830"/>
      <c r="PKT452" s="830"/>
      <c r="PKU452" s="830"/>
      <c r="PKV452" s="830"/>
      <c r="PKW452" s="830"/>
      <c r="PKX452" s="830"/>
      <c r="PKY452" s="830"/>
      <c r="PKZ452" s="830"/>
      <c r="PLA452" s="830"/>
      <c r="PLB452" s="830"/>
      <c r="PLC452" s="830"/>
      <c r="PLD452" s="830"/>
      <c r="PLE452" s="830"/>
      <c r="PLF452" s="830"/>
      <c r="PLG452" s="830"/>
      <c r="PLH452" s="830"/>
      <c r="PLI452" s="830"/>
      <c r="PLJ452" s="830"/>
      <c r="PLK452" s="830"/>
      <c r="PLL452" s="830"/>
      <c r="PLM452" s="830"/>
      <c r="PLN452" s="830"/>
      <c r="PLO452" s="830"/>
      <c r="PLP452" s="830"/>
      <c r="PLQ452" s="830"/>
      <c r="PLR452" s="830"/>
      <c r="PLS452" s="830"/>
      <c r="PLT452" s="830"/>
      <c r="PLU452" s="830"/>
      <c r="PLV452" s="830"/>
      <c r="PLW452" s="830"/>
      <c r="PLX452" s="830"/>
      <c r="PLY452" s="830"/>
      <c r="PLZ452" s="830"/>
      <c r="PMA452" s="830"/>
      <c r="PMB452" s="830"/>
      <c r="PMC452" s="830"/>
      <c r="PMD452" s="830"/>
      <c r="PME452" s="830"/>
      <c r="PMF452" s="830"/>
      <c r="PMG452" s="830"/>
      <c r="PMH452" s="830"/>
      <c r="PMI452" s="830"/>
      <c r="PMJ452" s="830"/>
      <c r="PMK452" s="830"/>
      <c r="PML452" s="830"/>
      <c r="PMM452" s="830"/>
      <c r="PMN452" s="830"/>
      <c r="PMO452" s="830"/>
      <c r="PMP452" s="830"/>
      <c r="PMQ452" s="830"/>
      <c r="PMR452" s="830"/>
      <c r="PMS452" s="830"/>
      <c r="PMT452" s="830"/>
      <c r="PMU452" s="830"/>
      <c r="PMV452" s="830"/>
      <c r="PMW452" s="830"/>
      <c r="PMX452" s="830"/>
      <c r="PMY452" s="830"/>
      <c r="PMZ452" s="830"/>
      <c r="PNA452" s="830"/>
      <c r="PNB452" s="830"/>
      <c r="PNC452" s="830"/>
      <c r="PND452" s="830"/>
      <c r="PNE452" s="830"/>
      <c r="PNF452" s="830"/>
      <c r="PNG452" s="830"/>
      <c r="PNH452" s="830"/>
      <c r="PNI452" s="830"/>
      <c r="PNJ452" s="830"/>
      <c r="PNK452" s="830"/>
      <c r="PNL452" s="830"/>
      <c r="PNM452" s="830"/>
      <c r="PNN452" s="830"/>
      <c r="PNO452" s="830"/>
      <c r="PNP452" s="830"/>
      <c r="PNQ452" s="830"/>
      <c r="PNR452" s="830"/>
      <c r="PNS452" s="830"/>
      <c r="PNT452" s="830"/>
      <c r="PNU452" s="830"/>
      <c r="PNV452" s="830"/>
      <c r="PNW452" s="830"/>
      <c r="PNX452" s="830"/>
      <c r="PNY452" s="830"/>
      <c r="PNZ452" s="830"/>
      <c r="POA452" s="830"/>
      <c r="POB452" s="830"/>
      <c r="POC452" s="830"/>
      <c r="POD452" s="830"/>
      <c r="POE452" s="830"/>
      <c r="POF452" s="830"/>
      <c r="POG452" s="830"/>
      <c r="POH452" s="830"/>
      <c r="POI452" s="830"/>
      <c r="POJ452" s="830"/>
      <c r="POK452" s="830"/>
      <c r="POL452" s="830"/>
      <c r="POM452" s="830"/>
      <c r="PON452" s="830"/>
      <c r="POO452" s="830"/>
      <c r="POP452" s="830"/>
      <c r="POQ452" s="830"/>
      <c r="POR452" s="830"/>
      <c r="POS452" s="830"/>
      <c r="POT452" s="830"/>
      <c r="POU452" s="830"/>
      <c r="POV452" s="830"/>
      <c r="POW452" s="830"/>
      <c r="POX452" s="830"/>
      <c r="POY452" s="830"/>
      <c r="POZ452" s="830"/>
      <c r="PPA452" s="830"/>
      <c r="PPB452" s="830"/>
      <c r="PPC452" s="830"/>
      <c r="PPD452" s="830"/>
      <c r="PPE452" s="830"/>
      <c r="PPF452" s="830"/>
      <c r="PPG452" s="830"/>
      <c r="PPH452" s="830"/>
      <c r="PPI452" s="830"/>
      <c r="PPJ452" s="830"/>
      <c r="PPK452" s="830"/>
      <c r="PPL452" s="830"/>
      <c r="PPM452" s="830"/>
      <c r="PPN452" s="830"/>
      <c r="PPO452" s="830"/>
      <c r="PPP452" s="830"/>
      <c r="PPQ452" s="830"/>
      <c r="PPR452" s="830"/>
      <c r="PPS452" s="830"/>
      <c r="PPT452" s="830"/>
      <c r="PPU452" s="830"/>
      <c r="PPV452" s="830"/>
      <c r="PPW452" s="830"/>
      <c r="PPX452" s="830"/>
      <c r="PPY452" s="830"/>
      <c r="PPZ452" s="830"/>
      <c r="PQA452" s="830"/>
      <c r="PQB452" s="830"/>
      <c r="PQC452" s="830"/>
      <c r="PQD452" s="830"/>
      <c r="PQE452" s="830"/>
      <c r="PQF452" s="830"/>
      <c r="PQG452" s="830"/>
      <c r="PQH452" s="830"/>
      <c r="PQI452" s="830"/>
      <c r="PQJ452" s="830"/>
      <c r="PQK452" s="830"/>
      <c r="PQL452" s="830"/>
      <c r="PQM452" s="830"/>
      <c r="PQN452" s="830"/>
      <c r="PQO452" s="830"/>
      <c r="PQP452" s="830"/>
      <c r="PQQ452" s="830"/>
      <c r="PQR452" s="830"/>
      <c r="PQS452" s="830"/>
      <c r="PQT452" s="830"/>
      <c r="PQU452" s="830"/>
      <c r="PQV452" s="830"/>
      <c r="PQW452" s="830"/>
      <c r="PQX452" s="830"/>
      <c r="PQY452" s="830"/>
      <c r="PQZ452" s="830"/>
      <c r="PRA452" s="830"/>
      <c r="PRB452" s="830"/>
      <c r="PRC452" s="830"/>
      <c r="PRD452" s="830"/>
      <c r="PRE452" s="830"/>
      <c r="PRF452" s="830"/>
      <c r="PRG452" s="830"/>
      <c r="PRH452" s="830"/>
      <c r="PRI452" s="830"/>
      <c r="PRJ452" s="830"/>
      <c r="PRK452" s="830"/>
      <c r="PRL452" s="830"/>
      <c r="PRM452" s="830"/>
      <c r="PRN452" s="830"/>
      <c r="PRO452" s="830"/>
      <c r="PRP452" s="830"/>
      <c r="PRQ452" s="830"/>
      <c r="PRR452" s="830"/>
      <c r="PRS452" s="830"/>
      <c r="PRT452" s="830"/>
      <c r="PRU452" s="830"/>
      <c r="PRV452" s="830"/>
      <c r="PRW452" s="830"/>
      <c r="PRX452" s="830"/>
      <c r="PRY452" s="830"/>
      <c r="PRZ452" s="830"/>
      <c r="PSA452" s="830"/>
      <c r="PSB452" s="830"/>
      <c r="PSC452" s="830"/>
      <c r="PSD452" s="830"/>
      <c r="PSE452" s="830"/>
      <c r="PSF452" s="830"/>
      <c r="PSG452" s="830"/>
      <c r="PSH452" s="830"/>
      <c r="PSI452" s="830"/>
      <c r="PSJ452" s="830"/>
      <c r="PSK452" s="830"/>
      <c r="PSL452" s="830"/>
      <c r="PSM452" s="830"/>
      <c r="PSN452" s="830"/>
      <c r="PSO452" s="830"/>
      <c r="PSP452" s="830"/>
      <c r="PSQ452" s="830"/>
      <c r="PSR452" s="830"/>
      <c r="PSS452" s="830"/>
      <c r="PST452" s="830"/>
      <c r="PSU452" s="830"/>
      <c r="PSV452" s="830"/>
      <c r="PSW452" s="830"/>
      <c r="PSX452" s="830"/>
      <c r="PSY452" s="830"/>
      <c r="PSZ452" s="830"/>
      <c r="PTA452" s="830"/>
      <c r="PTB452" s="830"/>
      <c r="PTC452" s="830"/>
      <c r="PTD452" s="830"/>
      <c r="PTE452" s="830"/>
      <c r="PTF452" s="830"/>
      <c r="PTG452" s="830"/>
      <c r="PTH452" s="830"/>
      <c r="PTI452" s="830"/>
      <c r="PTJ452" s="830"/>
      <c r="PTK452" s="830"/>
      <c r="PTL452" s="830"/>
      <c r="PTM452" s="830"/>
      <c r="PTN452" s="830"/>
      <c r="PTO452" s="830"/>
      <c r="PTP452" s="830"/>
      <c r="PTQ452" s="830"/>
      <c r="PTR452" s="830"/>
      <c r="PTS452" s="830"/>
      <c r="PTT452" s="830"/>
      <c r="PTU452" s="830"/>
      <c r="PTV452" s="830"/>
      <c r="PTW452" s="830"/>
      <c r="PTX452" s="830"/>
      <c r="PTY452" s="830"/>
      <c r="PTZ452" s="830"/>
      <c r="PUA452" s="830"/>
      <c r="PUB452" s="830"/>
      <c r="PUC452" s="830"/>
      <c r="PUD452" s="830"/>
      <c r="PUE452" s="830"/>
      <c r="PUF452" s="830"/>
      <c r="PUG452" s="830"/>
      <c r="PUH452" s="830"/>
      <c r="PUI452" s="830"/>
      <c r="PUJ452" s="830"/>
      <c r="PUK452" s="830"/>
      <c r="PUL452" s="830"/>
      <c r="PUM452" s="830"/>
      <c r="PUN452" s="830"/>
      <c r="PUO452" s="830"/>
      <c r="PUP452" s="830"/>
      <c r="PUQ452" s="830"/>
      <c r="PUR452" s="830"/>
      <c r="PUS452" s="830"/>
      <c r="PUT452" s="830"/>
      <c r="PUU452" s="830"/>
      <c r="PUV452" s="830"/>
      <c r="PUW452" s="830"/>
      <c r="PUX452" s="830"/>
      <c r="PUY452" s="830"/>
      <c r="PUZ452" s="830"/>
      <c r="PVA452" s="830"/>
      <c r="PVB452" s="830"/>
      <c r="PVC452" s="830"/>
      <c r="PVD452" s="830"/>
      <c r="PVE452" s="830"/>
      <c r="PVF452" s="830"/>
      <c r="PVG452" s="830"/>
      <c r="PVH452" s="830"/>
      <c r="PVI452" s="830"/>
      <c r="PVJ452" s="830"/>
      <c r="PVK452" s="830"/>
      <c r="PVL452" s="830"/>
      <c r="PVM452" s="830"/>
      <c r="PVN452" s="830"/>
      <c r="PVO452" s="830"/>
      <c r="PVP452" s="830"/>
      <c r="PVQ452" s="830"/>
      <c r="PVR452" s="830"/>
      <c r="PVS452" s="830"/>
      <c r="PVT452" s="830"/>
      <c r="PVU452" s="830"/>
      <c r="PVV452" s="830"/>
      <c r="PVW452" s="830"/>
      <c r="PVX452" s="830"/>
      <c r="PVY452" s="830"/>
      <c r="PVZ452" s="830"/>
      <c r="PWA452" s="830"/>
      <c r="PWB452" s="830"/>
      <c r="PWC452" s="830"/>
      <c r="PWD452" s="830"/>
      <c r="PWE452" s="830"/>
      <c r="PWF452" s="830"/>
      <c r="PWG452" s="830"/>
      <c r="PWH452" s="830"/>
      <c r="PWI452" s="830"/>
      <c r="PWJ452" s="830"/>
      <c r="PWK452" s="830"/>
      <c r="PWL452" s="830"/>
      <c r="PWM452" s="830"/>
      <c r="PWN452" s="830"/>
      <c r="PWO452" s="830"/>
      <c r="PWP452" s="830"/>
      <c r="PWQ452" s="830"/>
      <c r="PWR452" s="830"/>
      <c r="PWS452" s="830"/>
      <c r="PWT452" s="830"/>
      <c r="PWU452" s="830"/>
      <c r="PWV452" s="830"/>
      <c r="PWW452" s="830"/>
      <c r="PWX452" s="830"/>
      <c r="PWY452" s="830"/>
      <c r="PWZ452" s="830"/>
      <c r="PXA452" s="830"/>
      <c r="PXB452" s="830"/>
      <c r="PXC452" s="830"/>
      <c r="PXD452" s="830"/>
      <c r="PXE452" s="830"/>
      <c r="PXF452" s="830"/>
      <c r="PXG452" s="830"/>
      <c r="PXH452" s="830"/>
      <c r="PXI452" s="830"/>
      <c r="PXJ452" s="830"/>
      <c r="PXK452" s="830"/>
      <c r="PXL452" s="830"/>
      <c r="PXM452" s="830"/>
      <c r="PXN452" s="830"/>
      <c r="PXO452" s="830"/>
      <c r="PXP452" s="830"/>
      <c r="PXQ452" s="830"/>
      <c r="PXR452" s="830"/>
      <c r="PXS452" s="830"/>
      <c r="PXT452" s="830"/>
      <c r="PXU452" s="830"/>
      <c r="PXV452" s="830"/>
      <c r="PXW452" s="830"/>
      <c r="PXX452" s="830"/>
      <c r="PXY452" s="830"/>
      <c r="PXZ452" s="830"/>
      <c r="PYA452" s="830"/>
      <c r="PYB452" s="830"/>
      <c r="PYC452" s="830"/>
      <c r="PYD452" s="830"/>
      <c r="PYE452" s="830"/>
      <c r="PYF452" s="830"/>
      <c r="PYG452" s="830"/>
      <c r="PYH452" s="830"/>
      <c r="PYI452" s="830"/>
      <c r="PYJ452" s="830"/>
      <c r="PYK452" s="830"/>
      <c r="PYL452" s="830"/>
      <c r="PYM452" s="830"/>
      <c r="PYN452" s="830"/>
      <c r="PYO452" s="830"/>
      <c r="PYP452" s="830"/>
      <c r="PYQ452" s="830"/>
      <c r="PYR452" s="830"/>
      <c r="PYS452" s="830"/>
      <c r="PYT452" s="830"/>
      <c r="PYU452" s="830"/>
      <c r="PYV452" s="830"/>
      <c r="PYW452" s="830"/>
      <c r="PYX452" s="830"/>
      <c r="PYY452" s="830"/>
      <c r="PYZ452" s="830"/>
      <c r="PZA452" s="830"/>
      <c r="PZB452" s="830"/>
      <c r="PZC452" s="830"/>
      <c r="PZD452" s="830"/>
      <c r="PZE452" s="830"/>
      <c r="PZF452" s="830"/>
      <c r="PZG452" s="830"/>
      <c r="PZH452" s="830"/>
      <c r="PZI452" s="830"/>
      <c r="PZJ452" s="830"/>
      <c r="PZK452" s="830"/>
      <c r="PZL452" s="830"/>
      <c r="PZM452" s="830"/>
      <c r="PZN452" s="830"/>
      <c r="PZO452" s="830"/>
      <c r="PZP452" s="830"/>
      <c r="PZQ452" s="830"/>
      <c r="PZR452" s="830"/>
      <c r="PZS452" s="830"/>
      <c r="PZT452" s="830"/>
      <c r="PZU452" s="830"/>
      <c r="PZV452" s="830"/>
      <c r="PZW452" s="830"/>
      <c r="PZX452" s="830"/>
      <c r="PZY452" s="830"/>
      <c r="PZZ452" s="830"/>
      <c r="QAA452" s="830"/>
      <c r="QAB452" s="830"/>
      <c r="QAC452" s="830"/>
      <c r="QAD452" s="830"/>
      <c r="QAE452" s="830"/>
      <c r="QAF452" s="830"/>
      <c r="QAG452" s="830"/>
      <c r="QAH452" s="830"/>
      <c r="QAI452" s="830"/>
      <c r="QAJ452" s="830"/>
      <c r="QAK452" s="830"/>
      <c r="QAL452" s="830"/>
      <c r="QAM452" s="830"/>
      <c r="QAN452" s="830"/>
      <c r="QAO452" s="830"/>
      <c r="QAP452" s="830"/>
      <c r="QAQ452" s="830"/>
      <c r="QAR452" s="830"/>
      <c r="QAS452" s="830"/>
      <c r="QAT452" s="830"/>
      <c r="QAU452" s="830"/>
      <c r="QAV452" s="830"/>
      <c r="QAW452" s="830"/>
      <c r="QAX452" s="830"/>
      <c r="QAY452" s="830"/>
      <c r="QAZ452" s="830"/>
      <c r="QBA452" s="830"/>
      <c r="QBB452" s="830"/>
      <c r="QBC452" s="830"/>
      <c r="QBD452" s="830"/>
      <c r="QBE452" s="830"/>
      <c r="QBF452" s="830"/>
      <c r="QBG452" s="830"/>
      <c r="QBH452" s="830"/>
      <c r="QBI452" s="830"/>
      <c r="QBJ452" s="830"/>
      <c r="QBK452" s="830"/>
      <c r="QBL452" s="830"/>
      <c r="QBM452" s="830"/>
      <c r="QBN452" s="830"/>
      <c r="QBO452" s="830"/>
      <c r="QBP452" s="830"/>
      <c r="QBQ452" s="830"/>
      <c r="QBR452" s="830"/>
      <c r="QBS452" s="830"/>
      <c r="QBT452" s="830"/>
      <c r="QBU452" s="830"/>
      <c r="QBV452" s="830"/>
      <c r="QBW452" s="830"/>
      <c r="QBX452" s="830"/>
      <c r="QBY452" s="830"/>
      <c r="QBZ452" s="830"/>
      <c r="QCA452" s="830"/>
      <c r="QCB452" s="830"/>
      <c r="QCC452" s="830"/>
      <c r="QCD452" s="830"/>
      <c r="QCE452" s="830"/>
      <c r="QCF452" s="830"/>
      <c r="QCG452" s="830"/>
      <c r="QCH452" s="830"/>
      <c r="QCI452" s="830"/>
      <c r="QCJ452" s="830"/>
      <c r="QCK452" s="830"/>
      <c r="QCL452" s="830"/>
      <c r="QCM452" s="830"/>
      <c r="QCN452" s="830"/>
      <c r="QCO452" s="830"/>
      <c r="QCP452" s="830"/>
      <c r="QCQ452" s="830"/>
      <c r="QCR452" s="830"/>
      <c r="QCS452" s="830"/>
      <c r="QCT452" s="830"/>
      <c r="QCU452" s="830"/>
      <c r="QCV452" s="830"/>
      <c r="QCW452" s="830"/>
      <c r="QCX452" s="830"/>
      <c r="QCY452" s="830"/>
      <c r="QCZ452" s="830"/>
      <c r="QDA452" s="830"/>
      <c r="QDB452" s="830"/>
      <c r="QDC452" s="830"/>
      <c r="QDD452" s="830"/>
      <c r="QDE452" s="830"/>
      <c r="QDF452" s="830"/>
      <c r="QDG452" s="830"/>
      <c r="QDH452" s="830"/>
      <c r="QDI452" s="830"/>
      <c r="QDJ452" s="830"/>
      <c r="QDK452" s="830"/>
      <c r="QDL452" s="830"/>
      <c r="QDM452" s="830"/>
      <c r="QDN452" s="830"/>
      <c r="QDO452" s="830"/>
      <c r="QDP452" s="830"/>
      <c r="QDQ452" s="830"/>
      <c r="QDR452" s="830"/>
      <c r="QDS452" s="830"/>
      <c r="QDT452" s="830"/>
      <c r="QDU452" s="830"/>
      <c r="QDV452" s="830"/>
      <c r="QDW452" s="830"/>
      <c r="QDX452" s="830"/>
      <c r="QDY452" s="830"/>
      <c r="QDZ452" s="830"/>
      <c r="QEA452" s="830"/>
      <c r="QEB452" s="830"/>
      <c r="QEC452" s="830"/>
      <c r="QED452" s="830"/>
      <c r="QEE452" s="830"/>
      <c r="QEF452" s="830"/>
      <c r="QEG452" s="830"/>
      <c r="QEH452" s="830"/>
      <c r="QEI452" s="830"/>
      <c r="QEJ452" s="830"/>
      <c r="QEK452" s="830"/>
      <c r="QEL452" s="830"/>
      <c r="QEM452" s="830"/>
      <c r="QEN452" s="830"/>
      <c r="QEO452" s="830"/>
      <c r="QEP452" s="830"/>
      <c r="QEQ452" s="830"/>
      <c r="QER452" s="830"/>
      <c r="QES452" s="830"/>
      <c r="QET452" s="830"/>
      <c r="QEU452" s="830"/>
      <c r="QEV452" s="830"/>
      <c r="QEW452" s="830"/>
      <c r="QEX452" s="830"/>
      <c r="QEY452" s="830"/>
      <c r="QEZ452" s="830"/>
      <c r="QFA452" s="830"/>
      <c r="QFB452" s="830"/>
      <c r="QFC452" s="830"/>
      <c r="QFD452" s="830"/>
      <c r="QFE452" s="830"/>
      <c r="QFF452" s="830"/>
      <c r="QFG452" s="830"/>
      <c r="QFH452" s="830"/>
      <c r="QFI452" s="830"/>
      <c r="QFJ452" s="830"/>
      <c r="QFK452" s="830"/>
      <c r="QFL452" s="830"/>
      <c r="QFM452" s="830"/>
      <c r="QFN452" s="830"/>
      <c r="QFO452" s="830"/>
      <c r="QFP452" s="830"/>
      <c r="QFQ452" s="830"/>
      <c r="QFR452" s="830"/>
      <c r="QFS452" s="830"/>
      <c r="QFT452" s="830"/>
      <c r="QFU452" s="830"/>
      <c r="QFV452" s="830"/>
      <c r="QFW452" s="830"/>
      <c r="QFX452" s="830"/>
      <c r="QFY452" s="830"/>
      <c r="QFZ452" s="830"/>
      <c r="QGA452" s="830"/>
      <c r="QGB452" s="830"/>
      <c r="QGC452" s="830"/>
      <c r="QGD452" s="830"/>
      <c r="QGE452" s="830"/>
      <c r="QGF452" s="830"/>
      <c r="QGG452" s="830"/>
      <c r="QGH452" s="830"/>
      <c r="QGI452" s="830"/>
      <c r="QGJ452" s="830"/>
      <c r="QGK452" s="830"/>
      <c r="QGL452" s="830"/>
      <c r="QGM452" s="830"/>
      <c r="QGN452" s="830"/>
      <c r="QGO452" s="830"/>
      <c r="QGP452" s="830"/>
      <c r="QGQ452" s="830"/>
      <c r="QGR452" s="830"/>
      <c r="QGS452" s="830"/>
      <c r="QGT452" s="830"/>
      <c r="QGU452" s="830"/>
      <c r="QGV452" s="830"/>
      <c r="QGW452" s="830"/>
      <c r="QGX452" s="830"/>
      <c r="QGY452" s="830"/>
      <c r="QGZ452" s="830"/>
      <c r="QHA452" s="830"/>
      <c r="QHB452" s="830"/>
      <c r="QHC452" s="830"/>
      <c r="QHD452" s="830"/>
      <c r="QHE452" s="830"/>
      <c r="QHF452" s="830"/>
      <c r="QHG452" s="830"/>
      <c r="QHH452" s="830"/>
      <c r="QHI452" s="830"/>
      <c r="QHJ452" s="830"/>
      <c r="QHK452" s="830"/>
      <c r="QHL452" s="830"/>
      <c r="QHM452" s="830"/>
      <c r="QHN452" s="830"/>
      <c r="QHO452" s="830"/>
      <c r="QHP452" s="830"/>
      <c r="QHQ452" s="830"/>
      <c r="QHR452" s="830"/>
      <c r="QHS452" s="830"/>
      <c r="QHT452" s="830"/>
      <c r="QHU452" s="830"/>
      <c r="QHV452" s="830"/>
      <c r="QHW452" s="830"/>
      <c r="QHX452" s="830"/>
      <c r="QHY452" s="830"/>
      <c r="QHZ452" s="830"/>
      <c r="QIA452" s="830"/>
      <c r="QIB452" s="830"/>
      <c r="QIC452" s="830"/>
      <c r="QID452" s="830"/>
      <c r="QIE452" s="830"/>
      <c r="QIF452" s="830"/>
      <c r="QIG452" s="830"/>
      <c r="QIH452" s="830"/>
      <c r="QII452" s="830"/>
      <c r="QIJ452" s="830"/>
      <c r="QIK452" s="830"/>
      <c r="QIL452" s="830"/>
      <c r="QIM452" s="830"/>
      <c r="QIN452" s="830"/>
      <c r="QIO452" s="830"/>
      <c r="QIP452" s="830"/>
      <c r="QIQ452" s="830"/>
      <c r="QIR452" s="830"/>
      <c r="QIS452" s="830"/>
      <c r="QIT452" s="830"/>
      <c r="QIU452" s="830"/>
      <c r="QIV452" s="830"/>
      <c r="QIW452" s="830"/>
      <c r="QIX452" s="830"/>
      <c r="QIY452" s="830"/>
      <c r="QIZ452" s="830"/>
      <c r="QJA452" s="830"/>
      <c r="QJB452" s="830"/>
      <c r="QJC452" s="830"/>
      <c r="QJD452" s="830"/>
      <c r="QJE452" s="830"/>
      <c r="QJF452" s="830"/>
      <c r="QJG452" s="830"/>
      <c r="QJH452" s="830"/>
      <c r="QJI452" s="830"/>
      <c r="QJJ452" s="830"/>
      <c r="QJK452" s="830"/>
      <c r="QJL452" s="830"/>
      <c r="QJM452" s="830"/>
      <c r="QJN452" s="830"/>
      <c r="QJO452" s="830"/>
      <c r="QJP452" s="830"/>
      <c r="QJQ452" s="830"/>
      <c r="QJR452" s="830"/>
      <c r="QJS452" s="830"/>
      <c r="QJT452" s="830"/>
      <c r="QJU452" s="830"/>
      <c r="QJV452" s="830"/>
      <c r="QJW452" s="830"/>
      <c r="QJX452" s="830"/>
      <c r="QJY452" s="830"/>
      <c r="QJZ452" s="830"/>
      <c r="QKA452" s="830"/>
      <c r="QKB452" s="830"/>
      <c r="QKC452" s="830"/>
      <c r="QKD452" s="830"/>
      <c r="QKE452" s="830"/>
      <c r="QKF452" s="830"/>
      <c r="QKG452" s="830"/>
      <c r="QKH452" s="830"/>
      <c r="QKI452" s="830"/>
      <c r="QKJ452" s="830"/>
      <c r="QKK452" s="830"/>
      <c r="QKL452" s="830"/>
      <c r="QKM452" s="830"/>
      <c r="QKN452" s="830"/>
      <c r="QKO452" s="830"/>
      <c r="QKP452" s="830"/>
      <c r="QKQ452" s="830"/>
      <c r="QKR452" s="830"/>
      <c r="QKS452" s="830"/>
      <c r="QKT452" s="830"/>
      <c r="QKU452" s="830"/>
      <c r="QKV452" s="830"/>
      <c r="QKW452" s="830"/>
      <c r="QKX452" s="830"/>
      <c r="QKY452" s="830"/>
      <c r="QKZ452" s="830"/>
      <c r="QLA452" s="830"/>
      <c r="QLB452" s="830"/>
      <c r="QLC452" s="830"/>
      <c r="QLD452" s="830"/>
      <c r="QLE452" s="830"/>
      <c r="QLF452" s="830"/>
      <c r="QLG452" s="830"/>
      <c r="QLH452" s="830"/>
      <c r="QLI452" s="830"/>
      <c r="QLJ452" s="830"/>
      <c r="QLK452" s="830"/>
      <c r="QLL452" s="830"/>
      <c r="QLM452" s="830"/>
      <c r="QLN452" s="830"/>
      <c r="QLO452" s="830"/>
      <c r="QLP452" s="830"/>
      <c r="QLQ452" s="830"/>
      <c r="QLR452" s="830"/>
      <c r="QLS452" s="830"/>
      <c r="QLT452" s="830"/>
      <c r="QLU452" s="830"/>
      <c r="QLV452" s="830"/>
      <c r="QLW452" s="830"/>
      <c r="QLX452" s="830"/>
      <c r="QLY452" s="830"/>
      <c r="QLZ452" s="830"/>
      <c r="QMA452" s="830"/>
      <c r="QMB452" s="830"/>
      <c r="QMC452" s="830"/>
      <c r="QMD452" s="830"/>
      <c r="QME452" s="830"/>
      <c r="QMF452" s="830"/>
      <c r="QMG452" s="830"/>
      <c r="QMH452" s="830"/>
      <c r="QMI452" s="830"/>
      <c r="QMJ452" s="830"/>
      <c r="QMK452" s="830"/>
      <c r="QML452" s="830"/>
      <c r="QMM452" s="830"/>
      <c r="QMN452" s="830"/>
      <c r="QMO452" s="830"/>
      <c r="QMP452" s="830"/>
      <c r="QMQ452" s="830"/>
      <c r="QMR452" s="830"/>
      <c r="QMS452" s="830"/>
      <c r="QMT452" s="830"/>
      <c r="QMU452" s="830"/>
      <c r="QMV452" s="830"/>
      <c r="QMW452" s="830"/>
      <c r="QMX452" s="830"/>
      <c r="QMY452" s="830"/>
      <c r="QMZ452" s="830"/>
      <c r="QNA452" s="830"/>
      <c r="QNB452" s="830"/>
      <c r="QNC452" s="830"/>
      <c r="QND452" s="830"/>
      <c r="QNE452" s="830"/>
      <c r="QNF452" s="830"/>
      <c r="QNG452" s="830"/>
      <c r="QNH452" s="830"/>
      <c r="QNI452" s="830"/>
      <c r="QNJ452" s="830"/>
      <c r="QNK452" s="830"/>
      <c r="QNL452" s="830"/>
      <c r="QNM452" s="830"/>
      <c r="QNN452" s="830"/>
      <c r="QNO452" s="830"/>
      <c r="QNP452" s="830"/>
      <c r="QNQ452" s="830"/>
      <c r="QNR452" s="830"/>
      <c r="QNS452" s="830"/>
      <c r="QNT452" s="830"/>
      <c r="QNU452" s="830"/>
      <c r="QNV452" s="830"/>
      <c r="QNW452" s="830"/>
      <c r="QNX452" s="830"/>
      <c r="QNY452" s="830"/>
      <c r="QNZ452" s="830"/>
      <c r="QOA452" s="830"/>
      <c r="QOB452" s="830"/>
      <c r="QOC452" s="830"/>
      <c r="QOD452" s="830"/>
      <c r="QOE452" s="830"/>
      <c r="QOF452" s="830"/>
      <c r="QOG452" s="830"/>
      <c r="QOH452" s="830"/>
      <c r="QOI452" s="830"/>
      <c r="QOJ452" s="830"/>
      <c r="QOK452" s="830"/>
      <c r="QOL452" s="830"/>
      <c r="QOM452" s="830"/>
      <c r="QON452" s="830"/>
      <c r="QOO452" s="830"/>
      <c r="QOP452" s="830"/>
      <c r="QOQ452" s="830"/>
      <c r="QOR452" s="830"/>
      <c r="QOS452" s="830"/>
      <c r="QOT452" s="830"/>
      <c r="QOU452" s="830"/>
      <c r="QOV452" s="830"/>
      <c r="QOW452" s="830"/>
      <c r="QOX452" s="830"/>
      <c r="QOY452" s="830"/>
      <c r="QOZ452" s="830"/>
      <c r="QPA452" s="830"/>
      <c r="QPB452" s="830"/>
      <c r="QPC452" s="830"/>
      <c r="QPD452" s="830"/>
      <c r="QPE452" s="830"/>
      <c r="QPF452" s="830"/>
      <c r="QPG452" s="830"/>
      <c r="QPH452" s="830"/>
      <c r="QPI452" s="830"/>
      <c r="QPJ452" s="830"/>
      <c r="QPK452" s="830"/>
      <c r="QPL452" s="830"/>
      <c r="QPM452" s="830"/>
      <c r="QPN452" s="830"/>
      <c r="QPO452" s="830"/>
      <c r="QPP452" s="830"/>
      <c r="QPQ452" s="830"/>
      <c r="QPR452" s="830"/>
      <c r="QPS452" s="830"/>
      <c r="QPT452" s="830"/>
      <c r="QPU452" s="830"/>
      <c r="QPV452" s="830"/>
      <c r="QPW452" s="830"/>
      <c r="QPX452" s="830"/>
      <c r="QPY452" s="830"/>
      <c r="QPZ452" s="830"/>
      <c r="QQA452" s="830"/>
      <c r="QQB452" s="830"/>
      <c r="QQC452" s="830"/>
      <c r="QQD452" s="830"/>
      <c r="QQE452" s="830"/>
      <c r="QQF452" s="830"/>
      <c r="QQG452" s="830"/>
      <c r="QQH452" s="830"/>
      <c r="QQI452" s="830"/>
      <c r="QQJ452" s="830"/>
      <c r="QQK452" s="830"/>
      <c r="QQL452" s="830"/>
      <c r="QQM452" s="830"/>
      <c r="QQN452" s="830"/>
      <c r="QQO452" s="830"/>
      <c r="QQP452" s="830"/>
      <c r="QQQ452" s="830"/>
      <c r="QQR452" s="830"/>
      <c r="QQS452" s="830"/>
      <c r="QQT452" s="830"/>
      <c r="QQU452" s="830"/>
      <c r="QQV452" s="830"/>
      <c r="QQW452" s="830"/>
      <c r="QQX452" s="830"/>
      <c r="QQY452" s="830"/>
      <c r="QQZ452" s="830"/>
      <c r="QRA452" s="830"/>
      <c r="QRB452" s="830"/>
      <c r="QRC452" s="830"/>
      <c r="QRD452" s="830"/>
      <c r="QRE452" s="830"/>
      <c r="QRF452" s="830"/>
      <c r="QRG452" s="830"/>
      <c r="QRH452" s="830"/>
      <c r="QRI452" s="830"/>
      <c r="QRJ452" s="830"/>
      <c r="QRK452" s="830"/>
      <c r="QRL452" s="830"/>
      <c r="QRM452" s="830"/>
      <c r="QRN452" s="830"/>
      <c r="QRO452" s="830"/>
      <c r="QRP452" s="830"/>
      <c r="QRQ452" s="830"/>
      <c r="QRR452" s="830"/>
      <c r="QRS452" s="830"/>
      <c r="QRT452" s="830"/>
      <c r="QRU452" s="830"/>
      <c r="QRV452" s="830"/>
      <c r="QRW452" s="830"/>
      <c r="QRX452" s="830"/>
      <c r="QRY452" s="830"/>
      <c r="QRZ452" s="830"/>
      <c r="QSA452" s="830"/>
      <c r="QSB452" s="830"/>
      <c r="QSC452" s="830"/>
      <c r="QSD452" s="830"/>
      <c r="QSE452" s="830"/>
      <c r="QSF452" s="830"/>
      <c r="QSG452" s="830"/>
      <c r="QSH452" s="830"/>
      <c r="QSI452" s="830"/>
      <c r="QSJ452" s="830"/>
      <c r="QSK452" s="830"/>
      <c r="QSL452" s="830"/>
      <c r="QSM452" s="830"/>
      <c r="QSN452" s="830"/>
      <c r="QSO452" s="830"/>
      <c r="QSP452" s="830"/>
      <c r="QSQ452" s="830"/>
      <c r="QSR452" s="830"/>
      <c r="QSS452" s="830"/>
      <c r="QST452" s="830"/>
      <c r="QSU452" s="830"/>
      <c r="QSV452" s="830"/>
      <c r="QSW452" s="830"/>
      <c r="QSX452" s="830"/>
      <c r="QSY452" s="830"/>
      <c r="QSZ452" s="830"/>
      <c r="QTA452" s="830"/>
      <c r="QTB452" s="830"/>
      <c r="QTC452" s="830"/>
      <c r="QTD452" s="830"/>
      <c r="QTE452" s="830"/>
      <c r="QTF452" s="830"/>
      <c r="QTG452" s="830"/>
      <c r="QTH452" s="830"/>
      <c r="QTI452" s="830"/>
      <c r="QTJ452" s="830"/>
      <c r="QTK452" s="830"/>
      <c r="QTL452" s="830"/>
      <c r="QTM452" s="830"/>
      <c r="QTN452" s="830"/>
      <c r="QTO452" s="830"/>
      <c r="QTP452" s="830"/>
      <c r="QTQ452" s="830"/>
      <c r="QTR452" s="830"/>
      <c r="QTS452" s="830"/>
      <c r="QTT452" s="830"/>
      <c r="QTU452" s="830"/>
      <c r="QTV452" s="830"/>
      <c r="QTW452" s="830"/>
      <c r="QTX452" s="830"/>
      <c r="QTY452" s="830"/>
      <c r="QTZ452" s="830"/>
      <c r="QUA452" s="830"/>
      <c r="QUB452" s="830"/>
      <c r="QUC452" s="830"/>
      <c r="QUD452" s="830"/>
      <c r="QUE452" s="830"/>
      <c r="QUF452" s="830"/>
      <c r="QUG452" s="830"/>
      <c r="QUH452" s="830"/>
      <c r="QUI452" s="830"/>
      <c r="QUJ452" s="830"/>
      <c r="QUK452" s="830"/>
      <c r="QUL452" s="830"/>
      <c r="QUM452" s="830"/>
      <c r="QUN452" s="830"/>
      <c r="QUO452" s="830"/>
      <c r="QUP452" s="830"/>
      <c r="QUQ452" s="830"/>
      <c r="QUR452" s="830"/>
      <c r="QUS452" s="830"/>
      <c r="QUT452" s="830"/>
      <c r="QUU452" s="830"/>
      <c r="QUV452" s="830"/>
      <c r="QUW452" s="830"/>
      <c r="QUX452" s="830"/>
      <c r="QUY452" s="830"/>
      <c r="QUZ452" s="830"/>
      <c r="QVA452" s="830"/>
      <c r="QVB452" s="830"/>
      <c r="QVC452" s="830"/>
      <c r="QVD452" s="830"/>
      <c r="QVE452" s="830"/>
      <c r="QVF452" s="830"/>
      <c r="QVG452" s="830"/>
      <c r="QVH452" s="830"/>
      <c r="QVI452" s="830"/>
      <c r="QVJ452" s="830"/>
      <c r="QVK452" s="830"/>
      <c r="QVL452" s="830"/>
      <c r="QVM452" s="830"/>
      <c r="QVN452" s="830"/>
      <c r="QVO452" s="830"/>
      <c r="QVP452" s="830"/>
      <c r="QVQ452" s="830"/>
      <c r="QVR452" s="830"/>
      <c r="QVS452" s="830"/>
      <c r="QVT452" s="830"/>
      <c r="QVU452" s="830"/>
      <c r="QVV452" s="830"/>
      <c r="QVW452" s="830"/>
      <c r="QVX452" s="830"/>
      <c r="QVY452" s="830"/>
      <c r="QVZ452" s="830"/>
      <c r="QWA452" s="830"/>
      <c r="QWB452" s="830"/>
      <c r="QWC452" s="830"/>
      <c r="QWD452" s="830"/>
      <c r="QWE452" s="830"/>
      <c r="QWF452" s="830"/>
      <c r="QWG452" s="830"/>
      <c r="QWH452" s="830"/>
      <c r="QWI452" s="830"/>
      <c r="QWJ452" s="830"/>
      <c r="QWK452" s="830"/>
      <c r="QWL452" s="830"/>
      <c r="QWM452" s="830"/>
      <c r="QWN452" s="830"/>
      <c r="QWO452" s="830"/>
      <c r="QWP452" s="830"/>
      <c r="QWQ452" s="830"/>
      <c r="QWR452" s="830"/>
      <c r="QWS452" s="830"/>
      <c r="QWT452" s="830"/>
      <c r="QWU452" s="830"/>
      <c r="QWV452" s="830"/>
      <c r="QWW452" s="830"/>
      <c r="QWX452" s="830"/>
      <c r="QWY452" s="830"/>
      <c r="QWZ452" s="830"/>
      <c r="QXA452" s="830"/>
      <c r="QXB452" s="830"/>
      <c r="QXC452" s="830"/>
      <c r="QXD452" s="830"/>
      <c r="QXE452" s="830"/>
      <c r="QXF452" s="830"/>
      <c r="QXG452" s="830"/>
      <c r="QXH452" s="830"/>
      <c r="QXI452" s="830"/>
      <c r="QXJ452" s="830"/>
      <c r="QXK452" s="830"/>
      <c r="QXL452" s="830"/>
      <c r="QXM452" s="830"/>
      <c r="QXN452" s="830"/>
      <c r="QXO452" s="830"/>
      <c r="QXP452" s="830"/>
      <c r="QXQ452" s="830"/>
      <c r="QXR452" s="830"/>
      <c r="QXS452" s="830"/>
      <c r="QXT452" s="830"/>
      <c r="QXU452" s="830"/>
      <c r="QXV452" s="830"/>
      <c r="QXW452" s="830"/>
      <c r="QXX452" s="830"/>
      <c r="QXY452" s="830"/>
      <c r="QXZ452" s="830"/>
      <c r="QYA452" s="830"/>
      <c r="QYB452" s="830"/>
      <c r="QYC452" s="830"/>
      <c r="QYD452" s="830"/>
      <c r="QYE452" s="830"/>
      <c r="QYF452" s="830"/>
      <c r="QYG452" s="830"/>
      <c r="QYH452" s="830"/>
      <c r="QYI452" s="830"/>
      <c r="QYJ452" s="830"/>
      <c r="QYK452" s="830"/>
      <c r="QYL452" s="830"/>
      <c r="QYM452" s="830"/>
      <c r="QYN452" s="830"/>
      <c r="QYO452" s="830"/>
      <c r="QYP452" s="830"/>
      <c r="QYQ452" s="830"/>
      <c r="QYR452" s="830"/>
      <c r="QYS452" s="830"/>
      <c r="QYT452" s="830"/>
      <c r="QYU452" s="830"/>
      <c r="QYV452" s="830"/>
      <c r="QYW452" s="830"/>
      <c r="QYX452" s="830"/>
      <c r="QYY452" s="830"/>
      <c r="QYZ452" s="830"/>
      <c r="QZA452" s="830"/>
      <c r="QZB452" s="830"/>
      <c r="QZC452" s="830"/>
      <c r="QZD452" s="830"/>
      <c r="QZE452" s="830"/>
      <c r="QZF452" s="830"/>
      <c r="QZG452" s="830"/>
      <c r="QZH452" s="830"/>
      <c r="QZI452" s="830"/>
      <c r="QZJ452" s="830"/>
      <c r="QZK452" s="830"/>
      <c r="QZL452" s="830"/>
      <c r="QZM452" s="830"/>
      <c r="QZN452" s="830"/>
      <c r="QZO452" s="830"/>
      <c r="QZP452" s="830"/>
      <c r="QZQ452" s="830"/>
      <c r="QZR452" s="830"/>
      <c r="QZS452" s="830"/>
      <c r="QZT452" s="830"/>
      <c r="QZU452" s="830"/>
      <c r="QZV452" s="830"/>
      <c r="QZW452" s="830"/>
      <c r="QZX452" s="830"/>
      <c r="QZY452" s="830"/>
      <c r="QZZ452" s="830"/>
      <c r="RAA452" s="830"/>
      <c r="RAB452" s="830"/>
      <c r="RAC452" s="830"/>
      <c r="RAD452" s="830"/>
      <c r="RAE452" s="830"/>
      <c r="RAF452" s="830"/>
      <c r="RAG452" s="830"/>
      <c r="RAH452" s="830"/>
      <c r="RAI452" s="830"/>
      <c r="RAJ452" s="830"/>
      <c r="RAK452" s="830"/>
      <c r="RAL452" s="830"/>
      <c r="RAM452" s="830"/>
      <c r="RAN452" s="830"/>
      <c r="RAO452" s="830"/>
      <c r="RAP452" s="830"/>
      <c r="RAQ452" s="830"/>
      <c r="RAR452" s="830"/>
      <c r="RAS452" s="830"/>
      <c r="RAT452" s="830"/>
      <c r="RAU452" s="830"/>
      <c r="RAV452" s="830"/>
      <c r="RAW452" s="830"/>
      <c r="RAX452" s="830"/>
      <c r="RAY452" s="830"/>
      <c r="RAZ452" s="830"/>
      <c r="RBA452" s="830"/>
      <c r="RBB452" s="830"/>
      <c r="RBC452" s="830"/>
      <c r="RBD452" s="830"/>
      <c r="RBE452" s="830"/>
      <c r="RBF452" s="830"/>
      <c r="RBG452" s="830"/>
      <c r="RBH452" s="830"/>
      <c r="RBI452" s="830"/>
      <c r="RBJ452" s="830"/>
      <c r="RBK452" s="830"/>
      <c r="RBL452" s="830"/>
      <c r="RBM452" s="830"/>
      <c r="RBN452" s="830"/>
      <c r="RBO452" s="830"/>
      <c r="RBP452" s="830"/>
      <c r="RBQ452" s="830"/>
      <c r="RBR452" s="830"/>
      <c r="RBS452" s="830"/>
      <c r="RBT452" s="830"/>
      <c r="RBU452" s="830"/>
      <c r="RBV452" s="830"/>
      <c r="RBW452" s="830"/>
      <c r="RBX452" s="830"/>
      <c r="RBY452" s="830"/>
      <c r="RBZ452" s="830"/>
      <c r="RCA452" s="830"/>
      <c r="RCB452" s="830"/>
      <c r="RCC452" s="830"/>
      <c r="RCD452" s="830"/>
      <c r="RCE452" s="830"/>
      <c r="RCF452" s="830"/>
      <c r="RCG452" s="830"/>
      <c r="RCH452" s="830"/>
      <c r="RCI452" s="830"/>
      <c r="RCJ452" s="830"/>
      <c r="RCK452" s="830"/>
      <c r="RCL452" s="830"/>
      <c r="RCM452" s="830"/>
      <c r="RCN452" s="830"/>
      <c r="RCO452" s="830"/>
      <c r="RCP452" s="830"/>
      <c r="RCQ452" s="830"/>
      <c r="RCR452" s="830"/>
      <c r="RCS452" s="830"/>
      <c r="RCT452" s="830"/>
      <c r="RCU452" s="830"/>
      <c r="RCV452" s="830"/>
      <c r="RCW452" s="830"/>
      <c r="RCX452" s="830"/>
      <c r="RCY452" s="830"/>
      <c r="RCZ452" s="830"/>
      <c r="RDA452" s="830"/>
      <c r="RDB452" s="830"/>
      <c r="RDC452" s="830"/>
      <c r="RDD452" s="830"/>
      <c r="RDE452" s="830"/>
      <c r="RDF452" s="830"/>
      <c r="RDG452" s="830"/>
      <c r="RDH452" s="830"/>
      <c r="RDI452" s="830"/>
      <c r="RDJ452" s="830"/>
      <c r="RDK452" s="830"/>
      <c r="RDL452" s="830"/>
      <c r="RDM452" s="830"/>
      <c r="RDN452" s="830"/>
      <c r="RDO452" s="830"/>
      <c r="RDP452" s="830"/>
      <c r="RDQ452" s="830"/>
      <c r="RDR452" s="830"/>
      <c r="RDS452" s="830"/>
      <c r="RDT452" s="830"/>
      <c r="RDU452" s="830"/>
      <c r="RDV452" s="830"/>
      <c r="RDW452" s="830"/>
      <c r="RDX452" s="830"/>
      <c r="RDY452" s="830"/>
      <c r="RDZ452" s="830"/>
      <c r="REA452" s="830"/>
      <c r="REB452" s="830"/>
      <c r="REC452" s="830"/>
      <c r="RED452" s="830"/>
      <c r="REE452" s="830"/>
      <c r="REF452" s="830"/>
      <c r="REG452" s="830"/>
      <c r="REH452" s="830"/>
      <c r="REI452" s="830"/>
      <c r="REJ452" s="830"/>
      <c r="REK452" s="830"/>
      <c r="REL452" s="830"/>
      <c r="REM452" s="830"/>
      <c r="REN452" s="830"/>
      <c r="REO452" s="830"/>
      <c r="REP452" s="830"/>
      <c r="REQ452" s="830"/>
      <c r="RER452" s="830"/>
      <c r="RES452" s="830"/>
      <c r="RET452" s="830"/>
      <c r="REU452" s="830"/>
      <c r="REV452" s="830"/>
      <c r="REW452" s="830"/>
      <c r="REX452" s="830"/>
      <c r="REY452" s="830"/>
      <c r="REZ452" s="830"/>
      <c r="RFA452" s="830"/>
      <c r="RFB452" s="830"/>
      <c r="RFC452" s="830"/>
      <c r="RFD452" s="830"/>
      <c r="RFE452" s="830"/>
      <c r="RFF452" s="830"/>
      <c r="RFG452" s="830"/>
      <c r="RFH452" s="830"/>
      <c r="RFI452" s="830"/>
      <c r="RFJ452" s="830"/>
      <c r="RFK452" s="830"/>
      <c r="RFL452" s="830"/>
      <c r="RFM452" s="830"/>
      <c r="RFN452" s="830"/>
      <c r="RFO452" s="830"/>
      <c r="RFP452" s="830"/>
      <c r="RFQ452" s="830"/>
      <c r="RFR452" s="830"/>
      <c r="RFS452" s="830"/>
      <c r="RFT452" s="830"/>
      <c r="RFU452" s="830"/>
      <c r="RFV452" s="830"/>
      <c r="RFW452" s="830"/>
      <c r="RFX452" s="830"/>
      <c r="RFY452" s="830"/>
      <c r="RFZ452" s="830"/>
      <c r="RGA452" s="830"/>
      <c r="RGB452" s="830"/>
      <c r="RGC452" s="830"/>
      <c r="RGD452" s="830"/>
      <c r="RGE452" s="830"/>
      <c r="RGF452" s="830"/>
      <c r="RGG452" s="830"/>
      <c r="RGH452" s="830"/>
      <c r="RGI452" s="830"/>
      <c r="RGJ452" s="830"/>
      <c r="RGK452" s="830"/>
      <c r="RGL452" s="830"/>
      <c r="RGM452" s="830"/>
      <c r="RGN452" s="830"/>
      <c r="RGO452" s="830"/>
      <c r="RGP452" s="830"/>
      <c r="RGQ452" s="830"/>
      <c r="RGR452" s="830"/>
      <c r="RGS452" s="830"/>
      <c r="RGT452" s="830"/>
      <c r="RGU452" s="830"/>
      <c r="RGV452" s="830"/>
      <c r="RGW452" s="830"/>
      <c r="RGX452" s="830"/>
      <c r="RGY452" s="830"/>
      <c r="RGZ452" s="830"/>
      <c r="RHA452" s="830"/>
      <c r="RHB452" s="830"/>
      <c r="RHC452" s="830"/>
      <c r="RHD452" s="830"/>
      <c r="RHE452" s="830"/>
      <c r="RHF452" s="830"/>
      <c r="RHG452" s="830"/>
      <c r="RHH452" s="830"/>
      <c r="RHI452" s="830"/>
      <c r="RHJ452" s="830"/>
      <c r="RHK452" s="830"/>
      <c r="RHL452" s="830"/>
      <c r="RHM452" s="830"/>
      <c r="RHN452" s="830"/>
      <c r="RHO452" s="830"/>
      <c r="RHP452" s="830"/>
      <c r="RHQ452" s="830"/>
      <c r="RHR452" s="830"/>
      <c r="RHS452" s="830"/>
      <c r="RHT452" s="830"/>
      <c r="RHU452" s="830"/>
      <c r="RHV452" s="830"/>
      <c r="RHW452" s="830"/>
      <c r="RHX452" s="830"/>
      <c r="RHY452" s="830"/>
      <c r="RHZ452" s="830"/>
      <c r="RIA452" s="830"/>
      <c r="RIB452" s="830"/>
      <c r="RIC452" s="830"/>
      <c r="RID452" s="830"/>
      <c r="RIE452" s="830"/>
      <c r="RIF452" s="830"/>
      <c r="RIG452" s="830"/>
      <c r="RIH452" s="830"/>
      <c r="RII452" s="830"/>
      <c r="RIJ452" s="830"/>
      <c r="RIK452" s="830"/>
      <c r="RIL452" s="830"/>
      <c r="RIM452" s="830"/>
      <c r="RIN452" s="830"/>
      <c r="RIO452" s="830"/>
      <c r="RIP452" s="830"/>
      <c r="RIQ452" s="830"/>
      <c r="RIR452" s="830"/>
      <c r="RIS452" s="830"/>
      <c r="RIT452" s="830"/>
      <c r="RIU452" s="830"/>
      <c r="RIV452" s="830"/>
      <c r="RIW452" s="830"/>
      <c r="RIX452" s="830"/>
      <c r="RIY452" s="830"/>
      <c r="RIZ452" s="830"/>
      <c r="RJA452" s="830"/>
      <c r="RJB452" s="830"/>
      <c r="RJC452" s="830"/>
      <c r="RJD452" s="830"/>
      <c r="RJE452" s="830"/>
      <c r="RJF452" s="830"/>
      <c r="RJG452" s="830"/>
      <c r="RJH452" s="830"/>
      <c r="RJI452" s="830"/>
      <c r="RJJ452" s="830"/>
      <c r="RJK452" s="830"/>
      <c r="RJL452" s="830"/>
      <c r="RJM452" s="830"/>
      <c r="RJN452" s="830"/>
      <c r="RJO452" s="830"/>
      <c r="RJP452" s="830"/>
      <c r="RJQ452" s="830"/>
      <c r="RJR452" s="830"/>
      <c r="RJS452" s="830"/>
      <c r="RJT452" s="830"/>
      <c r="RJU452" s="830"/>
      <c r="RJV452" s="830"/>
      <c r="RJW452" s="830"/>
      <c r="RJX452" s="830"/>
      <c r="RJY452" s="830"/>
      <c r="RJZ452" s="830"/>
      <c r="RKA452" s="830"/>
      <c r="RKB452" s="830"/>
      <c r="RKC452" s="830"/>
      <c r="RKD452" s="830"/>
      <c r="RKE452" s="830"/>
      <c r="RKF452" s="830"/>
      <c r="RKG452" s="830"/>
      <c r="RKH452" s="830"/>
      <c r="RKI452" s="830"/>
      <c r="RKJ452" s="830"/>
      <c r="RKK452" s="830"/>
      <c r="RKL452" s="830"/>
      <c r="RKM452" s="830"/>
      <c r="RKN452" s="830"/>
      <c r="RKO452" s="830"/>
      <c r="RKP452" s="830"/>
      <c r="RKQ452" s="830"/>
      <c r="RKR452" s="830"/>
      <c r="RKS452" s="830"/>
      <c r="RKT452" s="830"/>
      <c r="RKU452" s="830"/>
      <c r="RKV452" s="830"/>
      <c r="RKW452" s="830"/>
      <c r="RKX452" s="830"/>
      <c r="RKY452" s="830"/>
      <c r="RKZ452" s="830"/>
      <c r="RLA452" s="830"/>
      <c r="RLB452" s="830"/>
      <c r="RLC452" s="830"/>
      <c r="RLD452" s="830"/>
      <c r="RLE452" s="830"/>
      <c r="RLF452" s="830"/>
      <c r="RLG452" s="830"/>
      <c r="RLH452" s="830"/>
      <c r="RLI452" s="830"/>
      <c r="RLJ452" s="830"/>
      <c r="RLK452" s="830"/>
      <c r="RLL452" s="830"/>
      <c r="RLM452" s="830"/>
      <c r="RLN452" s="830"/>
      <c r="RLO452" s="830"/>
      <c r="RLP452" s="830"/>
      <c r="RLQ452" s="830"/>
      <c r="RLR452" s="830"/>
      <c r="RLS452" s="830"/>
      <c r="RLT452" s="830"/>
      <c r="RLU452" s="830"/>
      <c r="RLV452" s="830"/>
      <c r="RLW452" s="830"/>
      <c r="RLX452" s="830"/>
      <c r="RLY452" s="830"/>
      <c r="RLZ452" s="830"/>
      <c r="RMA452" s="830"/>
      <c r="RMB452" s="830"/>
      <c r="RMC452" s="830"/>
      <c r="RMD452" s="830"/>
      <c r="RME452" s="830"/>
      <c r="RMF452" s="830"/>
      <c r="RMG452" s="830"/>
      <c r="RMH452" s="830"/>
      <c r="RMI452" s="830"/>
      <c r="RMJ452" s="830"/>
      <c r="RMK452" s="830"/>
      <c r="RML452" s="830"/>
      <c r="RMM452" s="830"/>
      <c r="RMN452" s="830"/>
      <c r="RMO452" s="830"/>
      <c r="RMP452" s="830"/>
      <c r="RMQ452" s="830"/>
      <c r="RMR452" s="830"/>
      <c r="RMS452" s="830"/>
      <c r="RMT452" s="830"/>
      <c r="RMU452" s="830"/>
      <c r="RMV452" s="830"/>
      <c r="RMW452" s="830"/>
      <c r="RMX452" s="830"/>
      <c r="RMY452" s="830"/>
      <c r="RMZ452" s="830"/>
      <c r="RNA452" s="830"/>
      <c r="RNB452" s="830"/>
      <c r="RNC452" s="830"/>
      <c r="RND452" s="830"/>
      <c r="RNE452" s="830"/>
      <c r="RNF452" s="830"/>
      <c r="RNG452" s="830"/>
      <c r="RNH452" s="830"/>
      <c r="RNI452" s="830"/>
      <c r="RNJ452" s="830"/>
      <c r="RNK452" s="830"/>
      <c r="RNL452" s="830"/>
      <c r="RNM452" s="830"/>
      <c r="RNN452" s="830"/>
      <c r="RNO452" s="830"/>
      <c r="RNP452" s="830"/>
      <c r="RNQ452" s="830"/>
      <c r="RNR452" s="830"/>
      <c r="RNS452" s="830"/>
      <c r="RNT452" s="830"/>
      <c r="RNU452" s="830"/>
      <c r="RNV452" s="830"/>
      <c r="RNW452" s="830"/>
      <c r="RNX452" s="830"/>
      <c r="RNY452" s="830"/>
      <c r="RNZ452" s="830"/>
      <c r="ROA452" s="830"/>
      <c r="ROB452" s="830"/>
      <c r="ROC452" s="830"/>
      <c r="ROD452" s="830"/>
      <c r="ROE452" s="830"/>
      <c r="ROF452" s="830"/>
      <c r="ROG452" s="830"/>
      <c r="ROH452" s="830"/>
      <c r="ROI452" s="830"/>
      <c r="ROJ452" s="830"/>
      <c r="ROK452" s="830"/>
      <c r="ROL452" s="830"/>
      <c r="ROM452" s="830"/>
      <c r="RON452" s="830"/>
      <c r="ROO452" s="830"/>
      <c r="ROP452" s="830"/>
      <c r="ROQ452" s="830"/>
      <c r="ROR452" s="830"/>
      <c r="ROS452" s="830"/>
      <c r="ROT452" s="830"/>
      <c r="ROU452" s="830"/>
      <c r="ROV452" s="830"/>
      <c r="ROW452" s="830"/>
      <c r="ROX452" s="830"/>
      <c r="ROY452" s="830"/>
      <c r="ROZ452" s="830"/>
      <c r="RPA452" s="830"/>
      <c r="RPB452" s="830"/>
      <c r="RPC452" s="830"/>
      <c r="RPD452" s="830"/>
      <c r="RPE452" s="830"/>
      <c r="RPF452" s="830"/>
      <c r="RPG452" s="830"/>
      <c r="RPH452" s="830"/>
      <c r="RPI452" s="830"/>
      <c r="RPJ452" s="830"/>
      <c r="RPK452" s="830"/>
      <c r="RPL452" s="830"/>
      <c r="RPM452" s="830"/>
      <c r="RPN452" s="830"/>
      <c r="RPO452" s="830"/>
      <c r="RPP452" s="830"/>
      <c r="RPQ452" s="830"/>
      <c r="RPR452" s="830"/>
      <c r="RPS452" s="830"/>
      <c r="RPT452" s="830"/>
      <c r="RPU452" s="830"/>
      <c r="RPV452" s="830"/>
      <c r="RPW452" s="830"/>
      <c r="RPX452" s="830"/>
      <c r="RPY452" s="830"/>
      <c r="RPZ452" s="830"/>
      <c r="RQA452" s="830"/>
      <c r="RQB452" s="830"/>
      <c r="RQC452" s="830"/>
      <c r="RQD452" s="830"/>
      <c r="RQE452" s="830"/>
      <c r="RQF452" s="830"/>
      <c r="RQG452" s="830"/>
      <c r="RQH452" s="830"/>
      <c r="RQI452" s="830"/>
      <c r="RQJ452" s="830"/>
      <c r="RQK452" s="830"/>
      <c r="RQL452" s="830"/>
      <c r="RQM452" s="830"/>
      <c r="RQN452" s="830"/>
      <c r="RQO452" s="830"/>
      <c r="RQP452" s="830"/>
      <c r="RQQ452" s="830"/>
      <c r="RQR452" s="830"/>
      <c r="RQS452" s="830"/>
      <c r="RQT452" s="830"/>
      <c r="RQU452" s="830"/>
      <c r="RQV452" s="830"/>
      <c r="RQW452" s="830"/>
      <c r="RQX452" s="830"/>
      <c r="RQY452" s="830"/>
      <c r="RQZ452" s="830"/>
      <c r="RRA452" s="830"/>
      <c r="RRB452" s="830"/>
      <c r="RRC452" s="830"/>
      <c r="RRD452" s="830"/>
      <c r="RRE452" s="830"/>
      <c r="RRF452" s="830"/>
      <c r="RRG452" s="830"/>
      <c r="RRH452" s="830"/>
      <c r="RRI452" s="830"/>
      <c r="RRJ452" s="830"/>
      <c r="RRK452" s="830"/>
      <c r="RRL452" s="830"/>
      <c r="RRM452" s="830"/>
      <c r="RRN452" s="830"/>
      <c r="RRO452" s="830"/>
      <c r="RRP452" s="830"/>
      <c r="RRQ452" s="830"/>
      <c r="RRR452" s="830"/>
      <c r="RRS452" s="830"/>
      <c r="RRT452" s="830"/>
      <c r="RRU452" s="830"/>
      <c r="RRV452" s="830"/>
      <c r="RRW452" s="830"/>
      <c r="RRX452" s="830"/>
      <c r="RRY452" s="830"/>
      <c r="RRZ452" s="830"/>
      <c r="RSA452" s="830"/>
      <c r="RSB452" s="830"/>
      <c r="RSC452" s="830"/>
      <c r="RSD452" s="830"/>
      <c r="RSE452" s="830"/>
      <c r="RSF452" s="830"/>
      <c r="RSG452" s="830"/>
      <c r="RSH452" s="830"/>
      <c r="RSI452" s="830"/>
      <c r="RSJ452" s="830"/>
      <c r="RSK452" s="830"/>
      <c r="RSL452" s="830"/>
      <c r="RSM452" s="830"/>
      <c r="RSN452" s="830"/>
      <c r="RSO452" s="830"/>
      <c r="RSP452" s="830"/>
      <c r="RSQ452" s="830"/>
      <c r="RSR452" s="830"/>
      <c r="RSS452" s="830"/>
      <c r="RST452" s="830"/>
      <c r="RSU452" s="830"/>
      <c r="RSV452" s="830"/>
      <c r="RSW452" s="830"/>
      <c r="RSX452" s="830"/>
      <c r="RSY452" s="830"/>
      <c r="RSZ452" s="830"/>
      <c r="RTA452" s="830"/>
      <c r="RTB452" s="830"/>
      <c r="RTC452" s="830"/>
      <c r="RTD452" s="830"/>
      <c r="RTE452" s="830"/>
      <c r="RTF452" s="830"/>
      <c r="RTG452" s="830"/>
      <c r="RTH452" s="830"/>
      <c r="RTI452" s="830"/>
      <c r="RTJ452" s="830"/>
      <c r="RTK452" s="830"/>
      <c r="RTL452" s="830"/>
      <c r="RTM452" s="830"/>
      <c r="RTN452" s="830"/>
      <c r="RTO452" s="830"/>
      <c r="RTP452" s="830"/>
      <c r="RTQ452" s="830"/>
      <c r="RTR452" s="830"/>
      <c r="RTS452" s="830"/>
      <c r="RTT452" s="830"/>
      <c r="RTU452" s="830"/>
      <c r="RTV452" s="830"/>
      <c r="RTW452" s="830"/>
      <c r="RTX452" s="830"/>
      <c r="RTY452" s="830"/>
      <c r="RTZ452" s="830"/>
      <c r="RUA452" s="830"/>
      <c r="RUB452" s="830"/>
      <c r="RUC452" s="830"/>
      <c r="RUD452" s="830"/>
      <c r="RUE452" s="830"/>
      <c r="RUF452" s="830"/>
      <c r="RUG452" s="830"/>
      <c r="RUH452" s="830"/>
      <c r="RUI452" s="830"/>
      <c r="RUJ452" s="830"/>
      <c r="RUK452" s="830"/>
      <c r="RUL452" s="830"/>
      <c r="RUM452" s="830"/>
      <c r="RUN452" s="830"/>
      <c r="RUO452" s="830"/>
      <c r="RUP452" s="830"/>
      <c r="RUQ452" s="830"/>
      <c r="RUR452" s="830"/>
      <c r="RUS452" s="830"/>
      <c r="RUT452" s="830"/>
      <c r="RUU452" s="830"/>
      <c r="RUV452" s="830"/>
      <c r="RUW452" s="830"/>
      <c r="RUX452" s="830"/>
      <c r="RUY452" s="830"/>
      <c r="RUZ452" s="830"/>
      <c r="RVA452" s="830"/>
      <c r="RVB452" s="830"/>
      <c r="RVC452" s="830"/>
      <c r="RVD452" s="830"/>
      <c r="RVE452" s="830"/>
      <c r="RVF452" s="830"/>
      <c r="RVG452" s="830"/>
      <c r="RVH452" s="830"/>
      <c r="RVI452" s="830"/>
      <c r="RVJ452" s="830"/>
      <c r="RVK452" s="830"/>
      <c r="RVL452" s="830"/>
      <c r="RVM452" s="830"/>
      <c r="RVN452" s="830"/>
      <c r="RVO452" s="830"/>
      <c r="RVP452" s="830"/>
      <c r="RVQ452" s="830"/>
      <c r="RVR452" s="830"/>
      <c r="RVS452" s="830"/>
      <c r="RVT452" s="830"/>
      <c r="RVU452" s="830"/>
      <c r="RVV452" s="830"/>
      <c r="RVW452" s="830"/>
      <c r="RVX452" s="830"/>
      <c r="RVY452" s="830"/>
      <c r="RVZ452" s="830"/>
      <c r="RWA452" s="830"/>
      <c r="RWB452" s="830"/>
      <c r="RWC452" s="830"/>
      <c r="RWD452" s="830"/>
      <c r="RWE452" s="830"/>
      <c r="RWF452" s="830"/>
      <c r="RWG452" s="830"/>
      <c r="RWH452" s="830"/>
      <c r="RWI452" s="830"/>
      <c r="RWJ452" s="830"/>
      <c r="RWK452" s="830"/>
      <c r="RWL452" s="830"/>
      <c r="RWM452" s="830"/>
      <c r="RWN452" s="830"/>
      <c r="RWO452" s="830"/>
      <c r="RWP452" s="830"/>
      <c r="RWQ452" s="830"/>
      <c r="RWR452" s="830"/>
      <c r="RWS452" s="830"/>
      <c r="RWT452" s="830"/>
      <c r="RWU452" s="830"/>
      <c r="RWV452" s="830"/>
      <c r="RWW452" s="830"/>
      <c r="RWX452" s="830"/>
      <c r="RWY452" s="830"/>
      <c r="RWZ452" s="830"/>
      <c r="RXA452" s="830"/>
      <c r="RXB452" s="830"/>
      <c r="RXC452" s="830"/>
      <c r="RXD452" s="830"/>
      <c r="RXE452" s="830"/>
      <c r="RXF452" s="830"/>
      <c r="RXG452" s="830"/>
      <c r="RXH452" s="830"/>
      <c r="RXI452" s="830"/>
      <c r="RXJ452" s="830"/>
      <c r="RXK452" s="830"/>
      <c r="RXL452" s="830"/>
      <c r="RXM452" s="830"/>
      <c r="RXN452" s="830"/>
      <c r="RXO452" s="830"/>
      <c r="RXP452" s="830"/>
      <c r="RXQ452" s="830"/>
      <c r="RXR452" s="830"/>
      <c r="RXS452" s="830"/>
      <c r="RXT452" s="830"/>
      <c r="RXU452" s="830"/>
      <c r="RXV452" s="830"/>
      <c r="RXW452" s="830"/>
      <c r="RXX452" s="830"/>
      <c r="RXY452" s="830"/>
      <c r="RXZ452" s="830"/>
      <c r="RYA452" s="830"/>
      <c r="RYB452" s="830"/>
      <c r="RYC452" s="830"/>
      <c r="RYD452" s="830"/>
      <c r="RYE452" s="830"/>
      <c r="RYF452" s="830"/>
      <c r="RYG452" s="830"/>
      <c r="RYH452" s="830"/>
      <c r="RYI452" s="830"/>
      <c r="RYJ452" s="830"/>
      <c r="RYK452" s="830"/>
      <c r="RYL452" s="830"/>
      <c r="RYM452" s="830"/>
      <c r="RYN452" s="830"/>
      <c r="RYO452" s="830"/>
      <c r="RYP452" s="830"/>
      <c r="RYQ452" s="830"/>
      <c r="RYR452" s="830"/>
      <c r="RYS452" s="830"/>
      <c r="RYT452" s="830"/>
      <c r="RYU452" s="830"/>
      <c r="RYV452" s="830"/>
      <c r="RYW452" s="830"/>
      <c r="RYX452" s="830"/>
      <c r="RYY452" s="830"/>
      <c r="RYZ452" s="830"/>
      <c r="RZA452" s="830"/>
      <c r="RZB452" s="830"/>
      <c r="RZC452" s="830"/>
      <c r="RZD452" s="830"/>
      <c r="RZE452" s="830"/>
      <c r="RZF452" s="830"/>
      <c r="RZG452" s="830"/>
      <c r="RZH452" s="830"/>
      <c r="RZI452" s="830"/>
      <c r="RZJ452" s="830"/>
      <c r="RZK452" s="830"/>
      <c r="RZL452" s="830"/>
      <c r="RZM452" s="830"/>
      <c r="RZN452" s="830"/>
      <c r="RZO452" s="830"/>
      <c r="RZP452" s="830"/>
      <c r="RZQ452" s="830"/>
      <c r="RZR452" s="830"/>
      <c r="RZS452" s="830"/>
      <c r="RZT452" s="830"/>
      <c r="RZU452" s="830"/>
      <c r="RZV452" s="830"/>
      <c r="RZW452" s="830"/>
      <c r="RZX452" s="830"/>
      <c r="RZY452" s="830"/>
      <c r="RZZ452" s="830"/>
      <c r="SAA452" s="830"/>
      <c r="SAB452" s="830"/>
      <c r="SAC452" s="830"/>
      <c r="SAD452" s="830"/>
      <c r="SAE452" s="830"/>
      <c r="SAF452" s="830"/>
      <c r="SAG452" s="830"/>
      <c r="SAH452" s="830"/>
      <c r="SAI452" s="830"/>
      <c r="SAJ452" s="830"/>
      <c r="SAK452" s="830"/>
      <c r="SAL452" s="830"/>
      <c r="SAM452" s="830"/>
      <c r="SAN452" s="830"/>
      <c r="SAO452" s="830"/>
      <c r="SAP452" s="830"/>
      <c r="SAQ452" s="830"/>
      <c r="SAR452" s="830"/>
      <c r="SAS452" s="830"/>
      <c r="SAT452" s="830"/>
      <c r="SAU452" s="830"/>
      <c r="SAV452" s="830"/>
      <c r="SAW452" s="830"/>
      <c r="SAX452" s="830"/>
      <c r="SAY452" s="830"/>
      <c r="SAZ452" s="830"/>
      <c r="SBA452" s="830"/>
      <c r="SBB452" s="830"/>
      <c r="SBC452" s="830"/>
      <c r="SBD452" s="830"/>
      <c r="SBE452" s="830"/>
      <c r="SBF452" s="830"/>
      <c r="SBG452" s="830"/>
      <c r="SBH452" s="830"/>
      <c r="SBI452" s="830"/>
      <c r="SBJ452" s="830"/>
      <c r="SBK452" s="830"/>
      <c r="SBL452" s="830"/>
      <c r="SBM452" s="830"/>
      <c r="SBN452" s="830"/>
      <c r="SBO452" s="830"/>
      <c r="SBP452" s="830"/>
      <c r="SBQ452" s="830"/>
      <c r="SBR452" s="830"/>
      <c r="SBS452" s="830"/>
      <c r="SBT452" s="830"/>
      <c r="SBU452" s="830"/>
      <c r="SBV452" s="830"/>
      <c r="SBW452" s="830"/>
      <c r="SBX452" s="830"/>
      <c r="SBY452" s="830"/>
      <c r="SBZ452" s="830"/>
      <c r="SCA452" s="830"/>
      <c r="SCB452" s="830"/>
      <c r="SCC452" s="830"/>
      <c r="SCD452" s="830"/>
      <c r="SCE452" s="830"/>
      <c r="SCF452" s="830"/>
      <c r="SCG452" s="830"/>
      <c r="SCH452" s="830"/>
      <c r="SCI452" s="830"/>
      <c r="SCJ452" s="830"/>
      <c r="SCK452" s="830"/>
      <c r="SCL452" s="830"/>
      <c r="SCM452" s="830"/>
      <c r="SCN452" s="830"/>
      <c r="SCO452" s="830"/>
      <c r="SCP452" s="830"/>
      <c r="SCQ452" s="830"/>
      <c r="SCR452" s="830"/>
      <c r="SCS452" s="830"/>
      <c r="SCT452" s="830"/>
      <c r="SCU452" s="830"/>
      <c r="SCV452" s="830"/>
      <c r="SCW452" s="830"/>
      <c r="SCX452" s="830"/>
      <c r="SCY452" s="830"/>
      <c r="SCZ452" s="830"/>
      <c r="SDA452" s="830"/>
      <c r="SDB452" s="830"/>
      <c r="SDC452" s="830"/>
      <c r="SDD452" s="830"/>
      <c r="SDE452" s="830"/>
      <c r="SDF452" s="830"/>
      <c r="SDG452" s="830"/>
      <c r="SDH452" s="830"/>
      <c r="SDI452" s="830"/>
      <c r="SDJ452" s="830"/>
      <c r="SDK452" s="830"/>
      <c r="SDL452" s="830"/>
      <c r="SDM452" s="830"/>
      <c r="SDN452" s="830"/>
      <c r="SDO452" s="830"/>
      <c r="SDP452" s="830"/>
      <c r="SDQ452" s="830"/>
      <c r="SDR452" s="830"/>
      <c r="SDS452" s="830"/>
      <c r="SDT452" s="830"/>
      <c r="SDU452" s="830"/>
      <c r="SDV452" s="830"/>
      <c r="SDW452" s="830"/>
      <c r="SDX452" s="830"/>
      <c r="SDY452" s="830"/>
      <c r="SDZ452" s="830"/>
      <c r="SEA452" s="830"/>
      <c r="SEB452" s="830"/>
      <c r="SEC452" s="830"/>
      <c r="SED452" s="830"/>
      <c r="SEE452" s="830"/>
      <c r="SEF452" s="830"/>
      <c r="SEG452" s="830"/>
      <c r="SEH452" s="830"/>
      <c r="SEI452" s="830"/>
      <c r="SEJ452" s="830"/>
      <c r="SEK452" s="830"/>
      <c r="SEL452" s="830"/>
      <c r="SEM452" s="830"/>
      <c r="SEN452" s="830"/>
      <c r="SEO452" s="830"/>
      <c r="SEP452" s="830"/>
      <c r="SEQ452" s="830"/>
      <c r="SER452" s="830"/>
      <c r="SES452" s="830"/>
      <c r="SET452" s="830"/>
      <c r="SEU452" s="830"/>
      <c r="SEV452" s="830"/>
      <c r="SEW452" s="830"/>
      <c r="SEX452" s="830"/>
      <c r="SEY452" s="830"/>
      <c r="SEZ452" s="830"/>
      <c r="SFA452" s="830"/>
      <c r="SFB452" s="830"/>
      <c r="SFC452" s="830"/>
      <c r="SFD452" s="830"/>
      <c r="SFE452" s="830"/>
      <c r="SFF452" s="830"/>
      <c r="SFG452" s="830"/>
      <c r="SFH452" s="830"/>
      <c r="SFI452" s="830"/>
      <c r="SFJ452" s="830"/>
      <c r="SFK452" s="830"/>
      <c r="SFL452" s="830"/>
      <c r="SFM452" s="830"/>
      <c r="SFN452" s="830"/>
      <c r="SFO452" s="830"/>
      <c r="SFP452" s="830"/>
      <c r="SFQ452" s="830"/>
      <c r="SFR452" s="830"/>
      <c r="SFS452" s="830"/>
      <c r="SFT452" s="830"/>
      <c r="SFU452" s="830"/>
      <c r="SFV452" s="830"/>
      <c r="SFW452" s="830"/>
      <c r="SFX452" s="830"/>
      <c r="SFY452" s="830"/>
      <c r="SFZ452" s="830"/>
      <c r="SGA452" s="830"/>
      <c r="SGB452" s="830"/>
      <c r="SGC452" s="830"/>
      <c r="SGD452" s="830"/>
      <c r="SGE452" s="830"/>
      <c r="SGF452" s="830"/>
      <c r="SGG452" s="830"/>
      <c r="SGH452" s="830"/>
      <c r="SGI452" s="830"/>
      <c r="SGJ452" s="830"/>
      <c r="SGK452" s="830"/>
      <c r="SGL452" s="830"/>
      <c r="SGM452" s="830"/>
      <c r="SGN452" s="830"/>
      <c r="SGO452" s="830"/>
      <c r="SGP452" s="830"/>
      <c r="SGQ452" s="830"/>
      <c r="SGR452" s="830"/>
      <c r="SGS452" s="830"/>
      <c r="SGT452" s="830"/>
      <c r="SGU452" s="830"/>
      <c r="SGV452" s="830"/>
      <c r="SGW452" s="830"/>
      <c r="SGX452" s="830"/>
      <c r="SGY452" s="830"/>
      <c r="SGZ452" s="830"/>
      <c r="SHA452" s="830"/>
      <c r="SHB452" s="830"/>
      <c r="SHC452" s="830"/>
      <c r="SHD452" s="830"/>
      <c r="SHE452" s="830"/>
      <c r="SHF452" s="830"/>
      <c r="SHG452" s="830"/>
      <c r="SHH452" s="830"/>
      <c r="SHI452" s="830"/>
      <c r="SHJ452" s="830"/>
      <c r="SHK452" s="830"/>
      <c r="SHL452" s="830"/>
      <c r="SHM452" s="830"/>
      <c r="SHN452" s="830"/>
      <c r="SHO452" s="830"/>
      <c r="SHP452" s="830"/>
      <c r="SHQ452" s="830"/>
      <c r="SHR452" s="830"/>
      <c r="SHS452" s="830"/>
      <c r="SHT452" s="830"/>
      <c r="SHU452" s="830"/>
      <c r="SHV452" s="830"/>
      <c r="SHW452" s="830"/>
      <c r="SHX452" s="830"/>
      <c r="SHY452" s="830"/>
      <c r="SHZ452" s="830"/>
      <c r="SIA452" s="830"/>
      <c r="SIB452" s="830"/>
      <c r="SIC452" s="830"/>
      <c r="SID452" s="830"/>
      <c r="SIE452" s="830"/>
      <c r="SIF452" s="830"/>
      <c r="SIG452" s="830"/>
      <c r="SIH452" s="830"/>
      <c r="SII452" s="830"/>
      <c r="SIJ452" s="830"/>
      <c r="SIK452" s="830"/>
      <c r="SIL452" s="830"/>
      <c r="SIM452" s="830"/>
      <c r="SIN452" s="830"/>
      <c r="SIO452" s="830"/>
      <c r="SIP452" s="830"/>
      <c r="SIQ452" s="830"/>
      <c r="SIR452" s="830"/>
      <c r="SIS452" s="830"/>
      <c r="SIT452" s="830"/>
      <c r="SIU452" s="830"/>
      <c r="SIV452" s="830"/>
      <c r="SIW452" s="830"/>
      <c r="SIX452" s="830"/>
      <c r="SIY452" s="830"/>
      <c r="SIZ452" s="830"/>
      <c r="SJA452" s="830"/>
      <c r="SJB452" s="830"/>
      <c r="SJC452" s="830"/>
      <c r="SJD452" s="830"/>
      <c r="SJE452" s="830"/>
      <c r="SJF452" s="830"/>
      <c r="SJG452" s="830"/>
      <c r="SJH452" s="830"/>
      <c r="SJI452" s="830"/>
      <c r="SJJ452" s="830"/>
      <c r="SJK452" s="830"/>
      <c r="SJL452" s="830"/>
      <c r="SJM452" s="830"/>
      <c r="SJN452" s="830"/>
      <c r="SJO452" s="830"/>
      <c r="SJP452" s="830"/>
      <c r="SJQ452" s="830"/>
      <c r="SJR452" s="830"/>
      <c r="SJS452" s="830"/>
      <c r="SJT452" s="830"/>
      <c r="SJU452" s="830"/>
      <c r="SJV452" s="830"/>
      <c r="SJW452" s="830"/>
      <c r="SJX452" s="830"/>
      <c r="SJY452" s="830"/>
      <c r="SJZ452" s="830"/>
      <c r="SKA452" s="830"/>
      <c r="SKB452" s="830"/>
      <c r="SKC452" s="830"/>
      <c r="SKD452" s="830"/>
      <c r="SKE452" s="830"/>
      <c r="SKF452" s="830"/>
      <c r="SKG452" s="830"/>
      <c r="SKH452" s="830"/>
      <c r="SKI452" s="830"/>
      <c r="SKJ452" s="830"/>
      <c r="SKK452" s="830"/>
      <c r="SKL452" s="830"/>
      <c r="SKM452" s="830"/>
      <c r="SKN452" s="830"/>
      <c r="SKO452" s="830"/>
      <c r="SKP452" s="830"/>
      <c r="SKQ452" s="830"/>
      <c r="SKR452" s="830"/>
      <c r="SKS452" s="830"/>
      <c r="SKT452" s="830"/>
      <c r="SKU452" s="830"/>
      <c r="SKV452" s="830"/>
      <c r="SKW452" s="830"/>
      <c r="SKX452" s="830"/>
      <c r="SKY452" s="830"/>
      <c r="SKZ452" s="830"/>
      <c r="SLA452" s="830"/>
      <c r="SLB452" s="830"/>
      <c r="SLC452" s="830"/>
      <c r="SLD452" s="830"/>
      <c r="SLE452" s="830"/>
      <c r="SLF452" s="830"/>
      <c r="SLG452" s="830"/>
      <c r="SLH452" s="830"/>
      <c r="SLI452" s="830"/>
      <c r="SLJ452" s="830"/>
      <c r="SLK452" s="830"/>
      <c r="SLL452" s="830"/>
      <c r="SLM452" s="830"/>
      <c r="SLN452" s="830"/>
      <c r="SLO452" s="830"/>
      <c r="SLP452" s="830"/>
      <c r="SLQ452" s="830"/>
      <c r="SLR452" s="830"/>
      <c r="SLS452" s="830"/>
      <c r="SLT452" s="830"/>
      <c r="SLU452" s="830"/>
      <c r="SLV452" s="830"/>
      <c r="SLW452" s="830"/>
      <c r="SLX452" s="830"/>
      <c r="SLY452" s="830"/>
      <c r="SLZ452" s="830"/>
      <c r="SMA452" s="830"/>
      <c r="SMB452" s="830"/>
      <c r="SMC452" s="830"/>
      <c r="SMD452" s="830"/>
      <c r="SME452" s="830"/>
      <c r="SMF452" s="830"/>
      <c r="SMG452" s="830"/>
      <c r="SMH452" s="830"/>
      <c r="SMI452" s="830"/>
      <c r="SMJ452" s="830"/>
      <c r="SMK452" s="830"/>
      <c r="SML452" s="830"/>
      <c r="SMM452" s="830"/>
      <c r="SMN452" s="830"/>
      <c r="SMO452" s="830"/>
      <c r="SMP452" s="830"/>
      <c r="SMQ452" s="830"/>
      <c r="SMR452" s="830"/>
      <c r="SMS452" s="830"/>
      <c r="SMT452" s="830"/>
      <c r="SMU452" s="830"/>
      <c r="SMV452" s="830"/>
      <c r="SMW452" s="830"/>
      <c r="SMX452" s="830"/>
      <c r="SMY452" s="830"/>
      <c r="SMZ452" s="830"/>
      <c r="SNA452" s="830"/>
      <c r="SNB452" s="830"/>
      <c r="SNC452" s="830"/>
      <c r="SND452" s="830"/>
      <c r="SNE452" s="830"/>
      <c r="SNF452" s="830"/>
      <c r="SNG452" s="830"/>
      <c r="SNH452" s="830"/>
      <c r="SNI452" s="830"/>
      <c r="SNJ452" s="830"/>
      <c r="SNK452" s="830"/>
      <c r="SNL452" s="830"/>
      <c r="SNM452" s="830"/>
      <c r="SNN452" s="830"/>
      <c r="SNO452" s="830"/>
      <c r="SNP452" s="830"/>
      <c r="SNQ452" s="830"/>
      <c r="SNR452" s="830"/>
      <c r="SNS452" s="830"/>
      <c r="SNT452" s="830"/>
      <c r="SNU452" s="830"/>
      <c r="SNV452" s="830"/>
      <c r="SNW452" s="830"/>
      <c r="SNX452" s="830"/>
      <c r="SNY452" s="830"/>
      <c r="SNZ452" s="830"/>
      <c r="SOA452" s="830"/>
      <c r="SOB452" s="830"/>
      <c r="SOC452" s="830"/>
      <c r="SOD452" s="830"/>
      <c r="SOE452" s="830"/>
      <c r="SOF452" s="830"/>
      <c r="SOG452" s="830"/>
      <c r="SOH452" s="830"/>
      <c r="SOI452" s="830"/>
      <c r="SOJ452" s="830"/>
      <c r="SOK452" s="830"/>
      <c r="SOL452" s="830"/>
      <c r="SOM452" s="830"/>
      <c r="SON452" s="830"/>
      <c r="SOO452" s="830"/>
      <c r="SOP452" s="830"/>
      <c r="SOQ452" s="830"/>
      <c r="SOR452" s="830"/>
      <c r="SOS452" s="830"/>
      <c r="SOT452" s="830"/>
      <c r="SOU452" s="830"/>
      <c r="SOV452" s="830"/>
      <c r="SOW452" s="830"/>
      <c r="SOX452" s="830"/>
      <c r="SOY452" s="830"/>
      <c r="SOZ452" s="830"/>
      <c r="SPA452" s="830"/>
      <c r="SPB452" s="830"/>
      <c r="SPC452" s="830"/>
      <c r="SPD452" s="830"/>
      <c r="SPE452" s="830"/>
      <c r="SPF452" s="830"/>
      <c r="SPG452" s="830"/>
      <c r="SPH452" s="830"/>
      <c r="SPI452" s="830"/>
      <c r="SPJ452" s="830"/>
      <c r="SPK452" s="830"/>
      <c r="SPL452" s="830"/>
      <c r="SPM452" s="830"/>
      <c r="SPN452" s="830"/>
      <c r="SPO452" s="830"/>
      <c r="SPP452" s="830"/>
      <c r="SPQ452" s="830"/>
      <c r="SPR452" s="830"/>
      <c r="SPS452" s="830"/>
      <c r="SPT452" s="830"/>
      <c r="SPU452" s="830"/>
      <c r="SPV452" s="830"/>
      <c r="SPW452" s="830"/>
      <c r="SPX452" s="830"/>
      <c r="SPY452" s="830"/>
      <c r="SPZ452" s="830"/>
      <c r="SQA452" s="830"/>
      <c r="SQB452" s="830"/>
      <c r="SQC452" s="830"/>
      <c r="SQD452" s="830"/>
      <c r="SQE452" s="830"/>
      <c r="SQF452" s="830"/>
      <c r="SQG452" s="830"/>
      <c r="SQH452" s="830"/>
      <c r="SQI452" s="830"/>
      <c r="SQJ452" s="830"/>
      <c r="SQK452" s="830"/>
      <c r="SQL452" s="830"/>
      <c r="SQM452" s="830"/>
      <c r="SQN452" s="830"/>
      <c r="SQO452" s="830"/>
      <c r="SQP452" s="830"/>
      <c r="SQQ452" s="830"/>
      <c r="SQR452" s="830"/>
      <c r="SQS452" s="830"/>
      <c r="SQT452" s="830"/>
      <c r="SQU452" s="830"/>
      <c r="SQV452" s="830"/>
      <c r="SQW452" s="830"/>
      <c r="SQX452" s="830"/>
      <c r="SQY452" s="830"/>
      <c r="SQZ452" s="830"/>
      <c r="SRA452" s="830"/>
      <c r="SRB452" s="830"/>
      <c r="SRC452" s="830"/>
      <c r="SRD452" s="830"/>
      <c r="SRE452" s="830"/>
      <c r="SRF452" s="830"/>
      <c r="SRG452" s="830"/>
      <c r="SRH452" s="830"/>
      <c r="SRI452" s="830"/>
      <c r="SRJ452" s="830"/>
      <c r="SRK452" s="830"/>
      <c r="SRL452" s="830"/>
      <c r="SRM452" s="830"/>
      <c r="SRN452" s="830"/>
      <c r="SRO452" s="830"/>
      <c r="SRP452" s="830"/>
      <c r="SRQ452" s="830"/>
      <c r="SRR452" s="830"/>
      <c r="SRS452" s="830"/>
      <c r="SRT452" s="830"/>
      <c r="SRU452" s="830"/>
      <c r="SRV452" s="830"/>
      <c r="SRW452" s="830"/>
      <c r="SRX452" s="830"/>
      <c r="SRY452" s="830"/>
      <c r="SRZ452" s="830"/>
      <c r="SSA452" s="830"/>
      <c r="SSB452" s="830"/>
      <c r="SSC452" s="830"/>
      <c r="SSD452" s="830"/>
      <c r="SSE452" s="830"/>
      <c r="SSF452" s="830"/>
      <c r="SSG452" s="830"/>
      <c r="SSH452" s="830"/>
      <c r="SSI452" s="830"/>
      <c r="SSJ452" s="830"/>
      <c r="SSK452" s="830"/>
      <c r="SSL452" s="830"/>
      <c r="SSM452" s="830"/>
      <c r="SSN452" s="830"/>
      <c r="SSO452" s="830"/>
      <c r="SSP452" s="830"/>
      <c r="SSQ452" s="830"/>
      <c r="SSR452" s="830"/>
      <c r="SSS452" s="830"/>
      <c r="SST452" s="830"/>
      <c r="SSU452" s="830"/>
      <c r="SSV452" s="830"/>
      <c r="SSW452" s="830"/>
      <c r="SSX452" s="830"/>
      <c r="SSY452" s="830"/>
      <c r="SSZ452" s="830"/>
      <c r="STA452" s="830"/>
      <c r="STB452" s="830"/>
      <c r="STC452" s="830"/>
      <c r="STD452" s="830"/>
      <c r="STE452" s="830"/>
      <c r="STF452" s="830"/>
      <c r="STG452" s="830"/>
      <c r="STH452" s="830"/>
      <c r="STI452" s="830"/>
      <c r="STJ452" s="830"/>
      <c r="STK452" s="830"/>
      <c r="STL452" s="830"/>
      <c r="STM452" s="830"/>
      <c r="STN452" s="830"/>
      <c r="STO452" s="830"/>
      <c r="STP452" s="830"/>
      <c r="STQ452" s="830"/>
      <c r="STR452" s="830"/>
      <c r="STS452" s="830"/>
      <c r="STT452" s="830"/>
      <c r="STU452" s="830"/>
      <c r="STV452" s="830"/>
      <c r="STW452" s="830"/>
      <c r="STX452" s="830"/>
      <c r="STY452" s="830"/>
      <c r="STZ452" s="830"/>
      <c r="SUA452" s="830"/>
      <c r="SUB452" s="830"/>
      <c r="SUC452" s="830"/>
      <c r="SUD452" s="830"/>
      <c r="SUE452" s="830"/>
      <c r="SUF452" s="830"/>
      <c r="SUG452" s="830"/>
      <c r="SUH452" s="830"/>
      <c r="SUI452" s="830"/>
      <c r="SUJ452" s="830"/>
      <c r="SUK452" s="830"/>
      <c r="SUL452" s="830"/>
      <c r="SUM452" s="830"/>
      <c r="SUN452" s="830"/>
      <c r="SUO452" s="830"/>
      <c r="SUP452" s="830"/>
      <c r="SUQ452" s="830"/>
      <c r="SUR452" s="830"/>
      <c r="SUS452" s="830"/>
      <c r="SUT452" s="830"/>
      <c r="SUU452" s="830"/>
      <c r="SUV452" s="830"/>
      <c r="SUW452" s="830"/>
      <c r="SUX452" s="830"/>
      <c r="SUY452" s="830"/>
      <c r="SUZ452" s="830"/>
      <c r="SVA452" s="830"/>
      <c r="SVB452" s="830"/>
      <c r="SVC452" s="830"/>
      <c r="SVD452" s="830"/>
      <c r="SVE452" s="830"/>
      <c r="SVF452" s="830"/>
      <c r="SVG452" s="830"/>
      <c r="SVH452" s="830"/>
      <c r="SVI452" s="830"/>
      <c r="SVJ452" s="830"/>
      <c r="SVK452" s="830"/>
      <c r="SVL452" s="830"/>
      <c r="SVM452" s="830"/>
      <c r="SVN452" s="830"/>
      <c r="SVO452" s="830"/>
      <c r="SVP452" s="830"/>
      <c r="SVQ452" s="830"/>
      <c r="SVR452" s="830"/>
      <c r="SVS452" s="830"/>
      <c r="SVT452" s="830"/>
      <c r="SVU452" s="830"/>
      <c r="SVV452" s="830"/>
      <c r="SVW452" s="830"/>
      <c r="SVX452" s="830"/>
      <c r="SVY452" s="830"/>
      <c r="SVZ452" s="830"/>
      <c r="SWA452" s="830"/>
      <c r="SWB452" s="830"/>
      <c r="SWC452" s="830"/>
      <c r="SWD452" s="830"/>
      <c r="SWE452" s="830"/>
      <c r="SWF452" s="830"/>
      <c r="SWG452" s="830"/>
      <c r="SWH452" s="830"/>
      <c r="SWI452" s="830"/>
      <c r="SWJ452" s="830"/>
      <c r="SWK452" s="830"/>
      <c r="SWL452" s="830"/>
      <c r="SWM452" s="830"/>
      <c r="SWN452" s="830"/>
      <c r="SWO452" s="830"/>
      <c r="SWP452" s="830"/>
      <c r="SWQ452" s="830"/>
      <c r="SWR452" s="830"/>
      <c r="SWS452" s="830"/>
      <c r="SWT452" s="830"/>
      <c r="SWU452" s="830"/>
      <c r="SWV452" s="830"/>
      <c r="SWW452" s="830"/>
      <c r="SWX452" s="830"/>
      <c r="SWY452" s="830"/>
      <c r="SWZ452" s="830"/>
      <c r="SXA452" s="830"/>
      <c r="SXB452" s="830"/>
      <c r="SXC452" s="830"/>
      <c r="SXD452" s="830"/>
      <c r="SXE452" s="830"/>
      <c r="SXF452" s="830"/>
      <c r="SXG452" s="830"/>
      <c r="SXH452" s="830"/>
      <c r="SXI452" s="830"/>
      <c r="SXJ452" s="830"/>
      <c r="SXK452" s="830"/>
      <c r="SXL452" s="830"/>
      <c r="SXM452" s="830"/>
      <c r="SXN452" s="830"/>
      <c r="SXO452" s="830"/>
      <c r="SXP452" s="830"/>
      <c r="SXQ452" s="830"/>
      <c r="SXR452" s="830"/>
      <c r="SXS452" s="830"/>
      <c r="SXT452" s="830"/>
      <c r="SXU452" s="830"/>
      <c r="SXV452" s="830"/>
      <c r="SXW452" s="830"/>
      <c r="SXX452" s="830"/>
      <c r="SXY452" s="830"/>
      <c r="SXZ452" s="830"/>
      <c r="SYA452" s="830"/>
      <c r="SYB452" s="830"/>
      <c r="SYC452" s="830"/>
      <c r="SYD452" s="830"/>
      <c r="SYE452" s="830"/>
      <c r="SYF452" s="830"/>
      <c r="SYG452" s="830"/>
      <c r="SYH452" s="830"/>
      <c r="SYI452" s="830"/>
      <c r="SYJ452" s="830"/>
      <c r="SYK452" s="830"/>
      <c r="SYL452" s="830"/>
      <c r="SYM452" s="830"/>
      <c r="SYN452" s="830"/>
      <c r="SYO452" s="830"/>
      <c r="SYP452" s="830"/>
      <c r="SYQ452" s="830"/>
      <c r="SYR452" s="830"/>
      <c r="SYS452" s="830"/>
      <c r="SYT452" s="830"/>
      <c r="SYU452" s="830"/>
      <c r="SYV452" s="830"/>
      <c r="SYW452" s="830"/>
      <c r="SYX452" s="830"/>
      <c r="SYY452" s="830"/>
      <c r="SYZ452" s="830"/>
      <c r="SZA452" s="830"/>
      <c r="SZB452" s="830"/>
      <c r="SZC452" s="830"/>
      <c r="SZD452" s="830"/>
      <c r="SZE452" s="830"/>
      <c r="SZF452" s="830"/>
      <c r="SZG452" s="830"/>
      <c r="SZH452" s="830"/>
      <c r="SZI452" s="830"/>
      <c r="SZJ452" s="830"/>
      <c r="SZK452" s="830"/>
      <c r="SZL452" s="830"/>
      <c r="SZM452" s="830"/>
      <c r="SZN452" s="830"/>
      <c r="SZO452" s="830"/>
      <c r="SZP452" s="830"/>
      <c r="SZQ452" s="830"/>
      <c r="SZR452" s="830"/>
      <c r="SZS452" s="830"/>
      <c r="SZT452" s="830"/>
      <c r="SZU452" s="830"/>
      <c r="SZV452" s="830"/>
      <c r="SZW452" s="830"/>
      <c r="SZX452" s="830"/>
      <c r="SZY452" s="830"/>
      <c r="SZZ452" s="830"/>
      <c r="TAA452" s="830"/>
      <c r="TAB452" s="830"/>
      <c r="TAC452" s="830"/>
      <c r="TAD452" s="830"/>
      <c r="TAE452" s="830"/>
      <c r="TAF452" s="830"/>
      <c r="TAG452" s="830"/>
      <c r="TAH452" s="830"/>
      <c r="TAI452" s="830"/>
      <c r="TAJ452" s="830"/>
      <c r="TAK452" s="830"/>
      <c r="TAL452" s="830"/>
      <c r="TAM452" s="830"/>
      <c r="TAN452" s="830"/>
      <c r="TAO452" s="830"/>
      <c r="TAP452" s="830"/>
      <c r="TAQ452" s="830"/>
      <c r="TAR452" s="830"/>
      <c r="TAS452" s="830"/>
      <c r="TAT452" s="830"/>
      <c r="TAU452" s="830"/>
      <c r="TAV452" s="830"/>
      <c r="TAW452" s="830"/>
      <c r="TAX452" s="830"/>
      <c r="TAY452" s="830"/>
      <c r="TAZ452" s="830"/>
      <c r="TBA452" s="830"/>
      <c r="TBB452" s="830"/>
      <c r="TBC452" s="830"/>
      <c r="TBD452" s="830"/>
      <c r="TBE452" s="830"/>
      <c r="TBF452" s="830"/>
      <c r="TBG452" s="830"/>
      <c r="TBH452" s="830"/>
      <c r="TBI452" s="830"/>
      <c r="TBJ452" s="830"/>
      <c r="TBK452" s="830"/>
      <c r="TBL452" s="830"/>
      <c r="TBM452" s="830"/>
      <c r="TBN452" s="830"/>
      <c r="TBO452" s="830"/>
      <c r="TBP452" s="830"/>
      <c r="TBQ452" s="830"/>
      <c r="TBR452" s="830"/>
      <c r="TBS452" s="830"/>
      <c r="TBT452" s="830"/>
      <c r="TBU452" s="830"/>
      <c r="TBV452" s="830"/>
      <c r="TBW452" s="830"/>
      <c r="TBX452" s="830"/>
      <c r="TBY452" s="830"/>
      <c r="TBZ452" s="830"/>
      <c r="TCA452" s="830"/>
      <c r="TCB452" s="830"/>
      <c r="TCC452" s="830"/>
      <c r="TCD452" s="830"/>
      <c r="TCE452" s="830"/>
      <c r="TCF452" s="830"/>
      <c r="TCG452" s="830"/>
      <c r="TCH452" s="830"/>
      <c r="TCI452" s="830"/>
      <c r="TCJ452" s="830"/>
      <c r="TCK452" s="830"/>
      <c r="TCL452" s="830"/>
      <c r="TCM452" s="830"/>
      <c r="TCN452" s="830"/>
      <c r="TCO452" s="830"/>
      <c r="TCP452" s="830"/>
      <c r="TCQ452" s="830"/>
      <c r="TCR452" s="830"/>
      <c r="TCS452" s="830"/>
      <c r="TCT452" s="830"/>
      <c r="TCU452" s="830"/>
      <c r="TCV452" s="830"/>
      <c r="TCW452" s="830"/>
      <c r="TCX452" s="830"/>
      <c r="TCY452" s="830"/>
      <c r="TCZ452" s="830"/>
      <c r="TDA452" s="830"/>
      <c r="TDB452" s="830"/>
      <c r="TDC452" s="830"/>
      <c r="TDD452" s="830"/>
      <c r="TDE452" s="830"/>
      <c r="TDF452" s="830"/>
      <c r="TDG452" s="830"/>
      <c r="TDH452" s="830"/>
      <c r="TDI452" s="830"/>
      <c r="TDJ452" s="830"/>
      <c r="TDK452" s="830"/>
      <c r="TDL452" s="830"/>
      <c r="TDM452" s="830"/>
      <c r="TDN452" s="830"/>
      <c r="TDO452" s="830"/>
      <c r="TDP452" s="830"/>
      <c r="TDQ452" s="830"/>
      <c r="TDR452" s="830"/>
      <c r="TDS452" s="830"/>
      <c r="TDT452" s="830"/>
      <c r="TDU452" s="830"/>
      <c r="TDV452" s="830"/>
      <c r="TDW452" s="830"/>
      <c r="TDX452" s="830"/>
      <c r="TDY452" s="830"/>
      <c r="TDZ452" s="830"/>
      <c r="TEA452" s="830"/>
      <c r="TEB452" s="830"/>
      <c r="TEC452" s="830"/>
      <c r="TED452" s="830"/>
      <c r="TEE452" s="830"/>
      <c r="TEF452" s="830"/>
      <c r="TEG452" s="830"/>
      <c r="TEH452" s="830"/>
      <c r="TEI452" s="830"/>
      <c r="TEJ452" s="830"/>
      <c r="TEK452" s="830"/>
      <c r="TEL452" s="830"/>
      <c r="TEM452" s="830"/>
      <c r="TEN452" s="830"/>
      <c r="TEO452" s="830"/>
      <c r="TEP452" s="830"/>
      <c r="TEQ452" s="830"/>
      <c r="TER452" s="830"/>
      <c r="TES452" s="830"/>
      <c r="TET452" s="830"/>
      <c r="TEU452" s="830"/>
      <c r="TEV452" s="830"/>
      <c r="TEW452" s="830"/>
      <c r="TEX452" s="830"/>
      <c r="TEY452" s="830"/>
      <c r="TEZ452" s="830"/>
      <c r="TFA452" s="830"/>
      <c r="TFB452" s="830"/>
      <c r="TFC452" s="830"/>
      <c r="TFD452" s="830"/>
      <c r="TFE452" s="830"/>
      <c r="TFF452" s="830"/>
      <c r="TFG452" s="830"/>
      <c r="TFH452" s="830"/>
      <c r="TFI452" s="830"/>
      <c r="TFJ452" s="830"/>
      <c r="TFK452" s="830"/>
      <c r="TFL452" s="830"/>
      <c r="TFM452" s="830"/>
      <c r="TFN452" s="830"/>
      <c r="TFO452" s="830"/>
      <c r="TFP452" s="830"/>
      <c r="TFQ452" s="830"/>
      <c r="TFR452" s="830"/>
      <c r="TFS452" s="830"/>
      <c r="TFT452" s="830"/>
      <c r="TFU452" s="830"/>
      <c r="TFV452" s="830"/>
      <c r="TFW452" s="830"/>
      <c r="TFX452" s="830"/>
      <c r="TFY452" s="830"/>
      <c r="TFZ452" s="830"/>
      <c r="TGA452" s="830"/>
      <c r="TGB452" s="830"/>
      <c r="TGC452" s="830"/>
      <c r="TGD452" s="830"/>
      <c r="TGE452" s="830"/>
      <c r="TGF452" s="830"/>
      <c r="TGG452" s="830"/>
      <c r="TGH452" s="830"/>
      <c r="TGI452" s="830"/>
      <c r="TGJ452" s="830"/>
      <c r="TGK452" s="830"/>
      <c r="TGL452" s="830"/>
      <c r="TGM452" s="830"/>
      <c r="TGN452" s="830"/>
      <c r="TGO452" s="830"/>
      <c r="TGP452" s="830"/>
      <c r="TGQ452" s="830"/>
      <c r="TGR452" s="830"/>
      <c r="TGS452" s="830"/>
      <c r="TGT452" s="830"/>
      <c r="TGU452" s="830"/>
      <c r="TGV452" s="830"/>
      <c r="TGW452" s="830"/>
      <c r="TGX452" s="830"/>
      <c r="TGY452" s="830"/>
      <c r="TGZ452" s="830"/>
      <c r="THA452" s="830"/>
      <c r="THB452" s="830"/>
      <c r="THC452" s="830"/>
      <c r="THD452" s="830"/>
      <c r="THE452" s="830"/>
      <c r="THF452" s="830"/>
      <c r="THG452" s="830"/>
      <c r="THH452" s="830"/>
      <c r="THI452" s="830"/>
      <c r="THJ452" s="830"/>
      <c r="THK452" s="830"/>
      <c r="THL452" s="830"/>
      <c r="THM452" s="830"/>
      <c r="THN452" s="830"/>
      <c r="THO452" s="830"/>
      <c r="THP452" s="830"/>
      <c r="THQ452" s="830"/>
      <c r="THR452" s="830"/>
      <c r="THS452" s="830"/>
      <c r="THT452" s="830"/>
      <c r="THU452" s="830"/>
      <c r="THV452" s="830"/>
      <c r="THW452" s="830"/>
      <c r="THX452" s="830"/>
      <c r="THY452" s="830"/>
      <c r="THZ452" s="830"/>
      <c r="TIA452" s="830"/>
      <c r="TIB452" s="830"/>
      <c r="TIC452" s="830"/>
      <c r="TID452" s="830"/>
      <c r="TIE452" s="830"/>
      <c r="TIF452" s="830"/>
      <c r="TIG452" s="830"/>
      <c r="TIH452" s="830"/>
      <c r="TII452" s="830"/>
      <c r="TIJ452" s="830"/>
      <c r="TIK452" s="830"/>
      <c r="TIL452" s="830"/>
      <c r="TIM452" s="830"/>
      <c r="TIN452" s="830"/>
      <c r="TIO452" s="830"/>
      <c r="TIP452" s="830"/>
      <c r="TIQ452" s="830"/>
      <c r="TIR452" s="830"/>
      <c r="TIS452" s="830"/>
      <c r="TIT452" s="830"/>
      <c r="TIU452" s="830"/>
      <c r="TIV452" s="830"/>
      <c r="TIW452" s="830"/>
      <c r="TIX452" s="830"/>
      <c r="TIY452" s="830"/>
      <c r="TIZ452" s="830"/>
      <c r="TJA452" s="830"/>
      <c r="TJB452" s="830"/>
      <c r="TJC452" s="830"/>
      <c r="TJD452" s="830"/>
      <c r="TJE452" s="830"/>
      <c r="TJF452" s="830"/>
      <c r="TJG452" s="830"/>
      <c r="TJH452" s="830"/>
      <c r="TJI452" s="830"/>
      <c r="TJJ452" s="830"/>
      <c r="TJK452" s="830"/>
      <c r="TJL452" s="830"/>
      <c r="TJM452" s="830"/>
      <c r="TJN452" s="830"/>
      <c r="TJO452" s="830"/>
      <c r="TJP452" s="830"/>
      <c r="TJQ452" s="830"/>
      <c r="TJR452" s="830"/>
      <c r="TJS452" s="830"/>
      <c r="TJT452" s="830"/>
      <c r="TJU452" s="830"/>
      <c r="TJV452" s="830"/>
      <c r="TJW452" s="830"/>
      <c r="TJX452" s="830"/>
      <c r="TJY452" s="830"/>
      <c r="TJZ452" s="830"/>
      <c r="TKA452" s="830"/>
      <c r="TKB452" s="830"/>
      <c r="TKC452" s="830"/>
      <c r="TKD452" s="830"/>
      <c r="TKE452" s="830"/>
      <c r="TKF452" s="830"/>
      <c r="TKG452" s="830"/>
      <c r="TKH452" s="830"/>
      <c r="TKI452" s="830"/>
      <c r="TKJ452" s="830"/>
      <c r="TKK452" s="830"/>
      <c r="TKL452" s="830"/>
      <c r="TKM452" s="830"/>
      <c r="TKN452" s="830"/>
      <c r="TKO452" s="830"/>
      <c r="TKP452" s="830"/>
      <c r="TKQ452" s="830"/>
      <c r="TKR452" s="830"/>
      <c r="TKS452" s="830"/>
      <c r="TKT452" s="830"/>
      <c r="TKU452" s="830"/>
      <c r="TKV452" s="830"/>
      <c r="TKW452" s="830"/>
      <c r="TKX452" s="830"/>
      <c r="TKY452" s="830"/>
      <c r="TKZ452" s="830"/>
      <c r="TLA452" s="830"/>
      <c r="TLB452" s="830"/>
      <c r="TLC452" s="830"/>
      <c r="TLD452" s="830"/>
      <c r="TLE452" s="830"/>
      <c r="TLF452" s="830"/>
      <c r="TLG452" s="830"/>
      <c r="TLH452" s="830"/>
      <c r="TLI452" s="830"/>
      <c r="TLJ452" s="830"/>
      <c r="TLK452" s="830"/>
      <c r="TLL452" s="830"/>
      <c r="TLM452" s="830"/>
      <c r="TLN452" s="830"/>
      <c r="TLO452" s="830"/>
      <c r="TLP452" s="830"/>
      <c r="TLQ452" s="830"/>
      <c r="TLR452" s="830"/>
      <c r="TLS452" s="830"/>
      <c r="TLT452" s="830"/>
      <c r="TLU452" s="830"/>
      <c r="TLV452" s="830"/>
      <c r="TLW452" s="830"/>
      <c r="TLX452" s="830"/>
      <c r="TLY452" s="830"/>
      <c r="TLZ452" s="830"/>
      <c r="TMA452" s="830"/>
      <c r="TMB452" s="830"/>
      <c r="TMC452" s="830"/>
      <c r="TMD452" s="830"/>
      <c r="TME452" s="830"/>
      <c r="TMF452" s="830"/>
      <c r="TMG452" s="830"/>
      <c r="TMH452" s="830"/>
      <c r="TMI452" s="830"/>
      <c r="TMJ452" s="830"/>
      <c r="TMK452" s="830"/>
      <c r="TML452" s="830"/>
      <c r="TMM452" s="830"/>
      <c r="TMN452" s="830"/>
      <c r="TMO452" s="830"/>
      <c r="TMP452" s="830"/>
      <c r="TMQ452" s="830"/>
      <c r="TMR452" s="830"/>
      <c r="TMS452" s="830"/>
      <c r="TMT452" s="830"/>
      <c r="TMU452" s="830"/>
      <c r="TMV452" s="830"/>
      <c r="TMW452" s="830"/>
      <c r="TMX452" s="830"/>
      <c r="TMY452" s="830"/>
      <c r="TMZ452" s="830"/>
      <c r="TNA452" s="830"/>
      <c r="TNB452" s="830"/>
      <c r="TNC452" s="830"/>
      <c r="TND452" s="830"/>
      <c r="TNE452" s="830"/>
      <c r="TNF452" s="830"/>
      <c r="TNG452" s="830"/>
      <c r="TNH452" s="830"/>
      <c r="TNI452" s="830"/>
      <c r="TNJ452" s="830"/>
      <c r="TNK452" s="830"/>
      <c r="TNL452" s="830"/>
      <c r="TNM452" s="830"/>
      <c r="TNN452" s="830"/>
      <c r="TNO452" s="830"/>
      <c r="TNP452" s="830"/>
      <c r="TNQ452" s="830"/>
      <c r="TNR452" s="830"/>
      <c r="TNS452" s="830"/>
      <c r="TNT452" s="830"/>
      <c r="TNU452" s="830"/>
      <c r="TNV452" s="830"/>
      <c r="TNW452" s="830"/>
      <c r="TNX452" s="830"/>
      <c r="TNY452" s="830"/>
      <c r="TNZ452" s="830"/>
      <c r="TOA452" s="830"/>
      <c r="TOB452" s="830"/>
      <c r="TOC452" s="830"/>
      <c r="TOD452" s="830"/>
      <c r="TOE452" s="830"/>
      <c r="TOF452" s="830"/>
      <c r="TOG452" s="830"/>
      <c r="TOH452" s="830"/>
      <c r="TOI452" s="830"/>
      <c r="TOJ452" s="830"/>
      <c r="TOK452" s="830"/>
      <c r="TOL452" s="830"/>
      <c r="TOM452" s="830"/>
      <c r="TON452" s="830"/>
      <c r="TOO452" s="830"/>
      <c r="TOP452" s="830"/>
      <c r="TOQ452" s="830"/>
      <c r="TOR452" s="830"/>
      <c r="TOS452" s="830"/>
      <c r="TOT452" s="830"/>
      <c r="TOU452" s="830"/>
      <c r="TOV452" s="830"/>
      <c r="TOW452" s="830"/>
      <c r="TOX452" s="830"/>
      <c r="TOY452" s="830"/>
      <c r="TOZ452" s="830"/>
      <c r="TPA452" s="830"/>
      <c r="TPB452" s="830"/>
      <c r="TPC452" s="830"/>
      <c r="TPD452" s="830"/>
      <c r="TPE452" s="830"/>
      <c r="TPF452" s="830"/>
      <c r="TPG452" s="830"/>
      <c r="TPH452" s="830"/>
      <c r="TPI452" s="830"/>
      <c r="TPJ452" s="830"/>
      <c r="TPK452" s="830"/>
      <c r="TPL452" s="830"/>
      <c r="TPM452" s="830"/>
      <c r="TPN452" s="830"/>
      <c r="TPO452" s="830"/>
      <c r="TPP452" s="830"/>
      <c r="TPQ452" s="830"/>
      <c r="TPR452" s="830"/>
      <c r="TPS452" s="830"/>
      <c r="TPT452" s="830"/>
      <c r="TPU452" s="830"/>
      <c r="TPV452" s="830"/>
      <c r="TPW452" s="830"/>
      <c r="TPX452" s="830"/>
      <c r="TPY452" s="830"/>
      <c r="TPZ452" s="830"/>
      <c r="TQA452" s="830"/>
      <c r="TQB452" s="830"/>
      <c r="TQC452" s="830"/>
      <c r="TQD452" s="830"/>
      <c r="TQE452" s="830"/>
      <c r="TQF452" s="830"/>
      <c r="TQG452" s="830"/>
      <c r="TQH452" s="830"/>
      <c r="TQI452" s="830"/>
      <c r="TQJ452" s="830"/>
      <c r="TQK452" s="830"/>
      <c r="TQL452" s="830"/>
      <c r="TQM452" s="830"/>
      <c r="TQN452" s="830"/>
      <c r="TQO452" s="830"/>
      <c r="TQP452" s="830"/>
      <c r="TQQ452" s="830"/>
      <c r="TQR452" s="830"/>
      <c r="TQS452" s="830"/>
      <c r="TQT452" s="830"/>
      <c r="TQU452" s="830"/>
      <c r="TQV452" s="830"/>
      <c r="TQW452" s="830"/>
      <c r="TQX452" s="830"/>
      <c r="TQY452" s="830"/>
      <c r="TQZ452" s="830"/>
      <c r="TRA452" s="830"/>
      <c r="TRB452" s="830"/>
      <c r="TRC452" s="830"/>
      <c r="TRD452" s="830"/>
      <c r="TRE452" s="830"/>
      <c r="TRF452" s="830"/>
      <c r="TRG452" s="830"/>
      <c r="TRH452" s="830"/>
      <c r="TRI452" s="830"/>
      <c r="TRJ452" s="830"/>
      <c r="TRK452" s="830"/>
      <c r="TRL452" s="830"/>
      <c r="TRM452" s="830"/>
      <c r="TRN452" s="830"/>
      <c r="TRO452" s="830"/>
      <c r="TRP452" s="830"/>
      <c r="TRQ452" s="830"/>
      <c r="TRR452" s="830"/>
      <c r="TRS452" s="830"/>
      <c r="TRT452" s="830"/>
      <c r="TRU452" s="830"/>
      <c r="TRV452" s="830"/>
      <c r="TRW452" s="830"/>
      <c r="TRX452" s="830"/>
      <c r="TRY452" s="830"/>
      <c r="TRZ452" s="830"/>
      <c r="TSA452" s="830"/>
      <c r="TSB452" s="830"/>
      <c r="TSC452" s="830"/>
      <c r="TSD452" s="830"/>
      <c r="TSE452" s="830"/>
      <c r="TSF452" s="830"/>
      <c r="TSG452" s="830"/>
      <c r="TSH452" s="830"/>
      <c r="TSI452" s="830"/>
      <c r="TSJ452" s="830"/>
      <c r="TSK452" s="830"/>
      <c r="TSL452" s="830"/>
      <c r="TSM452" s="830"/>
      <c r="TSN452" s="830"/>
      <c r="TSO452" s="830"/>
      <c r="TSP452" s="830"/>
      <c r="TSQ452" s="830"/>
      <c r="TSR452" s="830"/>
      <c r="TSS452" s="830"/>
      <c r="TST452" s="830"/>
      <c r="TSU452" s="830"/>
      <c r="TSV452" s="830"/>
      <c r="TSW452" s="830"/>
      <c r="TSX452" s="830"/>
      <c r="TSY452" s="830"/>
      <c r="TSZ452" s="830"/>
      <c r="TTA452" s="830"/>
      <c r="TTB452" s="830"/>
      <c r="TTC452" s="830"/>
      <c r="TTD452" s="830"/>
      <c r="TTE452" s="830"/>
      <c r="TTF452" s="830"/>
      <c r="TTG452" s="830"/>
      <c r="TTH452" s="830"/>
      <c r="TTI452" s="830"/>
      <c r="TTJ452" s="830"/>
      <c r="TTK452" s="830"/>
      <c r="TTL452" s="830"/>
      <c r="TTM452" s="830"/>
      <c r="TTN452" s="830"/>
      <c r="TTO452" s="830"/>
      <c r="TTP452" s="830"/>
      <c r="TTQ452" s="830"/>
      <c r="TTR452" s="830"/>
      <c r="TTS452" s="830"/>
      <c r="TTT452" s="830"/>
      <c r="TTU452" s="830"/>
      <c r="TTV452" s="830"/>
      <c r="TTW452" s="830"/>
      <c r="TTX452" s="830"/>
      <c r="TTY452" s="830"/>
      <c r="TTZ452" s="830"/>
      <c r="TUA452" s="830"/>
      <c r="TUB452" s="830"/>
      <c r="TUC452" s="830"/>
      <c r="TUD452" s="830"/>
      <c r="TUE452" s="830"/>
      <c r="TUF452" s="830"/>
      <c r="TUG452" s="830"/>
      <c r="TUH452" s="830"/>
      <c r="TUI452" s="830"/>
      <c r="TUJ452" s="830"/>
      <c r="TUK452" s="830"/>
      <c r="TUL452" s="830"/>
      <c r="TUM452" s="830"/>
      <c r="TUN452" s="830"/>
      <c r="TUO452" s="830"/>
      <c r="TUP452" s="830"/>
      <c r="TUQ452" s="830"/>
      <c r="TUR452" s="830"/>
      <c r="TUS452" s="830"/>
      <c r="TUT452" s="830"/>
      <c r="TUU452" s="830"/>
      <c r="TUV452" s="830"/>
      <c r="TUW452" s="830"/>
      <c r="TUX452" s="830"/>
      <c r="TUY452" s="830"/>
      <c r="TUZ452" s="830"/>
      <c r="TVA452" s="830"/>
      <c r="TVB452" s="830"/>
      <c r="TVC452" s="830"/>
      <c r="TVD452" s="830"/>
      <c r="TVE452" s="830"/>
      <c r="TVF452" s="830"/>
      <c r="TVG452" s="830"/>
      <c r="TVH452" s="830"/>
      <c r="TVI452" s="830"/>
      <c r="TVJ452" s="830"/>
      <c r="TVK452" s="830"/>
      <c r="TVL452" s="830"/>
      <c r="TVM452" s="830"/>
      <c r="TVN452" s="830"/>
      <c r="TVO452" s="830"/>
      <c r="TVP452" s="830"/>
      <c r="TVQ452" s="830"/>
      <c r="TVR452" s="830"/>
      <c r="TVS452" s="830"/>
      <c r="TVT452" s="830"/>
      <c r="TVU452" s="830"/>
      <c r="TVV452" s="830"/>
      <c r="TVW452" s="830"/>
      <c r="TVX452" s="830"/>
      <c r="TVY452" s="830"/>
      <c r="TVZ452" s="830"/>
      <c r="TWA452" s="830"/>
      <c r="TWB452" s="830"/>
      <c r="TWC452" s="830"/>
      <c r="TWD452" s="830"/>
      <c r="TWE452" s="830"/>
      <c r="TWF452" s="830"/>
      <c r="TWG452" s="830"/>
      <c r="TWH452" s="830"/>
      <c r="TWI452" s="830"/>
      <c r="TWJ452" s="830"/>
      <c r="TWK452" s="830"/>
      <c r="TWL452" s="830"/>
      <c r="TWM452" s="830"/>
      <c r="TWN452" s="830"/>
      <c r="TWO452" s="830"/>
      <c r="TWP452" s="830"/>
      <c r="TWQ452" s="830"/>
      <c r="TWR452" s="830"/>
      <c r="TWS452" s="830"/>
      <c r="TWT452" s="830"/>
      <c r="TWU452" s="830"/>
      <c r="TWV452" s="830"/>
      <c r="TWW452" s="830"/>
      <c r="TWX452" s="830"/>
      <c r="TWY452" s="830"/>
      <c r="TWZ452" s="830"/>
      <c r="TXA452" s="830"/>
      <c r="TXB452" s="830"/>
      <c r="TXC452" s="830"/>
      <c r="TXD452" s="830"/>
      <c r="TXE452" s="830"/>
      <c r="TXF452" s="830"/>
      <c r="TXG452" s="830"/>
      <c r="TXH452" s="830"/>
      <c r="TXI452" s="830"/>
      <c r="TXJ452" s="830"/>
      <c r="TXK452" s="830"/>
      <c r="TXL452" s="830"/>
      <c r="TXM452" s="830"/>
      <c r="TXN452" s="830"/>
      <c r="TXO452" s="830"/>
      <c r="TXP452" s="830"/>
      <c r="TXQ452" s="830"/>
      <c r="TXR452" s="830"/>
      <c r="TXS452" s="830"/>
      <c r="TXT452" s="830"/>
      <c r="TXU452" s="830"/>
      <c r="TXV452" s="830"/>
      <c r="TXW452" s="830"/>
      <c r="TXX452" s="830"/>
      <c r="TXY452" s="830"/>
      <c r="TXZ452" s="830"/>
      <c r="TYA452" s="830"/>
      <c r="TYB452" s="830"/>
      <c r="TYC452" s="830"/>
      <c r="TYD452" s="830"/>
      <c r="TYE452" s="830"/>
      <c r="TYF452" s="830"/>
      <c r="TYG452" s="830"/>
      <c r="TYH452" s="830"/>
      <c r="TYI452" s="830"/>
      <c r="TYJ452" s="830"/>
      <c r="TYK452" s="830"/>
      <c r="TYL452" s="830"/>
      <c r="TYM452" s="830"/>
      <c r="TYN452" s="830"/>
      <c r="TYO452" s="830"/>
      <c r="TYP452" s="830"/>
      <c r="TYQ452" s="830"/>
      <c r="TYR452" s="830"/>
      <c r="TYS452" s="830"/>
      <c r="TYT452" s="830"/>
      <c r="TYU452" s="830"/>
      <c r="TYV452" s="830"/>
      <c r="TYW452" s="830"/>
      <c r="TYX452" s="830"/>
      <c r="TYY452" s="830"/>
      <c r="TYZ452" s="830"/>
      <c r="TZA452" s="830"/>
      <c r="TZB452" s="830"/>
      <c r="TZC452" s="830"/>
      <c r="TZD452" s="830"/>
      <c r="TZE452" s="830"/>
      <c r="TZF452" s="830"/>
      <c r="TZG452" s="830"/>
      <c r="TZH452" s="830"/>
      <c r="TZI452" s="830"/>
      <c r="TZJ452" s="830"/>
      <c r="TZK452" s="830"/>
      <c r="TZL452" s="830"/>
      <c r="TZM452" s="830"/>
      <c r="TZN452" s="830"/>
      <c r="TZO452" s="830"/>
      <c r="TZP452" s="830"/>
      <c r="TZQ452" s="830"/>
      <c r="TZR452" s="830"/>
      <c r="TZS452" s="830"/>
      <c r="TZT452" s="830"/>
      <c r="TZU452" s="830"/>
      <c r="TZV452" s="830"/>
      <c r="TZW452" s="830"/>
      <c r="TZX452" s="830"/>
      <c r="TZY452" s="830"/>
      <c r="TZZ452" s="830"/>
      <c r="UAA452" s="830"/>
      <c r="UAB452" s="830"/>
      <c r="UAC452" s="830"/>
      <c r="UAD452" s="830"/>
      <c r="UAE452" s="830"/>
      <c r="UAF452" s="830"/>
      <c r="UAG452" s="830"/>
      <c r="UAH452" s="830"/>
      <c r="UAI452" s="830"/>
      <c r="UAJ452" s="830"/>
      <c r="UAK452" s="830"/>
      <c r="UAL452" s="830"/>
      <c r="UAM452" s="830"/>
      <c r="UAN452" s="830"/>
      <c r="UAO452" s="830"/>
      <c r="UAP452" s="830"/>
      <c r="UAQ452" s="830"/>
      <c r="UAR452" s="830"/>
      <c r="UAS452" s="830"/>
      <c r="UAT452" s="830"/>
      <c r="UAU452" s="830"/>
      <c r="UAV452" s="830"/>
      <c r="UAW452" s="830"/>
      <c r="UAX452" s="830"/>
      <c r="UAY452" s="830"/>
      <c r="UAZ452" s="830"/>
      <c r="UBA452" s="830"/>
      <c r="UBB452" s="830"/>
      <c r="UBC452" s="830"/>
      <c r="UBD452" s="830"/>
      <c r="UBE452" s="830"/>
      <c r="UBF452" s="830"/>
      <c r="UBG452" s="830"/>
      <c r="UBH452" s="830"/>
      <c r="UBI452" s="830"/>
      <c r="UBJ452" s="830"/>
      <c r="UBK452" s="830"/>
      <c r="UBL452" s="830"/>
      <c r="UBM452" s="830"/>
      <c r="UBN452" s="830"/>
      <c r="UBO452" s="830"/>
      <c r="UBP452" s="830"/>
      <c r="UBQ452" s="830"/>
      <c r="UBR452" s="830"/>
      <c r="UBS452" s="830"/>
      <c r="UBT452" s="830"/>
      <c r="UBU452" s="830"/>
      <c r="UBV452" s="830"/>
      <c r="UBW452" s="830"/>
      <c r="UBX452" s="830"/>
      <c r="UBY452" s="830"/>
      <c r="UBZ452" s="830"/>
      <c r="UCA452" s="830"/>
      <c r="UCB452" s="830"/>
      <c r="UCC452" s="830"/>
      <c r="UCD452" s="830"/>
      <c r="UCE452" s="830"/>
      <c r="UCF452" s="830"/>
      <c r="UCG452" s="830"/>
      <c r="UCH452" s="830"/>
      <c r="UCI452" s="830"/>
      <c r="UCJ452" s="830"/>
      <c r="UCK452" s="830"/>
      <c r="UCL452" s="830"/>
      <c r="UCM452" s="830"/>
      <c r="UCN452" s="830"/>
      <c r="UCO452" s="830"/>
      <c r="UCP452" s="830"/>
      <c r="UCQ452" s="830"/>
      <c r="UCR452" s="830"/>
      <c r="UCS452" s="830"/>
      <c r="UCT452" s="830"/>
      <c r="UCU452" s="830"/>
      <c r="UCV452" s="830"/>
      <c r="UCW452" s="830"/>
      <c r="UCX452" s="830"/>
      <c r="UCY452" s="830"/>
      <c r="UCZ452" s="830"/>
      <c r="UDA452" s="830"/>
      <c r="UDB452" s="830"/>
      <c r="UDC452" s="830"/>
      <c r="UDD452" s="830"/>
      <c r="UDE452" s="830"/>
      <c r="UDF452" s="830"/>
      <c r="UDG452" s="830"/>
      <c r="UDH452" s="830"/>
      <c r="UDI452" s="830"/>
      <c r="UDJ452" s="830"/>
      <c r="UDK452" s="830"/>
      <c r="UDL452" s="830"/>
      <c r="UDM452" s="830"/>
      <c r="UDN452" s="830"/>
      <c r="UDO452" s="830"/>
      <c r="UDP452" s="830"/>
      <c r="UDQ452" s="830"/>
      <c r="UDR452" s="830"/>
      <c r="UDS452" s="830"/>
      <c r="UDT452" s="830"/>
      <c r="UDU452" s="830"/>
      <c r="UDV452" s="830"/>
      <c r="UDW452" s="830"/>
      <c r="UDX452" s="830"/>
      <c r="UDY452" s="830"/>
      <c r="UDZ452" s="830"/>
      <c r="UEA452" s="830"/>
      <c r="UEB452" s="830"/>
      <c r="UEC452" s="830"/>
      <c r="UED452" s="830"/>
      <c r="UEE452" s="830"/>
      <c r="UEF452" s="830"/>
      <c r="UEG452" s="830"/>
      <c r="UEH452" s="830"/>
      <c r="UEI452" s="830"/>
      <c r="UEJ452" s="830"/>
      <c r="UEK452" s="830"/>
      <c r="UEL452" s="830"/>
      <c r="UEM452" s="830"/>
      <c r="UEN452" s="830"/>
      <c r="UEO452" s="830"/>
      <c r="UEP452" s="830"/>
      <c r="UEQ452" s="830"/>
      <c r="UER452" s="830"/>
      <c r="UES452" s="830"/>
      <c r="UET452" s="830"/>
      <c r="UEU452" s="830"/>
      <c r="UEV452" s="830"/>
      <c r="UEW452" s="830"/>
      <c r="UEX452" s="830"/>
      <c r="UEY452" s="830"/>
      <c r="UEZ452" s="830"/>
      <c r="UFA452" s="830"/>
      <c r="UFB452" s="830"/>
      <c r="UFC452" s="830"/>
      <c r="UFD452" s="830"/>
      <c r="UFE452" s="830"/>
      <c r="UFF452" s="830"/>
      <c r="UFG452" s="830"/>
      <c r="UFH452" s="830"/>
      <c r="UFI452" s="830"/>
      <c r="UFJ452" s="830"/>
      <c r="UFK452" s="830"/>
      <c r="UFL452" s="830"/>
      <c r="UFM452" s="830"/>
      <c r="UFN452" s="830"/>
      <c r="UFO452" s="830"/>
      <c r="UFP452" s="830"/>
      <c r="UFQ452" s="830"/>
      <c r="UFR452" s="830"/>
      <c r="UFS452" s="830"/>
      <c r="UFT452" s="830"/>
      <c r="UFU452" s="830"/>
      <c r="UFV452" s="830"/>
      <c r="UFW452" s="830"/>
      <c r="UFX452" s="830"/>
      <c r="UFY452" s="830"/>
      <c r="UFZ452" s="830"/>
      <c r="UGA452" s="830"/>
      <c r="UGB452" s="830"/>
      <c r="UGC452" s="830"/>
      <c r="UGD452" s="830"/>
      <c r="UGE452" s="830"/>
      <c r="UGF452" s="830"/>
      <c r="UGG452" s="830"/>
      <c r="UGH452" s="830"/>
      <c r="UGI452" s="830"/>
      <c r="UGJ452" s="830"/>
      <c r="UGK452" s="830"/>
      <c r="UGL452" s="830"/>
      <c r="UGM452" s="830"/>
      <c r="UGN452" s="830"/>
      <c r="UGO452" s="830"/>
      <c r="UGP452" s="830"/>
      <c r="UGQ452" s="830"/>
      <c r="UGR452" s="830"/>
      <c r="UGS452" s="830"/>
      <c r="UGT452" s="830"/>
      <c r="UGU452" s="830"/>
      <c r="UGV452" s="830"/>
      <c r="UGW452" s="830"/>
      <c r="UGX452" s="830"/>
      <c r="UGY452" s="830"/>
      <c r="UGZ452" s="830"/>
      <c r="UHA452" s="830"/>
      <c r="UHB452" s="830"/>
      <c r="UHC452" s="830"/>
      <c r="UHD452" s="830"/>
      <c r="UHE452" s="830"/>
      <c r="UHF452" s="830"/>
      <c r="UHG452" s="830"/>
      <c r="UHH452" s="830"/>
      <c r="UHI452" s="830"/>
      <c r="UHJ452" s="830"/>
      <c r="UHK452" s="830"/>
      <c r="UHL452" s="830"/>
      <c r="UHM452" s="830"/>
      <c r="UHN452" s="830"/>
      <c r="UHO452" s="830"/>
      <c r="UHP452" s="830"/>
      <c r="UHQ452" s="830"/>
      <c r="UHR452" s="830"/>
      <c r="UHS452" s="830"/>
      <c r="UHT452" s="830"/>
      <c r="UHU452" s="830"/>
      <c r="UHV452" s="830"/>
      <c r="UHW452" s="830"/>
      <c r="UHX452" s="830"/>
      <c r="UHY452" s="830"/>
      <c r="UHZ452" s="830"/>
      <c r="UIA452" s="830"/>
      <c r="UIB452" s="830"/>
      <c r="UIC452" s="830"/>
      <c r="UID452" s="830"/>
      <c r="UIE452" s="830"/>
      <c r="UIF452" s="830"/>
      <c r="UIG452" s="830"/>
      <c r="UIH452" s="830"/>
      <c r="UII452" s="830"/>
      <c r="UIJ452" s="830"/>
      <c r="UIK452" s="830"/>
      <c r="UIL452" s="830"/>
      <c r="UIM452" s="830"/>
      <c r="UIN452" s="830"/>
      <c r="UIO452" s="830"/>
      <c r="UIP452" s="830"/>
      <c r="UIQ452" s="830"/>
      <c r="UIR452" s="830"/>
      <c r="UIS452" s="830"/>
      <c r="UIT452" s="830"/>
      <c r="UIU452" s="830"/>
      <c r="UIV452" s="830"/>
      <c r="UIW452" s="830"/>
      <c r="UIX452" s="830"/>
      <c r="UIY452" s="830"/>
      <c r="UIZ452" s="830"/>
      <c r="UJA452" s="830"/>
      <c r="UJB452" s="830"/>
      <c r="UJC452" s="830"/>
      <c r="UJD452" s="830"/>
      <c r="UJE452" s="830"/>
      <c r="UJF452" s="830"/>
      <c r="UJG452" s="830"/>
      <c r="UJH452" s="830"/>
      <c r="UJI452" s="830"/>
      <c r="UJJ452" s="830"/>
      <c r="UJK452" s="830"/>
      <c r="UJL452" s="830"/>
      <c r="UJM452" s="830"/>
      <c r="UJN452" s="830"/>
      <c r="UJO452" s="830"/>
      <c r="UJP452" s="830"/>
      <c r="UJQ452" s="830"/>
      <c r="UJR452" s="830"/>
      <c r="UJS452" s="830"/>
      <c r="UJT452" s="830"/>
      <c r="UJU452" s="830"/>
      <c r="UJV452" s="830"/>
      <c r="UJW452" s="830"/>
      <c r="UJX452" s="830"/>
      <c r="UJY452" s="830"/>
      <c r="UJZ452" s="830"/>
      <c r="UKA452" s="830"/>
      <c r="UKB452" s="830"/>
      <c r="UKC452" s="830"/>
      <c r="UKD452" s="830"/>
      <c r="UKE452" s="830"/>
      <c r="UKF452" s="830"/>
      <c r="UKG452" s="830"/>
      <c r="UKH452" s="830"/>
      <c r="UKI452" s="830"/>
      <c r="UKJ452" s="830"/>
      <c r="UKK452" s="830"/>
      <c r="UKL452" s="830"/>
      <c r="UKM452" s="830"/>
      <c r="UKN452" s="830"/>
      <c r="UKO452" s="830"/>
      <c r="UKP452" s="830"/>
      <c r="UKQ452" s="830"/>
      <c r="UKR452" s="830"/>
      <c r="UKS452" s="830"/>
      <c r="UKT452" s="830"/>
      <c r="UKU452" s="830"/>
      <c r="UKV452" s="830"/>
      <c r="UKW452" s="830"/>
      <c r="UKX452" s="830"/>
      <c r="UKY452" s="830"/>
      <c r="UKZ452" s="830"/>
      <c r="ULA452" s="830"/>
      <c r="ULB452" s="830"/>
      <c r="ULC452" s="830"/>
      <c r="ULD452" s="830"/>
      <c r="ULE452" s="830"/>
      <c r="ULF452" s="830"/>
      <c r="ULG452" s="830"/>
      <c r="ULH452" s="830"/>
      <c r="ULI452" s="830"/>
      <c r="ULJ452" s="830"/>
      <c r="ULK452" s="830"/>
      <c r="ULL452" s="830"/>
      <c r="ULM452" s="830"/>
      <c r="ULN452" s="830"/>
      <c r="ULO452" s="830"/>
      <c r="ULP452" s="830"/>
      <c r="ULQ452" s="830"/>
      <c r="ULR452" s="830"/>
      <c r="ULS452" s="830"/>
      <c r="ULT452" s="830"/>
      <c r="ULU452" s="830"/>
      <c r="ULV452" s="830"/>
      <c r="ULW452" s="830"/>
      <c r="ULX452" s="830"/>
      <c r="ULY452" s="830"/>
      <c r="ULZ452" s="830"/>
      <c r="UMA452" s="830"/>
      <c r="UMB452" s="830"/>
      <c r="UMC452" s="830"/>
      <c r="UMD452" s="830"/>
      <c r="UME452" s="830"/>
      <c r="UMF452" s="830"/>
      <c r="UMG452" s="830"/>
      <c r="UMH452" s="830"/>
      <c r="UMI452" s="830"/>
      <c r="UMJ452" s="830"/>
      <c r="UMK452" s="830"/>
      <c r="UML452" s="830"/>
      <c r="UMM452" s="830"/>
      <c r="UMN452" s="830"/>
      <c r="UMO452" s="830"/>
      <c r="UMP452" s="830"/>
      <c r="UMQ452" s="830"/>
      <c r="UMR452" s="830"/>
      <c r="UMS452" s="830"/>
      <c r="UMT452" s="830"/>
      <c r="UMU452" s="830"/>
      <c r="UMV452" s="830"/>
      <c r="UMW452" s="830"/>
      <c r="UMX452" s="830"/>
      <c r="UMY452" s="830"/>
      <c r="UMZ452" s="830"/>
      <c r="UNA452" s="830"/>
      <c r="UNB452" s="830"/>
      <c r="UNC452" s="830"/>
      <c r="UND452" s="830"/>
      <c r="UNE452" s="830"/>
      <c r="UNF452" s="830"/>
      <c r="UNG452" s="830"/>
      <c r="UNH452" s="830"/>
      <c r="UNI452" s="830"/>
      <c r="UNJ452" s="830"/>
      <c r="UNK452" s="830"/>
      <c r="UNL452" s="830"/>
      <c r="UNM452" s="830"/>
      <c r="UNN452" s="830"/>
      <c r="UNO452" s="830"/>
      <c r="UNP452" s="830"/>
      <c r="UNQ452" s="830"/>
      <c r="UNR452" s="830"/>
      <c r="UNS452" s="830"/>
      <c r="UNT452" s="830"/>
      <c r="UNU452" s="830"/>
      <c r="UNV452" s="830"/>
      <c r="UNW452" s="830"/>
      <c r="UNX452" s="830"/>
      <c r="UNY452" s="830"/>
      <c r="UNZ452" s="830"/>
      <c r="UOA452" s="830"/>
      <c r="UOB452" s="830"/>
      <c r="UOC452" s="830"/>
      <c r="UOD452" s="830"/>
      <c r="UOE452" s="830"/>
      <c r="UOF452" s="830"/>
      <c r="UOG452" s="830"/>
      <c r="UOH452" s="830"/>
      <c r="UOI452" s="830"/>
      <c r="UOJ452" s="830"/>
      <c r="UOK452" s="830"/>
      <c r="UOL452" s="830"/>
      <c r="UOM452" s="830"/>
      <c r="UON452" s="830"/>
      <c r="UOO452" s="830"/>
      <c r="UOP452" s="830"/>
      <c r="UOQ452" s="830"/>
      <c r="UOR452" s="830"/>
      <c r="UOS452" s="830"/>
      <c r="UOT452" s="830"/>
      <c r="UOU452" s="830"/>
      <c r="UOV452" s="830"/>
      <c r="UOW452" s="830"/>
      <c r="UOX452" s="830"/>
      <c r="UOY452" s="830"/>
      <c r="UOZ452" s="830"/>
      <c r="UPA452" s="830"/>
      <c r="UPB452" s="830"/>
      <c r="UPC452" s="830"/>
      <c r="UPD452" s="830"/>
      <c r="UPE452" s="830"/>
      <c r="UPF452" s="830"/>
      <c r="UPG452" s="830"/>
      <c r="UPH452" s="830"/>
      <c r="UPI452" s="830"/>
      <c r="UPJ452" s="830"/>
      <c r="UPK452" s="830"/>
      <c r="UPL452" s="830"/>
      <c r="UPM452" s="830"/>
      <c r="UPN452" s="830"/>
      <c r="UPO452" s="830"/>
      <c r="UPP452" s="830"/>
      <c r="UPQ452" s="830"/>
      <c r="UPR452" s="830"/>
      <c r="UPS452" s="830"/>
      <c r="UPT452" s="830"/>
      <c r="UPU452" s="830"/>
      <c r="UPV452" s="830"/>
      <c r="UPW452" s="830"/>
      <c r="UPX452" s="830"/>
      <c r="UPY452" s="830"/>
      <c r="UPZ452" s="830"/>
      <c r="UQA452" s="830"/>
      <c r="UQB452" s="830"/>
      <c r="UQC452" s="830"/>
      <c r="UQD452" s="830"/>
      <c r="UQE452" s="830"/>
      <c r="UQF452" s="830"/>
      <c r="UQG452" s="830"/>
      <c r="UQH452" s="830"/>
      <c r="UQI452" s="830"/>
      <c r="UQJ452" s="830"/>
      <c r="UQK452" s="830"/>
      <c r="UQL452" s="830"/>
      <c r="UQM452" s="830"/>
      <c r="UQN452" s="830"/>
      <c r="UQO452" s="830"/>
      <c r="UQP452" s="830"/>
      <c r="UQQ452" s="830"/>
      <c r="UQR452" s="830"/>
      <c r="UQS452" s="830"/>
      <c r="UQT452" s="830"/>
      <c r="UQU452" s="830"/>
      <c r="UQV452" s="830"/>
      <c r="UQW452" s="830"/>
      <c r="UQX452" s="830"/>
      <c r="UQY452" s="830"/>
      <c r="UQZ452" s="830"/>
      <c r="URA452" s="830"/>
      <c r="URB452" s="830"/>
      <c r="URC452" s="830"/>
      <c r="URD452" s="830"/>
      <c r="URE452" s="830"/>
      <c r="URF452" s="830"/>
      <c r="URG452" s="830"/>
      <c r="URH452" s="830"/>
      <c r="URI452" s="830"/>
      <c r="URJ452" s="830"/>
      <c r="URK452" s="830"/>
      <c r="URL452" s="830"/>
      <c r="URM452" s="830"/>
      <c r="URN452" s="830"/>
      <c r="URO452" s="830"/>
      <c r="URP452" s="830"/>
      <c r="URQ452" s="830"/>
      <c r="URR452" s="830"/>
      <c r="URS452" s="830"/>
      <c r="URT452" s="830"/>
      <c r="URU452" s="830"/>
      <c r="URV452" s="830"/>
      <c r="URW452" s="830"/>
      <c r="URX452" s="830"/>
      <c r="URY452" s="830"/>
      <c r="URZ452" s="830"/>
      <c r="USA452" s="830"/>
      <c r="USB452" s="830"/>
      <c r="USC452" s="830"/>
      <c r="USD452" s="830"/>
      <c r="USE452" s="830"/>
      <c r="USF452" s="830"/>
      <c r="USG452" s="830"/>
      <c r="USH452" s="830"/>
      <c r="USI452" s="830"/>
      <c r="USJ452" s="830"/>
      <c r="USK452" s="830"/>
      <c r="USL452" s="830"/>
      <c r="USM452" s="830"/>
      <c r="USN452" s="830"/>
      <c r="USO452" s="830"/>
      <c r="USP452" s="830"/>
      <c r="USQ452" s="830"/>
      <c r="USR452" s="830"/>
      <c r="USS452" s="830"/>
      <c r="UST452" s="830"/>
      <c r="USU452" s="830"/>
      <c r="USV452" s="830"/>
      <c r="USW452" s="830"/>
      <c r="USX452" s="830"/>
      <c r="USY452" s="830"/>
      <c r="USZ452" s="830"/>
      <c r="UTA452" s="830"/>
      <c r="UTB452" s="830"/>
      <c r="UTC452" s="830"/>
      <c r="UTD452" s="830"/>
      <c r="UTE452" s="830"/>
      <c r="UTF452" s="830"/>
      <c r="UTG452" s="830"/>
      <c r="UTH452" s="830"/>
      <c r="UTI452" s="830"/>
      <c r="UTJ452" s="830"/>
      <c r="UTK452" s="830"/>
      <c r="UTL452" s="830"/>
      <c r="UTM452" s="830"/>
      <c r="UTN452" s="830"/>
      <c r="UTO452" s="830"/>
      <c r="UTP452" s="830"/>
      <c r="UTQ452" s="830"/>
      <c r="UTR452" s="830"/>
      <c r="UTS452" s="830"/>
      <c r="UTT452" s="830"/>
      <c r="UTU452" s="830"/>
      <c r="UTV452" s="830"/>
      <c r="UTW452" s="830"/>
      <c r="UTX452" s="830"/>
      <c r="UTY452" s="830"/>
      <c r="UTZ452" s="830"/>
      <c r="UUA452" s="830"/>
      <c r="UUB452" s="830"/>
      <c r="UUC452" s="830"/>
      <c r="UUD452" s="830"/>
      <c r="UUE452" s="830"/>
      <c r="UUF452" s="830"/>
      <c r="UUG452" s="830"/>
      <c r="UUH452" s="830"/>
      <c r="UUI452" s="830"/>
      <c r="UUJ452" s="830"/>
      <c r="UUK452" s="830"/>
      <c r="UUL452" s="830"/>
      <c r="UUM452" s="830"/>
      <c r="UUN452" s="830"/>
      <c r="UUO452" s="830"/>
      <c r="UUP452" s="830"/>
      <c r="UUQ452" s="830"/>
      <c r="UUR452" s="830"/>
      <c r="UUS452" s="830"/>
      <c r="UUT452" s="830"/>
      <c r="UUU452" s="830"/>
      <c r="UUV452" s="830"/>
      <c r="UUW452" s="830"/>
      <c r="UUX452" s="830"/>
      <c r="UUY452" s="830"/>
      <c r="UUZ452" s="830"/>
      <c r="UVA452" s="830"/>
      <c r="UVB452" s="830"/>
      <c r="UVC452" s="830"/>
      <c r="UVD452" s="830"/>
      <c r="UVE452" s="830"/>
      <c r="UVF452" s="830"/>
      <c r="UVG452" s="830"/>
      <c r="UVH452" s="830"/>
      <c r="UVI452" s="830"/>
      <c r="UVJ452" s="830"/>
      <c r="UVK452" s="830"/>
      <c r="UVL452" s="830"/>
      <c r="UVM452" s="830"/>
      <c r="UVN452" s="830"/>
      <c r="UVO452" s="830"/>
      <c r="UVP452" s="830"/>
      <c r="UVQ452" s="830"/>
      <c r="UVR452" s="830"/>
      <c r="UVS452" s="830"/>
      <c r="UVT452" s="830"/>
      <c r="UVU452" s="830"/>
      <c r="UVV452" s="830"/>
      <c r="UVW452" s="830"/>
      <c r="UVX452" s="830"/>
      <c r="UVY452" s="830"/>
      <c r="UVZ452" s="830"/>
      <c r="UWA452" s="830"/>
      <c r="UWB452" s="830"/>
      <c r="UWC452" s="830"/>
      <c r="UWD452" s="830"/>
      <c r="UWE452" s="830"/>
      <c r="UWF452" s="830"/>
      <c r="UWG452" s="830"/>
      <c r="UWH452" s="830"/>
      <c r="UWI452" s="830"/>
      <c r="UWJ452" s="830"/>
      <c r="UWK452" s="830"/>
      <c r="UWL452" s="830"/>
      <c r="UWM452" s="830"/>
      <c r="UWN452" s="830"/>
      <c r="UWO452" s="830"/>
      <c r="UWP452" s="830"/>
      <c r="UWQ452" s="830"/>
      <c r="UWR452" s="830"/>
      <c r="UWS452" s="830"/>
      <c r="UWT452" s="830"/>
      <c r="UWU452" s="830"/>
      <c r="UWV452" s="830"/>
      <c r="UWW452" s="830"/>
      <c r="UWX452" s="830"/>
      <c r="UWY452" s="830"/>
      <c r="UWZ452" s="830"/>
      <c r="UXA452" s="830"/>
      <c r="UXB452" s="830"/>
      <c r="UXC452" s="830"/>
      <c r="UXD452" s="830"/>
      <c r="UXE452" s="830"/>
      <c r="UXF452" s="830"/>
      <c r="UXG452" s="830"/>
      <c r="UXH452" s="830"/>
      <c r="UXI452" s="830"/>
      <c r="UXJ452" s="830"/>
      <c r="UXK452" s="830"/>
      <c r="UXL452" s="830"/>
      <c r="UXM452" s="830"/>
      <c r="UXN452" s="830"/>
      <c r="UXO452" s="830"/>
      <c r="UXP452" s="830"/>
      <c r="UXQ452" s="830"/>
      <c r="UXR452" s="830"/>
      <c r="UXS452" s="830"/>
      <c r="UXT452" s="830"/>
      <c r="UXU452" s="830"/>
      <c r="UXV452" s="830"/>
      <c r="UXW452" s="830"/>
      <c r="UXX452" s="830"/>
      <c r="UXY452" s="830"/>
      <c r="UXZ452" s="830"/>
      <c r="UYA452" s="830"/>
      <c r="UYB452" s="830"/>
      <c r="UYC452" s="830"/>
      <c r="UYD452" s="830"/>
      <c r="UYE452" s="830"/>
      <c r="UYF452" s="830"/>
      <c r="UYG452" s="830"/>
      <c r="UYH452" s="830"/>
      <c r="UYI452" s="830"/>
      <c r="UYJ452" s="830"/>
      <c r="UYK452" s="830"/>
      <c r="UYL452" s="830"/>
      <c r="UYM452" s="830"/>
      <c r="UYN452" s="830"/>
      <c r="UYO452" s="830"/>
      <c r="UYP452" s="830"/>
      <c r="UYQ452" s="830"/>
      <c r="UYR452" s="830"/>
      <c r="UYS452" s="830"/>
      <c r="UYT452" s="830"/>
      <c r="UYU452" s="830"/>
      <c r="UYV452" s="830"/>
      <c r="UYW452" s="830"/>
      <c r="UYX452" s="830"/>
      <c r="UYY452" s="830"/>
      <c r="UYZ452" s="830"/>
      <c r="UZA452" s="830"/>
      <c r="UZB452" s="830"/>
      <c r="UZC452" s="830"/>
      <c r="UZD452" s="830"/>
      <c r="UZE452" s="830"/>
      <c r="UZF452" s="830"/>
      <c r="UZG452" s="830"/>
      <c r="UZH452" s="830"/>
      <c r="UZI452" s="830"/>
      <c r="UZJ452" s="830"/>
      <c r="UZK452" s="830"/>
      <c r="UZL452" s="830"/>
      <c r="UZM452" s="830"/>
      <c r="UZN452" s="830"/>
      <c r="UZO452" s="830"/>
      <c r="UZP452" s="830"/>
      <c r="UZQ452" s="830"/>
      <c r="UZR452" s="830"/>
      <c r="UZS452" s="830"/>
      <c r="UZT452" s="830"/>
      <c r="UZU452" s="830"/>
      <c r="UZV452" s="830"/>
      <c r="UZW452" s="830"/>
      <c r="UZX452" s="830"/>
      <c r="UZY452" s="830"/>
      <c r="UZZ452" s="830"/>
      <c r="VAA452" s="830"/>
      <c r="VAB452" s="830"/>
      <c r="VAC452" s="830"/>
      <c r="VAD452" s="830"/>
      <c r="VAE452" s="830"/>
      <c r="VAF452" s="830"/>
      <c r="VAG452" s="830"/>
      <c r="VAH452" s="830"/>
      <c r="VAI452" s="830"/>
      <c r="VAJ452" s="830"/>
      <c r="VAK452" s="830"/>
      <c r="VAL452" s="830"/>
      <c r="VAM452" s="830"/>
      <c r="VAN452" s="830"/>
      <c r="VAO452" s="830"/>
      <c r="VAP452" s="830"/>
      <c r="VAQ452" s="830"/>
      <c r="VAR452" s="830"/>
      <c r="VAS452" s="830"/>
      <c r="VAT452" s="830"/>
      <c r="VAU452" s="830"/>
      <c r="VAV452" s="830"/>
      <c r="VAW452" s="830"/>
      <c r="VAX452" s="830"/>
      <c r="VAY452" s="830"/>
      <c r="VAZ452" s="830"/>
      <c r="VBA452" s="830"/>
      <c r="VBB452" s="830"/>
      <c r="VBC452" s="830"/>
      <c r="VBD452" s="830"/>
      <c r="VBE452" s="830"/>
      <c r="VBF452" s="830"/>
      <c r="VBG452" s="830"/>
      <c r="VBH452" s="830"/>
      <c r="VBI452" s="830"/>
      <c r="VBJ452" s="830"/>
      <c r="VBK452" s="830"/>
      <c r="VBL452" s="830"/>
      <c r="VBM452" s="830"/>
      <c r="VBN452" s="830"/>
      <c r="VBO452" s="830"/>
      <c r="VBP452" s="830"/>
      <c r="VBQ452" s="830"/>
      <c r="VBR452" s="830"/>
      <c r="VBS452" s="830"/>
      <c r="VBT452" s="830"/>
      <c r="VBU452" s="830"/>
      <c r="VBV452" s="830"/>
      <c r="VBW452" s="830"/>
      <c r="VBX452" s="830"/>
      <c r="VBY452" s="830"/>
      <c r="VBZ452" s="830"/>
      <c r="VCA452" s="830"/>
      <c r="VCB452" s="830"/>
      <c r="VCC452" s="830"/>
      <c r="VCD452" s="830"/>
      <c r="VCE452" s="830"/>
      <c r="VCF452" s="830"/>
      <c r="VCG452" s="830"/>
      <c r="VCH452" s="830"/>
      <c r="VCI452" s="830"/>
      <c r="VCJ452" s="830"/>
      <c r="VCK452" s="830"/>
      <c r="VCL452" s="830"/>
      <c r="VCM452" s="830"/>
      <c r="VCN452" s="830"/>
      <c r="VCO452" s="830"/>
      <c r="VCP452" s="830"/>
      <c r="VCQ452" s="830"/>
      <c r="VCR452" s="830"/>
      <c r="VCS452" s="830"/>
      <c r="VCT452" s="830"/>
      <c r="VCU452" s="830"/>
      <c r="VCV452" s="830"/>
      <c r="VCW452" s="830"/>
      <c r="VCX452" s="830"/>
      <c r="VCY452" s="830"/>
      <c r="VCZ452" s="830"/>
      <c r="VDA452" s="830"/>
      <c r="VDB452" s="830"/>
      <c r="VDC452" s="830"/>
      <c r="VDD452" s="830"/>
      <c r="VDE452" s="830"/>
      <c r="VDF452" s="830"/>
      <c r="VDG452" s="830"/>
      <c r="VDH452" s="830"/>
      <c r="VDI452" s="830"/>
      <c r="VDJ452" s="830"/>
      <c r="VDK452" s="830"/>
      <c r="VDL452" s="830"/>
      <c r="VDM452" s="830"/>
      <c r="VDN452" s="830"/>
      <c r="VDO452" s="830"/>
      <c r="VDP452" s="830"/>
      <c r="VDQ452" s="830"/>
      <c r="VDR452" s="830"/>
      <c r="VDS452" s="830"/>
      <c r="VDT452" s="830"/>
      <c r="VDU452" s="830"/>
      <c r="VDV452" s="830"/>
      <c r="VDW452" s="830"/>
      <c r="VDX452" s="830"/>
      <c r="VDY452" s="830"/>
      <c r="VDZ452" s="830"/>
      <c r="VEA452" s="830"/>
      <c r="VEB452" s="830"/>
      <c r="VEC452" s="830"/>
      <c r="VED452" s="830"/>
      <c r="VEE452" s="830"/>
      <c r="VEF452" s="830"/>
      <c r="VEG452" s="830"/>
      <c r="VEH452" s="830"/>
      <c r="VEI452" s="830"/>
      <c r="VEJ452" s="830"/>
      <c r="VEK452" s="830"/>
      <c r="VEL452" s="830"/>
      <c r="VEM452" s="830"/>
      <c r="VEN452" s="830"/>
      <c r="VEO452" s="830"/>
      <c r="VEP452" s="830"/>
      <c r="VEQ452" s="830"/>
      <c r="VER452" s="830"/>
      <c r="VES452" s="830"/>
      <c r="VET452" s="830"/>
      <c r="VEU452" s="830"/>
      <c r="VEV452" s="830"/>
      <c r="VEW452" s="830"/>
      <c r="VEX452" s="830"/>
      <c r="VEY452" s="830"/>
      <c r="VEZ452" s="830"/>
      <c r="VFA452" s="830"/>
      <c r="VFB452" s="830"/>
      <c r="VFC452" s="830"/>
      <c r="VFD452" s="830"/>
      <c r="VFE452" s="830"/>
      <c r="VFF452" s="830"/>
      <c r="VFG452" s="830"/>
      <c r="VFH452" s="830"/>
      <c r="VFI452" s="830"/>
      <c r="VFJ452" s="830"/>
      <c r="VFK452" s="830"/>
      <c r="VFL452" s="830"/>
      <c r="VFM452" s="830"/>
      <c r="VFN452" s="830"/>
      <c r="VFO452" s="830"/>
      <c r="VFP452" s="830"/>
      <c r="VFQ452" s="830"/>
      <c r="VFR452" s="830"/>
      <c r="VFS452" s="830"/>
      <c r="VFT452" s="830"/>
      <c r="VFU452" s="830"/>
      <c r="VFV452" s="830"/>
      <c r="VFW452" s="830"/>
      <c r="VFX452" s="830"/>
      <c r="VFY452" s="830"/>
      <c r="VFZ452" s="830"/>
      <c r="VGA452" s="830"/>
      <c r="VGB452" s="830"/>
      <c r="VGC452" s="830"/>
      <c r="VGD452" s="830"/>
      <c r="VGE452" s="830"/>
      <c r="VGF452" s="830"/>
      <c r="VGG452" s="830"/>
      <c r="VGH452" s="830"/>
      <c r="VGI452" s="830"/>
      <c r="VGJ452" s="830"/>
      <c r="VGK452" s="830"/>
      <c r="VGL452" s="830"/>
      <c r="VGM452" s="830"/>
      <c r="VGN452" s="830"/>
      <c r="VGO452" s="830"/>
      <c r="VGP452" s="830"/>
      <c r="VGQ452" s="830"/>
      <c r="VGR452" s="830"/>
      <c r="VGS452" s="830"/>
      <c r="VGT452" s="830"/>
      <c r="VGU452" s="830"/>
      <c r="VGV452" s="830"/>
      <c r="VGW452" s="830"/>
      <c r="VGX452" s="830"/>
      <c r="VGY452" s="830"/>
      <c r="VGZ452" s="830"/>
      <c r="VHA452" s="830"/>
      <c r="VHB452" s="830"/>
      <c r="VHC452" s="830"/>
      <c r="VHD452" s="830"/>
      <c r="VHE452" s="830"/>
      <c r="VHF452" s="830"/>
      <c r="VHG452" s="830"/>
      <c r="VHH452" s="830"/>
      <c r="VHI452" s="830"/>
      <c r="VHJ452" s="830"/>
      <c r="VHK452" s="830"/>
      <c r="VHL452" s="830"/>
      <c r="VHM452" s="830"/>
      <c r="VHN452" s="830"/>
      <c r="VHO452" s="830"/>
      <c r="VHP452" s="830"/>
      <c r="VHQ452" s="830"/>
      <c r="VHR452" s="830"/>
      <c r="VHS452" s="830"/>
      <c r="VHT452" s="830"/>
      <c r="VHU452" s="830"/>
      <c r="VHV452" s="830"/>
      <c r="VHW452" s="830"/>
      <c r="VHX452" s="830"/>
      <c r="VHY452" s="830"/>
      <c r="VHZ452" s="830"/>
      <c r="VIA452" s="830"/>
      <c r="VIB452" s="830"/>
      <c r="VIC452" s="830"/>
      <c r="VID452" s="830"/>
      <c r="VIE452" s="830"/>
      <c r="VIF452" s="830"/>
      <c r="VIG452" s="830"/>
      <c r="VIH452" s="830"/>
      <c r="VII452" s="830"/>
      <c r="VIJ452" s="830"/>
      <c r="VIK452" s="830"/>
      <c r="VIL452" s="830"/>
      <c r="VIM452" s="830"/>
      <c r="VIN452" s="830"/>
      <c r="VIO452" s="830"/>
      <c r="VIP452" s="830"/>
      <c r="VIQ452" s="830"/>
      <c r="VIR452" s="830"/>
      <c r="VIS452" s="830"/>
      <c r="VIT452" s="830"/>
      <c r="VIU452" s="830"/>
      <c r="VIV452" s="830"/>
      <c r="VIW452" s="830"/>
      <c r="VIX452" s="830"/>
      <c r="VIY452" s="830"/>
      <c r="VIZ452" s="830"/>
      <c r="VJA452" s="830"/>
      <c r="VJB452" s="830"/>
      <c r="VJC452" s="830"/>
      <c r="VJD452" s="830"/>
      <c r="VJE452" s="830"/>
      <c r="VJF452" s="830"/>
      <c r="VJG452" s="830"/>
      <c r="VJH452" s="830"/>
      <c r="VJI452" s="830"/>
      <c r="VJJ452" s="830"/>
      <c r="VJK452" s="830"/>
      <c r="VJL452" s="830"/>
      <c r="VJM452" s="830"/>
      <c r="VJN452" s="830"/>
      <c r="VJO452" s="830"/>
      <c r="VJP452" s="830"/>
      <c r="VJQ452" s="830"/>
      <c r="VJR452" s="830"/>
      <c r="VJS452" s="830"/>
      <c r="VJT452" s="830"/>
      <c r="VJU452" s="830"/>
      <c r="VJV452" s="830"/>
      <c r="VJW452" s="830"/>
      <c r="VJX452" s="830"/>
      <c r="VJY452" s="830"/>
      <c r="VJZ452" s="830"/>
      <c r="VKA452" s="830"/>
      <c r="VKB452" s="830"/>
      <c r="VKC452" s="830"/>
      <c r="VKD452" s="830"/>
      <c r="VKE452" s="830"/>
      <c r="VKF452" s="830"/>
      <c r="VKG452" s="830"/>
      <c r="VKH452" s="830"/>
      <c r="VKI452" s="830"/>
      <c r="VKJ452" s="830"/>
      <c r="VKK452" s="830"/>
      <c r="VKL452" s="830"/>
      <c r="VKM452" s="830"/>
      <c r="VKN452" s="830"/>
      <c r="VKO452" s="830"/>
      <c r="VKP452" s="830"/>
      <c r="VKQ452" s="830"/>
      <c r="VKR452" s="830"/>
      <c r="VKS452" s="830"/>
      <c r="VKT452" s="830"/>
      <c r="VKU452" s="830"/>
      <c r="VKV452" s="830"/>
      <c r="VKW452" s="830"/>
      <c r="VKX452" s="830"/>
      <c r="VKY452" s="830"/>
      <c r="VKZ452" s="830"/>
      <c r="VLA452" s="830"/>
      <c r="VLB452" s="830"/>
      <c r="VLC452" s="830"/>
      <c r="VLD452" s="830"/>
      <c r="VLE452" s="830"/>
      <c r="VLF452" s="830"/>
      <c r="VLG452" s="830"/>
      <c r="VLH452" s="830"/>
      <c r="VLI452" s="830"/>
      <c r="VLJ452" s="830"/>
      <c r="VLK452" s="830"/>
      <c r="VLL452" s="830"/>
      <c r="VLM452" s="830"/>
      <c r="VLN452" s="830"/>
      <c r="VLO452" s="830"/>
      <c r="VLP452" s="830"/>
      <c r="VLQ452" s="830"/>
      <c r="VLR452" s="830"/>
      <c r="VLS452" s="830"/>
      <c r="VLT452" s="830"/>
      <c r="VLU452" s="830"/>
      <c r="VLV452" s="830"/>
      <c r="VLW452" s="830"/>
      <c r="VLX452" s="830"/>
      <c r="VLY452" s="830"/>
      <c r="VLZ452" s="830"/>
      <c r="VMA452" s="830"/>
      <c r="VMB452" s="830"/>
      <c r="VMC452" s="830"/>
      <c r="VMD452" s="830"/>
      <c r="VME452" s="830"/>
      <c r="VMF452" s="830"/>
      <c r="VMG452" s="830"/>
      <c r="VMH452" s="830"/>
      <c r="VMI452" s="830"/>
      <c r="VMJ452" s="830"/>
      <c r="VMK452" s="830"/>
      <c r="VML452" s="830"/>
      <c r="VMM452" s="830"/>
      <c r="VMN452" s="830"/>
      <c r="VMO452" s="830"/>
      <c r="VMP452" s="830"/>
      <c r="VMQ452" s="830"/>
      <c r="VMR452" s="830"/>
      <c r="VMS452" s="830"/>
      <c r="VMT452" s="830"/>
      <c r="VMU452" s="830"/>
      <c r="VMV452" s="830"/>
      <c r="VMW452" s="830"/>
      <c r="VMX452" s="830"/>
      <c r="VMY452" s="830"/>
      <c r="VMZ452" s="830"/>
      <c r="VNA452" s="830"/>
      <c r="VNB452" s="830"/>
      <c r="VNC452" s="830"/>
      <c r="VND452" s="830"/>
      <c r="VNE452" s="830"/>
      <c r="VNF452" s="830"/>
      <c r="VNG452" s="830"/>
      <c r="VNH452" s="830"/>
      <c r="VNI452" s="830"/>
      <c r="VNJ452" s="830"/>
      <c r="VNK452" s="830"/>
      <c r="VNL452" s="830"/>
      <c r="VNM452" s="830"/>
      <c r="VNN452" s="830"/>
      <c r="VNO452" s="830"/>
      <c r="VNP452" s="830"/>
      <c r="VNQ452" s="830"/>
      <c r="VNR452" s="830"/>
      <c r="VNS452" s="830"/>
      <c r="VNT452" s="830"/>
      <c r="VNU452" s="830"/>
      <c r="VNV452" s="830"/>
      <c r="VNW452" s="830"/>
      <c r="VNX452" s="830"/>
      <c r="VNY452" s="830"/>
      <c r="VNZ452" s="830"/>
      <c r="VOA452" s="830"/>
      <c r="VOB452" s="830"/>
      <c r="VOC452" s="830"/>
      <c r="VOD452" s="830"/>
      <c r="VOE452" s="830"/>
      <c r="VOF452" s="830"/>
      <c r="VOG452" s="830"/>
      <c r="VOH452" s="830"/>
      <c r="VOI452" s="830"/>
      <c r="VOJ452" s="830"/>
      <c r="VOK452" s="830"/>
      <c r="VOL452" s="830"/>
      <c r="VOM452" s="830"/>
      <c r="VON452" s="830"/>
      <c r="VOO452" s="830"/>
      <c r="VOP452" s="830"/>
      <c r="VOQ452" s="830"/>
      <c r="VOR452" s="830"/>
      <c r="VOS452" s="830"/>
      <c r="VOT452" s="830"/>
      <c r="VOU452" s="830"/>
      <c r="VOV452" s="830"/>
      <c r="VOW452" s="830"/>
      <c r="VOX452" s="830"/>
      <c r="VOY452" s="830"/>
      <c r="VOZ452" s="830"/>
      <c r="VPA452" s="830"/>
      <c r="VPB452" s="830"/>
      <c r="VPC452" s="830"/>
      <c r="VPD452" s="830"/>
      <c r="VPE452" s="830"/>
      <c r="VPF452" s="830"/>
      <c r="VPG452" s="830"/>
      <c r="VPH452" s="830"/>
      <c r="VPI452" s="830"/>
      <c r="VPJ452" s="830"/>
      <c r="VPK452" s="830"/>
      <c r="VPL452" s="830"/>
      <c r="VPM452" s="830"/>
      <c r="VPN452" s="830"/>
      <c r="VPO452" s="830"/>
      <c r="VPP452" s="830"/>
      <c r="VPQ452" s="830"/>
      <c r="VPR452" s="830"/>
      <c r="VPS452" s="830"/>
      <c r="VPT452" s="830"/>
      <c r="VPU452" s="830"/>
      <c r="VPV452" s="830"/>
      <c r="VPW452" s="830"/>
      <c r="VPX452" s="830"/>
      <c r="VPY452" s="830"/>
      <c r="VPZ452" s="830"/>
      <c r="VQA452" s="830"/>
      <c r="VQB452" s="830"/>
      <c r="VQC452" s="830"/>
      <c r="VQD452" s="830"/>
      <c r="VQE452" s="830"/>
      <c r="VQF452" s="830"/>
      <c r="VQG452" s="830"/>
      <c r="VQH452" s="830"/>
      <c r="VQI452" s="830"/>
      <c r="VQJ452" s="830"/>
      <c r="VQK452" s="830"/>
      <c r="VQL452" s="830"/>
      <c r="VQM452" s="830"/>
      <c r="VQN452" s="830"/>
      <c r="VQO452" s="830"/>
      <c r="VQP452" s="830"/>
      <c r="VQQ452" s="830"/>
      <c r="VQR452" s="830"/>
      <c r="VQS452" s="830"/>
      <c r="VQT452" s="830"/>
      <c r="VQU452" s="830"/>
      <c r="VQV452" s="830"/>
      <c r="VQW452" s="830"/>
      <c r="VQX452" s="830"/>
      <c r="VQY452" s="830"/>
      <c r="VQZ452" s="830"/>
      <c r="VRA452" s="830"/>
      <c r="VRB452" s="830"/>
      <c r="VRC452" s="830"/>
      <c r="VRD452" s="830"/>
      <c r="VRE452" s="830"/>
      <c r="VRF452" s="830"/>
      <c r="VRG452" s="830"/>
      <c r="VRH452" s="830"/>
      <c r="VRI452" s="830"/>
      <c r="VRJ452" s="830"/>
      <c r="VRK452" s="830"/>
      <c r="VRL452" s="830"/>
      <c r="VRM452" s="830"/>
      <c r="VRN452" s="830"/>
      <c r="VRO452" s="830"/>
      <c r="VRP452" s="830"/>
      <c r="VRQ452" s="830"/>
      <c r="VRR452" s="830"/>
      <c r="VRS452" s="830"/>
      <c r="VRT452" s="830"/>
      <c r="VRU452" s="830"/>
      <c r="VRV452" s="830"/>
      <c r="VRW452" s="830"/>
      <c r="VRX452" s="830"/>
      <c r="VRY452" s="830"/>
      <c r="VRZ452" s="830"/>
      <c r="VSA452" s="830"/>
      <c r="VSB452" s="830"/>
      <c r="VSC452" s="830"/>
      <c r="VSD452" s="830"/>
      <c r="VSE452" s="830"/>
      <c r="VSF452" s="830"/>
      <c r="VSG452" s="830"/>
      <c r="VSH452" s="830"/>
      <c r="VSI452" s="830"/>
      <c r="VSJ452" s="830"/>
      <c r="VSK452" s="830"/>
      <c r="VSL452" s="830"/>
      <c r="VSM452" s="830"/>
      <c r="VSN452" s="830"/>
      <c r="VSO452" s="830"/>
      <c r="VSP452" s="830"/>
      <c r="VSQ452" s="830"/>
      <c r="VSR452" s="830"/>
      <c r="VSS452" s="830"/>
      <c r="VST452" s="830"/>
      <c r="VSU452" s="830"/>
      <c r="VSV452" s="830"/>
      <c r="VSW452" s="830"/>
      <c r="VSX452" s="830"/>
      <c r="VSY452" s="830"/>
      <c r="VSZ452" s="830"/>
      <c r="VTA452" s="830"/>
      <c r="VTB452" s="830"/>
      <c r="VTC452" s="830"/>
      <c r="VTD452" s="830"/>
      <c r="VTE452" s="830"/>
      <c r="VTF452" s="830"/>
      <c r="VTG452" s="830"/>
      <c r="VTH452" s="830"/>
      <c r="VTI452" s="830"/>
      <c r="VTJ452" s="830"/>
      <c r="VTK452" s="830"/>
      <c r="VTL452" s="830"/>
      <c r="VTM452" s="830"/>
      <c r="VTN452" s="830"/>
      <c r="VTO452" s="830"/>
      <c r="VTP452" s="830"/>
      <c r="VTQ452" s="830"/>
      <c r="VTR452" s="830"/>
      <c r="VTS452" s="830"/>
      <c r="VTT452" s="830"/>
      <c r="VTU452" s="830"/>
      <c r="VTV452" s="830"/>
      <c r="VTW452" s="830"/>
      <c r="VTX452" s="830"/>
      <c r="VTY452" s="830"/>
      <c r="VTZ452" s="830"/>
      <c r="VUA452" s="830"/>
      <c r="VUB452" s="830"/>
      <c r="VUC452" s="830"/>
      <c r="VUD452" s="830"/>
      <c r="VUE452" s="830"/>
      <c r="VUF452" s="830"/>
      <c r="VUG452" s="830"/>
      <c r="VUH452" s="830"/>
      <c r="VUI452" s="830"/>
      <c r="VUJ452" s="830"/>
      <c r="VUK452" s="830"/>
      <c r="VUL452" s="830"/>
      <c r="VUM452" s="830"/>
      <c r="VUN452" s="830"/>
      <c r="VUO452" s="830"/>
      <c r="VUP452" s="830"/>
      <c r="VUQ452" s="830"/>
      <c r="VUR452" s="830"/>
      <c r="VUS452" s="830"/>
      <c r="VUT452" s="830"/>
      <c r="VUU452" s="830"/>
      <c r="VUV452" s="830"/>
      <c r="VUW452" s="830"/>
      <c r="VUX452" s="830"/>
      <c r="VUY452" s="830"/>
      <c r="VUZ452" s="830"/>
      <c r="VVA452" s="830"/>
      <c r="VVB452" s="830"/>
      <c r="VVC452" s="830"/>
      <c r="VVD452" s="830"/>
      <c r="VVE452" s="830"/>
      <c r="VVF452" s="830"/>
      <c r="VVG452" s="830"/>
      <c r="VVH452" s="830"/>
      <c r="VVI452" s="830"/>
      <c r="VVJ452" s="830"/>
      <c r="VVK452" s="830"/>
      <c r="VVL452" s="830"/>
      <c r="VVM452" s="830"/>
      <c r="VVN452" s="830"/>
      <c r="VVO452" s="830"/>
      <c r="VVP452" s="830"/>
      <c r="VVQ452" s="830"/>
      <c r="VVR452" s="830"/>
      <c r="VVS452" s="830"/>
      <c r="VVT452" s="830"/>
      <c r="VVU452" s="830"/>
      <c r="VVV452" s="830"/>
      <c r="VVW452" s="830"/>
      <c r="VVX452" s="830"/>
      <c r="VVY452" s="830"/>
      <c r="VVZ452" s="830"/>
      <c r="VWA452" s="830"/>
      <c r="VWB452" s="830"/>
      <c r="VWC452" s="830"/>
      <c r="VWD452" s="830"/>
      <c r="VWE452" s="830"/>
      <c r="VWF452" s="830"/>
      <c r="VWG452" s="830"/>
      <c r="VWH452" s="830"/>
      <c r="VWI452" s="830"/>
      <c r="VWJ452" s="830"/>
      <c r="VWK452" s="830"/>
      <c r="VWL452" s="830"/>
      <c r="VWM452" s="830"/>
      <c r="VWN452" s="830"/>
      <c r="VWO452" s="830"/>
      <c r="VWP452" s="830"/>
      <c r="VWQ452" s="830"/>
      <c r="VWR452" s="830"/>
      <c r="VWS452" s="830"/>
      <c r="VWT452" s="830"/>
      <c r="VWU452" s="830"/>
      <c r="VWV452" s="830"/>
      <c r="VWW452" s="830"/>
      <c r="VWX452" s="830"/>
      <c r="VWY452" s="830"/>
      <c r="VWZ452" s="830"/>
      <c r="VXA452" s="830"/>
      <c r="VXB452" s="830"/>
      <c r="VXC452" s="830"/>
      <c r="VXD452" s="830"/>
      <c r="VXE452" s="830"/>
      <c r="VXF452" s="830"/>
      <c r="VXG452" s="830"/>
      <c r="VXH452" s="830"/>
      <c r="VXI452" s="830"/>
      <c r="VXJ452" s="830"/>
      <c r="VXK452" s="830"/>
      <c r="VXL452" s="830"/>
      <c r="VXM452" s="830"/>
      <c r="VXN452" s="830"/>
      <c r="VXO452" s="830"/>
      <c r="VXP452" s="830"/>
      <c r="VXQ452" s="830"/>
      <c r="VXR452" s="830"/>
      <c r="VXS452" s="830"/>
      <c r="VXT452" s="830"/>
      <c r="VXU452" s="830"/>
      <c r="VXV452" s="830"/>
      <c r="VXW452" s="830"/>
      <c r="VXX452" s="830"/>
      <c r="VXY452" s="830"/>
      <c r="VXZ452" s="830"/>
      <c r="VYA452" s="830"/>
      <c r="VYB452" s="830"/>
      <c r="VYC452" s="830"/>
      <c r="VYD452" s="830"/>
      <c r="VYE452" s="830"/>
      <c r="VYF452" s="830"/>
      <c r="VYG452" s="830"/>
      <c r="VYH452" s="830"/>
      <c r="VYI452" s="830"/>
      <c r="VYJ452" s="830"/>
      <c r="VYK452" s="830"/>
      <c r="VYL452" s="830"/>
      <c r="VYM452" s="830"/>
      <c r="VYN452" s="830"/>
      <c r="VYO452" s="830"/>
      <c r="VYP452" s="830"/>
      <c r="VYQ452" s="830"/>
      <c r="VYR452" s="830"/>
      <c r="VYS452" s="830"/>
      <c r="VYT452" s="830"/>
      <c r="VYU452" s="830"/>
      <c r="VYV452" s="830"/>
      <c r="VYW452" s="830"/>
      <c r="VYX452" s="830"/>
      <c r="VYY452" s="830"/>
      <c r="VYZ452" s="830"/>
      <c r="VZA452" s="830"/>
      <c r="VZB452" s="830"/>
      <c r="VZC452" s="830"/>
      <c r="VZD452" s="830"/>
      <c r="VZE452" s="830"/>
      <c r="VZF452" s="830"/>
      <c r="VZG452" s="830"/>
      <c r="VZH452" s="830"/>
      <c r="VZI452" s="830"/>
      <c r="VZJ452" s="830"/>
      <c r="VZK452" s="830"/>
      <c r="VZL452" s="830"/>
      <c r="VZM452" s="830"/>
      <c r="VZN452" s="830"/>
      <c r="VZO452" s="830"/>
      <c r="VZP452" s="830"/>
      <c r="VZQ452" s="830"/>
      <c r="VZR452" s="830"/>
      <c r="VZS452" s="830"/>
      <c r="VZT452" s="830"/>
      <c r="VZU452" s="830"/>
      <c r="VZV452" s="830"/>
      <c r="VZW452" s="830"/>
      <c r="VZX452" s="830"/>
      <c r="VZY452" s="830"/>
      <c r="VZZ452" s="830"/>
      <c r="WAA452" s="830"/>
      <c r="WAB452" s="830"/>
      <c r="WAC452" s="830"/>
      <c r="WAD452" s="830"/>
      <c r="WAE452" s="830"/>
      <c r="WAF452" s="830"/>
      <c r="WAG452" s="830"/>
      <c r="WAH452" s="830"/>
      <c r="WAI452" s="830"/>
      <c r="WAJ452" s="830"/>
      <c r="WAK452" s="830"/>
      <c r="WAL452" s="830"/>
      <c r="WAM452" s="830"/>
      <c r="WAN452" s="830"/>
      <c r="WAO452" s="830"/>
      <c r="WAP452" s="830"/>
      <c r="WAQ452" s="830"/>
      <c r="WAR452" s="830"/>
      <c r="WAS452" s="830"/>
      <c r="WAT452" s="830"/>
      <c r="WAU452" s="830"/>
      <c r="WAV452" s="830"/>
      <c r="WAW452" s="830"/>
      <c r="WAX452" s="830"/>
      <c r="WAY452" s="830"/>
      <c r="WAZ452" s="830"/>
      <c r="WBA452" s="830"/>
      <c r="WBB452" s="830"/>
      <c r="WBC452" s="830"/>
      <c r="WBD452" s="830"/>
      <c r="WBE452" s="830"/>
      <c r="WBF452" s="830"/>
      <c r="WBG452" s="830"/>
      <c r="WBH452" s="830"/>
      <c r="WBI452" s="830"/>
      <c r="WBJ452" s="830"/>
      <c r="WBK452" s="830"/>
      <c r="WBL452" s="830"/>
      <c r="WBM452" s="830"/>
      <c r="WBN452" s="830"/>
      <c r="WBO452" s="830"/>
      <c r="WBP452" s="830"/>
      <c r="WBQ452" s="830"/>
      <c r="WBR452" s="830"/>
      <c r="WBS452" s="830"/>
      <c r="WBT452" s="830"/>
      <c r="WBU452" s="830"/>
      <c r="WBV452" s="830"/>
      <c r="WBW452" s="830"/>
      <c r="WBX452" s="830"/>
      <c r="WBY452" s="830"/>
      <c r="WBZ452" s="830"/>
      <c r="WCA452" s="830"/>
      <c r="WCB452" s="830"/>
      <c r="WCC452" s="830"/>
      <c r="WCD452" s="830"/>
      <c r="WCE452" s="830"/>
      <c r="WCF452" s="830"/>
      <c r="WCG452" s="830"/>
      <c r="WCH452" s="830"/>
      <c r="WCI452" s="830"/>
      <c r="WCJ452" s="830"/>
      <c r="WCK452" s="830"/>
      <c r="WCL452" s="830"/>
      <c r="WCM452" s="830"/>
      <c r="WCN452" s="830"/>
      <c r="WCO452" s="830"/>
      <c r="WCP452" s="830"/>
      <c r="WCQ452" s="830"/>
      <c r="WCR452" s="830"/>
      <c r="WCS452" s="830"/>
      <c r="WCT452" s="830"/>
      <c r="WCU452" s="830"/>
      <c r="WCV452" s="830"/>
      <c r="WCW452" s="830"/>
      <c r="WCX452" s="830"/>
      <c r="WCY452" s="830"/>
      <c r="WCZ452" s="830"/>
      <c r="WDA452" s="830"/>
      <c r="WDB452" s="830"/>
      <c r="WDC452" s="830"/>
      <c r="WDD452" s="830"/>
      <c r="WDE452" s="830"/>
      <c r="WDF452" s="830"/>
      <c r="WDG452" s="830"/>
      <c r="WDH452" s="830"/>
      <c r="WDI452" s="830"/>
      <c r="WDJ452" s="830"/>
      <c r="WDK452" s="830"/>
      <c r="WDL452" s="830"/>
      <c r="WDM452" s="830"/>
      <c r="WDN452" s="830"/>
      <c r="WDO452" s="830"/>
      <c r="WDP452" s="830"/>
      <c r="WDQ452" s="830"/>
      <c r="WDR452" s="830"/>
      <c r="WDS452" s="830"/>
      <c r="WDT452" s="830"/>
      <c r="WDU452" s="830"/>
      <c r="WDV452" s="830"/>
      <c r="WDW452" s="830"/>
      <c r="WDX452" s="830"/>
      <c r="WDY452" s="830"/>
      <c r="WDZ452" s="830"/>
      <c r="WEA452" s="830"/>
      <c r="WEB452" s="830"/>
      <c r="WEC452" s="830"/>
      <c r="WED452" s="830"/>
      <c r="WEE452" s="830"/>
      <c r="WEF452" s="830"/>
      <c r="WEG452" s="830"/>
      <c r="WEH452" s="830"/>
      <c r="WEI452" s="830"/>
      <c r="WEJ452" s="830"/>
      <c r="WEK452" s="830"/>
      <c r="WEL452" s="830"/>
      <c r="WEM452" s="830"/>
      <c r="WEN452" s="830"/>
      <c r="WEO452" s="830"/>
      <c r="WEP452" s="830"/>
      <c r="WEQ452" s="830"/>
      <c r="WER452" s="830"/>
      <c r="WES452" s="830"/>
      <c r="WET452" s="830"/>
      <c r="WEU452" s="830"/>
      <c r="WEV452" s="830"/>
      <c r="WEW452" s="830"/>
      <c r="WEX452" s="830"/>
      <c r="WEY452" s="830"/>
      <c r="WEZ452" s="830"/>
      <c r="WFA452" s="830"/>
      <c r="WFB452" s="830"/>
      <c r="WFC452" s="830"/>
      <c r="WFD452" s="830"/>
      <c r="WFE452" s="830"/>
      <c r="WFF452" s="830"/>
      <c r="WFG452" s="830"/>
      <c r="WFH452" s="830"/>
      <c r="WFI452" s="830"/>
      <c r="WFJ452" s="830"/>
      <c r="WFK452" s="830"/>
      <c r="WFL452" s="830"/>
      <c r="WFM452" s="830"/>
      <c r="WFN452" s="830"/>
      <c r="WFO452" s="830"/>
      <c r="WFP452" s="830"/>
      <c r="WFQ452" s="830"/>
      <c r="WFR452" s="830"/>
      <c r="WFS452" s="830"/>
      <c r="WFT452" s="830"/>
      <c r="WFU452" s="830"/>
      <c r="WFV452" s="830"/>
      <c r="WFW452" s="830"/>
      <c r="WFX452" s="830"/>
      <c r="WFY452" s="830"/>
      <c r="WFZ452" s="830"/>
      <c r="WGA452" s="830"/>
      <c r="WGB452" s="830"/>
      <c r="WGC452" s="830"/>
      <c r="WGD452" s="830"/>
      <c r="WGE452" s="830"/>
      <c r="WGF452" s="830"/>
      <c r="WGG452" s="830"/>
      <c r="WGH452" s="830"/>
      <c r="WGI452" s="830"/>
      <c r="WGJ452" s="830"/>
      <c r="WGK452" s="830"/>
      <c r="WGL452" s="830"/>
      <c r="WGM452" s="830"/>
      <c r="WGN452" s="830"/>
      <c r="WGO452" s="830"/>
      <c r="WGP452" s="830"/>
      <c r="WGQ452" s="830"/>
      <c r="WGR452" s="830"/>
      <c r="WGS452" s="830"/>
      <c r="WGT452" s="830"/>
      <c r="WGU452" s="830"/>
      <c r="WGV452" s="830"/>
      <c r="WGW452" s="830"/>
      <c r="WGX452" s="830"/>
      <c r="WGY452" s="830"/>
      <c r="WGZ452" s="830"/>
      <c r="WHA452" s="830"/>
      <c r="WHB452" s="830"/>
      <c r="WHC452" s="830"/>
      <c r="WHD452" s="830"/>
      <c r="WHE452" s="830"/>
      <c r="WHF452" s="830"/>
      <c r="WHG452" s="830"/>
      <c r="WHH452" s="830"/>
      <c r="WHI452" s="830"/>
      <c r="WHJ452" s="830"/>
      <c r="WHK452" s="830"/>
      <c r="WHL452" s="830"/>
      <c r="WHM452" s="830"/>
      <c r="WHN452" s="830"/>
      <c r="WHO452" s="830"/>
      <c r="WHP452" s="830"/>
      <c r="WHQ452" s="830"/>
      <c r="WHR452" s="830"/>
      <c r="WHS452" s="830"/>
      <c r="WHT452" s="830"/>
      <c r="WHU452" s="830"/>
      <c r="WHV452" s="830"/>
      <c r="WHW452" s="830"/>
      <c r="WHX452" s="830"/>
      <c r="WHY452" s="830"/>
      <c r="WHZ452" s="830"/>
      <c r="WIA452" s="830"/>
      <c r="WIB452" s="830"/>
      <c r="WIC452" s="830"/>
      <c r="WID452" s="830"/>
      <c r="WIE452" s="830"/>
      <c r="WIF452" s="830"/>
      <c r="WIG452" s="830"/>
      <c r="WIH452" s="830"/>
      <c r="WII452" s="830"/>
      <c r="WIJ452" s="830"/>
      <c r="WIK452" s="830"/>
      <c r="WIL452" s="830"/>
      <c r="WIM452" s="830"/>
      <c r="WIN452" s="830"/>
      <c r="WIO452" s="830"/>
      <c r="WIP452" s="830"/>
      <c r="WIQ452" s="830"/>
      <c r="WIR452" s="830"/>
      <c r="WIS452" s="830"/>
      <c r="WIT452" s="830"/>
      <c r="WIU452" s="830"/>
      <c r="WIV452" s="830"/>
      <c r="WIW452" s="830"/>
      <c r="WIX452" s="830"/>
      <c r="WIY452" s="830"/>
      <c r="WIZ452" s="830"/>
      <c r="WJA452" s="830"/>
      <c r="WJB452" s="830"/>
      <c r="WJC452" s="830"/>
      <c r="WJD452" s="830"/>
      <c r="WJE452" s="830"/>
      <c r="WJF452" s="830"/>
      <c r="WJG452" s="830"/>
      <c r="WJH452" s="830"/>
      <c r="WJI452" s="830"/>
      <c r="WJJ452" s="830"/>
      <c r="WJK452" s="830"/>
      <c r="WJL452" s="830"/>
      <c r="WJM452" s="830"/>
      <c r="WJN452" s="830"/>
      <c r="WJO452" s="830"/>
      <c r="WJP452" s="830"/>
      <c r="WJQ452" s="830"/>
      <c r="WJR452" s="830"/>
      <c r="WJS452" s="830"/>
      <c r="WJT452" s="830"/>
      <c r="WJU452" s="830"/>
      <c r="WJV452" s="830"/>
      <c r="WJW452" s="830"/>
      <c r="WJX452" s="830"/>
      <c r="WJY452" s="830"/>
      <c r="WJZ452" s="830"/>
      <c r="WKA452" s="830"/>
      <c r="WKB452" s="830"/>
      <c r="WKC452" s="830"/>
      <c r="WKD452" s="830"/>
      <c r="WKE452" s="830"/>
      <c r="WKF452" s="830"/>
      <c r="WKG452" s="830"/>
      <c r="WKH452" s="830"/>
      <c r="WKI452" s="830"/>
      <c r="WKJ452" s="830"/>
      <c r="WKK452" s="830"/>
      <c r="WKL452" s="830"/>
      <c r="WKM452" s="830"/>
      <c r="WKN452" s="830"/>
      <c r="WKO452" s="830"/>
      <c r="WKP452" s="830"/>
      <c r="WKQ452" s="830"/>
      <c r="WKR452" s="830"/>
      <c r="WKS452" s="830"/>
      <c r="WKT452" s="830"/>
      <c r="WKU452" s="830"/>
      <c r="WKV452" s="830"/>
      <c r="WKW452" s="830"/>
      <c r="WKX452" s="830"/>
      <c r="WKY452" s="830"/>
      <c r="WKZ452" s="830"/>
      <c r="WLA452" s="830"/>
      <c r="WLB452" s="830"/>
      <c r="WLC452" s="830"/>
      <c r="WLD452" s="830"/>
      <c r="WLE452" s="830"/>
      <c r="WLF452" s="830"/>
      <c r="WLG452" s="830"/>
      <c r="WLH452" s="830"/>
      <c r="WLI452" s="830"/>
      <c r="WLJ452" s="830"/>
      <c r="WLK452" s="830"/>
      <c r="WLL452" s="830"/>
      <c r="WLM452" s="830"/>
      <c r="WLN452" s="830"/>
      <c r="WLO452" s="830"/>
      <c r="WLP452" s="830"/>
      <c r="WLQ452" s="830"/>
      <c r="WLR452" s="830"/>
      <c r="WLS452" s="830"/>
      <c r="WLT452" s="830"/>
      <c r="WLU452" s="830"/>
      <c r="WLV452" s="830"/>
      <c r="WLW452" s="830"/>
      <c r="WLX452" s="830"/>
      <c r="WLY452" s="830"/>
      <c r="WLZ452" s="830"/>
      <c r="WMA452" s="830"/>
      <c r="WMB452" s="830"/>
      <c r="WMC452" s="830"/>
      <c r="WMD452" s="830"/>
      <c r="WME452" s="830"/>
      <c r="WMF452" s="830"/>
      <c r="WMG452" s="830"/>
      <c r="WMH452" s="830"/>
      <c r="WMI452" s="830"/>
      <c r="WMJ452" s="830"/>
      <c r="WMK452" s="830"/>
      <c r="WML452" s="830"/>
      <c r="WMM452" s="830"/>
      <c r="WMN452" s="830"/>
      <c r="WMO452" s="830"/>
      <c r="WMP452" s="830"/>
      <c r="WMQ452" s="830"/>
      <c r="WMR452" s="830"/>
      <c r="WMS452" s="830"/>
      <c r="WMT452" s="830"/>
      <c r="WMU452" s="830"/>
      <c r="WMV452" s="830"/>
      <c r="WMW452" s="830"/>
      <c r="WMX452" s="830"/>
      <c r="WMY452" s="830"/>
      <c r="WMZ452" s="830"/>
      <c r="WNA452" s="830"/>
      <c r="WNB452" s="830"/>
      <c r="WNC452" s="830"/>
      <c r="WND452" s="830"/>
      <c r="WNE452" s="830"/>
      <c r="WNF452" s="830"/>
      <c r="WNG452" s="830"/>
      <c r="WNH452" s="830"/>
      <c r="WNI452" s="830"/>
      <c r="WNJ452" s="830"/>
      <c r="WNK452" s="830"/>
      <c r="WNL452" s="830"/>
      <c r="WNM452" s="830"/>
      <c r="WNN452" s="830"/>
      <c r="WNO452" s="830"/>
      <c r="WNP452" s="830"/>
      <c r="WNQ452" s="830"/>
      <c r="WNR452" s="830"/>
      <c r="WNS452" s="830"/>
      <c r="WNT452" s="830"/>
      <c r="WNU452" s="830"/>
      <c r="WNV452" s="830"/>
      <c r="WNW452" s="830"/>
      <c r="WNX452" s="830"/>
      <c r="WNY452" s="830"/>
      <c r="WNZ452" s="830"/>
      <c r="WOA452" s="830"/>
      <c r="WOB452" s="830"/>
      <c r="WOC452" s="830"/>
      <c r="WOD452" s="830"/>
      <c r="WOE452" s="830"/>
      <c r="WOF452" s="830"/>
      <c r="WOG452" s="830"/>
      <c r="WOH452" s="830"/>
      <c r="WOI452" s="830"/>
      <c r="WOJ452" s="830"/>
      <c r="WOK452" s="830"/>
      <c r="WOL452" s="830"/>
      <c r="WOM452" s="830"/>
      <c r="WON452" s="830"/>
      <c r="WOO452" s="830"/>
      <c r="WOP452" s="830"/>
      <c r="WOQ452" s="830"/>
      <c r="WOR452" s="830"/>
      <c r="WOS452" s="830"/>
      <c r="WOT452" s="830"/>
      <c r="WOU452" s="830"/>
      <c r="WOV452" s="830"/>
      <c r="WOW452" s="830"/>
      <c r="WOX452" s="830"/>
      <c r="WOY452" s="830"/>
      <c r="WOZ452" s="830"/>
      <c r="WPA452" s="830"/>
      <c r="WPB452" s="830"/>
      <c r="WPC452" s="830"/>
      <c r="WPD452" s="830"/>
      <c r="WPE452" s="830"/>
      <c r="WPF452" s="830"/>
      <c r="WPG452" s="830"/>
      <c r="WPH452" s="830"/>
      <c r="WPI452" s="830"/>
      <c r="WPJ452" s="830"/>
      <c r="WPK452" s="830"/>
      <c r="WPL452" s="830"/>
      <c r="WPM452" s="830"/>
      <c r="WPN452" s="830"/>
      <c r="WPO452" s="830"/>
      <c r="WPP452" s="830"/>
      <c r="WPQ452" s="830"/>
      <c r="WPR452" s="830"/>
      <c r="WPS452" s="830"/>
      <c r="WPT452" s="830"/>
      <c r="WPU452" s="830"/>
      <c r="WPV452" s="830"/>
      <c r="WPW452" s="830"/>
      <c r="WPX452" s="830"/>
      <c r="WPY452" s="830"/>
      <c r="WPZ452" s="830"/>
      <c r="WQA452" s="830"/>
      <c r="WQB452" s="830"/>
      <c r="WQC452" s="830"/>
      <c r="WQD452" s="830"/>
      <c r="WQE452" s="830"/>
      <c r="WQF452" s="830"/>
      <c r="WQG452" s="830"/>
      <c r="WQH452" s="830"/>
      <c r="WQI452" s="830"/>
      <c r="WQJ452" s="830"/>
      <c r="WQK452" s="830"/>
      <c r="WQL452" s="830"/>
      <c r="WQM452" s="830"/>
      <c r="WQN452" s="830"/>
      <c r="WQO452" s="830"/>
      <c r="WQP452" s="830"/>
      <c r="WQQ452" s="830"/>
      <c r="WQR452" s="830"/>
      <c r="WQS452" s="830"/>
      <c r="WQT452" s="830"/>
      <c r="WQU452" s="830"/>
      <c r="WQV452" s="830"/>
      <c r="WQW452" s="830"/>
      <c r="WQX452" s="830"/>
      <c r="WQY452" s="830"/>
      <c r="WQZ452" s="830"/>
      <c r="WRA452" s="830"/>
      <c r="WRB452" s="830"/>
      <c r="WRC452" s="830"/>
      <c r="WRD452" s="830"/>
      <c r="WRE452" s="830"/>
      <c r="WRF452" s="830"/>
      <c r="WRG452" s="830"/>
      <c r="WRH452" s="830"/>
      <c r="WRI452" s="830"/>
      <c r="WRJ452" s="830"/>
      <c r="WRK452" s="830"/>
      <c r="WRL452" s="830"/>
      <c r="WRM452" s="830"/>
      <c r="WRN452" s="830"/>
      <c r="WRO452" s="830"/>
      <c r="WRP452" s="830"/>
      <c r="WRQ452" s="830"/>
      <c r="WRR452" s="830"/>
      <c r="WRS452" s="830"/>
      <c r="WRT452" s="830"/>
      <c r="WRU452" s="830"/>
      <c r="WRV452" s="830"/>
      <c r="WRW452" s="830"/>
      <c r="WRX452" s="830"/>
      <c r="WRY452" s="830"/>
      <c r="WRZ452" s="830"/>
      <c r="WSA452" s="830"/>
      <c r="WSB452" s="830"/>
      <c r="WSC452" s="830"/>
      <c r="WSD452" s="830"/>
      <c r="WSE452" s="830"/>
      <c r="WSF452" s="830"/>
      <c r="WSG452" s="830"/>
      <c r="WSH452" s="830"/>
      <c r="WSI452" s="830"/>
      <c r="WSJ452" s="830"/>
      <c r="WSK452" s="830"/>
      <c r="WSL452" s="830"/>
      <c r="WSM452" s="830"/>
      <c r="WSN452" s="830"/>
      <c r="WSO452" s="830"/>
      <c r="WSP452" s="830"/>
      <c r="WSQ452" s="830"/>
      <c r="WSR452" s="830"/>
      <c r="WSS452" s="830"/>
      <c r="WST452" s="830"/>
      <c r="WSU452" s="830"/>
      <c r="WSV452" s="830"/>
      <c r="WSW452" s="830"/>
      <c r="WSX452" s="830"/>
      <c r="WSY452" s="830"/>
      <c r="WSZ452" s="830"/>
      <c r="WTA452" s="830"/>
      <c r="WTB452" s="830"/>
      <c r="WTC452" s="830"/>
      <c r="WTD452" s="830"/>
      <c r="WTE452" s="830"/>
      <c r="WTF452" s="830"/>
      <c r="WTG452" s="830"/>
      <c r="WTH452" s="830"/>
      <c r="WTI452" s="830"/>
      <c r="WTJ452" s="830"/>
      <c r="WTK452" s="830"/>
      <c r="WTL452" s="830"/>
      <c r="WTM452" s="830"/>
      <c r="WTN452" s="830"/>
      <c r="WTO452" s="830"/>
      <c r="WTP452" s="830"/>
      <c r="WTQ452" s="830"/>
      <c r="WTR452" s="830"/>
      <c r="WTS452" s="830"/>
      <c r="WTT452" s="830"/>
      <c r="WTU452" s="830"/>
      <c r="WTV452" s="830"/>
      <c r="WTW452" s="830"/>
      <c r="WTX452" s="830"/>
      <c r="WTY452" s="830"/>
      <c r="WTZ452" s="830"/>
      <c r="WUA452" s="830"/>
      <c r="WUB452" s="830"/>
      <c r="WUC452" s="830"/>
      <c r="WUD452" s="830"/>
      <c r="WUE452" s="830"/>
      <c r="WUF452" s="830"/>
      <c r="WUG452" s="830"/>
      <c r="WUH452" s="830"/>
      <c r="WUI452" s="830"/>
      <c r="WUJ452" s="830"/>
      <c r="WUK452" s="830"/>
      <c r="WUL452" s="830"/>
      <c r="WUM452" s="830"/>
      <c r="WUN452" s="830"/>
      <c r="WUO452" s="830"/>
      <c r="WUP452" s="830"/>
      <c r="WUQ452" s="830"/>
      <c r="WUR452" s="830"/>
      <c r="WUS452" s="830"/>
      <c r="WUT452" s="830"/>
      <c r="WUU452" s="830"/>
      <c r="WUV452" s="830"/>
      <c r="WUW452" s="830"/>
      <c r="WUX452" s="830"/>
      <c r="WUY452" s="830"/>
      <c r="WUZ452" s="830"/>
      <c r="WVA452" s="830"/>
      <c r="WVB452" s="830"/>
      <c r="WVC452" s="830"/>
      <c r="WVD452" s="830"/>
      <c r="WVE452" s="830"/>
      <c r="WVF452" s="830"/>
      <c r="WVG452" s="830"/>
      <c r="WVH452" s="830"/>
      <c r="WVI452" s="830"/>
      <c r="WVJ452" s="830"/>
      <c r="WVK452" s="830"/>
      <c r="WVL452" s="830"/>
      <c r="WVM452" s="830"/>
      <c r="WVN452" s="830"/>
      <c r="WVO452" s="830"/>
      <c r="WVP452" s="830"/>
      <c r="WVQ452" s="830"/>
      <c r="WVR452" s="830"/>
      <c r="WVS452" s="830"/>
      <c r="WVT452" s="830"/>
      <c r="WVU452" s="830"/>
      <c r="WVV452" s="830"/>
      <c r="WVW452" s="830"/>
      <c r="WVX452" s="830"/>
      <c r="WVY452" s="830"/>
      <c r="WVZ452" s="830"/>
      <c r="WWA452" s="830"/>
      <c r="WWB452" s="830"/>
      <c r="WWC452" s="830"/>
      <c r="WWD452" s="830"/>
      <c r="WWE452" s="830"/>
      <c r="WWF452" s="830"/>
      <c r="WWG452" s="830"/>
      <c r="WWH452" s="830"/>
      <c r="WWI452" s="830"/>
      <c r="WWJ452" s="830"/>
      <c r="WWK452" s="830"/>
      <c r="WWL452" s="830"/>
      <c r="WWM452" s="830"/>
      <c r="WWN452" s="830"/>
      <c r="WWO452" s="830"/>
      <c r="WWP452" s="830"/>
      <c r="WWQ452" s="830"/>
      <c r="WWR452" s="830"/>
      <c r="WWS452" s="830"/>
      <c r="WWT452" s="830"/>
      <c r="WWU452" s="830"/>
      <c r="WWV452" s="830"/>
      <c r="WWW452" s="830"/>
      <c r="WWX452" s="830"/>
      <c r="WWY452" s="830"/>
      <c r="WWZ452" s="830"/>
      <c r="WXA452" s="830"/>
      <c r="WXB452" s="830"/>
      <c r="WXC452" s="830"/>
      <c r="WXD452" s="830"/>
      <c r="WXE452" s="830"/>
      <c r="WXF452" s="830"/>
      <c r="WXG452" s="830"/>
      <c r="WXH452" s="830"/>
      <c r="WXI452" s="830"/>
      <c r="WXJ452" s="830"/>
      <c r="WXK452" s="830"/>
      <c r="WXL452" s="830"/>
      <c r="WXM452" s="830"/>
      <c r="WXN452" s="830"/>
      <c r="WXO452" s="830"/>
      <c r="WXP452" s="830"/>
      <c r="WXQ452" s="830"/>
      <c r="WXR452" s="830"/>
      <c r="WXS452" s="830"/>
      <c r="WXT452" s="830"/>
      <c r="WXU452" s="830"/>
      <c r="WXV452" s="830"/>
      <c r="WXW452" s="830"/>
      <c r="WXX452" s="830"/>
      <c r="WXY452" s="830"/>
      <c r="WXZ452" s="830"/>
      <c r="WYA452" s="830"/>
      <c r="WYB452" s="830"/>
      <c r="WYC452" s="830"/>
      <c r="WYD452" s="830"/>
      <c r="WYE452" s="830"/>
      <c r="WYF452" s="830"/>
      <c r="WYG452" s="830"/>
      <c r="WYH452" s="830"/>
      <c r="WYI452" s="830"/>
      <c r="WYJ452" s="830"/>
      <c r="WYK452" s="830"/>
      <c r="WYL452" s="830"/>
      <c r="WYM452" s="830"/>
      <c r="WYN452" s="830"/>
      <c r="WYO452" s="830"/>
      <c r="WYP452" s="830"/>
      <c r="WYQ452" s="830"/>
      <c r="WYR452" s="830"/>
      <c r="WYS452" s="830"/>
      <c r="WYT452" s="830"/>
      <c r="WYU452" s="830"/>
      <c r="WYV452" s="830"/>
      <c r="WYW452" s="830"/>
      <c r="WYX452" s="830"/>
      <c r="WYY452" s="830"/>
      <c r="WYZ452" s="830"/>
      <c r="WZA452" s="830"/>
      <c r="WZB452" s="830"/>
      <c r="WZC452" s="830"/>
      <c r="WZD452" s="830"/>
      <c r="WZE452" s="830"/>
      <c r="WZF452" s="830"/>
      <c r="WZG452" s="830"/>
      <c r="WZH452" s="830"/>
      <c r="WZI452" s="830"/>
      <c r="WZJ452" s="830"/>
      <c r="WZK452" s="830"/>
      <c r="WZL452" s="830"/>
      <c r="WZM452" s="830"/>
      <c r="WZN452" s="830"/>
      <c r="WZO452" s="830"/>
      <c r="WZP452" s="830"/>
      <c r="WZQ452" s="830"/>
      <c r="WZR452" s="830"/>
      <c r="WZS452" s="830"/>
      <c r="WZT452" s="830"/>
      <c r="WZU452" s="830"/>
      <c r="WZV452" s="830"/>
      <c r="WZW452" s="830"/>
      <c r="WZX452" s="830"/>
      <c r="WZY452" s="830"/>
      <c r="WZZ452" s="830"/>
      <c r="XAA452" s="830"/>
      <c r="XAB452" s="830"/>
      <c r="XAC452" s="830"/>
      <c r="XAD452" s="830"/>
      <c r="XAE452" s="830"/>
      <c r="XAF452" s="830"/>
      <c r="XAG452" s="830"/>
      <c r="XAH452" s="830"/>
      <c r="XAI452" s="830"/>
      <c r="XAJ452" s="830"/>
      <c r="XAK452" s="830"/>
      <c r="XAL452" s="830"/>
      <c r="XAM452" s="830"/>
      <c r="XAN452" s="830"/>
      <c r="XAO452" s="830"/>
      <c r="XAP452" s="830"/>
      <c r="XAQ452" s="830"/>
      <c r="XAR452" s="830"/>
      <c r="XAS452" s="830"/>
      <c r="XAT452" s="830"/>
      <c r="XAU452" s="830"/>
      <c r="XAV452" s="830"/>
      <c r="XAW452" s="830"/>
      <c r="XAX452" s="830"/>
      <c r="XAY452" s="830"/>
      <c r="XAZ452" s="830"/>
      <c r="XBA452" s="830"/>
      <c r="XBB452" s="830"/>
      <c r="XBC452" s="830"/>
      <c r="XBD452" s="830"/>
      <c r="XBE452" s="830"/>
      <c r="XBF452" s="830"/>
      <c r="XBG452" s="830"/>
      <c r="XBH452" s="830"/>
      <c r="XBI452" s="830"/>
      <c r="XBJ452" s="830"/>
      <c r="XBK452" s="830"/>
      <c r="XBL452" s="830"/>
      <c r="XBM452" s="830"/>
      <c r="XBN452" s="830"/>
      <c r="XBO452" s="830"/>
      <c r="XBP452" s="830"/>
      <c r="XBQ452" s="830"/>
      <c r="XBR452" s="830"/>
      <c r="XBS452" s="830"/>
      <c r="XBT452" s="830"/>
      <c r="XBU452" s="830"/>
      <c r="XBV452" s="830"/>
      <c r="XBW452" s="830"/>
      <c r="XBX452" s="830"/>
      <c r="XBY452" s="830"/>
      <c r="XBZ452" s="830"/>
      <c r="XCA452" s="830"/>
      <c r="XCB452" s="830"/>
      <c r="XCC452" s="830"/>
      <c r="XCD452" s="830"/>
      <c r="XCE452" s="830"/>
      <c r="XCF452" s="830"/>
      <c r="XCG452" s="830"/>
      <c r="XCH452" s="830"/>
      <c r="XCI452" s="830"/>
      <c r="XCJ452" s="830"/>
      <c r="XCK452" s="830"/>
      <c r="XCL452" s="830"/>
      <c r="XCM452" s="830"/>
      <c r="XCN452" s="830"/>
      <c r="XCO452" s="830"/>
      <c r="XCP452" s="830"/>
      <c r="XCQ452" s="830"/>
      <c r="XCR452" s="830"/>
      <c r="XCS452" s="830"/>
      <c r="XCT452" s="830"/>
      <c r="XCU452" s="830"/>
      <c r="XCV452" s="830"/>
      <c r="XCW452" s="830"/>
      <c r="XCX452" s="830"/>
      <c r="XCY452" s="830"/>
      <c r="XCZ452" s="830"/>
      <c r="XDA452" s="830"/>
      <c r="XDB452" s="830"/>
      <c r="XDC452" s="830"/>
      <c r="XDD452" s="830"/>
      <c r="XDE452" s="830"/>
      <c r="XDF452" s="830"/>
      <c r="XDG452" s="830"/>
      <c r="XDH452" s="830"/>
      <c r="XDI452" s="830"/>
      <c r="XDJ452" s="830"/>
      <c r="XDK452" s="830"/>
      <c r="XDL452" s="830"/>
      <c r="XDM452" s="830"/>
      <c r="XDN452" s="830"/>
      <c r="XDO452" s="830"/>
      <c r="XDP452" s="830"/>
      <c r="XDQ452" s="830"/>
      <c r="XDR452" s="830"/>
      <c r="XDS452" s="830"/>
      <c r="XDT452" s="830"/>
      <c r="XDU452" s="830"/>
      <c r="XDV452" s="830"/>
      <c r="XDW452" s="830"/>
      <c r="XDX452" s="830"/>
      <c r="XDY452" s="830"/>
      <c r="XDZ452" s="830"/>
      <c r="XEA452" s="830"/>
      <c r="XEB452" s="830"/>
      <c r="XEC452" s="830"/>
      <c r="XED452" s="830"/>
      <c r="XEE452" s="830"/>
      <c r="XEF452" s="830"/>
      <c r="XEG452" s="830"/>
      <c r="XEH452" s="830"/>
      <c r="XEI452" s="830"/>
      <c r="XEJ452" s="830"/>
      <c r="XEK452" s="830"/>
      <c r="XEL452" s="830"/>
      <c r="XEM452" s="830"/>
      <c r="XEN452" s="830"/>
      <c r="XEO452" s="830"/>
      <c r="XEP452" s="830"/>
      <c r="XEQ452" s="830"/>
      <c r="XER452" s="830"/>
      <c r="XES452" s="830"/>
      <c r="XET452" s="830"/>
      <c r="XEU452" s="830"/>
      <c r="XEV452" s="830"/>
      <c r="XEW452" s="830"/>
      <c r="XEX452" s="830"/>
      <c r="XEY452" s="830"/>
      <c r="XEZ452" s="830"/>
      <c r="XFA452" s="830"/>
      <c r="XFB452" s="830"/>
      <c r="XFC452" s="830"/>
      <c r="XFD452" s="830"/>
    </row>
    <row r="453" spans="1:16384" x14ac:dyDescent="0.2">
      <c r="A453" s="830"/>
      <c r="B453" s="830"/>
      <c r="C453" s="830"/>
      <c r="D453" s="830"/>
      <c r="E453" s="830"/>
      <c r="F453" s="830"/>
      <c r="G453" s="830"/>
      <c r="H453" s="830"/>
      <c r="I453" s="830"/>
      <c r="J453" s="830"/>
      <c r="K453" s="830"/>
      <c r="L453" s="830"/>
      <c r="M453" s="830"/>
      <c r="N453" s="830"/>
      <c r="O453" s="830"/>
      <c r="P453" s="830"/>
      <c r="Q453" s="830"/>
      <c r="R453" s="830"/>
      <c r="S453" s="830"/>
      <c r="T453" s="830"/>
      <c r="U453" s="830"/>
      <c r="V453" s="830"/>
      <c r="W453" s="830"/>
      <c r="X453" s="830"/>
      <c r="Y453" s="830"/>
      <c r="Z453" s="830"/>
      <c r="AA453" s="830"/>
      <c r="AB453" s="830"/>
      <c r="AC453" s="830"/>
      <c r="AD453" s="830"/>
      <c r="AE453" s="830"/>
      <c r="AF453" s="830"/>
      <c r="AG453" s="830"/>
      <c r="AH453" s="830"/>
      <c r="AI453" s="830"/>
      <c r="AJ453" s="830"/>
      <c r="AK453" s="830"/>
      <c r="AL453" s="830"/>
      <c r="AM453" s="830"/>
      <c r="AN453" s="830"/>
      <c r="AO453" s="830"/>
      <c r="AP453" s="830"/>
      <c r="AQ453" s="830"/>
      <c r="AR453" s="830"/>
      <c r="AS453" s="830"/>
      <c r="AT453" s="830"/>
      <c r="AU453" s="830"/>
      <c r="AV453" s="830"/>
      <c r="AW453" s="830"/>
      <c r="AX453" s="830"/>
      <c r="AY453" s="830"/>
      <c r="AZ453" s="830"/>
      <c r="BA453" s="830"/>
      <c r="BB453" s="830"/>
      <c r="BC453" s="830"/>
      <c r="BD453" s="830"/>
      <c r="BE453" s="830"/>
      <c r="BF453" s="830"/>
      <c r="BG453" s="830"/>
      <c r="BH453" s="830"/>
      <c r="BI453" s="830"/>
      <c r="BJ453" s="830"/>
      <c r="BK453" s="830"/>
      <c r="BL453" s="830"/>
      <c r="BM453" s="830"/>
      <c r="BN453" s="830"/>
      <c r="BO453" s="830"/>
      <c r="BP453" s="830"/>
      <c r="BQ453" s="830"/>
      <c r="BR453" s="830"/>
      <c r="BS453" s="830"/>
      <c r="BT453" s="830"/>
      <c r="BU453" s="830"/>
      <c r="BV453" s="830"/>
      <c r="BW453" s="830"/>
      <c r="BX453" s="830"/>
      <c r="BY453" s="830"/>
      <c r="BZ453" s="830"/>
      <c r="CA453" s="830"/>
      <c r="CB453" s="830"/>
      <c r="CC453" s="830"/>
      <c r="CD453" s="830"/>
      <c r="CE453" s="830"/>
      <c r="CF453" s="830"/>
      <c r="CG453" s="830"/>
      <c r="CH453" s="830"/>
      <c r="CI453" s="830"/>
      <c r="CJ453" s="830"/>
      <c r="CK453" s="830"/>
      <c r="CL453" s="830"/>
      <c r="CM453" s="830"/>
      <c r="CN453" s="830"/>
      <c r="CO453" s="830"/>
      <c r="CP453" s="830"/>
      <c r="CQ453" s="830"/>
      <c r="CR453" s="830"/>
      <c r="CS453" s="830"/>
      <c r="CT453" s="830"/>
      <c r="CU453" s="830"/>
      <c r="CV453" s="830"/>
      <c r="CW453" s="830"/>
      <c r="CX453" s="830"/>
      <c r="CY453" s="830"/>
      <c r="CZ453" s="830"/>
      <c r="DA453" s="830"/>
      <c r="DB453" s="830"/>
      <c r="DC453" s="830"/>
      <c r="DD453" s="830"/>
      <c r="DE453" s="830"/>
      <c r="DF453" s="830"/>
      <c r="DG453" s="830"/>
      <c r="DH453" s="830"/>
      <c r="DI453" s="830"/>
      <c r="DJ453" s="830"/>
      <c r="DK453" s="830"/>
      <c r="DL453" s="830"/>
      <c r="DM453" s="830"/>
      <c r="DN453" s="830"/>
      <c r="DO453" s="830"/>
      <c r="DP453" s="830"/>
      <c r="DQ453" s="830"/>
      <c r="DR453" s="830"/>
      <c r="DS453" s="830"/>
      <c r="DT453" s="830"/>
      <c r="DU453" s="830"/>
      <c r="DV453" s="830"/>
      <c r="DW453" s="830"/>
      <c r="DX453" s="830"/>
      <c r="DY453" s="830"/>
      <c r="DZ453" s="830"/>
      <c r="EA453" s="830"/>
      <c r="EB453" s="830"/>
      <c r="EC453" s="830"/>
      <c r="ED453" s="830"/>
      <c r="EE453" s="830"/>
      <c r="EF453" s="830"/>
      <c r="EG453" s="830"/>
      <c r="EH453" s="830"/>
      <c r="EI453" s="830"/>
      <c r="EJ453" s="830"/>
      <c r="EK453" s="830"/>
      <c r="EL453" s="830"/>
      <c r="EM453" s="830"/>
      <c r="EN453" s="830"/>
      <c r="EO453" s="830"/>
      <c r="EP453" s="830"/>
      <c r="EQ453" s="830"/>
      <c r="ER453" s="830"/>
      <c r="ES453" s="830"/>
      <c r="ET453" s="830"/>
      <c r="EU453" s="830"/>
      <c r="EV453" s="830"/>
      <c r="EW453" s="830"/>
      <c r="EX453" s="830"/>
      <c r="EY453" s="830"/>
      <c r="EZ453" s="830"/>
      <c r="FA453" s="830"/>
      <c r="FB453" s="830"/>
      <c r="FC453" s="830"/>
      <c r="FD453" s="830"/>
      <c r="FE453" s="830"/>
      <c r="FF453" s="830"/>
      <c r="FG453" s="830"/>
      <c r="FH453" s="830"/>
      <c r="FI453" s="830"/>
      <c r="FJ453" s="830"/>
      <c r="FK453" s="830"/>
      <c r="FL453" s="830"/>
      <c r="FM453" s="830"/>
      <c r="FN453" s="830"/>
      <c r="FO453" s="830"/>
      <c r="FP453" s="830"/>
      <c r="FQ453" s="830"/>
      <c r="FR453" s="830"/>
      <c r="FS453" s="830"/>
      <c r="FT453" s="830"/>
      <c r="FU453" s="830"/>
      <c r="FV453" s="830"/>
      <c r="FW453" s="830"/>
      <c r="FX453" s="830"/>
      <c r="FY453" s="830"/>
      <c r="FZ453" s="830"/>
      <c r="GA453" s="830"/>
      <c r="GB453" s="830"/>
      <c r="GC453" s="830"/>
      <c r="GD453" s="830"/>
      <c r="GE453" s="830"/>
      <c r="GF453" s="830"/>
      <c r="GG453" s="830"/>
      <c r="GH453" s="830"/>
      <c r="GI453" s="830"/>
      <c r="GJ453" s="830"/>
      <c r="GK453" s="830"/>
      <c r="GL453" s="830"/>
      <c r="GM453" s="830"/>
      <c r="GN453" s="830"/>
      <c r="GO453" s="830"/>
      <c r="GP453" s="830"/>
      <c r="GQ453" s="830"/>
      <c r="GR453" s="830"/>
      <c r="GS453" s="830"/>
      <c r="GT453" s="830"/>
      <c r="GU453" s="830"/>
      <c r="GV453" s="830"/>
      <c r="GW453" s="830"/>
      <c r="GX453" s="830"/>
      <c r="GY453" s="830"/>
      <c r="GZ453" s="830"/>
      <c r="HA453" s="830"/>
      <c r="HB453" s="830"/>
      <c r="HC453" s="830"/>
      <c r="HD453" s="830"/>
      <c r="HE453" s="830"/>
      <c r="HF453" s="830"/>
      <c r="HG453" s="830"/>
      <c r="HH453" s="830"/>
      <c r="HI453" s="830"/>
      <c r="HJ453" s="830"/>
      <c r="HK453" s="830"/>
      <c r="HL453" s="830"/>
      <c r="HM453" s="830"/>
      <c r="HN453" s="830"/>
      <c r="HO453" s="830"/>
      <c r="HP453" s="830"/>
      <c r="HQ453" s="830"/>
      <c r="HR453" s="830"/>
      <c r="HS453" s="830"/>
      <c r="HT453" s="830"/>
      <c r="HU453" s="830"/>
      <c r="HV453" s="830"/>
      <c r="HW453" s="830"/>
      <c r="HX453" s="830"/>
      <c r="HY453" s="830"/>
      <c r="HZ453" s="830"/>
      <c r="IA453" s="830"/>
      <c r="IB453" s="830"/>
      <c r="IC453" s="830"/>
      <c r="ID453" s="830"/>
      <c r="IE453" s="830"/>
      <c r="IF453" s="830"/>
      <c r="IG453" s="830"/>
      <c r="IH453" s="830"/>
      <c r="II453" s="830"/>
      <c r="IJ453" s="830"/>
      <c r="IK453" s="830"/>
      <c r="IL453" s="830"/>
      <c r="IM453" s="830"/>
      <c r="IN453" s="830"/>
      <c r="IO453" s="830"/>
      <c r="IP453" s="830"/>
      <c r="IQ453" s="830"/>
      <c r="IR453" s="830"/>
      <c r="IS453" s="830"/>
      <c r="IT453" s="830"/>
      <c r="IU453" s="830"/>
      <c r="IV453" s="830"/>
      <c r="IW453" s="830"/>
      <c r="IX453" s="830"/>
      <c r="IY453" s="830"/>
      <c r="IZ453" s="830"/>
      <c r="JA453" s="830"/>
      <c r="JB453" s="830"/>
      <c r="JC453" s="830"/>
      <c r="JD453" s="830"/>
      <c r="JE453" s="830"/>
      <c r="JF453" s="830"/>
      <c r="JG453" s="830"/>
      <c r="JH453" s="830"/>
      <c r="JI453" s="830"/>
      <c r="JJ453" s="830"/>
      <c r="JK453" s="830"/>
      <c r="JL453" s="830"/>
      <c r="JM453" s="830"/>
      <c r="JN453" s="830"/>
      <c r="JO453" s="830"/>
      <c r="JP453" s="830"/>
      <c r="JQ453" s="830"/>
      <c r="JR453" s="830"/>
      <c r="JS453" s="830"/>
      <c r="JT453" s="830"/>
      <c r="JU453" s="830"/>
      <c r="JV453" s="830"/>
      <c r="JW453" s="830"/>
      <c r="JX453" s="830"/>
      <c r="JY453" s="830"/>
      <c r="JZ453" s="830"/>
      <c r="KA453" s="830"/>
      <c r="KB453" s="830"/>
      <c r="KC453" s="830"/>
      <c r="KD453" s="830"/>
      <c r="KE453" s="830"/>
      <c r="KF453" s="830"/>
      <c r="KG453" s="830"/>
      <c r="KH453" s="830"/>
      <c r="KI453" s="830"/>
      <c r="KJ453" s="830"/>
      <c r="KK453" s="830"/>
      <c r="KL453" s="830"/>
      <c r="KM453" s="830"/>
      <c r="KN453" s="830"/>
      <c r="KO453" s="830"/>
      <c r="KP453" s="830"/>
      <c r="KQ453" s="830"/>
      <c r="KR453" s="830"/>
      <c r="KS453" s="830"/>
      <c r="KT453" s="830"/>
      <c r="KU453" s="830"/>
      <c r="KV453" s="830"/>
      <c r="KW453" s="830"/>
      <c r="KX453" s="830"/>
      <c r="KY453" s="830"/>
      <c r="KZ453" s="830"/>
      <c r="LA453" s="830"/>
      <c r="LB453" s="830"/>
      <c r="LC453" s="830"/>
      <c r="LD453" s="830"/>
      <c r="LE453" s="830"/>
      <c r="LF453" s="830"/>
      <c r="LG453" s="830"/>
      <c r="LH453" s="830"/>
      <c r="LI453" s="830"/>
      <c r="LJ453" s="830"/>
      <c r="LK453" s="830"/>
      <c r="LL453" s="830"/>
      <c r="LM453" s="830"/>
      <c r="LN453" s="830"/>
      <c r="LO453" s="830"/>
      <c r="LP453" s="830"/>
      <c r="LQ453" s="830"/>
      <c r="LR453" s="830"/>
      <c r="LS453" s="830"/>
      <c r="LT453" s="830"/>
      <c r="LU453" s="830"/>
      <c r="LV453" s="830"/>
      <c r="LW453" s="830"/>
      <c r="LX453" s="830"/>
      <c r="LY453" s="830"/>
      <c r="LZ453" s="830"/>
      <c r="MA453" s="830"/>
      <c r="MB453" s="830"/>
      <c r="MC453" s="830"/>
      <c r="MD453" s="830"/>
      <c r="ME453" s="830"/>
      <c r="MF453" s="830"/>
      <c r="MG453" s="830"/>
      <c r="MH453" s="830"/>
      <c r="MI453" s="830"/>
      <c r="MJ453" s="830"/>
      <c r="MK453" s="830"/>
      <c r="ML453" s="830"/>
      <c r="MM453" s="830"/>
      <c r="MN453" s="830"/>
      <c r="MO453" s="830"/>
      <c r="MP453" s="830"/>
      <c r="MQ453" s="830"/>
      <c r="MR453" s="830"/>
      <c r="MS453" s="830"/>
      <c r="MT453" s="830"/>
      <c r="MU453" s="830"/>
      <c r="MV453" s="830"/>
      <c r="MW453" s="830"/>
      <c r="MX453" s="830"/>
      <c r="MY453" s="830"/>
      <c r="MZ453" s="830"/>
      <c r="NA453" s="830"/>
      <c r="NB453" s="830"/>
      <c r="NC453" s="830"/>
      <c r="ND453" s="830"/>
      <c r="NE453" s="830"/>
      <c r="NF453" s="830"/>
      <c r="NG453" s="830"/>
      <c r="NH453" s="830"/>
      <c r="NI453" s="830"/>
      <c r="NJ453" s="830"/>
      <c r="NK453" s="830"/>
      <c r="NL453" s="830"/>
      <c r="NM453" s="830"/>
      <c r="NN453" s="830"/>
      <c r="NO453" s="830"/>
      <c r="NP453" s="830"/>
      <c r="NQ453" s="830"/>
      <c r="NR453" s="830"/>
      <c r="NS453" s="830"/>
      <c r="NT453" s="830"/>
      <c r="NU453" s="830"/>
      <c r="NV453" s="830"/>
      <c r="NW453" s="830"/>
      <c r="NX453" s="830"/>
      <c r="NY453" s="830"/>
      <c r="NZ453" s="830"/>
      <c r="OA453" s="830"/>
      <c r="OB453" s="830"/>
      <c r="OC453" s="830"/>
      <c r="OD453" s="830"/>
      <c r="OE453" s="830"/>
      <c r="OF453" s="830"/>
      <c r="OG453" s="830"/>
      <c r="OH453" s="830"/>
      <c r="OI453" s="830"/>
      <c r="OJ453" s="830"/>
      <c r="OK453" s="830"/>
      <c r="OL453" s="830"/>
      <c r="OM453" s="830"/>
      <c r="ON453" s="830"/>
      <c r="OO453" s="830"/>
      <c r="OP453" s="830"/>
      <c r="OQ453" s="830"/>
      <c r="OR453" s="830"/>
      <c r="OS453" s="830"/>
      <c r="OT453" s="830"/>
      <c r="OU453" s="830"/>
      <c r="OV453" s="830"/>
      <c r="OW453" s="830"/>
      <c r="OX453" s="830"/>
      <c r="OY453" s="830"/>
      <c r="OZ453" s="830"/>
      <c r="PA453" s="830"/>
      <c r="PB453" s="830"/>
      <c r="PC453" s="830"/>
      <c r="PD453" s="830"/>
      <c r="PE453" s="830"/>
      <c r="PF453" s="830"/>
      <c r="PG453" s="830"/>
      <c r="PH453" s="830"/>
      <c r="PI453" s="830"/>
      <c r="PJ453" s="830"/>
      <c r="PK453" s="830"/>
      <c r="PL453" s="830"/>
      <c r="PM453" s="830"/>
      <c r="PN453" s="830"/>
      <c r="PO453" s="830"/>
      <c r="PP453" s="830"/>
      <c r="PQ453" s="830"/>
      <c r="PR453" s="830"/>
      <c r="PS453" s="830"/>
      <c r="PT453" s="830"/>
      <c r="PU453" s="830"/>
      <c r="PV453" s="830"/>
      <c r="PW453" s="830"/>
      <c r="PX453" s="830"/>
      <c r="PY453" s="830"/>
      <c r="PZ453" s="830"/>
      <c r="QA453" s="830"/>
      <c r="QB453" s="830"/>
      <c r="QC453" s="830"/>
      <c r="QD453" s="830"/>
      <c r="QE453" s="830"/>
      <c r="QF453" s="830"/>
      <c r="QG453" s="830"/>
      <c r="QH453" s="830"/>
      <c r="QI453" s="830"/>
      <c r="QJ453" s="830"/>
      <c r="QK453" s="830"/>
      <c r="QL453" s="830"/>
      <c r="QM453" s="830"/>
      <c r="QN453" s="830"/>
      <c r="QO453" s="830"/>
      <c r="QP453" s="830"/>
      <c r="QQ453" s="830"/>
      <c r="QR453" s="830"/>
      <c r="QS453" s="830"/>
      <c r="QT453" s="830"/>
      <c r="QU453" s="830"/>
      <c r="QV453" s="830"/>
      <c r="QW453" s="830"/>
      <c r="QX453" s="830"/>
      <c r="QY453" s="830"/>
      <c r="QZ453" s="830"/>
      <c r="RA453" s="830"/>
      <c r="RB453" s="830"/>
      <c r="RC453" s="830"/>
      <c r="RD453" s="830"/>
      <c r="RE453" s="830"/>
      <c r="RF453" s="830"/>
      <c r="RG453" s="830"/>
      <c r="RH453" s="830"/>
      <c r="RI453" s="830"/>
      <c r="RJ453" s="830"/>
      <c r="RK453" s="830"/>
      <c r="RL453" s="830"/>
      <c r="RM453" s="830"/>
      <c r="RN453" s="830"/>
      <c r="RO453" s="830"/>
      <c r="RP453" s="830"/>
      <c r="RQ453" s="830"/>
      <c r="RR453" s="830"/>
      <c r="RS453" s="830"/>
      <c r="RT453" s="830"/>
      <c r="RU453" s="830"/>
      <c r="RV453" s="830"/>
      <c r="RW453" s="830"/>
      <c r="RX453" s="830"/>
      <c r="RY453" s="830"/>
      <c r="RZ453" s="830"/>
      <c r="SA453" s="830"/>
      <c r="SB453" s="830"/>
      <c r="SC453" s="830"/>
      <c r="SD453" s="830"/>
      <c r="SE453" s="830"/>
      <c r="SF453" s="830"/>
      <c r="SG453" s="830"/>
      <c r="SH453" s="830"/>
      <c r="SI453" s="830"/>
      <c r="SJ453" s="830"/>
      <c r="SK453" s="830"/>
      <c r="SL453" s="830"/>
      <c r="SM453" s="830"/>
      <c r="SN453" s="830"/>
      <c r="SO453" s="830"/>
      <c r="SP453" s="830"/>
      <c r="SQ453" s="830"/>
      <c r="SR453" s="830"/>
      <c r="SS453" s="830"/>
      <c r="ST453" s="830"/>
      <c r="SU453" s="830"/>
      <c r="SV453" s="830"/>
      <c r="SW453" s="830"/>
      <c r="SX453" s="830"/>
      <c r="SY453" s="830"/>
      <c r="SZ453" s="830"/>
      <c r="TA453" s="830"/>
      <c r="TB453" s="830"/>
      <c r="TC453" s="830"/>
      <c r="TD453" s="830"/>
      <c r="TE453" s="830"/>
      <c r="TF453" s="830"/>
      <c r="TG453" s="830"/>
      <c r="TH453" s="830"/>
      <c r="TI453" s="830"/>
      <c r="TJ453" s="830"/>
      <c r="TK453" s="830"/>
      <c r="TL453" s="830"/>
      <c r="TM453" s="830"/>
      <c r="TN453" s="830"/>
      <c r="TO453" s="830"/>
      <c r="TP453" s="830"/>
      <c r="TQ453" s="830"/>
      <c r="TR453" s="830"/>
      <c r="TS453" s="830"/>
      <c r="TT453" s="830"/>
      <c r="TU453" s="830"/>
      <c r="TV453" s="830"/>
      <c r="TW453" s="830"/>
      <c r="TX453" s="830"/>
      <c r="TY453" s="830"/>
      <c r="TZ453" s="830"/>
      <c r="UA453" s="830"/>
      <c r="UB453" s="830"/>
      <c r="UC453" s="830"/>
      <c r="UD453" s="830"/>
      <c r="UE453" s="830"/>
      <c r="UF453" s="830"/>
      <c r="UG453" s="830"/>
      <c r="UH453" s="830"/>
      <c r="UI453" s="830"/>
      <c r="UJ453" s="830"/>
      <c r="UK453" s="830"/>
      <c r="UL453" s="830"/>
      <c r="UM453" s="830"/>
      <c r="UN453" s="830"/>
      <c r="UO453" s="830"/>
      <c r="UP453" s="830"/>
      <c r="UQ453" s="830"/>
      <c r="UR453" s="830"/>
      <c r="US453" s="830"/>
      <c r="UT453" s="830"/>
      <c r="UU453" s="830"/>
      <c r="UV453" s="830"/>
      <c r="UW453" s="830"/>
      <c r="UX453" s="830"/>
      <c r="UY453" s="830"/>
      <c r="UZ453" s="830"/>
      <c r="VA453" s="830"/>
      <c r="VB453" s="830"/>
      <c r="VC453" s="830"/>
      <c r="VD453" s="830"/>
      <c r="VE453" s="830"/>
      <c r="VF453" s="830"/>
      <c r="VG453" s="830"/>
      <c r="VH453" s="830"/>
      <c r="VI453" s="830"/>
      <c r="VJ453" s="830"/>
      <c r="VK453" s="830"/>
      <c r="VL453" s="830"/>
      <c r="VM453" s="830"/>
      <c r="VN453" s="830"/>
      <c r="VO453" s="830"/>
      <c r="VP453" s="830"/>
      <c r="VQ453" s="830"/>
      <c r="VR453" s="830"/>
      <c r="VS453" s="830"/>
      <c r="VT453" s="830"/>
      <c r="VU453" s="830"/>
      <c r="VV453" s="830"/>
      <c r="VW453" s="830"/>
      <c r="VX453" s="830"/>
      <c r="VY453" s="830"/>
      <c r="VZ453" s="830"/>
      <c r="WA453" s="830"/>
      <c r="WB453" s="830"/>
      <c r="WC453" s="830"/>
      <c r="WD453" s="830"/>
      <c r="WE453" s="830"/>
      <c r="WF453" s="830"/>
      <c r="WG453" s="830"/>
      <c r="WH453" s="830"/>
      <c r="WI453" s="830"/>
      <c r="WJ453" s="830"/>
      <c r="WK453" s="830"/>
      <c r="WL453" s="830"/>
      <c r="WM453" s="830"/>
      <c r="WN453" s="830"/>
      <c r="WO453" s="830"/>
      <c r="WP453" s="830"/>
      <c r="WQ453" s="830"/>
      <c r="WR453" s="830"/>
      <c r="WS453" s="830"/>
      <c r="WT453" s="830"/>
      <c r="WU453" s="830"/>
      <c r="WV453" s="830"/>
      <c r="WW453" s="830"/>
      <c r="WX453" s="830"/>
      <c r="WY453" s="830"/>
      <c r="WZ453" s="830"/>
      <c r="XA453" s="830"/>
      <c r="XB453" s="830"/>
      <c r="XC453" s="830"/>
      <c r="XD453" s="830"/>
      <c r="XE453" s="830"/>
      <c r="XF453" s="830"/>
      <c r="XG453" s="830"/>
      <c r="XH453" s="830"/>
      <c r="XI453" s="830"/>
      <c r="XJ453" s="830"/>
      <c r="XK453" s="830"/>
      <c r="XL453" s="830"/>
      <c r="XM453" s="830"/>
      <c r="XN453" s="830"/>
      <c r="XO453" s="830"/>
      <c r="XP453" s="830"/>
      <c r="XQ453" s="830"/>
      <c r="XR453" s="830"/>
      <c r="XS453" s="830"/>
      <c r="XT453" s="830"/>
      <c r="XU453" s="830"/>
      <c r="XV453" s="830"/>
      <c r="XW453" s="830"/>
      <c r="XX453" s="830"/>
      <c r="XY453" s="830"/>
      <c r="XZ453" s="830"/>
      <c r="YA453" s="830"/>
      <c r="YB453" s="830"/>
      <c r="YC453" s="830"/>
      <c r="YD453" s="830"/>
      <c r="YE453" s="830"/>
      <c r="YF453" s="830"/>
      <c r="YG453" s="830"/>
      <c r="YH453" s="830"/>
      <c r="YI453" s="830"/>
      <c r="YJ453" s="830"/>
      <c r="YK453" s="830"/>
      <c r="YL453" s="830"/>
      <c r="YM453" s="830"/>
      <c r="YN453" s="830"/>
      <c r="YO453" s="830"/>
      <c r="YP453" s="830"/>
      <c r="YQ453" s="830"/>
      <c r="YR453" s="830"/>
      <c r="YS453" s="830"/>
      <c r="YT453" s="830"/>
      <c r="YU453" s="830"/>
      <c r="YV453" s="830"/>
      <c r="YW453" s="830"/>
      <c r="YX453" s="830"/>
      <c r="YY453" s="830"/>
      <c r="YZ453" s="830"/>
      <c r="ZA453" s="830"/>
      <c r="ZB453" s="830"/>
      <c r="ZC453" s="830"/>
      <c r="ZD453" s="830"/>
      <c r="ZE453" s="830"/>
      <c r="ZF453" s="830"/>
      <c r="ZG453" s="830"/>
      <c r="ZH453" s="830"/>
      <c r="ZI453" s="830"/>
      <c r="ZJ453" s="830"/>
      <c r="ZK453" s="830"/>
      <c r="ZL453" s="830"/>
      <c r="ZM453" s="830"/>
      <c r="ZN453" s="830"/>
      <c r="ZO453" s="830"/>
      <c r="ZP453" s="830"/>
      <c r="ZQ453" s="830"/>
      <c r="ZR453" s="830"/>
      <c r="ZS453" s="830"/>
      <c r="ZT453" s="830"/>
      <c r="ZU453" s="830"/>
      <c r="ZV453" s="830"/>
      <c r="ZW453" s="830"/>
      <c r="ZX453" s="830"/>
      <c r="ZY453" s="830"/>
      <c r="ZZ453" s="830"/>
      <c r="AAA453" s="830"/>
      <c r="AAB453" s="830"/>
      <c r="AAC453" s="830"/>
      <c r="AAD453" s="830"/>
      <c r="AAE453" s="830"/>
      <c r="AAF453" s="830"/>
      <c r="AAG453" s="830"/>
      <c r="AAH453" s="830"/>
      <c r="AAI453" s="830"/>
      <c r="AAJ453" s="830"/>
      <c r="AAK453" s="830"/>
      <c r="AAL453" s="830"/>
      <c r="AAM453" s="830"/>
      <c r="AAN453" s="830"/>
      <c r="AAO453" s="830"/>
      <c r="AAP453" s="830"/>
      <c r="AAQ453" s="830"/>
      <c r="AAR453" s="830"/>
      <c r="AAS453" s="830"/>
      <c r="AAT453" s="830"/>
      <c r="AAU453" s="830"/>
      <c r="AAV453" s="830"/>
      <c r="AAW453" s="830"/>
      <c r="AAX453" s="830"/>
      <c r="AAY453" s="830"/>
      <c r="AAZ453" s="830"/>
      <c r="ABA453" s="830"/>
      <c r="ABB453" s="830"/>
      <c r="ABC453" s="830"/>
      <c r="ABD453" s="830"/>
      <c r="ABE453" s="830"/>
      <c r="ABF453" s="830"/>
      <c r="ABG453" s="830"/>
      <c r="ABH453" s="830"/>
      <c r="ABI453" s="830"/>
      <c r="ABJ453" s="830"/>
      <c r="ABK453" s="830"/>
      <c r="ABL453" s="830"/>
      <c r="ABM453" s="830"/>
      <c r="ABN453" s="830"/>
      <c r="ABO453" s="830"/>
      <c r="ABP453" s="830"/>
      <c r="ABQ453" s="830"/>
      <c r="ABR453" s="830"/>
      <c r="ABS453" s="830"/>
      <c r="ABT453" s="830"/>
      <c r="ABU453" s="830"/>
      <c r="ABV453" s="830"/>
      <c r="ABW453" s="830"/>
      <c r="ABX453" s="830"/>
      <c r="ABY453" s="830"/>
      <c r="ABZ453" s="830"/>
      <c r="ACA453" s="830"/>
      <c r="ACB453" s="830"/>
      <c r="ACC453" s="830"/>
      <c r="ACD453" s="830"/>
      <c r="ACE453" s="830"/>
      <c r="ACF453" s="830"/>
      <c r="ACG453" s="830"/>
      <c r="ACH453" s="830"/>
      <c r="ACI453" s="830"/>
      <c r="ACJ453" s="830"/>
      <c r="ACK453" s="830"/>
      <c r="ACL453" s="830"/>
      <c r="ACM453" s="830"/>
      <c r="ACN453" s="830"/>
      <c r="ACO453" s="830"/>
      <c r="ACP453" s="830"/>
      <c r="ACQ453" s="830"/>
      <c r="ACR453" s="830"/>
      <c r="ACS453" s="830"/>
      <c r="ACT453" s="830"/>
      <c r="ACU453" s="830"/>
      <c r="ACV453" s="830"/>
      <c r="ACW453" s="830"/>
      <c r="ACX453" s="830"/>
      <c r="ACY453" s="830"/>
      <c r="ACZ453" s="830"/>
      <c r="ADA453" s="830"/>
      <c r="ADB453" s="830"/>
      <c r="ADC453" s="830"/>
      <c r="ADD453" s="830"/>
      <c r="ADE453" s="830"/>
      <c r="ADF453" s="830"/>
      <c r="ADG453" s="830"/>
      <c r="ADH453" s="830"/>
      <c r="ADI453" s="830"/>
      <c r="ADJ453" s="830"/>
      <c r="ADK453" s="830"/>
      <c r="ADL453" s="830"/>
      <c r="ADM453" s="830"/>
      <c r="ADN453" s="830"/>
      <c r="ADO453" s="830"/>
      <c r="ADP453" s="830"/>
      <c r="ADQ453" s="830"/>
      <c r="ADR453" s="830"/>
      <c r="ADS453" s="830"/>
      <c r="ADT453" s="830"/>
      <c r="ADU453" s="830"/>
      <c r="ADV453" s="830"/>
      <c r="ADW453" s="830"/>
      <c r="ADX453" s="830"/>
      <c r="ADY453" s="830"/>
      <c r="ADZ453" s="830"/>
      <c r="AEA453" s="830"/>
      <c r="AEB453" s="830"/>
      <c r="AEC453" s="830"/>
      <c r="AED453" s="830"/>
      <c r="AEE453" s="830"/>
      <c r="AEF453" s="830"/>
      <c r="AEG453" s="830"/>
      <c r="AEH453" s="830"/>
      <c r="AEI453" s="830"/>
      <c r="AEJ453" s="830"/>
      <c r="AEK453" s="830"/>
      <c r="AEL453" s="830"/>
      <c r="AEM453" s="830"/>
      <c r="AEN453" s="830"/>
      <c r="AEO453" s="830"/>
      <c r="AEP453" s="830"/>
      <c r="AEQ453" s="830"/>
      <c r="AER453" s="830"/>
      <c r="AES453" s="830"/>
      <c r="AET453" s="830"/>
      <c r="AEU453" s="830"/>
      <c r="AEV453" s="830"/>
      <c r="AEW453" s="830"/>
      <c r="AEX453" s="830"/>
      <c r="AEY453" s="830"/>
      <c r="AEZ453" s="830"/>
      <c r="AFA453" s="830"/>
      <c r="AFB453" s="830"/>
      <c r="AFC453" s="830"/>
      <c r="AFD453" s="830"/>
      <c r="AFE453" s="830"/>
      <c r="AFF453" s="830"/>
      <c r="AFG453" s="830"/>
      <c r="AFH453" s="830"/>
      <c r="AFI453" s="830"/>
      <c r="AFJ453" s="830"/>
      <c r="AFK453" s="830"/>
      <c r="AFL453" s="830"/>
      <c r="AFM453" s="830"/>
      <c r="AFN453" s="830"/>
      <c r="AFO453" s="830"/>
      <c r="AFP453" s="830"/>
      <c r="AFQ453" s="830"/>
      <c r="AFR453" s="830"/>
      <c r="AFS453" s="830"/>
      <c r="AFT453" s="830"/>
      <c r="AFU453" s="830"/>
      <c r="AFV453" s="830"/>
      <c r="AFW453" s="830"/>
      <c r="AFX453" s="830"/>
      <c r="AFY453" s="830"/>
      <c r="AFZ453" s="830"/>
      <c r="AGA453" s="830"/>
      <c r="AGB453" s="830"/>
      <c r="AGC453" s="830"/>
      <c r="AGD453" s="830"/>
      <c r="AGE453" s="830"/>
      <c r="AGF453" s="830"/>
      <c r="AGG453" s="830"/>
      <c r="AGH453" s="830"/>
      <c r="AGI453" s="830"/>
      <c r="AGJ453" s="830"/>
      <c r="AGK453" s="830"/>
      <c r="AGL453" s="830"/>
      <c r="AGM453" s="830"/>
      <c r="AGN453" s="830"/>
      <c r="AGO453" s="830"/>
      <c r="AGP453" s="830"/>
      <c r="AGQ453" s="830"/>
      <c r="AGR453" s="830"/>
      <c r="AGS453" s="830"/>
      <c r="AGT453" s="830"/>
      <c r="AGU453" s="830"/>
      <c r="AGV453" s="830"/>
      <c r="AGW453" s="830"/>
      <c r="AGX453" s="830"/>
      <c r="AGY453" s="830"/>
      <c r="AGZ453" s="830"/>
      <c r="AHA453" s="830"/>
      <c r="AHB453" s="830"/>
      <c r="AHC453" s="830"/>
      <c r="AHD453" s="830"/>
      <c r="AHE453" s="830"/>
      <c r="AHF453" s="830"/>
      <c r="AHG453" s="830"/>
      <c r="AHH453" s="830"/>
      <c r="AHI453" s="830"/>
      <c r="AHJ453" s="830"/>
      <c r="AHK453" s="830"/>
      <c r="AHL453" s="830"/>
      <c r="AHM453" s="830"/>
      <c r="AHN453" s="830"/>
      <c r="AHO453" s="830"/>
      <c r="AHP453" s="830"/>
      <c r="AHQ453" s="830"/>
      <c r="AHR453" s="830"/>
      <c r="AHS453" s="830"/>
      <c r="AHT453" s="830"/>
      <c r="AHU453" s="830"/>
      <c r="AHV453" s="830"/>
      <c r="AHW453" s="830"/>
      <c r="AHX453" s="830"/>
      <c r="AHY453" s="830"/>
      <c r="AHZ453" s="830"/>
      <c r="AIA453" s="830"/>
      <c r="AIB453" s="830"/>
      <c r="AIC453" s="830"/>
      <c r="AID453" s="830"/>
      <c r="AIE453" s="830"/>
      <c r="AIF453" s="830"/>
      <c r="AIG453" s="830"/>
      <c r="AIH453" s="830"/>
      <c r="AII453" s="830"/>
      <c r="AIJ453" s="830"/>
      <c r="AIK453" s="830"/>
      <c r="AIL453" s="830"/>
      <c r="AIM453" s="830"/>
      <c r="AIN453" s="830"/>
      <c r="AIO453" s="830"/>
      <c r="AIP453" s="830"/>
      <c r="AIQ453" s="830"/>
      <c r="AIR453" s="830"/>
      <c r="AIS453" s="830"/>
      <c r="AIT453" s="830"/>
      <c r="AIU453" s="830"/>
      <c r="AIV453" s="830"/>
      <c r="AIW453" s="830"/>
      <c r="AIX453" s="830"/>
      <c r="AIY453" s="830"/>
      <c r="AIZ453" s="830"/>
      <c r="AJA453" s="830"/>
      <c r="AJB453" s="830"/>
      <c r="AJC453" s="830"/>
      <c r="AJD453" s="830"/>
      <c r="AJE453" s="830"/>
      <c r="AJF453" s="830"/>
      <c r="AJG453" s="830"/>
      <c r="AJH453" s="830"/>
      <c r="AJI453" s="830"/>
      <c r="AJJ453" s="830"/>
      <c r="AJK453" s="830"/>
      <c r="AJL453" s="830"/>
      <c r="AJM453" s="830"/>
      <c r="AJN453" s="830"/>
      <c r="AJO453" s="830"/>
      <c r="AJP453" s="830"/>
      <c r="AJQ453" s="830"/>
      <c r="AJR453" s="830"/>
      <c r="AJS453" s="830"/>
      <c r="AJT453" s="830"/>
      <c r="AJU453" s="830"/>
      <c r="AJV453" s="830"/>
      <c r="AJW453" s="830"/>
      <c r="AJX453" s="830"/>
      <c r="AJY453" s="830"/>
      <c r="AJZ453" s="830"/>
      <c r="AKA453" s="830"/>
      <c r="AKB453" s="830"/>
      <c r="AKC453" s="830"/>
      <c r="AKD453" s="830"/>
      <c r="AKE453" s="830"/>
      <c r="AKF453" s="830"/>
      <c r="AKG453" s="830"/>
      <c r="AKH453" s="830"/>
      <c r="AKI453" s="830"/>
      <c r="AKJ453" s="830"/>
      <c r="AKK453" s="830"/>
      <c r="AKL453" s="830"/>
      <c r="AKM453" s="830"/>
      <c r="AKN453" s="830"/>
      <c r="AKO453" s="830"/>
      <c r="AKP453" s="830"/>
      <c r="AKQ453" s="830"/>
      <c r="AKR453" s="830"/>
      <c r="AKS453" s="830"/>
      <c r="AKT453" s="830"/>
      <c r="AKU453" s="830"/>
      <c r="AKV453" s="830"/>
      <c r="AKW453" s="830"/>
      <c r="AKX453" s="830"/>
      <c r="AKY453" s="830"/>
      <c r="AKZ453" s="830"/>
      <c r="ALA453" s="830"/>
      <c r="ALB453" s="830"/>
      <c r="ALC453" s="830"/>
      <c r="ALD453" s="830"/>
      <c r="ALE453" s="830"/>
      <c r="ALF453" s="830"/>
      <c r="ALG453" s="830"/>
      <c r="ALH453" s="830"/>
      <c r="ALI453" s="830"/>
      <c r="ALJ453" s="830"/>
      <c r="ALK453" s="830"/>
      <c r="ALL453" s="830"/>
      <c r="ALM453" s="830"/>
      <c r="ALN453" s="830"/>
      <c r="ALO453" s="830"/>
      <c r="ALP453" s="830"/>
      <c r="ALQ453" s="830"/>
      <c r="ALR453" s="830"/>
      <c r="ALS453" s="830"/>
      <c r="ALT453" s="830"/>
      <c r="ALU453" s="830"/>
      <c r="ALV453" s="830"/>
      <c r="ALW453" s="830"/>
      <c r="ALX453" s="830"/>
      <c r="ALY453" s="830"/>
      <c r="ALZ453" s="830"/>
      <c r="AMA453" s="830"/>
      <c r="AMB453" s="830"/>
      <c r="AMC453" s="830"/>
      <c r="AMD453" s="830"/>
      <c r="AME453" s="830"/>
      <c r="AMF453" s="830"/>
      <c r="AMG453" s="830"/>
      <c r="AMH453" s="830"/>
      <c r="AMI453" s="830"/>
      <c r="AMJ453" s="830"/>
      <c r="AMK453" s="830"/>
      <c r="AML453" s="830"/>
      <c r="AMM453" s="830"/>
      <c r="AMN453" s="830"/>
      <c r="AMO453" s="830"/>
      <c r="AMP453" s="830"/>
      <c r="AMQ453" s="830"/>
      <c r="AMR453" s="830"/>
      <c r="AMS453" s="830"/>
      <c r="AMT453" s="830"/>
      <c r="AMU453" s="830"/>
      <c r="AMV453" s="830"/>
      <c r="AMW453" s="830"/>
      <c r="AMX453" s="830"/>
      <c r="AMY453" s="830"/>
      <c r="AMZ453" s="830"/>
      <c r="ANA453" s="830"/>
      <c r="ANB453" s="830"/>
      <c r="ANC453" s="830"/>
      <c r="AND453" s="830"/>
      <c r="ANE453" s="830"/>
      <c r="ANF453" s="830"/>
      <c r="ANG453" s="830"/>
      <c r="ANH453" s="830"/>
      <c r="ANI453" s="830"/>
      <c r="ANJ453" s="830"/>
      <c r="ANK453" s="830"/>
      <c r="ANL453" s="830"/>
      <c r="ANM453" s="830"/>
      <c r="ANN453" s="830"/>
      <c r="ANO453" s="830"/>
      <c r="ANP453" s="830"/>
      <c r="ANQ453" s="830"/>
      <c r="ANR453" s="830"/>
      <c r="ANS453" s="830"/>
      <c r="ANT453" s="830"/>
      <c r="ANU453" s="830"/>
      <c r="ANV453" s="830"/>
      <c r="ANW453" s="830"/>
      <c r="ANX453" s="830"/>
      <c r="ANY453" s="830"/>
      <c r="ANZ453" s="830"/>
      <c r="AOA453" s="830"/>
      <c r="AOB453" s="830"/>
      <c r="AOC453" s="830"/>
      <c r="AOD453" s="830"/>
      <c r="AOE453" s="830"/>
      <c r="AOF453" s="830"/>
      <c r="AOG453" s="830"/>
      <c r="AOH453" s="830"/>
      <c r="AOI453" s="830"/>
      <c r="AOJ453" s="830"/>
      <c r="AOK453" s="830"/>
      <c r="AOL453" s="830"/>
      <c r="AOM453" s="830"/>
      <c r="AON453" s="830"/>
      <c r="AOO453" s="830"/>
      <c r="AOP453" s="830"/>
      <c r="AOQ453" s="830"/>
      <c r="AOR453" s="830"/>
      <c r="AOS453" s="830"/>
      <c r="AOT453" s="830"/>
      <c r="AOU453" s="830"/>
      <c r="AOV453" s="830"/>
      <c r="AOW453" s="830"/>
      <c r="AOX453" s="830"/>
      <c r="AOY453" s="830"/>
      <c r="AOZ453" s="830"/>
      <c r="APA453" s="830"/>
      <c r="APB453" s="830"/>
      <c r="APC453" s="830"/>
      <c r="APD453" s="830"/>
      <c r="APE453" s="830"/>
      <c r="APF453" s="830"/>
      <c r="APG453" s="830"/>
      <c r="APH453" s="830"/>
      <c r="API453" s="830"/>
      <c r="APJ453" s="830"/>
      <c r="APK453" s="830"/>
      <c r="APL453" s="830"/>
      <c r="APM453" s="830"/>
      <c r="APN453" s="830"/>
      <c r="APO453" s="830"/>
      <c r="APP453" s="830"/>
      <c r="APQ453" s="830"/>
      <c r="APR453" s="830"/>
      <c r="APS453" s="830"/>
      <c r="APT453" s="830"/>
      <c r="APU453" s="830"/>
      <c r="APV453" s="830"/>
      <c r="APW453" s="830"/>
      <c r="APX453" s="830"/>
      <c r="APY453" s="830"/>
      <c r="APZ453" s="830"/>
      <c r="AQA453" s="830"/>
      <c r="AQB453" s="830"/>
      <c r="AQC453" s="830"/>
      <c r="AQD453" s="830"/>
      <c r="AQE453" s="830"/>
      <c r="AQF453" s="830"/>
      <c r="AQG453" s="830"/>
      <c r="AQH453" s="830"/>
      <c r="AQI453" s="830"/>
      <c r="AQJ453" s="830"/>
      <c r="AQK453" s="830"/>
      <c r="AQL453" s="830"/>
      <c r="AQM453" s="830"/>
      <c r="AQN453" s="830"/>
      <c r="AQO453" s="830"/>
      <c r="AQP453" s="830"/>
      <c r="AQQ453" s="830"/>
      <c r="AQR453" s="830"/>
      <c r="AQS453" s="830"/>
      <c r="AQT453" s="830"/>
      <c r="AQU453" s="830"/>
      <c r="AQV453" s="830"/>
      <c r="AQW453" s="830"/>
      <c r="AQX453" s="830"/>
      <c r="AQY453" s="830"/>
      <c r="AQZ453" s="830"/>
      <c r="ARA453" s="830"/>
      <c r="ARB453" s="830"/>
      <c r="ARC453" s="830"/>
      <c r="ARD453" s="830"/>
      <c r="ARE453" s="830"/>
      <c r="ARF453" s="830"/>
      <c r="ARG453" s="830"/>
      <c r="ARH453" s="830"/>
      <c r="ARI453" s="830"/>
      <c r="ARJ453" s="830"/>
      <c r="ARK453" s="830"/>
      <c r="ARL453" s="830"/>
      <c r="ARM453" s="830"/>
      <c r="ARN453" s="830"/>
      <c r="ARO453" s="830"/>
      <c r="ARP453" s="830"/>
      <c r="ARQ453" s="830"/>
      <c r="ARR453" s="830"/>
      <c r="ARS453" s="830"/>
      <c r="ART453" s="830"/>
      <c r="ARU453" s="830"/>
      <c r="ARV453" s="830"/>
      <c r="ARW453" s="830"/>
      <c r="ARX453" s="830"/>
      <c r="ARY453" s="830"/>
      <c r="ARZ453" s="830"/>
      <c r="ASA453" s="830"/>
      <c r="ASB453" s="830"/>
      <c r="ASC453" s="830"/>
      <c r="ASD453" s="830"/>
      <c r="ASE453" s="830"/>
      <c r="ASF453" s="830"/>
      <c r="ASG453" s="830"/>
      <c r="ASH453" s="830"/>
      <c r="ASI453" s="830"/>
      <c r="ASJ453" s="830"/>
      <c r="ASK453" s="830"/>
      <c r="ASL453" s="830"/>
      <c r="ASM453" s="830"/>
      <c r="ASN453" s="830"/>
      <c r="ASO453" s="830"/>
      <c r="ASP453" s="830"/>
      <c r="ASQ453" s="830"/>
      <c r="ASR453" s="830"/>
      <c r="ASS453" s="830"/>
      <c r="AST453" s="830"/>
      <c r="ASU453" s="830"/>
      <c r="ASV453" s="830"/>
      <c r="ASW453" s="830"/>
      <c r="ASX453" s="830"/>
      <c r="ASY453" s="830"/>
      <c r="ASZ453" s="830"/>
      <c r="ATA453" s="830"/>
      <c r="ATB453" s="830"/>
      <c r="ATC453" s="830"/>
      <c r="ATD453" s="830"/>
      <c r="ATE453" s="830"/>
      <c r="ATF453" s="830"/>
      <c r="ATG453" s="830"/>
      <c r="ATH453" s="830"/>
      <c r="ATI453" s="830"/>
      <c r="ATJ453" s="830"/>
      <c r="ATK453" s="830"/>
      <c r="ATL453" s="830"/>
      <c r="ATM453" s="830"/>
      <c r="ATN453" s="830"/>
      <c r="ATO453" s="830"/>
      <c r="ATP453" s="830"/>
      <c r="ATQ453" s="830"/>
      <c r="ATR453" s="830"/>
      <c r="ATS453" s="830"/>
      <c r="ATT453" s="830"/>
      <c r="ATU453" s="830"/>
      <c r="ATV453" s="830"/>
      <c r="ATW453" s="830"/>
      <c r="ATX453" s="830"/>
      <c r="ATY453" s="830"/>
      <c r="ATZ453" s="830"/>
      <c r="AUA453" s="830"/>
      <c r="AUB453" s="830"/>
      <c r="AUC453" s="830"/>
      <c r="AUD453" s="830"/>
      <c r="AUE453" s="830"/>
      <c r="AUF453" s="830"/>
      <c r="AUG453" s="830"/>
      <c r="AUH453" s="830"/>
      <c r="AUI453" s="830"/>
      <c r="AUJ453" s="830"/>
      <c r="AUK453" s="830"/>
      <c r="AUL453" s="830"/>
      <c r="AUM453" s="830"/>
      <c r="AUN453" s="830"/>
      <c r="AUO453" s="830"/>
      <c r="AUP453" s="830"/>
      <c r="AUQ453" s="830"/>
      <c r="AUR453" s="830"/>
      <c r="AUS453" s="830"/>
      <c r="AUT453" s="830"/>
      <c r="AUU453" s="830"/>
      <c r="AUV453" s="830"/>
      <c r="AUW453" s="830"/>
      <c r="AUX453" s="830"/>
      <c r="AUY453" s="830"/>
      <c r="AUZ453" s="830"/>
      <c r="AVA453" s="830"/>
      <c r="AVB453" s="830"/>
      <c r="AVC453" s="830"/>
      <c r="AVD453" s="830"/>
      <c r="AVE453" s="830"/>
      <c r="AVF453" s="830"/>
      <c r="AVG453" s="830"/>
      <c r="AVH453" s="830"/>
      <c r="AVI453" s="830"/>
      <c r="AVJ453" s="830"/>
      <c r="AVK453" s="830"/>
      <c r="AVL453" s="830"/>
      <c r="AVM453" s="830"/>
      <c r="AVN453" s="830"/>
      <c r="AVO453" s="830"/>
      <c r="AVP453" s="830"/>
      <c r="AVQ453" s="830"/>
      <c r="AVR453" s="830"/>
      <c r="AVS453" s="830"/>
      <c r="AVT453" s="830"/>
      <c r="AVU453" s="830"/>
      <c r="AVV453" s="830"/>
      <c r="AVW453" s="830"/>
      <c r="AVX453" s="830"/>
      <c r="AVY453" s="830"/>
      <c r="AVZ453" s="830"/>
      <c r="AWA453" s="830"/>
      <c r="AWB453" s="830"/>
      <c r="AWC453" s="830"/>
      <c r="AWD453" s="830"/>
      <c r="AWE453" s="830"/>
      <c r="AWF453" s="830"/>
      <c r="AWG453" s="830"/>
      <c r="AWH453" s="830"/>
      <c r="AWI453" s="830"/>
      <c r="AWJ453" s="830"/>
      <c r="AWK453" s="830"/>
      <c r="AWL453" s="830"/>
      <c r="AWM453" s="830"/>
      <c r="AWN453" s="830"/>
      <c r="AWO453" s="830"/>
      <c r="AWP453" s="830"/>
      <c r="AWQ453" s="830"/>
      <c r="AWR453" s="830"/>
      <c r="AWS453" s="830"/>
      <c r="AWT453" s="830"/>
      <c r="AWU453" s="830"/>
      <c r="AWV453" s="830"/>
      <c r="AWW453" s="830"/>
      <c r="AWX453" s="830"/>
      <c r="AWY453" s="830"/>
      <c r="AWZ453" s="830"/>
      <c r="AXA453" s="830"/>
      <c r="AXB453" s="830"/>
      <c r="AXC453" s="830"/>
      <c r="AXD453" s="830"/>
      <c r="AXE453" s="830"/>
      <c r="AXF453" s="830"/>
      <c r="AXG453" s="830"/>
      <c r="AXH453" s="830"/>
      <c r="AXI453" s="830"/>
      <c r="AXJ453" s="830"/>
      <c r="AXK453" s="830"/>
      <c r="AXL453" s="830"/>
      <c r="AXM453" s="830"/>
      <c r="AXN453" s="830"/>
      <c r="AXO453" s="830"/>
      <c r="AXP453" s="830"/>
      <c r="AXQ453" s="830"/>
      <c r="AXR453" s="830"/>
      <c r="AXS453" s="830"/>
      <c r="AXT453" s="830"/>
      <c r="AXU453" s="830"/>
      <c r="AXV453" s="830"/>
      <c r="AXW453" s="830"/>
      <c r="AXX453" s="830"/>
      <c r="AXY453" s="830"/>
      <c r="AXZ453" s="830"/>
      <c r="AYA453" s="830"/>
      <c r="AYB453" s="830"/>
      <c r="AYC453" s="830"/>
      <c r="AYD453" s="830"/>
      <c r="AYE453" s="830"/>
      <c r="AYF453" s="830"/>
      <c r="AYG453" s="830"/>
      <c r="AYH453" s="830"/>
      <c r="AYI453" s="830"/>
      <c r="AYJ453" s="830"/>
      <c r="AYK453" s="830"/>
      <c r="AYL453" s="830"/>
      <c r="AYM453" s="830"/>
      <c r="AYN453" s="830"/>
      <c r="AYO453" s="830"/>
      <c r="AYP453" s="830"/>
      <c r="AYQ453" s="830"/>
      <c r="AYR453" s="830"/>
      <c r="AYS453" s="830"/>
      <c r="AYT453" s="830"/>
      <c r="AYU453" s="830"/>
      <c r="AYV453" s="830"/>
      <c r="AYW453" s="830"/>
      <c r="AYX453" s="830"/>
      <c r="AYY453" s="830"/>
      <c r="AYZ453" s="830"/>
      <c r="AZA453" s="830"/>
      <c r="AZB453" s="830"/>
      <c r="AZC453" s="830"/>
      <c r="AZD453" s="830"/>
      <c r="AZE453" s="830"/>
      <c r="AZF453" s="830"/>
      <c r="AZG453" s="830"/>
      <c r="AZH453" s="830"/>
      <c r="AZI453" s="830"/>
      <c r="AZJ453" s="830"/>
      <c r="AZK453" s="830"/>
      <c r="AZL453" s="830"/>
      <c r="AZM453" s="830"/>
      <c r="AZN453" s="830"/>
      <c r="AZO453" s="830"/>
      <c r="AZP453" s="830"/>
      <c r="AZQ453" s="830"/>
      <c r="AZR453" s="830"/>
      <c r="AZS453" s="830"/>
      <c r="AZT453" s="830"/>
      <c r="AZU453" s="830"/>
      <c r="AZV453" s="830"/>
      <c r="AZW453" s="830"/>
      <c r="AZX453" s="830"/>
      <c r="AZY453" s="830"/>
      <c r="AZZ453" s="830"/>
      <c r="BAA453" s="830"/>
      <c r="BAB453" s="830"/>
      <c r="BAC453" s="830"/>
      <c r="BAD453" s="830"/>
      <c r="BAE453" s="830"/>
      <c r="BAF453" s="830"/>
      <c r="BAG453" s="830"/>
      <c r="BAH453" s="830"/>
      <c r="BAI453" s="830"/>
      <c r="BAJ453" s="830"/>
      <c r="BAK453" s="830"/>
      <c r="BAL453" s="830"/>
      <c r="BAM453" s="830"/>
      <c r="BAN453" s="830"/>
      <c r="BAO453" s="830"/>
      <c r="BAP453" s="830"/>
      <c r="BAQ453" s="830"/>
      <c r="BAR453" s="830"/>
      <c r="BAS453" s="830"/>
      <c r="BAT453" s="830"/>
      <c r="BAU453" s="830"/>
      <c r="BAV453" s="830"/>
      <c r="BAW453" s="830"/>
      <c r="BAX453" s="830"/>
      <c r="BAY453" s="830"/>
      <c r="BAZ453" s="830"/>
      <c r="BBA453" s="830"/>
      <c r="BBB453" s="830"/>
      <c r="BBC453" s="830"/>
      <c r="BBD453" s="830"/>
      <c r="BBE453" s="830"/>
      <c r="BBF453" s="830"/>
      <c r="BBG453" s="830"/>
      <c r="BBH453" s="830"/>
      <c r="BBI453" s="830"/>
      <c r="BBJ453" s="830"/>
      <c r="BBK453" s="830"/>
      <c r="BBL453" s="830"/>
      <c r="BBM453" s="830"/>
      <c r="BBN453" s="830"/>
      <c r="BBO453" s="830"/>
      <c r="BBP453" s="830"/>
      <c r="BBQ453" s="830"/>
      <c r="BBR453" s="830"/>
      <c r="BBS453" s="830"/>
      <c r="BBT453" s="830"/>
      <c r="BBU453" s="830"/>
      <c r="BBV453" s="830"/>
      <c r="BBW453" s="830"/>
      <c r="BBX453" s="830"/>
      <c r="BBY453" s="830"/>
      <c r="BBZ453" s="830"/>
      <c r="BCA453" s="830"/>
      <c r="BCB453" s="830"/>
      <c r="BCC453" s="830"/>
      <c r="BCD453" s="830"/>
      <c r="BCE453" s="830"/>
      <c r="BCF453" s="830"/>
      <c r="BCG453" s="830"/>
      <c r="BCH453" s="830"/>
      <c r="BCI453" s="830"/>
      <c r="BCJ453" s="830"/>
      <c r="BCK453" s="830"/>
      <c r="BCL453" s="830"/>
      <c r="BCM453" s="830"/>
      <c r="BCN453" s="830"/>
      <c r="BCO453" s="830"/>
      <c r="BCP453" s="830"/>
      <c r="BCQ453" s="830"/>
      <c r="BCR453" s="830"/>
      <c r="BCS453" s="830"/>
      <c r="BCT453" s="830"/>
      <c r="BCU453" s="830"/>
      <c r="BCV453" s="830"/>
      <c r="BCW453" s="830"/>
      <c r="BCX453" s="830"/>
      <c r="BCY453" s="830"/>
      <c r="BCZ453" s="830"/>
      <c r="BDA453" s="830"/>
      <c r="BDB453" s="830"/>
      <c r="BDC453" s="830"/>
      <c r="BDD453" s="830"/>
      <c r="BDE453" s="830"/>
      <c r="BDF453" s="830"/>
      <c r="BDG453" s="830"/>
      <c r="BDH453" s="830"/>
      <c r="BDI453" s="830"/>
      <c r="BDJ453" s="830"/>
      <c r="BDK453" s="830"/>
      <c r="BDL453" s="830"/>
      <c r="BDM453" s="830"/>
      <c r="BDN453" s="830"/>
      <c r="BDO453" s="830"/>
      <c r="BDP453" s="830"/>
      <c r="BDQ453" s="830"/>
      <c r="BDR453" s="830"/>
      <c r="BDS453" s="830"/>
      <c r="BDT453" s="830"/>
      <c r="BDU453" s="830"/>
      <c r="BDV453" s="830"/>
      <c r="BDW453" s="830"/>
      <c r="BDX453" s="830"/>
      <c r="BDY453" s="830"/>
      <c r="BDZ453" s="830"/>
      <c r="BEA453" s="830"/>
      <c r="BEB453" s="830"/>
      <c r="BEC453" s="830"/>
      <c r="BED453" s="830"/>
      <c r="BEE453" s="830"/>
      <c r="BEF453" s="830"/>
      <c r="BEG453" s="830"/>
      <c r="BEH453" s="830"/>
      <c r="BEI453" s="830"/>
      <c r="BEJ453" s="830"/>
      <c r="BEK453" s="830"/>
      <c r="BEL453" s="830"/>
      <c r="BEM453" s="830"/>
      <c r="BEN453" s="830"/>
      <c r="BEO453" s="830"/>
      <c r="BEP453" s="830"/>
      <c r="BEQ453" s="830"/>
      <c r="BER453" s="830"/>
      <c r="BES453" s="830"/>
      <c r="BET453" s="830"/>
      <c r="BEU453" s="830"/>
      <c r="BEV453" s="830"/>
      <c r="BEW453" s="830"/>
      <c r="BEX453" s="830"/>
      <c r="BEY453" s="830"/>
      <c r="BEZ453" s="830"/>
      <c r="BFA453" s="830"/>
      <c r="BFB453" s="830"/>
      <c r="BFC453" s="830"/>
      <c r="BFD453" s="830"/>
      <c r="BFE453" s="830"/>
      <c r="BFF453" s="830"/>
      <c r="BFG453" s="830"/>
      <c r="BFH453" s="830"/>
      <c r="BFI453" s="830"/>
      <c r="BFJ453" s="830"/>
      <c r="BFK453" s="830"/>
      <c r="BFL453" s="830"/>
      <c r="BFM453" s="830"/>
      <c r="BFN453" s="830"/>
      <c r="BFO453" s="830"/>
      <c r="BFP453" s="830"/>
      <c r="BFQ453" s="830"/>
      <c r="BFR453" s="830"/>
      <c r="BFS453" s="830"/>
      <c r="BFT453" s="830"/>
      <c r="BFU453" s="830"/>
      <c r="BFV453" s="830"/>
      <c r="BFW453" s="830"/>
      <c r="BFX453" s="830"/>
      <c r="BFY453" s="830"/>
      <c r="BFZ453" s="830"/>
      <c r="BGA453" s="830"/>
      <c r="BGB453" s="830"/>
      <c r="BGC453" s="830"/>
      <c r="BGD453" s="830"/>
      <c r="BGE453" s="830"/>
      <c r="BGF453" s="830"/>
      <c r="BGG453" s="830"/>
      <c r="BGH453" s="830"/>
      <c r="BGI453" s="830"/>
      <c r="BGJ453" s="830"/>
      <c r="BGK453" s="830"/>
      <c r="BGL453" s="830"/>
      <c r="BGM453" s="830"/>
      <c r="BGN453" s="830"/>
      <c r="BGO453" s="830"/>
      <c r="BGP453" s="830"/>
      <c r="BGQ453" s="830"/>
      <c r="BGR453" s="830"/>
      <c r="BGS453" s="830"/>
      <c r="BGT453" s="830"/>
      <c r="BGU453" s="830"/>
      <c r="BGV453" s="830"/>
      <c r="BGW453" s="830"/>
      <c r="BGX453" s="830"/>
      <c r="BGY453" s="830"/>
      <c r="BGZ453" s="830"/>
      <c r="BHA453" s="830"/>
      <c r="BHB453" s="830"/>
      <c r="BHC453" s="830"/>
      <c r="BHD453" s="830"/>
      <c r="BHE453" s="830"/>
      <c r="BHF453" s="830"/>
      <c r="BHG453" s="830"/>
      <c r="BHH453" s="830"/>
      <c r="BHI453" s="830"/>
      <c r="BHJ453" s="830"/>
      <c r="BHK453" s="830"/>
      <c r="BHL453" s="830"/>
      <c r="BHM453" s="830"/>
      <c r="BHN453" s="830"/>
      <c r="BHO453" s="830"/>
      <c r="BHP453" s="830"/>
      <c r="BHQ453" s="830"/>
      <c r="BHR453" s="830"/>
      <c r="BHS453" s="830"/>
      <c r="BHT453" s="830"/>
      <c r="BHU453" s="830"/>
      <c r="BHV453" s="830"/>
      <c r="BHW453" s="830"/>
      <c r="BHX453" s="830"/>
      <c r="BHY453" s="830"/>
      <c r="BHZ453" s="830"/>
      <c r="BIA453" s="830"/>
      <c r="BIB453" s="830"/>
      <c r="BIC453" s="830"/>
      <c r="BID453" s="830"/>
      <c r="BIE453" s="830"/>
      <c r="BIF453" s="830"/>
      <c r="BIG453" s="830"/>
      <c r="BIH453" s="830"/>
      <c r="BII453" s="830"/>
      <c r="BIJ453" s="830"/>
      <c r="BIK453" s="830"/>
      <c r="BIL453" s="830"/>
      <c r="BIM453" s="830"/>
      <c r="BIN453" s="830"/>
      <c r="BIO453" s="830"/>
      <c r="BIP453" s="830"/>
      <c r="BIQ453" s="830"/>
      <c r="BIR453" s="830"/>
      <c r="BIS453" s="830"/>
      <c r="BIT453" s="830"/>
      <c r="BIU453" s="830"/>
      <c r="BIV453" s="830"/>
      <c r="BIW453" s="830"/>
      <c r="BIX453" s="830"/>
      <c r="BIY453" s="830"/>
      <c r="BIZ453" s="830"/>
      <c r="BJA453" s="830"/>
      <c r="BJB453" s="830"/>
      <c r="BJC453" s="830"/>
      <c r="BJD453" s="830"/>
      <c r="BJE453" s="830"/>
      <c r="BJF453" s="830"/>
      <c r="BJG453" s="830"/>
      <c r="BJH453" s="830"/>
      <c r="BJI453" s="830"/>
      <c r="BJJ453" s="830"/>
      <c r="BJK453" s="830"/>
      <c r="BJL453" s="830"/>
      <c r="BJM453" s="830"/>
      <c r="BJN453" s="830"/>
      <c r="BJO453" s="830"/>
      <c r="BJP453" s="830"/>
      <c r="BJQ453" s="830"/>
      <c r="BJR453" s="830"/>
      <c r="BJS453" s="830"/>
      <c r="BJT453" s="830"/>
      <c r="BJU453" s="830"/>
      <c r="BJV453" s="830"/>
      <c r="BJW453" s="830"/>
      <c r="BJX453" s="830"/>
      <c r="BJY453" s="830"/>
      <c r="BJZ453" s="830"/>
      <c r="BKA453" s="830"/>
      <c r="BKB453" s="830"/>
      <c r="BKC453" s="830"/>
      <c r="BKD453" s="830"/>
      <c r="BKE453" s="830"/>
      <c r="BKF453" s="830"/>
      <c r="BKG453" s="830"/>
      <c r="BKH453" s="830"/>
      <c r="BKI453" s="830"/>
      <c r="BKJ453" s="830"/>
      <c r="BKK453" s="830"/>
      <c r="BKL453" s="830"/>
      <c r="BKM453" s="830"/>
      <c r="BKN453" s="830"/>
      <c r="BKO453" s="830"/>
      <c r="BKP453" s="830"/>
      <c r="BKQ453" s="830"/>
      <c r="BKR453" s="830"/>
      <c r="BKS453" s="830"/>
      <c r="BKT453" s="830"/>
      <c r="BKU453" s="830"/>
      <c r="BKV453" s="830"/>
      <c r="BKW453" s="830"/>
      <c r="BKX453" s="830"/>
      <c r="BKY453" s="830"/>
      <c r="BKZ453" s="830"/>
      <c r="BLA453" s="830"/>
      <c r="BLB453" s="830"/>
      <c r="BLC453" s="830"/>
      <c r="BLD453" s="830"/>
      <c r="BLE453" s="830"/>
      <c r="BLF453" s="830"/>
      <c r="BLG453" s="830"/>
      <c r="BLH453" s="830"/>
      <c r="BLI453" s="830"/>
      <c r="BLJ453" s="830"/>
      <c r="BLK453" s="830"/>
      <c r="BLL453" s="830"/>
      <c r="BLM453" s="830"/>
      <c r="BLN453" s="830"/>
      <c r="BLO453" s="830"/>
      <c r="BLP453" s="830"/>
      <c r="BLQ453" s="830"/>
      <c r="BLR453" s="830"/>
      <c r="BLS453" s="830"/>
      <c r="BLT453" s="830"/>
      <c r="BLU453" s="830"/>
      <c r="BLV453" s="830"/>
      <c r="BLW453" s="830"/>
      <c r="BLX453" s="830"/>
      <c r="BLY453" s="830"/>
      <c r="BLZ453" s="830"/>
      <c r="BMA453" s="830"/>
      <c r="BMB453" s="830"/>
      <c r="BMC453" s="830"/>
      <c r="BMD453" s="830"/>
      <c r="BME453" s="830"/>
      <c r="BMF453" s="830"/>
      <c r="BMG453" s="830"/>
      <c r="BMH453" s="830"/>
      <c r="BMI453" s="830"/>
      <c r="BMJ453" s="830"/>
      <c r="BMK453" s="830"/>
      <c r="BML453" s="830"/>
      <c r="BMM453" s="830"/>
      <c r="BMN453" s="830"/>
      <c r="BMO453" s="830"/>
      <c r="BMP453" s="830"/>
      <c r="BMQ453" s="830"/>
      <c r="BMR453" s="830"/>
      <c r="BMS453" s="830"/>
      <c r="BMT453" s="830"/>
      <c r="BMU453" s="830"/>
      <c r="BMV453" s="830"/>
      <c r="BMW453" s="830"/>
      <c r="BMX453" s="830"/>
      <c r="BMY453" s="830"/>
      <c r="BMZ453" s="830"/>
      <c r="BNA453" s="830"/>
      <c r="BNB453" s="830"/>
      <c r="BNC453" s="830"/>
      <c r="BND453" s="830"/>
      <c r="BNE453" s="830"/>
      <c r="BNF453" s="830"/>
      <c r="BNG453" s="830"/>
      <c r="BNH453" s="830"/>
      <c r="BNI453" s="830"/>
      <c r="BNJ453" s="830"/>
      <c r="BNK453" s="830"/>
      <c r="BNL453" s="830"/>
      <c r="BNM453" s="830"/>
      <c r="BNN453" s="830"/>
      <c r="BNO453" s="830"/>
      <c r="BNP453" s="830"/>
      <c r="BNQ453" s="830"/>
      <c r="BNR453" s="830"/>
      <c r="BNS453" s="830"/>
      <c r="BNT453" s="830"/>
      <c r="BNU453" s="830"/>
      <c r="BNV453" s="830"/>
      <c r="BNW453" s="830"/>
      <c r="BNX453" s="830"/>
      <c r="BNY453" s="830"/>
      <c r="BNZ453" s="830"/>
      <c r="BOA453" s="830"/>
      <c r="BOB453" s="830"/>
      <c r="BOC453" s="830"/>
      <c r="BOD453" s="830"/>
      <c r="BOE453" s="830"/>
      <c r="BOF453" s="830"/>
      <c r="BOG453" s="830"/>
      <c r="BOH453" s="830"/>
      <c r="BOI453" s="830"/>
      <c r="BOJ453" s="830"/>
      <c r="BOK453" s="830"/>
      <c r="BOL453" s="830"/>
      <c r="BOM453" s="830"/>
      <c r="BON453" s="830"/>
      <c r="BOO453" s="830"/>
      <c r="BOP453" s="830"/>
      <c r="BOQ453" s="830"/>
      <c r="BOR453" s="830"/>
      <c r="BOS453" s="830"/>
      <c r="BOT453" s="830"/>
      <c r="BOU453" s="830"/>
      <c r="BOV453" s="830"/>
      <c r="BOW453" s="830"/>
      <c r="BOX453" s="830"/>
      <c r="BOY453" s="830"/>
      <c r="BOZ453" s="830"/>
      <c r="BPA453" s="830"/>
      <c r="BPB453" s="830"/>
      <c r="BPC453" s="830"/>
      <c r="BPD453" s="830"/>
      <c r="BPE453" s="830"/>
      <c r="BPF453" s="830"/>
      <c r="BPG453" s="830"/>
      <c r="BPH453" s="830"/>
      <c r="BPI453" s="830"/>
      <c r="BPJ453" s="830"/>
      <c r="BPK453" s="830"/>
      <c r="BPL453" s="830"/>
      <c r="BPM453" s="830"/>
      <c r="BPN453" s="830"/>
      <c r="BPO453" s="830"/>
      <c r="BPP453" s="830"/>
      <c r="BPQ453" s="830"/>
      <c r="BPR453" s="830"/>
      <c r="BPS453" s="830"/>
      <c r="BPT453" s="830"/>
      <c r="BPU453" s="830"/>
      <c r="BPV453" s="830"/>
      <c r="BPW453" s="830"/>
      <c r="BPX453" s="830"/>
      <c r="BPY453" s="830"/>
      <c r="BPZ453" s="830"/>
      <c r="BQA453" s="830"/>
      <c r="BQB453" s="830"/>
      <c r="BQC453" s="830"/>
      <c r="BQD453" s="830"/>
      <c r="BQE453" s="830"/>
      <c r="BQF453" s="830"/>
      <c r="BQG453" s="830"/>
      <c r="BQH453" s="830"/>
      <c r="BQI453" s="830"/>
      <c r="BQJ453" s="830"/>
      <c r="BQK453" s="830"/>
      <c r="BQL453" s="830"/>
      <c r="BQM453" s="830"/>
      <c r="BQN453" s="830"/>
      <c r="BQO453" s="830"/>
      <c r="BQP453" s="830"/>
      <c r="BQQ453" s="830"/>
      <c r="BQR453" s="830"/>
      <c r="BQS453" s="830"/>
      <c r="BQT453" s="830"/>
      <c r="BQU453" s="830"/>
      <c r="BQV453" s="830"/>
      <c r="BQW453" s="830"/>
      <c r="BQX453" s="830"/>
      <c r="BQY453" s="830"/>
      <c r="BQZ453" s="830"/>
      <c r="BRA453" s="830"/>
      <c r="BRB453" s="830"/>
      <c r="BRC453" s="830"/>
      <c r="BRD453" s="830"/>
      <c r="BRE453" s="830"/>
      <c r="BRF453" s="830"/>
      <c r="BRG453" s="830"/>
      <c r="BRH453" s="830"/>
      <c r="BRI453" s="830"/>
      <c r="BRJ453" s="830"/>
      <c r="BRK453" s="830"/>
      <c r="BRL453" s="830"/>
      <c r="BRM453" s="830"/>
      <c r="BRN453" s="830"/>
      <c r="BRO453" s="830"/>
      <c r="BRP453" s="830"/>
      <c r="BRQ453" s="830"/>
      <c r="BRR453" s="830"/>
      <c r="BRS453" s="830"/>
      <c r="BRT453" s="830"/>
      <c r="BRU453" s="830"/>
      <c r="BRV453" s="830"/>
      <c r="BRW453" s="830"/>
      <c r="BRX453" s="830"/>
      <c r="BRY453" s="830"/>
      <c r="BRZ453" s="830"/>
      <c r="BSA453" s="830"/>
      <c r="BSB453" s="830"/>
      <c r="BSC453" s="830"/>
      <c r="BSD453" s="830"/>
      <c r="BSE453" s="830"/>
      <c r="BSF453" s="830"/>
      <c r="BSG453" s="830"/>
      <c r="BSH453" s="830"/>
      <c r="BSI453" s="830"/>
      <c r="BSJ453" s="830"/>
      <c r="BSK453" s="830"/>
      <c r="BSL453" s="830"/>
      <c r="BSM453" s="830"/>
      <c r="BSN453" s="830"/>
      <c r="BSO453" s="830"/>
      <c r="BSP453" s="830"/>
      <c r="BSQ453" s="830"/>
      <c r="BSR453" s="830"/>
      <c r="BSS453" s="830"/>
      <c r="BST453" s="830"/>
      <c r="BSU453" s="830"/>
      <c r="BSV453" s="830"/>
      <c r="BSW453" s="830"/>
      <c r="BSX453" s="830"/>
      <c r="BSY453" s="830"/>
      <c r="BSZ453" s="830"/>
      <c r="BTA453" s="830"/>
      <c r="BTB453" s="830"/>
      <c r="BTC453" s="830"/>
      <c r="BTD453" s="830"/>
      <c r="BTE453" s="830"/>
      <c r="BTF453" s="830"/>
      <c r="BTG453" s="830"/>
      <c r="BTH453" s="830"/>
      <c r="BTI453" s="830"/>
      <c r="BTJ453" s="830"/>
      <c r="BTK453" s="830"/>
      <c r="BTL453" s="830"/>
      <c r="BTM453" s="830"/>
      <c r="BTN453" s="830"/>
      <c r="BTO453" s="830"/>
      <c r="BTP453" s="830"/>
      <c r="BTQ453" s="830"/>
      <c r="BTR453" s="830"/>
      <c r="BTS453" s="830"/>
      <c r="BTT453" s="830"/>
      <c r="BTU453" s="830"/>
      <c r="BTV453" s="830"/>
      <c r="BTW453" s="830"/>
      <c r="BTX453" s="830"/>
      <c r="BTY453" s="830"/>
      <c r="BTZ453" s="830"/>
      <c r="BUA453" s="830"/>
      <c r="BUB453" s="830"/>
      <c r="BUC453" s="830"/>
      <c r="BUD453" s="830"/>
      <c r="BUE453" s="830"/>
      <c r="BUF453" s="830"/>
      <c r="BUG453" s="830"/>
      <c r="BUH453" s="830"/>
      <c r="BUI453" s="830"/>
      <c r="BUJ453" s="830"/>
      <c r="BUK453" s="830"/>
      <c r="BUL453" s="830"/>
      <c r="BUM453" s="830"/>
      <c r="BUN453" s="830"/>
      <c r="BUO453" s="830"/>
      <c r="BUP453" s="830"/>
      <c r="BUQ453" s="830"/>
      <c r="BUR453" s="830"/>
      <c r="BUS453" s="830"/>
      <c r="BUT453" s="830"/>
      <c r="BUU453" s="830"/>
      <c r="BUV453" s="830"/>
      <c r="BUW453" s="830"/>
      <c r="BUX453" s="830"/>
      <c r="BUY453" s="830"/>
      <c r="BUZ453" s="830"/>
      <c r="BVA453" s="830"/>
      <c r="BVB453" s="830"/>
      <c r="BVC453" s="830"/>
      <c r="BVD453" s="830"/>
      <c r="BVE453" s="830"/>
      <c r="BVF453" s="830"/>
      <c r="BVG453" s="830"/>
      <c r="BVH453" s="830"/>
      <c r="BVI453" s="830"/>
      <c r="BVJ453" s="830"/>
      <c r="BVK453" s="830"/>
      <c r="BVL453" s="830"/>
      <c r="BVM453" s="830"/>
      <c r="BVN453" s="830"/>
      <c r="BVO453" s="830"/>
      <c r="BVP453" s="830"/>
      <c r="BVQ453" s="830"/>
      <c r="BVR453" s="830"/>
      <c r="BVS453" s="830"/>
      <c r="BVT453" s="830"/>
      <c r="BVU453" s="830"/>
      <c r="BVV453" s="830"/>
      <c r="BVW453" s="830"/>
      <c r="BVX453" s="830"/>
      <c r="BVY453" s="830"/>
      <c r="BVZ453" s="830"/>
      <c r="BWA453" s="830"/>
      <c r="BWB453" s="830"/>
      <c r="BWC453" s="830"/>
      <c r="BWD453" s="830"/>
      <c r="BWE453" s="830"/>
      <c r="BWF453" s="830"/>
      <c r="BWG453" s="830"/>
      <c r="BWH453" s="830"/>
      <c r="BWI453" s="830"/>
      <c r="BWJ453" s="830"/>
      <c r="BWK453" s="830"/>
      <c r="BWL453" s="830"/>
      <c r="BWM453" s="830"/>
      <c r="BWN453" s="830"/>
      <c r="BWO453" s="830"/>
      <c r="BWP453" s="830"/>
      <c r="BWQ453" s="830"/>
      <c r="BWR453" s="830"/>
      <c r="BWS453" s="830"/>
      <c r="BWT453" s="830"/>
      <c r="BWU453" s="830"/>
      <c r="BWV453" s="830"/>
      <c r="BWW453" s="830"/>
      <c r="BWX453" s="830"/>
      <c r="BWY453" s="830"/>
      <c r="BWZ453" s="830"/>
      <c r="BXA453" s="830"/>
      <c r="BXB453" s="830"/>
      <c r="BXC453" s="830"/>
      <c r="BXD453" s="830"/>
      <c r="BXE453" s="830"/>
      <c r="BXF453" s="830"/>
      <c r="BXG453" s="830"/>
      <c r="BXH453" s="830"/>
      <c r="BXI453" s="830"/>
      <c r="BXJ453" s="830"/>
      <c r="BXK453" s="830"/>
      <c r="BXL453" s="830"/>
      <c r="BXM453" s="830"/>
      <c r="BXN453" s="830"/>
      <c r="BXO453" s="830"/>
      <c r="BXP453" s="830"/>
      <c r="BXQ453" s="830"/>
      <c r="BXR453" s="830"/>
      <c r="BXS453" s="830"/>
      <c r="BXT453" s="830"/>
      <c r="BXU453" s="830"/>
      <c r="BXV453" s="830"/>
      <c r="BXW453" s="830"/>
      <c r="BXX453" s="830"/>
      <c r="BXY453" s="830"/>
      <c r="BXZ453" s="830"/>
      <c r="BYA453" s="830"/>
      <c r="BYB453" s="830"/>
      <c r="BYC453" s="830"/>
      <c r="BYD453" s="830"/>
      <c r="BYE453" s="830"/>
      <c r="BYF453" s="830"/>
      <c r="BYG453" s="830"/>
      <c r="BYH453" s="830"/>
      <c r="BYI453" s="830"/>
      <c r="BYJ453" s="830"/>
      <c r="BYK453" s="830"/>
      <c r="BYL453" s="830"/>
      <c r="BYM453" s="830"/>
      <c r="BYN453" s="830"/>
      <c r="BYO453" s="830"/>
      <c r="BYP453" s="830"/>
      <c r="BYQ453" s="830"/>
      <c r="BYR453" s="830"/>
      <c r="BYS453" s="830"/>
      <c r="BYT453" s="830"/>
      <c r="BYU453" s="830"/>
      <c r="BYV453" s="830"/>
      <c r="BYW453" s="830"/>
      <c r="BYX453" s="830"/>
      <c r="BYY453" s="830"/>
      <c r="BYZ453" s="830"/>
      <c r="BZA453" s="830"/>
      <c r="BZB453" s="830"/>
      <c r="BZC453" s="830"/>
      <c r="BZD453" s="830"/>
      <c r="BZE453" s="830"/>
      <c r="BZF453" s="830"/>
      <c r="BZG453" s="830"/>
      <c r="BZH453" s="830"/>
      <c r="BZI453" s="830"/>
      <c r="BZJ453" s="830"/>
      <c r="BZK453" s="830"/>
      <c r="BZL453" s="830"/>
      <c r="BZM453" s="830"/>
      <c r="BZN453" s="830"/>
      <c r="BZO453" s="830"/>
      <c r="BZP453" s="830"/>
      <c r="BZQ453" s="830"/>
      <c r="BZR453" s="830"/>
      <c r="BZS453" s="830"/>
      <c r="BZT453" s="830"/>
      <c r="BZU453" s="830"/>
      <c r="BZV453" s="830"/>
      <c r="BZW453" s="830"/>
      <c r="BZX453" s="830"/>
      <c r="BZY453" s="830"/>
      <c r="BZZ453" s="830"/>
      <c r="CAA453" s="830"/>
      <c r="CAB453" s="830"/>
      <c r="CAC453" s="830"/>
      <c r="CAD453" s="830"/>
      <c r="CAE453" s="830"/>
      <c r="CAF453" s="830"/>
      <c r="CAG453" s="830"/>
      <c r="CAH453" s="830"/>
      <c r="CAI453" s="830"/>
      <c r="CAJ453" s="830"/>
      <c r="CAK453" s="830"/>
      <c r="CAL453" s="830"/>
      <c r="CAM453" s="830"/>
      <c r="CAN453" s="830"/>
      <c r="CAO453" s="830"/>
      <c r="CAP453" s="830"/>
      <c r="CAQ453" s="830"/>
      <c r="CAR453" s="830"/>
      <c r="CAS453" s="830"/>
      <c r="CAT453" s="830"/>
      <c r="CAU453" s="830"/>
      <c r="CAV453" s="830"/>
      <c r="CAW453" s="830"/>
      <c r="CAX453" s="830"/>
      <c r="CAY453" s="830"/>
      <c r="CAZ453" s="830"/>
      <c r="CBA453" s="830"/>
      <c r="CBB453" s="830"/>
      <c r="CBC453" s="830"/>
      <c r="CBD453" s="830"/>
      <c r="CBE453" s="830"/>
      <c r="CBF453" s="830"/>
      <c r="CBG453" s="830"/>
      <c r="CBH453" s="830"/>
      <c r="CBI453" s="830"/>
      <c r="CBJ453" s="830"/>
      <c r="CBK453" s="830"/>
      <c r="CBL453" s="830"/>
      <c r="CBM453" s="830"/>
      <c r="CBN453" s="830"/>
      <c r="CBO453" s="830"/>
      <c r="CBP453" s="830"/>
      <c r="CBQ453" s="830"/>
      <c r="CBR453" s="830"/>
      <c r="CBS453" s="830"/>
      <c r="CBT453" s="830"/>
      <c r="CBU453" s="830"/>
      <c r="CBV453" s="830"/>
      <c r="CBW453" s="830"/>
      <c r="CBX453" s="830"/>
      <c r="CBY453" s="830"/>
      <c r="CBZ453" s="830"/>
      <c r="CCA453" s="830"/>
      <c r="CCB453" s="830"/>
      <c r="CCC453" s="830"/>
      <c r="CCD453" s="830"/>
      <c r="CCE453" s="830"/>
      <c r="CCF453" s="830"/>
      <c r="CCG453" s="830"/>
      <c r="CCH453" s="830"/>
      <c r="CCI453" s="830"/>
      <c r="CCJ453" s="830"/>
      <c r="CCK453" s="830"/>
      <c r="CCL453" s="830"/>
      <c r="CCM453" s="830"/>
      <c r="CCN453" s="830"/>
      <c r="CCO453" s="830"/>
      <c r="CCP453" s="830"/>
      <c r="CCQ453" s="830"/>
      <c r="CCR453" s="830"/>
      <c r="CCS453" s="830"/>
      <c r="CCT453" s="830"/>
      <c r="CCU453" s="830"/>
      <c r="CCV453" s="830"/>
      <c r="CCW453" s="830"/>
      <c r="CCX453" s="830"/>
      <c r="CCY453" s="830"/>
      <c r="CCZ453" s="830"/>
      <c r="CDA453" s="830"/>
      <c r="CDB453" s="830"/>
      <c r="CDC453" s="830"/>
      <c r="CDD453" s="830"/>
      <c r="CDE453" s="830"/>
      <c r="CDF453" s="830"/>
      <c r="CDG453" s="830"/>
      <c r="CDH453" s="830"/>
      <c r="CDI453" s="830"/>
      <c r="CDJ453" s="830"/>
      <c r="CDK453" s="830"/>
      <c r="CDL453" s="830"/>
      <c r="CDM453" s="830"/>
      <c r="CDN453" s="830"/>
      <c r="CDO453" s="830"/>
      <c r="CDP453" s="830"/>
      <c r="CDQ453" s="830"/>
      <c r="CDR453" s="830"/>
      <c r="CDS453" s="830"/>
      <c r="CDT453" s="830"/>
      <c r="CDU453" s="830"/>
      <c r="CDV453" s="830"/>
      <c r="CDW453" s="830"/>
      <c r="CDX453" s="830"/>
      <c r="CDY453" s="830"/>
      <c r="CDZ453" s="830"/>
      <c r="CEA453" s="830"/>
      <c r="CEB453" s="830"/>
      <c r="CEC453" s="830"/>
      <c r="CED453" s="830"/>
      <c r="CEE453" s="830"/>
      <c r="CEF453" s="830"/>
      <c r="CEG453" s="830"/>
      <c r="CEH453" s="830"/>
      <c r="CEI453" s="830"/>
      <c r="CEJ453" s="830"/>
      <c r="CEK453" s="830"/>
      <c r="CEL453" s="830"/>
      <c r="CEM453" s="830"/>
      <c r="CEN453" s="830"/>
      <c r="CEO453" s="830"/>
      <c r="CEP453" s="830"/>
      <c r="CEQ453" s="830"/>
      <c r="CER453" s="830"/>
      <c r="CES453" s="830"/>
      <c r="CET453" s="830"/>
      <c r="CEU453" s="830"/>
      <c r="CEV453" s="830"/>
      <c r="CEW453" s="830"/>
      <c r="CEX453" s="830"/>
      <c r="CEY453" s="830"/>
      <c r="CEZ453" s="830"/>
      <c r="CFA453" s="830"/>
      <c r="CFB453" s="830"/>
      <c r="CFC453" s="830"/>
      <c r="CFD453" s="830"/>
      <c r="CFE453" s="830"/>
      <c r="CFF453" s="830"/>
      <c r="CFG453" s="830"/>
      <c r="CFH453" s="830"/>
      <c r="CFI453" s="830"/>
      <c r="CFJ453" s="830"/>
      <c r="CFK453" s="830"/>
      <c r="CFL453" s="830"/>
      <c r="CFM453" s="830"/>
      <c r="CFN453" s="830"/>
      <c r="CFO453" s="830"/>
      <c r="CFP453" s="830"/>
      <c r="CFQ453" s="830"/>
      <c r="CFR453" s="830"/>
      <c r="CFS453" s="830"/>
      <c r="CFT453" s="830"/>
      <c r="CFU453" s="830"/>
      <c r="CFV453" s="830"/>
      <c r="CFW453" s="830"/>
      <c r="CFX453" s="830"/>
      <c r="CFY453" s="830"/>
      <c r="CFZ453" s="830"/>
      <c r="CGA453" s="830"/>
      <c r="CGB453" s="830"/>
      <c r="CGC453" s="830"/>
      <c r="CGD453" s="830"/>
      <c r="CGE453" s="830"/>
      <c r="CGF453" s="830"/>
      <c r="CGG453" s="830"/>
      <c r="CGH453" s="830"/>
      <c r="CGI453" s="830"/>
      <c r="CGJ453" s="830"/>
      <c r="CGK453" s="830"/>
      <c r="CGL453" s="830"/>
      <c r="CGM453" s="830"/>
      <c r="CGN453" s="830"/>
      <c r="CGO453" s="830"/>
      <c r="CGP453" s="830"/>
      <c r="CGQ453" s="830"/>
      <c r="CGR453" s="830"/>
      <c r="CGS453" s="830"/>
      <c r="CGT453" s="830"/>
      <c r="CGU453" s="830"/>
      <c r="CGV453" s="830"/>
      <c r="CGW453" s="830"/>
      <c r="CGX453" s="830"/>
      <c r="CGY453" s="830"/>
      <c r="CGZ453" s="830"/>
      <c r="CHA453" s="830"/>
      <c r="CHB453" s="830"/>
      <c r="CHC453" s="830"/>
      <c r="CHD453" s="830"/>
      <c r="CHE453" s="830"/>
      <c r="CHF453" s="830"/>
      <c r="CHG453" s="830"/>
      <c r="CHH453" s="830"/>
      <c r="CHI453" s="830"/>
      <c r="CHJ453" s="830"/>
      <c r="CHK453" s="830"/>
      <c r="CHL453" s="830"/>
      <c r="CHM453" s="830"/>
      <c r="CHN453" s="830"/>
      <c r="CHO453" s="830"/>
      <c r="CHP453" s="830"/>
      <c r="CHQ453" s="830"/>
      <c r="CHR453" s="830"/>
      <c r="CHS453" s="830"/>
      <c r="CHT453" s="830"/>
      <c r="CHU453" s="830"/>
      <c r="CHV453" s="830"/>
      <c r="CHW453" s="830"/>
      <c r="CHX453" s="830"/>
      <c r="CHY453" s="830"/>
      <c r="CHZ453" s="830"/>
      <c r="CIA453" s="830"/>
      <c r="CIB453" s="830"/>
      <c r="CIC453" s="830"/>
      <c r="CID453" s="830"/>
      <c r="CIE453" s="830"/>
      <c r="CIF453" s="830"/>
      <c r="CIG453" s="830"/>
      <c r="CIH453" s="830"/>
      <c r="CII453" s="830"/>
      <c r="CIJ453" s="830"/>
      <c r="CIK453" s="830"/>
      <c r="CIL453" s="830"/>
      <c r="CIM453" s="830"/>
      <c r="CIN453" s="830"/>
      <c r="CIO453" s="830"/>
      <c r="CIP453" s="830"/>
      <c r="CIQ453" s="830"/>
      <c r="CIR453" s="830"/>
      <c r="CIS453" s="830"/>
      <c r="CIT453" s="830"/>
      <c r="CIU453" s="830"/>
      <c r="CIV453" s="830"/>
      <c r="CIW453" s="830"/>
      <c r="CIX453" s="830"/>
      <c r="CIY453" s="830"/>
      <c r="CIZ453" s="830"/>
      <c r="CJA453" s="830"/>
      <c r="CJB453" s="830"/>
      <c r="CJC453" s="830"/>
      <c r="CJD453" s="830"/>
      <c r="CJE453" s="830"/>
      <c r="CJF453" s="830"/>
      <c r="CJG453" s="830"/>
      <c r="CJH453" s="830"/>
      <c r="CJI453" s="830"/>
      <c r="CJJ453" s="830"/>
      <c r="CJK453" s="830"/>
      <c r="CJL453" s="830"/>
      <c r="CJM453" s="830"/>
      <c r="CJN453" s="830"/>
      <c r="CJO453" s="830"/>
      <c r="CJP453" s="830"/>
      <c r="CJQ453" s="830"/>
      <c r="CJR453" s="830"/>
      <c r="CJS453" s="830"/>
      <c r="CJT453" s="830"/>
      <c r="CJU453" s="830"/>
      <c r="CJV453" s="830"/>
      <c r="CJW453" s="830"/>
      <c r="CJX453" s="830"/>
      <c r="CJY453" s="830"/>
      <c r="CJZ453" s="830"/>
      <c r="CKA453" s="830"/>
      <c r="CKB453" s="830"/>
      <c r="CKC453" s="830"/>
      <c r="CKD453" s="830"/>
      <c r="CKE453" s="830"/>
      <c r="CKF453" s="830"/>
      <c r="CKG453" s="830"/>
      <c r="CKH453" s="830"/>
      <c r="CKI453" s="830"/>
      <c r="CKJ453" s="830"/>
      <c r="CKK453" s="830"/>
      <c r="CKL453" s="830"/>
      <c r="CKM453" s="830"/>
      <c r="CKN453" s="830"/>
      <c r="CKO453" s="830"/>
      <c r="CKP453" s="830"/>
      <c r="CKQ453" s="830"/>
      <c r="CKR453" s="830"/>
      <c r="CKS453" s="830"/>
      <c r="CKT453" s="830"/>
      <c r="CKU453" s="830"/>
      <c r="CKV453" s="830"/>
      <c r="CKW453" s="830"/>
      <c r="CKX453" s="830"/>
      <c r="CKY453" s="830"/>
      <c r="CKZ453" s="830"/>
      <c r="CLA453" s="830"/>
      <c r="CLB453" s="830"/>
      <c r="CLC453" s="830"/>
      <c r="CLD453" s="830"/>
      <c r="CLE453" s="830"/>
      <c r="CLF453" s="830"/>
      <c r="CLG453" s="830"/>
      <c r="CLH453" s="830"/>
      <c r="CLI453" s="830"/>
      <c r="CLJ453" s="830"/>
      <c r="CLK453" s="830"/>
      <c r="CLL453" s="830"/>
      <c r="CLM453" s="830"/>
      <c r="CLN453" s="830"/>
      <c r="CLO453" s="830"/>
      <c r="CLP453" s="830"/>
      <c r="CLQ453" s="830"/>
      <c r="CLR453" s="830"/>
      <c r="CLS453" s="830"/>
      <c r="CLT453" s="830"/>
      <c r="CLU453" s="830"/>
      <c r="CLV453" s="830"/>
      <c r="CLW453" s="830"/>
      <c r="CLX453" s="830"/>
      <c r="CLY453" s="830"/>
      <c r="CLZ453" s="830"/>
      <c r="CMA453" s="830"/>
      <c r="CMB453" s="830"/>
      <c r="CMC453" s="830"/>
      <c r="CMD453" s="830"/>
      <c r="CME453" s="830"/>
      <c r="CMF453" s="830"/>
      <c r="CMG453" s="830"/>
      <c r="CMH453" s="830"/>
      <c r="CMI453" s="830"/>
      <c r="CMJ453" s="830"/>
      <c r="CMK453" s="830"/>
      <c r="CML453" s="830"/>
      <c r="CMM453" s="830"/>
      <c r="CMN453" s="830"/>
      <c r="CMO453" s="830"/>
      <c r="CMP453" s="830"/>
      <c r="CMQ453" s="830"/>
      <c r="CMR453" s="830"/>
      <c r="CMS453" s="830"/>
      <c r="CMT453" s="830"/>
      <c r="CMU453" s="830"/>
      <c r="CMV453" s="830"/>
      <c r="CMW453" s="830"/>
      <c r="CMX453" s="830"/>
      <c r="CMY453" s="830"/>
      <c r="CMZ453" s="830"/>
      <c r="CNA453" s="830"/>
      <c r="CNB453" s="830"/>
      <c r="CNC453" s="830"/>
      <c r="CND453" s="830"/>
      <c r="CNE453" s="830"/>
      <c r="CNF453" s="830"/>
      <c r="CNG453" s="830"/>
      <c r="CNH453" s="830"/>
      <c r="CNI453" s="830"/>
      <c r="CNJ453" s="830"/>
      <c r="CNK453" s="830"/>
      <c r="CNL453" s="830"/>
      <c r="CNM453" s="830"/>
      <c r="CNN453" s="830"/>
      <c r="CNO453" s="830"/>
      <c r="CNP453" s="830"/>
      <c r="CNQ453" s="830"/>
      <c r="CNR453" s="830"/>
      <c r="CNS453" s="830"/>
      <c r="CNT453" s="830"/>
      <c r="CNU453" s="830"/>
      <c r="CNV453" s="830"/>
      <c r="CNW453" s="830"/>
      <c r="CNX453" s="830"/>
      <c r="CNY453" s="830"/>
      <c r="CNZ453" s="830"/>
      <c r="COA453" s="830"/>
      <c r="COB453" s="830"/>
      <c r="COC453" s="830"/>
      <c r="COD453" s="830"/>
      <c r="COE453" s="830"/>
      <c r="COF453" s="830"/>
      <c r="COG453" s="830"/>
      <c r="COH453" s="830"/>
      <c r="COI453" s="830"/>
      <c r="COJ453" s="830"/>
      <c r="COK453" s="830"/>
      <c r="COL453" s="830"/>
      <c r="COM453" s="830"/>
      <c r="CON453" s="830"/>
      <c r="COO453" s="830"/>
      <c r="COP453" s="830"/>
      <c r="COQ453" s="830"/>
      <c r="COR453" s="830"/>
      <c r="COS453" s="830"/>
      <c r="COT453" s="830"/>
      <c r="COU453" s="830"/>
      <c r="COV453" s="830"/>
      <c r="COW453" s="830"/>
      <c r="COX453" s="830"/>
      <c r="COY453" s="830"/>
      <c r="COZ453" s="830"/>
      <c r="CPA453" s="830"/>
      <c r="CPB453" s="830"/>
      <c r="CPC453" s="830"/>
      <c r="CPD453" s="830"/>
      <c r="CPE453" s="830"/>
      <c r="CPF453" s="830"/>
      <c r="CPG453" s="830"/>
      <c r="CPH453" s="830"/>
      <c r="CPI453" s="830"/>
      <c r="CPJ453" s="830"/>
      <c r="CPK453" s="830"/>
      <c r="CPL453" s="830"/>
      <c r="CPM453" s="830"/>
      <c r="CPN453" s="830"/>
      <c r="CPO453" s="830"/>
      <c r="CPP453" s="830"/>
      <c r="CPQ453" s="830"/>
      <c r="CPR453" s="830"/>
      <c r="CPS453" s="830"/>
      <c r="CPT453" s="830"/>
      <c r="CPU453" s="830"/>
      <c r="CPV453" s="830"/>
      <c r="CPW453" s="830"/>
      <c r="CPX453" s="830"/>
      <c r="CPY453" s="830"/>
      <c r="CPZ453" s="830"/>
      <c r="CQA453" s="830"/>
      <c r="CQB453" s="830"/>
      <c r="CQC453" s="830"/>
      <c r="CQD453" s="830"/>
      <c r="CQE453" s="830"/>
      <c r="CQF453" s="830"/>
      <c r="CQG453" s="830"/>
      <c r="CQH453" s="830"/>
      <c r="CQI453" s="830"/>
      <c r="CQJ453" s="830"/>
      <c r="CQK453" s="830"/>
      <c r="CQL453" s="830"/>
      <c r="CQM453" s="830"/>
      <c r="CQN453" s="830"/>
      <c r="CQO453" s="830"/>
      <c r="CQP453" s="830"/>
      <c r="CQQ453" s="830"/>
      <c r="CQR453" s="830"/>
      <c r="CQS453" s="830"/>
      <c r="CQT453" s="830"/>
      <c r="CQU453" s="830"/>
      <c r="CQV453" s="830"/>
      <c r="CQW453" s="830"/>
      <c r="CQX453" s="830"/>
      <c r="CQY453" s="830"/>
      <c r="CQZ453" s="830"/>
      <c r="CRA453" s="830"/>
      <c r="CRB453" s="830"/>
      <c r="CRC453" s="830"/>
      <c r="CRD453" s="830"/>
      <c r="CRE453" s="830"/>
      <c r="CRF453" s="830"/>
      <c r="CRG453" s="830"/>
      <c r="CRH453" s="830"/>
      <c r="CRI453" s="830"/>
      <c r="CRJ453" s="830"/>
      <c r="CRK453" s="830"/>
      <c r="CRL453" s="830"/>
      <c r="CRM453" s="830"/>
      <c r="CRN453" s="830"/>
      <c r="CRO453" s="830"/>
      <c r="CRP453" s="830"/>
      <c r="CRQ453" s="830"/>
      <c r="CRR453" s="830"/>
      <c r="CRS453" s="830"/>
      <c r="CRT453" s="830"/>
      <c r="CRU453" s="830"/>
      <c r="CRV453" s="830"/>
      <c r="CRW453" s="830"/>
      <c r="CRX453" s="830"/>
      <c r="CRY453" s="830"/>
      <c r="CRZ453" s="830"/>
      <c r="CSA453" s="830"/>
      <c r="CSB453" s="830"/>
      <c r="CSC453" s="830"/>
      <c r="CSD453" s="830"/>
      <c r="CSE453" s="830"/>
      <c r="CSF453" s="830"/>
      <c r="CSG453" s="830"/>
      <c r="CSH453" s="830"/>
      <c r="CSI453" s="830"/>
      <c r="CSJ453" s="830"/>
      <c r="CSK453" s="830"/>
      <c r="CSL453" s="830"/>
      <c r="CSM453" s="830"/>
      <c r="CSN453" s="830"/>
      <c r="CSO453" s="830"/>
      <c r="CSP453" s="830"/>
      <c r="CSQ453" s="830"/>
      <c r="CSR453" s="830"/>
      <c r="CSS453" s="830"/>
      <c r="CST453" s="830"/>
      <c r="CSU453" s="830"/>
      <c r="CSV453" s="830"/>
      <c r="CSW453" s="830"/>
      <c r="CSX453" s="830"/>
      <c r="CSY453" s="830"/>
      <c r="CSZ453" s="830"/>
      <c r="CTA453" s="830"/>
      <c r="CTB453" s="830"/>
      <c r="CTC453" s="830"/>
      <c r="CTD453" s="830"/>
      <c r="CTE453" s="830"/>
      <c r="CTF453" s="830"/>
      <c r="CTG453" s="830"/>
      <c r="CTH453" s="830"/>
      <c r="CTI453" s="830"/>
      <c r="CTJ453" s="830"/>
      <c r="CTK453" s="830"/>
      <c r="CTL453" s="830"/>
      <c r="CTM453" s="830"/>
      <c r="CTN453" s="830"/>
      <c r="CTO453" s="830"/>
      <c r="CTP453" s="830"/>
      <c r="CTQ453" s="830"/>
      <c r="CTR453" s="830"/>
      <c r="CTS453" s="830"/>
      <c r="CTT453" s="830"/>
      <c r="CTU453" s="830"/>
      <c r="CTV453" s="830"/>
      <c r="CTW453" s="830"/>
      <c r="CTX453" s="830"/>
      <c r="CTY453" s="830"/>
      <c r="CTZ453" s="830"/>
      <c r="CUA453" s="830"/>
      <c r="CUB453" s="830"/>
      <c r="CUC453" s="830"/>
      <c r="CUD453" s="830"/>
      <c r="CUE453" s="830"/>
      <c r="CUF453" s="830"/>
      <c r="CUG453" s="830"/>
      <c r="CUH453" s="830"/>
      <c r="CUI453" s="830"/>
      <c r="CUJ453" s="830"/>
      <c r="CUK453" s="830"/>
      <c r="CUL453" s="830"/>
      <c r="CUM453" s="830"/>
      <c r="CUN453" s="830"/>
      <c r="CUO453" s="830"/>
      <c r="CUP453" s="830"/>
      <c r="CUQ453" s="830"/>
      <c r="CUR453" s="830"/>
      <c r="CUS453" s="830"/>
      <c r="CUT453" s="830"/>
      <c r="CUU453" s="830"/>
      <c r="CUV453" s="830"/>
      <c r="CUW453" s="830"/>
      <c r="CUX453" s="830"/>
      <c r="CUY453" s="830"/>
      <c r="CUZ453" s="830"/>
      <c r="CVA453" s="830"/>
      <c r="CVB453" s="830"/>
      <c r="CVC453" s="830"/>
      <c r="CVD453" s="830"/>
      <c r="CVE453" s="830"/>
      <c r="CVF453" s="830"/>
      <c r="CVG453" s="830"/>
      <c r="CVH453" s="830"/>
      <c r="CVI453" s="830"/>
      <c r="CVJ453" s="830"/>
      <c r="CVK453" s="830"/>
      <c r="CVL453" s="830"/>
      <c r="CVM453" s="830"/>
      <c r="CVN453" s="830"/>
      <c r="CVO453" s="830"/>
      <c r="CVP453" s="830"/>
      <c r="CVQ453" s="830"/>
      <c r="CVR453" s="830"/>
      <c r="CVS453" s="830"/>
      <c r="CVT453" s="830"/>
      <c r="CVU453" s="830"/>
      <c r="CVV453" s="830"/>
      <c r="CVW453" s="830"/>
      <c r="CVX453" s="830"/>
      <c r="CVY453" s="830"/>
      <c r="CVZ453" s="830"/>
      <c r="CWA453" s="830"/>
      <c r="CWB453" s="830"/>
      <c r="CWC453" s="830"/>
      <c r="CWD453" s="830"/>
      <c r="CWE453" s="830"/>
      <c r="CWF453" s="830"/>
      <c r="CWG453" s="830"/>
      <c r="CWH453" s="830"/>
      <c r="CWI453" s="830"/>
      <c r="CWJ453" s="830"/>
      <c r="CWK453" s="830"/>
      <c r="CWL453" s="830"/>
      <c r="CWM453" s="830"/>
      <c r="CWN453" s="830"/>
      <c r="CWO453" s="830"/>
      <c r="CWP453" s="830"/>
      <c r="CWQ453" s="830"/>
      <c r="CWR453" s="830"/>
      <c r="CWS453" s="830"/>
      <c r="CWT453" s="830"/>
      <c r="CWU453" s="830"/>
      <c r="CWV453" s="830"/>
      <c r="CWW453" s="830"/>
      <c r="CWX453" s="830"/>
      <c r="CWY453" s="830"/>
      <c r="CWZ453" s="830"/>
      <c r="CXA453" s="830"/>
      <c r="CXB453" s="830"/>
      <c r="CXC453" s="830"/>
      <c r="CXD453" s="830"/>
      <c r="CXE453" s="830"/>
      <c r="CXF453" s="830"/>
      <c r="CXG453" s="830"/>
      <c r="CXH453" s="830"/>
      <c r="CXI453" s="830"/>
      <c r="CXJ453" s="830"/>
      <c r="CXK453" s="830"/>
      <c r="CXL453" s="830"/>
      <c r="CXM453" s="830"/>
      <c r="CXN453" s="830"/>
      <c r="CXO453" s="830"/>
      <c r="CXP453" s="830"/>
      <c r="CXQ453" s="830"/>
      <c r="CXR453" s="830"/>
      <c r="CXS453" s="830"/>
      <c r="CXT453" s="830"/>
      <c r="CXU453" s="830"/>
      <c r="CXV453" s="830"/>
      <c r="CXW453" s="830"/>
      <c r="CXX453" s="830"/>
      <c r="CXY453" s="830"/>
      <c r="CXZ453" s="830"/>
      <c r="CYA453" s="830"/>
      <c r="CYB453" s="830"/>
      <c r="CYC453" s="830"/>
      <c r="CYD453" s="830"/>
      <c r="CYE453" s="830"/>
      <c r="CYF453" s="830"/>
      <c r="CYG453" s="830"/>
      <c r="CYH453" s="830"/>
      <c r="CYI453" s="830"/>
      <c r="CYJ453" s="830"/>
      <c r="CYK453" s="830"/>
      <c r="CYL453" s="830"/>
      <c r="CYM453" s="830"/>
      <c r="CYN453" s="830"/>
      <c r="CYO453" s="830"/>
      <c r="CYP453" s="830"/>
      <c r="CYQ453" s="830"/>
      <c r="CYR453" s="830"/>
      <c r="CYS453" s="830"/>
      <c r="CYT453" s="830"/>
      <c r="CYU453" s="830"/>
      <c r="CYV453" s="830"/>
      <c r="CYW453" s="830"/>
      <c r="CYX453" s="830"/>
      <c r="CYY453" s="830"/>
      <c r="CYZ453" s="830"/>
      <c r="CZA453" s="830"/>
      <c r="CZB453" s="830"/>
      <c r="CZC453" s="830"/>
      <c r="CZD453" s="830"/>
      <c r="CZE453" s="830"/>
      <c r="CZF453" s="830"/>
      <c r="CZG453" s="830"/>
      <c r="CZH453" s="830"/>
      <c r="CZI453" s="830"/>
      <c r="CZJ453" s="830"/>
      <c r="CZK453" s="830"/>
      <c r="CZL453" s="830"/>
      <c r="CZM453" s="830"/>
      <c r="CZN453" s="830"/>
      <c r="CZO453" s="830"/>
      <c r="CZP453" s="830"/>
      <c r="CZQ453" s="830"/>
      <c r="CZR453" s="830"/>
      <c r="CZS453" s="830"/>
      <c r="CZT453" s="830"/>
      <c r="CZU453" s="830"/>
      <c r="CZV453" s="830"/>
      <c r="CZW453" s="830"/>
      <c r="CZX453" s="830"/>
      <c r="CZY453" s="830"/>
      <c r="CZZ453" s="830"/>
      <c r="DAA453" s="830"/>
      <c r="DAB453" s="830"/>
      <c r="DAC453" s="830"/>
      <c r="DAD453" s="830"/>
      <c r="DAE453" s="830"/>
      <c r="DAF453" s="830"/>
      <c r="DAG453" s="830"/>
      <c r="DAH453" s="830"/>
      <c r="DAI453" s="830"/>
      <c r="DAJ453" s="830"/>
      <c r="DAK453" s="830"/>
      <c r="DAL453" s="830"/>
      <c r="DAM453" s="830"/>
      <c r="DAN453" s="830"/>
      <c r="DAO453" s="830"/>
      <c r="DAP453" s="830"/>
      <c r="DAQ453" s="830"/>
      <c r="DAR453" s="830"/>
      <c r="DAS453" s="830"/>
      <c r="DAT453" s="830"/>
      <c r="DAU453" s="830"/>
      <c r="DAV453" s="830"/>
      <c r="DAW453" s="830"/>
      <c r="DAX453" s="830"/>
      <c r="DAY453" s="830"/>
      <c r="DAZ453" s="830"/>
      <c r="DBA453" s="830"/>
      <c r="DBB453" s="830"/>
      <c r="DBC453" s="830"/>
      <c r="DBD453" s="830"/>
      <c r="DBE453" s="830"/>
      <c r="DBF453" s="830"/>
      <c r="DBG453" s="830"/>
      <c r="DBH453" s="830"/>
      <c r="DBI453" s="830"/>
      <c r="DBJ453" s="830"/>
      <c r="DBK453" s="830"/>
      <c r="DBL453" s="830"/>
      <c r="DBM453" s="830"/>
      <c r="DBN453" s="830"/>
      <c r="DBO453" s="830"/>
      <c r="DBP453" s="830"/>
      <c r="DBQ453" s="830"/>
      <c r="DBR453" s="830"/>
      <c r="DBS453" s="830"/>
      <c r="DBT453" s="830"/>
      <c r="DBU453" s="830"/>
      <c r="DBV453" s="830"/>
      <c r="DBW453" s="830"/>
      <c r="DBX453" s="830"/>
      <c r="DBY453" s="830"/>
      <c r="DBZ453" s="830"/>
      <c r="DCA453" s="830"/>
      <c r="DCB453" s="830"/>
      <c r="DCC453" s="830"/>
      <c r="DCD453" s="830"/>
      <c r="DCE453" s="830"/>
      <c r="DCF453" s="830"/>
      <c r="DCG453" s="830"/>
      <c r="DCH453" s="830"/>
      <c r="DCI453" s="830"/>
      <c r="DCJ453" s="830"/>
      <c r="DCK453" s="830"/>
      <c r="DCL453" s="830"/>
      <c r="DCM453" s="830"/>
      <c r="DCN453" s="830"/>
      <c r="DCO453" s="830"/>
      <c r="DCP453" s="830"/>
      <c r="DCQ453" s="830"/>
      <c r="DCR453" s="830"/>
      <c r="DCS453" s="830"/>
      <c r="DCT453" s="830"/>
      <c r="DCU453" s="830"/>
      <c r="DCV453" s="830"/>
      <c r="DCW453" s="830"/>
      <c r="DCX453" s="830"/>
      <c r="DCY453" s="830"/>
      <c r="DCZ453" s="830"/>
      <c r="DDA453" s="830"/>
      <c r="DDB453" s="830"/>
      <c r="DDC453" s="830"/>
      <c r="DDD453" s="830"/>
      <c r="DDE453" s="830"/>
      <c r="DDF453" s="830"/>
      <c r="DDG453" s="830"/>
      <c r="DDH453" s="830"/>
      <c r="DDI453" s="830"/>
      <c r="DDJ453" s="830"/>
      <c r="DDK453" s="830"/>
      <c r="DDL453" s="830"/>
      <c r="DDM453" s="830"/>
      <c r="DDN453" s="830"/>
      <c r="DDO453" s="830"/>
      <c r="DDP453" s="830"/>
      <c r="DDQ453" s="830"/>
      <c r="DDR453" s="830"/>
      <c r="DDS453" s="830"/>
      <c r="DDT453" s="830"/>
      <c r="DDU453" s="830"/>
      <c r="DDV453" s="830"/>
      <c r="DDW453" s="830"/>
      <c r="DDX453" s="830"/>
      <c r="DDY453" s="830"/>
      <c r="DDZ453" s="830"/>
      <c r="DEA453" s="830"/>
      <c r="DEB453" s="830"/>
      <c r="DEC453" s="830"/>
      <c r="DED453" s="830"/>
      <c r="DEE453" s="830"/>
      <c r="DEF453" s="830"/>
      <c r="DEG453" s="830"/>
      <c r="DEH453" s="830"/>
      <c r="DEI453" s="830"/>
      <c r="DEJ453" s="830"/>
      <c r="DEK453" s="830"/>
      <c r="DEL453" s="830"/>
      <c r="DEM453" s="830"/>
      <c r="DEN453" s="830"/>
      <c r="DEO453" s="830"/>
      <c r="DEP453" s="830"/>
      <c r="DEQ453" s="830"/>
      <c r="DER453" s="830"/>
      <c r="DES453" s="830"/>
      <c r="DET453" s="830"/>
      <c r="DEU453" s="830"/>
      <c r="DEV453" s="830"/>
      <c r="DEW453" s="830"/>
      <c r="DEX453" s="830"/>
      <c r="DEY453" s="830"/>
      <c r="DEZ453" s="830"/>
      <c r="DFA453" s="830"/>
      <c r="DFB453" s="830"/>
      <c r="DFC453" s="830"/>
      <c r="DFD453" s="830"/>
      <c r="DFE453" s="830"/>
      <c r="DFF453" s="830"/>
      <c r="DFG453" s="830"/>
      <c r="DFH453" s="830"/>
      <c r="DFI453" s="830"/>
      <c r="DFJ453" s="830"/>
      <c r="DFK453" s="830"/>
      <c r="DFL453" s="830"/>
      <c r="DFM453" s="830"/>
      <c r="DFN453" s="830"/>
      <c r="DFO453" s="830"/>
      <c r="DFP453" s="830"/>
      <c r="DFQ453" s="830"/>
      <c r="DFR453" s="830"/>
      <c r="DFS453" s="830"/>
      <c r="DFT453" s="830"/>
      <c r="DFU453" s="830"/>
      <c r="DFV453" s="830"/>
      <c r="DFW453" s="830"/>
      <c r="DFX453" s="830"/>
      <c r="DFY453" s="830"/>
      <c r="DFZ453" s="830"/>
      <c r="DGA453" s="830"/>
      <c r="DGB453" s="830"/>
      <c r="DGC453" s="830"/>
      <c r="DGD453" s="830"/>
      <c r="DGE453" s="830"/>
      <c r="DGF453" s="830"/>
      <c r="DGG453" s="830"/>
      <c r="DGH453" s="830"/>
      <c r="DGI453" s="830"/>
      <c r="DGJ453" s="830"/>
      <c r="DGK453" s="830"/>
      <c r="DGL453" s="830"/>
      <c r="DGM453" s="830"/>
      <c r="DGN453" s="830"/>
      <c r="DGO453" s="830"/>
      <c r="DGP453" s="830"/>
      <c r="DGQ453" s="830"/>
      <c r="DGR453" s="830"/>
      <c r="DGS453" s="830"/>
      <c r="DGT453" s="830"/>
      <c r="DGU453" s="830"/>
      <c r="DGV453" s="830"/>
      <c r="DGW453" s="830"/>
      <c r="DGX453" s="830"/>
      <c r="DGY453" s="830"/>
      <c r="DGZ453" s="830"/>
      <c r="DHA453" s="830"/>
      <c r="DHB453" s="830"/>
      <c r="DHC453" s="830"/>
      <c r="DHD453" s="830"/>
      <c r="DHE453" s="830"/>
      <c r="DHF453" s="830"/>
      <c r="DHG453" s="830"/>
      <c r="DHH453" s="830"/>
      <c r="DHI453" s="830"/>
      <c r="DHJ453" s="830"/>
      <c r="DHK453" s="830"/>
      <c r="DHL453" s="830"/>
      <c r="DHM453" s="830"/>
      <c r="DHN453" s="830"/>
      <c r="DHO453" s="830"/>
      <c r="DHP453" s="830"/>
      <c r="DHQ453" s="830"/>
      <c r="DHR453" s="830"/>
      <c r="DHS453" s="830"/>
      <c r="DHT453" s="830"/>
      <c r="DHU453" s="830"/>
      <c r="DHV453" s="830"/>
      <c r="DHW453" s="830"/>
      <c r="DHX453" s="830"/>
      <c r="DHY453" s="830"/>
      <c r="DHZ453" s="830"/>
      <c r="DIA453" s="830"/>
      <c r="DIB453" s="830"/>
      <c r="DIC453" s="830"/>
      <c r="DID453" s="830"/>
      <c r="DIE453" s="830"/>
      <c r="DIF453" s="830"/>
      <c r="DIG453" s="830"/>
      <c r="DIH453" s="830"/>
      <c r="DII453" s="830"/>
      <c r="DIJ453" s="830"/>
      <c r="DIK453" s="830"/>
      <c r="DIL453" s="830"/>
      <c r="DIM453" s="830"/>
      <c r="DIN453" s="830"/>
      <c r="DIO453" s="830"/>
      <c r="DIP453" s="830"/>
      <c r="DIQ453" s="830"/>
      <c r="DIR453" s="830"/>
      <c r="DIS453" s="830"/>
      <c r="DIT453" s="830"/>
      <c r="DIU453" s="830"/>
      <c r="DIV453" s="830"/>
      <c r="DIW453" s="830"/>
      <c r="DIX453" s="830"/>
      <c r="DIY453" s="830"/>
      <c r="DIZ453" s="830"/>
      <c r="DJA453" s="830"/>
      <c r="DJB453" s="830"/>
      <c r="DJC453" s="830"/>
      <c r="DJD453" s="830"/>
      <c r="DJE453" s="830"/>
      <c r="DJF453" s="830"/>
      <c r="DJG453" s="830"/>
      <c r="DJH453" s="830"/>
      <c r="DJI453" s="830"/>
      <c r="DJJ453" s="830"/>
      <c r="DJK453" s="830"/>
      <c r="DJL453" s="830"/>
      <c r="DJM453" s="830"/>
      <c r="DJN453" s="830"/>
      <c r="DJO453" s="830"/>
      <c r="DJP453" s="830"/>
      <c r="DJQ453" s="830"/>
      <c r="DJR453" s="830"/>
      <c r="DJS453" s="830"/>
      <c r="DJT453" s="830"/>
      <c r="DJU453" s="830"/>
      <c r="DJV453" s="830"/>
      <c r="DJW453" s="830"/>
      <c r="DJX453" s="830"/>
      <c r="DJY453" s="830"/>
      <c r="DJZ453" s="830"/>
      <c r="DKA453" s="830"/>
      <c r="DKB453" s="830"/>
      <c r="DKC453" s="830"/>
      <c r="DKD453" s="830"/>
      <c r="DKE453" s="830"/>
      <c r="DKF453" s="830"/>
      <c r="DKG453" s="830"/>
      <c r="DKH453" s="830"/>
      <c r="DKI453" s="830"/>
      <c r="DKJ453" s="830"/>
      <c r="DKK453" s="830"/>
      <c r="DKL453" s="830"/>
      <c r="DKM453" s="830"/>
      <c r="DKN453" s="830"/>
      <c r="DKO453" s="830"/>
      <c r="DKP453" s="830"/>
      <c r="DKQ453" s="830"/>
      <c r="DKR453" s="830"/>
      <c r="DKS453" s="830"/>
      <c r="DKT453" s="830"/>
      <c r="DKU453" s="830"/>
      <c r="DKV453" s="830"/>
      <c r="DKW453" s="830"/>
      <c r="DKX453" s="830"/>
      <c r="DKY453" s="830"/>
      <c r="DKZ453" s="830"/>
      <c r="DLA453" s="830"/>
      <c r="DLB453" s="830"/>
      <c r="DLC453" s="830"/>
      <c r="DLD453" s="830"/>
      <c r="DLE453" s="830"/>
      <c r="DLF453" s="830"/>
      <c r="DLG453" s="830"/>
      <c r="DLH453" s="830"/>
      <c r="DLI453" s="830"/>
      <c r="DLJ453" s="830"/>
      <c r="DLK453" s="830"/>
      <c r="DLL453" s="830"/>
      <c r="DLM453" s="830"/>
      <c r="DLN453" s="830"/>
      <c r="DLO453" s="830"/>
      <c r="DLP453" s="830"/>
      <c r="DLQ453" s="830"/>
      <c r="DLR453" s="830"/>
      <c r="DLS453" s="830"/>
      <c r="DLT453" s="830"/>
      <c r="DLU453" s="830"/>
      <c r="DLV453" s="830"/>
      <c r="DLW453" s="830"/>
      <c r="DLX453" s="830"/>
      <c r="DLY453" s="830"/>
      <c r="DLZ453" s="830"/>
      <c r="DMA453" s="830"/>
      <c r="DMB453" s="830"/>
      <c r="DMC453" s="830"/>
      <c r="DMD453" s="830"/>
      <c r="DME453" s="830"/>
      <c r="DMF453" s="830"/>
      <c r="DMG453" s="830"/>
      <c r="DMH453" s="830"/>
      <c r="DMI453" s="830"/>
      <c r="DMJ453" s="830"/>
      <c r="DMK453" s="830"/>
      <c r="DML453" s="830"/>
      <c r="DMM453" s="830"/>
      <c r="DMN453" s="830"/>
      <c r="DMO453" s="830"/>
      <c r="DMP453" s="830"/>
      <c r="DMQ453" s="830"/>
      <c r="DMR453" s="830"/>
      <c r="DMS453" s="830"/>
      <c r="DMT453" s="830"/>
      <c r="DMU453" s="830"/>
      <c r="DMV453" s="830"/>
      <c r="DMW453" s="830"/>
      <c r="DMX453" s="830"/>
      <c r="DMY453" s="830"/>
      <c r="DMZ453" s="830"/>
      <c r="DNA453" s="830"/>
      <c r="DNB453" s="830"/>
      <c r="DNC453" s="830"/>
      <c r="DND453" s="830"/>
      <c r="DNE453" s="830"/>
      <c r="DNF453" s="830"/>
      <c r="DNG453" s="830"/>
      <c r="DNH453" s="830"/>
      <c r="DNI453" s="830"/>
      <c r="DNJ453" s="830"/>
      <c r="DNK453" s="830"/>
      <c r="DNL453" s="830"/>
      <c r="DNM453" s="830"/>
      <c r="DNN453" s="830"/>
      <c r="DNO453" s="830"/>
      <c r="DNP453" s="830"/>
      <c r="DNQ453" s="830"/>
      <c r="DNR453" s="830"/>
      <c r="DNS453" s="830"/>
      <c r="DNT453" s="830"/>
      <c r="DNU453" s="830"/>
      <c r="DNV453" s="830"/>
      <c r="DNW453" s="830"/>
      <c r="DNX453" s="830"/>
      <c r="DNY453" s="830"/>
      <c r="DNZ453" s="830"/>
      <c r="DOA453" s="830"/>
      <c r="DOB453" s="830"/>
      <c r="DOC453" s="830"/>
      <c r="DOD453" s="830"/>
      <c r="DOE453" s="830"/>
      <c r="DOF453" s="830"/>
      <c r="DOG453" s="830"/>
      <c r="DOH453" s="830"/>
      <c r="DOI453" s="830"/>
      <c r="DOJ453" s="830"/>
      <c r="DOK453" s="830"/>
      <c r="DOL453" s="830"/>
      <c r="DOM453" s="830"/>
      <c r="DON453" s="830"/>
      <c r="DOO453" s="830"/>
      <c r="DOP453" s="830"/>
      <c r="DOQ453" s="830"/>
      <c r="DOR453" s="830"/>
      <c r="DOS453" s="830"/>
      <c r="DOT453" s="830"/>
      <c r="DOU453" s="830"/>
      <c r="DOV453" s="830"/>
      <c r="DOW453" s="830"/>
      <c r="DOX453" s="830"/>
      <c r="DOY453" s="830"/>
      <c r="DOZ453" s="830"/>
      <c r="DPA453" s="830"/>
      <c r="DPB453" s="830"/>
      <c r="DPC453" s="830"/>
      <c r="DPD453" s="830"/>
      <c r="DPE453" s="830"/>
      <c r="DPF453" s="830"/>
      <c r="DPG453" s="830"/>
      <c r="DPH453" s="830"/>
      <c r="DPI453" s="830"/>
      <c r="DPJ453" s="830"/>
      <c r="DPK453" s="830"/>
      <c r="DPL453" s="830"/>
      <c r="DPM453" s="830"/>
      <c r="DPN453" s="830"/>
      <c r="DPO453" s="830"/>
      <c r="DPP453" s="830"/>
      <c r="DPQ453" s="830"/>
      <c r="DPR453" s="830"/>
      <c r="DPS453" s="830"/>
      <c r="DPT453" s="830"/>
      <c r="DPU453" s="830"/>
      <c r="DPV453" s="830"/>
      <c r="DPW453" s="830"/>
      <c r="DPX453" s="830"/>
      <c r="DPY453" s="830"/>
      <c r="DPZ453" s="830"/>
      <c r="DQA453" s="830"/>
      <c r="DQB453" s="830"/>
      <c r="DQC453" s="830"/>
      <c r="DQD453" s="830"/>
      <c r="DQE453" s="830"/>
      <c r="DQF453" s="830"/>
      <c r="DQG453" s="830"/>
      <c r="DQH453" s="830"/>
      <c r="DQI453" s="830"/>
      <c r="DQJ453" s="830"/>
      <c r="DQK453" s="830"/>
      <c r="DQL453" s="830"/>
      <c r="DQM453" s="830"/>
      <c r="DQN453" s="830"/>
      <c r="DQO453" s="830"/>
      <c r="DQP453" s="830"/>
      <c r="DQQ453" s="830"/>
      <c r="DQR453" s="830"/>
      <c r="DQS453" s="830"/>
      <c r="DQT453" s="830"/>
      <c r="DQU453" s="830"/>
      <c r="DQV453" s="830"/>
      <c r="DQW453" s="830"/>
      <c r="DQX453" s="830"/>
      <c r="DQY453" s="830"/>
      <c r="DQZ453" s="830"/>
      <c r="DRA453" s="830"/>
      <c r="DRB453" s="830"/>
      <c r="DRC453" s="830"/>
      <c r="DRD453" s="830"/>
      <c r="DRE453" s="830"/>
      <c r="DRF453" s="830"/>
      <c r="DRG453" s="830"/>
      <c r="DRH453" s="830"/>
      <c r="DRI453" s="830"/>
      <c r="DRJ453" s="830"/>
      <c r="DRK453" s="830"/>
      <c r="DRL453" s="830"/>
      <c r="DRM453" s="830"/>
      <c r="DRN453" s="830"/>
      <c r="DRO453" s="830"/>
      <c r="DRP453" s="830"/>
      <c r="DRQ453" s="830"/>
      <c r="DRR453" s="830"/>
      <c r="DRS453" s="830"/>
      <c r="DRT453" s="830"/>
      <c r="DRU453" s="830"/>
      <c r="DRV453" s="830"/>
      <c r="DRW453" s="830"/>
      <c r="DRX453" s="830"/>
      <c r="DRY453" s="830"/>
      <c r="DRZ453" s="830"/>
      <c r="DSA453" s="830"/>
      <c r="DSB453" s="830"/>
      <c r="DSC453" s="830"/>
      <c r="DSD453" s="830"/>
      <c r="DSE453" s="830"/>
      <c r="DSF453" s="830"/>
      <c r="DSG453" s="830"/>
      <c r="DSH453" s="830"/>
      <c r="DSI453" s="830"/>
      <c r="DSJ453" s="830"/>
      <c r="DSK453" s="830"/>
      <c r="DSL453" s="830"/>
      <c r="DSM453" s="830"/>
      <c r="DSN453" s="830"/>
      <c r="DSO453" s="830"/>
      <c r="DSP453" s="830"/>
      <c r="DSQ453" s="830"/>
      <c r="DSR453" s="830"/>
      <c r="DSS453" s="830"/>
      <c r="DST453" s="830"/>
      <c r="DSU453" s="830"/>
      <c r="DSV453" s="830"/>
      <c r="DSW453" s="830"/>
      <c r="DSX453" s="830"/>
      <c r="DSY453" s="830"/>
      <c r="DSZ453" s="830"/>
      <c r="DTA453" s="830"/>
      <c r="DTB453" s="830"/>
      <c r="DTC453" s="830"/>
      <c r="DTD453" s="830"/>
      <c r="DTE453" s="830"/>
      <c r="DTF453" s="830"/>
      <c r="DTG453" s="830"/>
      <c r="DTH453" s="830"/>
      <c r="DTI453" s="830"/>
      <c r="DTJ453" s="830"/>
      <c r="DTK453" s="830"/>
      <c r="DTL453" s="830"/>
      <c r="DTM453" s="830"/>
      <c r="DTN453" s="830"/>
      <c r="DTO453" s="830"/>
      <c r="DTP453" s="830"/>
      <c r="DTQ453" s="830"/>
      <c r="DTR453" s="830"/>
      <c r="DTS453" s="830"/>
      <c r="DTT453" s="830"/>
      <c r="DTU453" s="830"/>
      <c r="DTV453" s="830"/>
      <c r="DTW453" s="830"/>
      <c r="DTX453" s="830"/>
      <c r="DTY453" s="830"/>
      <c r="DTZ453" s="830"/>
      <c r="DUA453" s="830"/>
      <c r="DUB453" s="830"/>
      <c r="DUC453" s="830"/>
      <c r="DUD453" s="830"/>
      <c r="DUE453" s="830"/>
      <c r="DUF453" s="830"/>
      <c r="DUG453" s="830"/>
      <c r="DUH453" s="830"/>
      <c r="DUI453" s="830"/>
      <c r="DUJ453" s="830"/>
      <c r="DUK453" s="830"/>
      <c r="DUL453" s="830"/>
      <c r="DUM453" s="830"/>
      <c r="DUN453" s="830"/>
      <c r="DUO453" s="830"/>
      <c r="DUP453" s="830"/>
      <c r="DUQ453" s="830"/>
      <c r="DUR453" s="830"/>
      <c r="DUS453" s="830"/>
      <c r="DUT453" s="830"/>
      <c r="DUU453" s="830"/>
      <c r="DUV453" s="830"/>
      <c r="DUW453" s="830"/>
      <c r="DUX453" s="830"/>
      <c r="DUY453" s="830"/>
      <c r="DUZ453" s="830"/>
      <c r="DVA453" s="830"/>
      <c r="DVB453" s="830"/>
      <c r="DVC453" s="830"/>
      <c r="DVD453" s="830"/>
      <c r="DVE453" s="830"/>
      <c r="DVF453" s="830"/>
      <c r="DVG453" s="830"/>
      <c r="DVH453" s="830"/>
      <c r="DVI453" s="830"/>
      <c r="DVJ453" s="830"/>
      <c r="DVK453" s="830"/>
      <c r="DVL453" s="830"/>
      <c r="DVM453" s="830"/>
      <c r="DVN453" s="830"/>
      <c r="DVO453" s="830"/>
      <c r="DVP453" s="830"/>
      <c r="DVQ453" s="830"/>
      <c r="DVR453" s="830"/>
      <c r="DVS453" s="830"/>
      <c r="DVT453" s="830"/>
      <c r="DVU453" s="830"/>
      <c r="DVV453" s="830"/>
      <c r="DVW453" s="830"/>
      <c r="DVX453" s="830"/>
      <c r="DVY453" s="830"/>
      <c r="DVZ453" s="830"/>
      <c r="DWA453" s="830"/>
      <c r="DWB453" s="830"/>
      <c r="DWC453" s="830"/>
      <c r="DWD453" s="830"/>
      <c r="DWE453" s="830"/>
      <c r="DWF453" s="830"/>
      <c r="DWG453" s="830"/>
      <c r="DWH453" s="830"/>
      <c r="DWI453" s="830"/>
      <c r="DWJ453" s="830"/>
      <c r="DWK453" s="830"/>
      <c r="DWL453" s="830"/>
      <c r="DWM453" s="830"/>
      <c r="DWN453" s="830"/>
      <c r="DWO453" s="830"/>
      <c r="DWP453" s="830"/>
      <c r="DWQ453" s="830"/>
      <c r="DWR453" s="830"/>
      <c r="DWS453" s="830"/>
      <c r="DWT453" s="830"/>
      <c r="DWU453" s="830"/>
      <c r="DWV453" s="830"/>
      <c r="DWW453" s="830"/>
      <c r="DWX453" s="830"/>
      <c r="DWY453" s="830"/>
      <c r="DWZ453" s="830"/>
      <c r="DXA453" s="830"/>
      <c r="DXB453" s="830"/>
      <c r="DXC453" s="830"/>
      <c r="DXD453" s="830"/>
      <c r="DXE453" s="830"/>
      <c r="DXF453" s="830"/>
      <c r="DXG453" s="830"/>
      <c r="DXH453" s="830"/>
      <c r="DXI453" s="830"/>
      <c r="DXJ453" s="830"/>
      <c r="DXK453" s="830"/>
      <c r="DXL453" s="830"/>
      <c r="DXM453" s="830"/>
      <c r="DXN453" s="830"/>
      <c r="DXO453" s="830"/>
      <c r="DXP453" s="830"/>
      <c r="DXQ453" s="830"/>
      <c r="DXR453" s="830"/>
      <c r="DXS453" s="830"/>
      <c r="DXT453" s="830"/>
      <c r="DXU453" s="830"/>
      <c r="DXV453" s="830"/>
      <c r="DXW453" s="830"/>
      <c r="DXX453" s="830"/>
      <c r="DXY453" s="830"/>
      <c r="DXZ453" s="830"/>
      <c r="DYA453" s="830"/>
      <c r="DYB453" s="830"/>
      <c r="DYC453" s="830"/>
      <c r="DYD453" s="830"/>
      <c r="DYE453" s="830"/>
      <c r="DYF453" s="830"/>
      <c r="DYG453" s="830"/>
      <c r="DYH453" s="830"/>
      <c r="DYI453" s="830"/>
      <c r="DYJ453" s="830"/>
      <c r="DYK453" s="830"/>
      <c r="DYL453" s="830"/>
      <c r="DYM453" s="830"/>
      <c r="DYN453" s="830"/>
      <c r="DYO453" s="830"/>
      <c r="DYP453" s="830"/>
      <c r="DYQ453" s="830"/>
      <c r="DYR453" s="830"/>
      <c r="DYS453" s="830"/>
      <c r="DYT453" s="830"/>
      <c r="DYU453" s="830"/>
      <c r="DYV453" s="830"/>
      <c r="DYW453" s="830"/>
      <c r="DYX453" s="830"/>
      <c r="DYY453" s="830"/>
      <c r="DYZ453" s="830"/>
      <c r="DZA453" s="830"/>
      <c r="DZB453" s="830"/>
      <c r="DZC453" s="830"/>
      <c r="DZD453" s="830"/>
      <c r="DZE453" s="830"/>
      <c r="DZF453" s="830"/>
      <c r="DZG453" s="830"/>
      <c r="DZH453" s="830"/>
      <c r="DZI453" s="830"/>
      <c r="DZJ453" s="830"/>
      <c r="DZK453" s="830"/>
      <c r="DZL453" s="830"/>
      <c r="DZM453" s="830"/>
      <c r="DZN453" s="830"/>
      <c r="DZO453" s="830"/>
      <c r="DZP453" s="830"/>
      <c r="DZQ453" s="830"/>
      <c r="DZR453" s="830"/>
      <c r="DZS453" s="830"/>
      <c r="DZT453" s="830"/>
      <c r="DZU453" s="830"/>
      <c r="DZV453" s="830"/>
      <c r="DZW453" s="830"/>
      <c r="DZX453" s="830"/>
      <c r="DZY453" s="830"/>
      <c r="DZZ453" s="830"/>
      <c r="EAA453" s="830"/>
      <c r="EAB453" s="830"/>
      <c r="EAC453" s="830"/>
      <c r="EAD453" s="830"/>
      <c r="EAE453" s="830"/>
      <c r="EAF453" s="830"/>
      <c r="EAG453" s="830"/>
      <c r="EAH453" s="830"/>
      <c r="EAI453" s="830"/>
      <c r="EAJ453" s="830"/>
      <c r="EAK453" s="830"/>
      <c r="EAL453" s="830"/>
      <c r="EAM453" s="830"/>
      <c r="EAN453" s="830"/>
      <c r="EAO453" s="830"/>
      <c r="EAP453" s="830"/>
      <c r="EAQ453" s="830"/>
      <c r="EAR453" s="830"/>
      <c r="EAS453" s="830"/>
      <c r="EAT453" s="830"/>
      <c r="EAU453" s="830"/>
      <c r="EAV453" s="830"/>
      <c r="EAW453" s="830"/>
      <c r="EAX453" s="830"/>
      <c r="EAY453" s="830"/>
      <c r="EAZ453" s="830"/>
      <c r="EBA453" s="830"/>
      <c r="EBB453" s="830"/>
      <c r="EBC453" s="830"/>
      <c r="EBD453" s="830"/>
      <c r="EBE453" s="830"/>
      <c r="EBF453" s="830"/>
      <c r="EBG453" s="830"/>
      <c r="EBH453" s="830"/>
      <c r="EBI453" s="830"/>
      <c r="EBJ453" s="830"/>
      <c r="EBK453" s="830"/>
      <c r="EBL453" s="830"/>
      <c r="EBM453" s="830"/>
      <c r="EBN453" s="830"/>
      <c r="EBO453" s="830"/>
      <c r="EBP453" s="830"/>
      <c r="EBQ453" s="830"/>
      <c r="EBR453" s="830"/>
      <c r="EBS453" s="830"/>
      <c r="EBT453" s="830"/>
      <c r="EBU453" s="830"/>
      <c r="EBV453" s="830"/>
      <c r="EBW453" s="830"/>
      <c r="EBX453" s="830"/>
      <c r="EBY453" s="830"/>
      <c r="EBZ453" s="830"/>
      <c r="ECA453" s="830"/>
      <c r="ECB453" s="830"/>
      <c r="ECC453" s="830"/>
      <c r="ECD453" s="830"/>
      <c r="ECE453" s="830"/>
      <c r="ECF453" s="830"/>
      <c r="ECG453" s="830"/>
      <c r="ECH453" s="830"/>
      <c r="ECI453" s="830"/>
      <c r="ECJ453" s="830"/>
      <c r="ECK453" s="830"/>
      <c r="ECL453" s="830"/>
      <c r="ECM453" s="830"/>
      <c r="ECN453" s="830"/>
      <c r="ECO453" s="830"/>
      <c r="ECP453" s="830"/>
      <c r="ECQ453" s="830"/>
      <c r="ECR453" s="830"/>
      <c r="ECS453" s="830"/>
      <c r="ECT453" s="830"/>
      <c r="ECU453" s="830"/>
      <c r="ECV453" s="830"/>
      <c r="ECW453" s="830"/>
      <c r="ECX453" s="830"/>
      <c r="ECY453" s="830"/>
      <c r="ECZ453" s="830"/>
      <c r="EDA453" s="830"/>
      <c r="EDB453" s="830"/>
      <c r="EDC453" s="830"/>
      <c r="EDD453" s="830"/>
      <c r="EDE453" s="830"/>
      <c r="EDF453" s="830"/>
      <c r="EDG453" s="830"/>
      <c r="EDH453" s="830"/>
      <c r="EDI453" s="830"/>
      <c r="EDJ453" s="830"/>
      <c r="EDK453" s="830"/>
      <c r="EDL453" s="830"/>
      <c r="EDM453" s="830"/>
      <c r="EDN453" s="830"/>
      <c r="EDO453" s="830"/>
      <c r="EDP453" s="830"/>
      <c r="EDQ453" s="830"/>
      <c r="EDR453" s="830"/>
      <c r="EDS453" s="830"/>
      <c r="EDT453" s="830"/>
      <c r="EDU453" s="830"/>
      <c r="EDV453" s="830"/>
      <c r="EDW453" s="830"/>
      <c r="EDX453" s="830"/>
      <c r="EDY453" s="830"/>
      <c r="EDZ453" s="830"/>
      <c r="EEA453" s="830"/>
      <c r="EEB453" s="830"/>
      <c r="EEC453" s="830"/>
      <c r="EED453" s="830"/>
      <c r="EEE453" s="830"/>
      <c r="EEF453" s="830"/>
      <c r="EEG453" s="830"/>
      <c r="EEH453" s="830"/>
      <c r="EEI453" s="830"/>
      <c r="EEJ453" s="830"/>
      <c r="EEK453" s="830"/>
      <c r="EEL453" s="830"/>
      <c r="EEM453" s="830"/>
      <c r="EEN453" s="830"/>
      <c r="EEO453" s="830"/>
      <c r="EEP453" s="830"/>
      <c r="EEQ453" s="830"/>
      <c r="EER453" s="830"/>
      <c r="EES453" s="830"/>
      <c r="EET453" s="830"/>
      <c r="EEU453" s="830"/>
      <c r="EEV453" s="830"/>
      <c r="EEW453" s="830"/>
      <c r="EEX453" s="830"/>
      <c r="EEY453" s="830"/>
      <c r="EEZ453" s="830"/>
      <c r="EFA453" s="830"/>
      <c r="EFB453" s="830"/>
      <c r="EFC453" s="830"/>
      <c r="EFD453" s="830"/>
      <c r="EFE453" s="830"/>
      <c r="EFF453" s="830"/>
      <c r="EFG453" s="830"/>
      <c r="EFH453" s="830"/>
      <c r="EFI453" s="830"/>
      <c r="EFJ453" s="830"/>
      <c r="EFK453" s="830"/>
      <c r="EFL453" s="830"/>
      <c r="EFM453" s="830"/>
      <c r="EFN453" s="830"/>
      <c r="EFO453" s="830"/>
      <c r="EFP453" s="830"/>
      <c r="EFQ453" s="830"/>
      <c r="EFR453" s="830"/>
      <c r="EFS453" s="830"/>
      <c r="EFT453" s="830"/>
      <c r="EFU453" s="830"/>
      <c r="EFV453" s="830"/>
      <c r="EFW453" s="830"/>
      <c r="EFX453" s="830"/>
      <c r="EFY453" s="830"/>
      <c r="EFZ453" s="830"/>
      <c r="EGA453" s="830"/>
      <c r="EGB453" s="830"/>
      <c r="EGC453" s="830"/>
      <c r="EGD453" s="830"/>
      <c r="EGE453" s="830"/>
      <c r="EGF453" s="830"/>
      <c r="EGG453" s="830"/>
      <c r="EGH453" s="830"/>
      <c r="EGI453" s="830"/>
      <c r="EGJ453" s="830"/>
      <c r="EGK453" s="830"/>
      <c r="EGL453" s="830"/>
      <c r="EGM453" s="830"/>
      <c r="EGN453" s="830"/>
      <c r="EGO453" s="830"/>
      <c r="EGP453" s="830"/>
      <c r="EGQ453" s="830"/>
      <c r="EGR453" s="830"/>
      <c r="EGS453" s="830"/>
      <c r="EGT453" s="830"/>
      <c r="EGU453" s="830"/>
      <c r="EGV453" s="830"/>
      <c r="EGW453" s="830"/>
      <c r="EGX453" s="830"/>
      <c r="EGY453" s="830"/>
      <c r="EGZ453" s="830"/>
      <c r="EHA453" s="830"/>
      <c r="EHB453" s="830"/>
      <c r="EHC453" s="830"/>
      <c r="EHD453" s="830"/>
      <c r="EHE453" s="830"/>
      <c r="EHF453" s="830"/>
      <c r="EHG453" s="830"/>
      <c r="EHH453" s="830"/>
      <c r="EHI453" s="830"/>
      <c r="EHJ453" s="830"/>
      <c r="EHK453" s="830"/>
      <c r="EHL453" s="830"/>
      <c r="EHM453" s="830"/>
      <c r="EHN453" s="830"/>
      <c r="EHO453" s="830"/>
      <c r="EHP453" s="830"/>
      <c r="EHQ453" s="830"/>
      <c r="EHR453" s="830"/>
      <c r="EHS453" s="830"/>
      <c r="EHT453" s="830"/>
      <c r="EHU453" s="830"/>
      <c r="EHV453" s="830"/>
      <c r="EHW453" s="830"/>
      <c r="EHX453" s="830"/>
      <c r="EHY453" s="830"/>
      <c r="EHZ453" s="830"/>
      <c r="EIA453" s="830"/>
      <c r="EIB453" s="830"/>
      <c r="EIC453" s="830"/>
      <c r="EID453" s="830"/>
      <c r="EIE453" s="830"/>
      <c r="EIF453" s="830"/>
      <c r="EIG453" s="830"/>
      <c r="EIH453" s="830"/>
      <c r="EII453" s="830"/>
      <c r="EIJ453" s="830"/>
      <c r="EIK453" s="830"/>
      <c r="EIL453" s="830"/>
      <c r="EIM453" s="830"/>
      <c r="EIN453" s="830"/>
      <c r="EIO453" s="830"/>
      <c r="EIP453" s="830"/>
      <c r="EIQ453" s="830"/>
      <c r="EIR453" s="830"/>
      <c r="EIS453" s="830"/>
      <c r="EIT453" s="830"/>
      <c r="EIU453" s="830"/>
      <c r="EIV453" s="830"/>
      <c r="EIW453" s="830"/>
      <c r="EIX453" s="830"/>
      <c r="EIY453" s="830"/>
      <c r="EIZ453" s="830"/>
      <c r="EJA453" s="830"/>
      <c r="EJB453" s="830"/>
      <c r="EJC453" s="830"/>
      <c r="EJD453" s="830"/>
      <c r="EJE453" s="830"/>
      <c r="EJF453" s="830"/>
      <c r="EJG453" s="830"/>
      <c r="EJH453" s="830"/>
      <c r="EJI453" s="830"/>
      <c r="EJJ453" s="830"/>
      <c r="EJK453" s="830"/>
      <c r="EJL453" s="830"/>
      <c r="EJM453" s="830"/>
      <c r="EJN453" s="830"/>
      <c r="EJO453" s="830"/>
      <c r="EJP453" s="830"/>
      <c r="EJQ453" s="830"/>
      <c r="EJR453" s="830"/>
      <c r="EJS453" s="830"/>
      <c r="EJT453" s="830"/>
      <c r="EJU453" s="830"/>
      <c r="EJV453" s="830"/>
      <c r="EJW453" s="830"/>
      <c r="EJX453" s="830"/>
      <c r="EJY453" s="830"/>
      <c r="EJZ453" s="830"/>
      <c r="EKA453" s="830"/>
      <c r="EKB453" s="830"/>
      <c r="EKC453" s="830"/>
      <c r="EKD453" s="830"/>
      <c r="EKE453" s="830"/>
      <c r="EKF453" s="830"/>
      <c r="EKG453" s="830"/>
      <c r="EKH453" s="830"/>
      <c r="EKI453" s="830"/>
      <c r="EKJ453" s="830"/>
      <c r="EKK453" s="830"/>
      <c r="EKL453" s="830"/>
      <c r="EKM453" s="830"/>
      <c r="EKN453" s="830"/>
      <c r="EKO453" s="830"/>
      <c r="EKP453" s="830"/>
      <c r="EKQ453" s="830"/>
      <c r="EKR453" s="830"/>
      <c r="EKS453" s="830"/>
      <c r="EKT453" s="830"/>
      <c r="EKU453" s="830"/>
      <c r="EKV453" s="830"/>
      <c r="EKW453" s="830"/>
      <c r="EKX453" s="830"/>
      <c r="EKY453" s="830"/>
      <c r="EKZ453" s="830"/>
      <c r="ELA453" s="830"/>
      <c r="ELB453" s="830"/>
      <c r="ELC453" s="830"/>
      <c r="ELD453" s="830"/>
      <c r="ELE453" s="830"/>
      <c r="ELF453" s="830"/>
      <c r="ELG453" s="830"/>
      <c r="ELH453" s="830"/>
      <c r="ELI453" s="830"/>
      <c r="ELJ453" s="830"/>
      <c r="ELK453" s="830"/>
      <c r="ELL453" s="830"/>
      <c r="ELM453" s="830"/>
      <c r="ELN453" s="830"/>
      <c r="ELO453" s="830"/>
      <c r="ELP453" s="830"/>
      <c r="ELQ453" s="830"/>
      <c r="ELR453" s="830"/>
      <c r="ELS453" s="830"/>
      <c r="ELT453" s="830"/>
      <c r="ELU453" s="830"/>
      <c r="ELV453" s="830"/>
      <c r="ELW453" s="830"/>
      <c r="ELX453" s="830"/>
      <c r="ELY453" s="830"/>
      <c r="ELZ453" s="830"/>
      <c r="EMA453" s="830"/>
      <c r="EMB453" s="830"/>
      <c r="EMC453" s="830"/>
      <c r="EMD453" s="830"/>
      <c r="EME453" s="830"/>
      <c r="EMF453" s="830"/>
      <c r="EMG453" s="830"/>
      <c r="EMH453" s="830"/>
      <c r="EMI453" s="830"/>
      <c r="EMJ453" s="830"/>
      <c r="EMK453" s="830"/>
      <c r="EML453" s="830"/>
      <c r="EMM453" s="830"/>
      <c r="EMN453" s="830"/>
      <c r="EMO453" s="830"/>
      <c r="EMP453" s="830"/>
      <c r="EMQ453" s="830"/>
      <c r="EMR453" s="830"/>
      <c r="EMS453" s="830"/>
      <c r="EMT453" s="830"/>
      <c r="EMU453" s="830"/>
      <c r="EMV453" s="830"/>
      <c r="EMW453" s="830"/>
      <c r="EMX453" s="830"/>
      <c r="EMY453" s="830"/>
      <c r="EMZ453" s="830"/>
      <c r="ENA453" s="830"/>
      <c r="ENB453" s="830"/>
      <c r="ENC453" s="830"/>
      <c r="END453" s="830"/>
      <c r="ENE453" s="830"/>
      <c r="ENF453" s="830"/>
      <c r="ENG453" s="830"/>
      <c r="ENH453" s="830"/>
      <c r="ENI453" s="830"/>
      <c r="ENJ453" s="830"/>
      <c r="ENK453" s="830"/>
      <c r="ENL453" s="830"/>
      <c r="ENM453" s="830"/>
      <c r="ENN453" s="830"/>
      <c r="ENO453" s="830"/>
      <c r="ENP453" s="830"/>
      <c r="ENQ453" s="830"/>
      <c r="ENR453" s="830"/>
      <c r="ENS453" s="830"/>
      <c r="ENT453" s="830"/>
      <c r="ENU453" s="830"/>
      <c r="ENV453" s="830"/>
      <c r="ENW453" s="830"/>
      <c r="ENX453" s="830"/>
      <c r="ENY453" s="830"/>
      <c r="ENZ453" s="830"/>
      <c r="EOA453" s="830"/>
      <c r="EOB453" s="830"/>
      <c r="EOC453" s="830"/>
      <c r="EOD453" s="830"/>
      <c r="EOE453" s="830"/>
      <c r="EOF453" s="830"/>
      <c r="EOG453" s="830"/>
      <c r="EOH453" s="830"/>
      <c r="EOI453" s="830"/>
      <c r="EOJ453" s="830"/>
      <c r="EOK453" s="830"/>
      <c r="EOL453" s="830"/>
      <c r="EOM453" s="830"/>
      <c r="EON453" s="830"/>
      <c r="EOO453" s="830"/>
      <c r="EOP453" s="830"/>
      <c r="EOQ453" s="830"/>
      <c r="EOR453" s="830"/>
      <c r="EOS453" s="830"/>
      <c r="EOT453" s="830"/>
      <c r="EOU453" s="830"/>
      <c r="EOV453" s="830"/>
      <c r="EOW453" s="830"/>
      <c r="EOX453" s="830"/>
      <c r="EOY453" s="830"/>
      <c r="EOZ453" s="830"/>
      <c r="EPA453" s="830"/>
      <c r="EPB453" s="830"/>
      <c r="EPC453" s="830"/>
      <c r="EPD453" s="830"/>
      <c r="EPE453" s="830"/>
      <c r="EPF453" s="830"/>
      <c r="EPG453" s="830"/>
      <c r="EPH453" s="830"/>
      <c r="EPI453" s="830"/>
      <c r="EPJ453" s="830"/>
      <c r="EPK453" s="830"/>
      <c r="EPL453" s="830"/>
      <c r="EPM453" s="830"/>
      <c r="EPN453" s="830"/>
      <c r="EPO453" s="830"/>
      <c r="EPP453" s="830"/>
      <c r="EPQ453" s="830"/>
      <c r="EPR453" s="830"/>
      <c r="EPS453" s="830"/>
      <c r="EPT453" s="830"/>
      <c r="EPU453" s="830"/>
      <c r="EPV453" s="830"/>
      <c r="EPW453" s="830"/>
      <c r="EPX453" s="830"/>
      <c r="EPY453" s="830"/>
      <c r="EPZ453" s="830"/>
      <c r="EQA453" s="830"/>
      <c r="EQB453" s="830"/>
      <c r="EQC453" s="830"/>
      <c r="EQD453" s="830"/>
      <c r="EQE453" s="830"/>
      <c r="EQF453" s="830"/>
      <c r="EQG453" s="830"/>
      <c r="EQH453" s="830"/>
      <c r="EQI453" s="830"/>
      <c r="EQJ453" s="830"/>
      <c r="EQK453" s="830"/>
      <c r="EQL453" s="830"/>
      <c r="EQM453" s="830"/>
      <c r="EQN453" s="830"/>
      <c r="EQO453" s="830"/>
      <c r="EQP453" s="830"/>
      <c r="EQQ453" s="830"/>
      <c r="EQR453" s="830"/>
      <c r="EQS453" s="830"/>
      <c r="EQT453" s="830"/>
      <c r="EQU453" s="830"/>
      <c r="EQV453" s="830"/>
      <c r="EQW453" s="830"/>
      <c r="EQX453" s="830"/>
      <c r="EQY453" s="830"/>
      <c r="EQZ453" s="830"/>
      <c r="ERA453" s="830"/>
      <c r="ERB453" s="830"/>
      <c r="ERC453" s="830"/>
      <c r="ERD453" s="830"/>
      <c r="ERE453" s="830"/>
      <c r="ERF453" s="830"/>
      <c r="ERG453" s="830"/>
      <c r="ERH453" s="830"/>
      <c r="ERI453" s="830"/>
      <c r="ERJ453" s="830"/>
      <c r="ERK453" s="830"/>
      <c r="ERL453" s="830"/>
      <c r="ERM453" s="830"/>
      <c r="ERN453" s="830"/>
      <c r="ERO453" s="830"/>
      <c r="ERP453" s="830"/>
      <c r="ERQ453" s="830"/>
      <c r="ERR453" s="830"/>
      <c r="ERS453" s="830"/>
      <c r="ERT453" s="830"/>
      <c r="ERU453" s="830"/>
      <c r="ERV453" s="830"/>
      <c r="ERW453" s="830"/>
      <c r="ERX453" s="830"/>
      <c r="ERY453" s="830"/>
      <c r="ERZ453" s="830"/>
      <c r="ESA453" s="830"/>
      <c r="ESB453" s="830"/>
      <c r="ESC453" s="830"/>
      <c r="ESD453" s="830"/>
      <c r="ESE453" s="830"/>
      <c r="ESF453" s="830"/>
      <c r="ESG453" s="830"/>
      <c r="ESH453" s="830"/>
      <c r="ESI453" s="830"/>
      <c r="ESJ453" s="830"/>
      <c r="ESK453" s="830"/>
      <c r="ESL453" s="830"/>
      <c r="ESM453" s="830"/>
      <c r="ESN453" s="830"/>
      <c r="ESO453" s="830"/>
      <c r="ESP453" s="830"/>
      <c r="ESQ453" s="830"/>
      <c r="ESR453" s="830"/>
      <c r="ESS453" s="830"/>
      <c r="EST453" s="830"/>
      <c r="ESU453" s="830"/>
      <c r="ESV453" s="830"/>
      <c r="ESW453" s="830"/>
      <c r="ESX453" s="830"/>
      <c r="ESY453" s="830"/>
      <c r="ESZ453" s="830"/>
      <c r="ETA453" s="830"/>
      <c r="ETB453" s="830"/>
      <c r="ETC453" s="830"/>
      <c r="ETD453" s="830"/>
      <c r="ETE453" s="830"/>
      <c r="ETF453" s="830"/>
      <c r="ETG453" s="830"/>
      <c r="ETH453" s="830"/>
      <c r="ETI453" s="830"/>
      <c r="ETJ453" s="830"/>
      <c r="ETK453" s="830"/>
      <c r="ETL453" s="830"/>
      <c r="ETM453" s="830"/>
      <c r="ETN453" s="830"/>
      <c r="ETO453" s="830"/>
      <c r="ETP453" s="830"/>
      <c r="ETQ453" s="830"/>
      <c r="ETR453" s="830"/>
      <c r="ETS453" s="830"/>
      <c r="ETT453" s="830"/>
      <c r="ETU453" s="830"/>
      <c r="ETV453" s="830"/>
      <c r="ETW453" s="830"/>
      <c r="ETX453" s="830"/>
      <c r="ETY453" s="830"/>
      <c r="ETZ453" s="830"/>
      <c r="EUA453" s="830"/>
      <c r="EUB453" s="830"/>
      <c r="EUC453" s="830"/>
      <c r="EUD453" s="830"/>
      <c r="EUE453" s="830"/>
      <c r="EUF453" s="830"/>
      <c r="EUG453" s="830"/>
      <c r="EUH453" s="830"/>
      <c r="EUI453" s="830"/>
      <c r="EUJ453" s="830"/>
      <c r="EUK453" s="830"/>
      <c r="EUL453" s="830"/>
      <c r="EUM453" s="830"/>
      <c r="EUN453" s="830"/>
      <c r="EUO453" s="830"/>
      <c r="EUP453" s="830"/>
      <c r="EUQ453" s="830"/>
      <c r="EUR453" s="830"/>
      <c r="EUS453" s="830"/>
      <c r="EUT453" s="830"/>
      <c r="EUU453" s="830"/>
      <c r="EUV453" s="830"/>
      <c r="EUW453" s="830"/>
      <c r="EUX453" s="830"/>
      <c r="EUY453" s="830"/>
      <c r="EUZ453" s="830"/>
      <c r="EVA453" s="830"/>
      <c r="EVB453" s="830"/>
      <c r="EVC453" s="830"/>
      <c r="EVD453" s="830"/>
      <c r="EVE453" s="830"/>
      <c r="EVF453" s="830"/>
      <c r="EVG453" s="830"/>
      <c r="EVH453" s="830"/>
      <c r="EVI453" s="830"/>
      <c r="EVJ453" s="830"/>
      <c r="EVK453" s="830"/>
      <c r="EVL453" s="830"/>
      <c r="EVM453" s="830"/>
      <c r="EVN453" s="830"/>
      <c r="EVO453" s="830"/>
      <c r="EVP453" s="830"/>
      <c r="EVQ453" s="830"/>
      <c r="EVR453" s="830"/>
      <c r="EVS453" s="830"/>
      <c r="EVT453" s="830"/>
      <c r="EVU453" s="830"/>
      <c r="EVV453" s="830"/>
      <c r="EVW453" s="830"/>
      <c r="EVX453" s="830"/>
      <c r="EVY453" s="830"/>
      <c r="EVZ453" s="830"/>
      <c r="EWA453" s="830"/>
      <c r="EWB453" s="830"/>
      <c r="EWC453" s="830"/>
      <c r="EWD453" s="830"/>
      <c r="EWE453" s="830"/>
      <c r="EWF453" s="830"/>
      <c r="EWG453" s="830"/>
      <c r="EWH453" s="830"/>
      <c r="EWI453" s="830"/>
      <c r="EWJ453" s="830"/>
      <c r="EWK453" s="830"/>
      <c r="EWL453" s="830"/>
      <c r="EWM453" s="830"/>
      <c r="EWN453" s="830"/>
      <c r="EWO453" s="830"/>
      <c r="EWP453" s="830"/>
      <c r="EWQ453" s="830"/>
      <c r="EWR453" s="830"/>
      <c r="EWS453" s="830"/>
      <c r="EWT453" s="830"/>
      <c r="EWU453" s="830"/>
      <c r="EWV453" s="830"/>
      <c r="EWW453" s="830"/>
      <c r="EWX453" s="830"/>
      <c r="EWY453" s="830"/>
      <c r="EWZ453" s="830"/>
      <c r="EXA453" s="830"/>
      <c r="EXB453" s="830"/>
      <c r="EXC453" s="830"/>
      <c r="EXD453" s="830"/>
      <c r="EXE453" s="830"/>
      <c r="EXF453" s="830"/>
      <c r="EXG453" s="830"/>
      <c r="EXH453" s="830"/>
      <c r="EXI453" s="830"/>
      <c r="EXJ453" s="830"/>
      <c r="EXK453" s="830"/>
      <c r="EXL453" s="830"/>
      <c r="EXM453" s="830"/>
      <c r="EXN453" s="830"/>
      <c r="EXO453" s="830"/>
      <c r="EXP453" s="830"/>
      <c r="EXQ453" s="830"/>
      <c r="EXR453" s="830"/>
      <c r="EXS453" s="830"/>
      <c r="EXT453" s="830"/>
      <c r="EXU453" s="830"/>
      <c r="EXV453" s="830"/>
      <c r="EXW453" s="830"/>
      <c r="EXX453" s="830"/>
      <c r="EXY453" s="830"/>
      <c r="EXZ453" s="830"/>
      <c r="EYA453" s="830"/>
      <c r="EYB453" s="830"/>
      <c r="EYC453" s="830"/>
      <c r="EYD453" s="830"/>
      <c r="EYE453" s="830"/>
      <c r="EYF453" s="830"/>
      <c r="EYG453" s="830"/>
      <c r="EYH453" s="830"/>
      <c r="EYI453" s="830"/>
      <c r="EYJ453" s="830"/>
      <c r="EYK453" s="830"/>
      <c r="EYL453" s="830"/>
      <c r="EYM453" s="830"/>
      <c r="EYN453" s="830"/>
      <c r="EYO453" s="830"/>
      <c r="EYP453" s="830"/>
      <c r="EYQ453" s="830"/>
      <c r="EYR453" s="830"/>
      <c r="EYS453" s="830"/>
      <c r="EYT453" s="830"/>
      <c r="EYU453" s="830"/>
      <c r="EYV453" s="830"/>
      <c r="EYW453" s="830"/>
      <c r="EYX453" s="830"/>
      <c r="EYY453" s="830"/>
      <c r="EYZ453" s="830"/>
      <c r="EZA453" s="830"/>
      <c r="EZB453" s="830"/>
      <c r="EZC453" s="830"/>
      <c r="EZD453" s="830"/>
      <c r="EZE453" s="830"/>
      <c r="EZF453" s="830"/>
      <c r="EZG453" s="830"/>
      <c r="EZH453" s="830"/>
      <c r="EZI453" s="830"/>
      <c r="EZJ453" s="830"/>
      <c r="EZK453" s="830"/>
      <c r="EZL453" s="830"/>
      <c r="EZM453" s="830"/>
      <c r="EZN453" s="830"/>
      <c r="EZO453" s="830"/>
      <c r="EZP453" s="830"/>
      <c r="EZQ453" s="830"/>
      <c r="EZR453" s="830"/>
      <c r="EZS453" s="830"/>
      <c r="EZT453" s="830"/>
      <c r="EZU453" s="830"/>
      <c r="EZV453" s="830"/>
      <c r="EZW453" s="830"/>
      <c r="EZX453" s="830"/>
      <c r="EZY453" s="830"/>
      <c r="EZZ453" s="830"/>
      <c r="FAA453" s="830"/>
      <c r="FAB453" s="830"/>
      <c r="FAC453" s="830"/>
      <c r="FAD453" s="830"/>
      <c r="FAE453" s="830"/>
      <c r="FAF453" s="830"/>
      <c r="FAG453" s="830"/>
      <c r="FAH453" s="830"/>
      <c r="FAI453" s="830"/>
      <c r="FAJ453" s="830"/>
      <c r="FAK453" s="830"/>
      <c r="FAL453" s="830"/>
      <c r="FAM453" s="830"/>
      <c r="FAN453" s="830"/>
      <c r="FAO453" s="830"/>
      <c r="FAP453" s="830"/>
      <c r="FAQ453" s="830"/>
      <c r="FAR453" s="830"/>
      <c r="FAS453" s="830"/>
      <c r="FAT453" s="830"/>
      <c r="FAU453" s="830"/>
      <c r="FAV453" s="830"/>
      <c r="FAW453" s="830"/>
      <c r="FAX453" s="830"/>
      <c r="FAY453" s="830"/>
      <c r="FAZ453" s="830"/>
      <c r="FBA453" s="830"/>
      <c r="FBB453" s="830"/>
      <c r="FBC453" s="830"/>
      <c r="FBD453" s="830"/>
      <c r="FBE453" s="830"/>
      <c r="FBF453" s="830"/>
      <c r="FBG453" s="830"/>
      <c r="FBH453" s="830"/>
      <c r="FBI453" s="830"/>
      <c r="FBJ453" s="830"/>
      <c r="FBK453" s="830"/>
      <c r="FBL453" s="830"/>
      <c r="FBM453" s="830"/>
      <c r="FBN453" s="830"/>
      <c r="FBO453" s="830"/>
      <c r="FBP453" s="830"/>
      <c r="FBQ453" s="830"/>
      <c r="FBR453" s="830"/>
      <c r="FBS453" s="830"/>
      <c r="FBT453" s="830"/>
      <c r="FBU453" s="830"/>
      <c r="FBV453" s="830"/>
      <c r="FBW453" s="830"/>
      <c r="FBX453" s="830"/>
      <c r="FBY453" s="830"/>
      <c r="FBZ453" s="830"/>
      <c r="FCA453" s="830"/>
      <c r="FCB453" s="830"/>
      <c r="FCC453" s="830"/>
      <c r="FCD453" s="830"/>
      <c r="FCE453" s="830"/>
      <c r="FCF453" s="830"/>
      <c r="FCG453" s="830"/>
      <c r="FCH453" s="830"/>
      <c r="FCI453" s="830"/>
      <c r="FCJ453" s="830"/>
      <c r="FCK453" s="830"/>
      <c r="FCL453" s="830"/>
      <c r="FCM453" s="830"/>
      <c r="FCN453" s="830"/>
      <c r="FCO453" s="830"/>
      <c r="FCP453" s="830"/>
      <c r="FCQ453" s="830"/>
      <c r="FCR453" s="830"/>
      <c r="FCS453" s="830"/>
      <c r="FCT453" s="830"/>
      <c r="FCU453" s="830"/>
      <c r="FCV453" s="830"/>
      <c r="FCW453" s="830"/>
      <c r="FCX453" s="830"/>
      <c r="FCY453" s="830"/>
      <c r="FCZ453" s="830"/>
      <c r="FDA453" s="830"/>
      <c r="FDB453" s="830"/>
      <c r="FDC453" s="830"/>
      <c r="FDD453" s="830"/>
      <c r="FDE453" s="830"/>
      <c r="FDF453" s="830"/>
      <c r="FDG453" s="830"/>
      <c r="FDH453" s="830"/>
      <c r="FDI453" s="830"/>
      <c r="FDJ453" s="830"/>
      <c r="FDK453" s="830"/>
      <c r="FDL453" s="830"/>
      <c r="FDM453" s="830"/>
      <c r="FDN453" s="830"/>
      <c r="FDO453" s="830"/>
      <c r="FDP453" s="830"/>
      <c r="FDQ453" s="830"/>
      <c r="FDR453" s="830"/>
      <c r="FDS453" s="830"/>
      <c r="FDT453" s="830"/>
      <c r="FDU453" s="830"/>
      <c r="FDV453" s="830"/>
      <c r="FDW453" s="830"/>
      <c r="FDX453" s="830"/>
      <c r="FDY453" s="830"/>
      <c r="FDZ453" s="830"/>
      <c r="FEA453" s="830"/>
      <c r="FEB453" s="830"/>
      <c r="FEC453" s="830"/>
      <c r="FED453" s="830"/>
      <c r="FEE453" s="830"/>
      <c r="FEF453" s="830"/>
      <c r="FEG453" s="830"/>
      <c r="FEH453" s="830"/>
      <c r="FEI453" s="830"/>
      <c r="FEJ453" s="830"/>
      <c r="FEK453" s="830"/>
      <c r="FEL453" s="830"/>
      <c r="FEM453" s="830"/>
      <c r="FEN453" s="830"/>
      <c r="FEO453" s="830"/>
      <c r="FEP453" s="830"/>
      <c r="FEQ453" s="830"/>
      <c r="FER453" s="830"/>
      <c r="FES453" s="830"/>
      <c r="FET453" s="830"/>
      <c r="FEU453" s="830"/>
      <c r="FEV453" s="830"/>
      <c r="FEW453" s="830"/>
      <c r="FEX453" s="830"/>
      <c r="FEY453" s="830"/>
      <c r="FEZ453" s="830"/>
      <c r="FFA453" s="830"/>
      <c r="FFB453" s="830"/>
      <c r="FFC453" s="830"/>
      <c r="FFD453" s="830"/>
      <c r="FFE453" s="830"/>
      <c r="FFF453" s="830"/>
      <c r="FFG453" s="830"/>
      <c r="FFH453" s="830"/>
      <c r="FFI453" s="830"/>
      <c r="FFJ453" s="830"/>
      <c r="FFK453" s="830"/>
      <c r="FFL453" s="830"/>
      <c r="FFM453" s="830"/>
      <c r="FFN453" s="830"/>
      <c r="FFO453" s="830"/>
      <c r="FFP453" s="830"/>
      <c r="FFQ453" s="830"/>
      <c r="FFR453" s="830"/>
      <c r="FFS453" s="830"/>
      <c r="FFT453" s="830"/>
      <c r="FFU453" s="830"/>
      <c r="FFV453" s="830"/>
      <c r="FFW453" s="830"/>
      <c r="FFX453" s="830"/>
      <c r="FFY453" s="830"/>
      <c r="FFZ453" s="830"/>
      <c r="FGA453" s="830"/>
      <c r="FGB453" s="830"/>
      <c r="FGC453" s="830"/>
      <c r="FGD453" s="830"/>
      <c r="FGE453" s="830"/>
      <c r="FGF453" s="830"/>
      <c r="FGG453" s="830"/>
      <c r="FGH453" s="830"/>
      <c r="FGI453" s="830"/>
      <c r="FGJ453" s="830"/>
      <c r="FGK453" s="830"/>
      <c r="FGL453" s="830"/>
      <c r="FGM453" s="830"/>
      <c r="FGN453" s="830"/>
      <c r="FGO453" s="830"/>
      <c r="FGP453" s="830"/>
      <c r="FGQ453" s="830"/>
      <c r="FGR453" s="830"/>
      <c r="FGS453" s="830"/>
      <c r="FGT453" s="830"/>
      <c r="FGU453" s="830"/>
      <c r="FGV453" s="830"/>
      <c r="FGW453" s="830"/>
      <c r="FGX453" s="830"/>
      <c r="FGY453" s="830"/>
      <c r="FGZ453" s="830"/>
      <c r="FHA453" s="830"/>
      <c r="FHB453" s="830"/>
      <c r="FHC453" s="830"/>
      <c r="FHD453" s="830"/>
      <c r="FHE453" s="830"/>
      <c r="FHF453" s="830"/>
      <c r="FHG453" s="830"/>
      <c r="FHH453" s="830"/>
      <c r="FHI453" s="830"/>
      <c r="FHJ453" s="830"/>
      <c r="FHK453" s="830"/>
      <c r="FHL453" s="830"/>
      <c r="FHM453" s="830"/>
      <c r="FHN453" s="830"/>
      <c r="FHO453" s="830"/>
      <c r="FHP453" s="830"/>
      <c r="FHQ453" s="830"/>
      <c r="FHR453" s="830"/>
      <c r="FHS453" s="830"/>
      <c r="FHT453" s="830"/>
      <c r="FHU453" s="830"/>
      <c r="FHV453" s="830"/>
      <c r="FHW453" s="830"/>
      <c r="FHX453" s="830"/>
      <c r="FHY453" s="830"/>
      <c r="FHZ453" s="830"/>
      <c r="FIA453" s="830"/>
      <c r="FIB453" s="830"/>
      <c r="FIC453" s="830"/>
      <c r="FID453" s="830"/>
      <c r="FIE453" s="830"/>
      <c r="FIF453" s="830"/>
      <c r="FIG453" s="830"/>
      <c r="FIH453" s="830"/>
      <c r="FII453" s="830"/>
      <c r="FIJ453" s="830"/>
      <c r="FIK453" s="830"/>
      <c r="FIL453" s="830"/>
      <c r="FIM453" s="830"/>
      <c r="FIN453" s="830"/>
      <c r="FIO453" s="830"/>
      <c r="FIP453" s="830"/>
      <c r="FIQ453" s="830"/>
      <c r="FIR453" s="830"/>
      <c r="FIS453" s="830"/>
      <c r="FIT453" s="830"/>
      <c r="FIU453" s="830"/>
      <c r="FIV453" s="830"/>
      <c r="FIW453" s="830"/>
      <c r="FIX453" s="830"/>
      <c r="FIY453" s="830"/>
      <c r="FIZ453" s="830"/>
      <c r="FJA453" s="830"/>
      <c r="FJB453" s="830"/>
      <c r="FJC453" s="830"/>
      <c r="FJD453" s="830"/>
      <c r="FJE453" s="830"/>
      <c r="FJF453" s="830"/>
      <c r="FJG453" s="830"/>
      <c r="FJH453" s="830"/>
      <c r="FJI453" s="830"/>
      <c r="FJJ453" s="830"/>
      <c r="FJK453" s="830"/>
      <c r="FJL453" s="830"/>
      <c r="FJM453" s="830"/>
      <c r="FJN453" s="830"/>
      <c r="FJO453" s="830"/>
      <c r="FJP453" s="830"/>
      <c r="FJQ453" s="830"/>
      <c r="FJR453" s="830"/>
      <c r="FJS453" s="830"/>
      <c r="FJT453" s="830"/>
      <c r="FJU453" s="830"/>
      <c r="FJV453" s="830"/>
      <c r="FJW453" s="830"/>
      <c r="FJX453" s="830"/>
      <c r="FJY453" s="830"/>
      <c r="FJZ453" s="830"/>
      <c r="FKA453" s="830"/>
      <c r="FKB453" s="830"/>
      <c r="FKC453" s="830"/>
      <c r="FKD453" s="830"/>
      <c r="FKE453" s="830"/>
      <c r="FKF453" s="830"/>
      <c r="FKG453" s="830"/>
      <c r="FKH453" s="830"/>
      <c r="FKI453" s="830"/>
      <c r="FKJ453" s="830"/>
      <c r="FKK453" s="830"/>
      <c r="FKL453" s="830"/>
      <c r="FKM453" s="830"/>
      <c r="FKN453" s="830"/>
      <c r="FKO453" s="830"/>
      <c r="FKP453" s="830"/>
      <c r="FKQ453" s="830"/>
      <c r="FKR453" s="830"/>
      <c r="FKS453" s="830"/>
      <c r="FKT453" s="830"/>
      <c r="FKU453" s="830"/>
      <c r="FKV453" s="830"/>
      <c r="FKW453" s="830"/>
      <c r="FKX453" s="830"/>
      <c r="FKY453" s="830"/>
      <c r="FKZ453" s="830"/>
      <c r="FLA453" s="830"/>
      <c r="FLB453" s="830"/>
      <c r="FLC453" s="830"/>
      <c r="FLD453" s="830"/>
      <c r="FLE453" s="830"/>
      <c r="FLF453" s="830"/>
      <c r="FLG453" s="830"/>
      <c r="FLH453" s="830"/>
      <c r="FLI453" s="830"/>
      <c r="FLJ453" s="830"/>
      <c r="FLK453" s="830"/>
      <c r="FLL453" s="830"/>
      <c r="FLM453" s="830"/>
      <c r="FLN453" s="830"/>
      <c r="FLO453" s="830"/>
      <c r="FLP453" s="830"/>
      <c r="FLQ453" s="830"/>
      <c r="FLR453" s="830"/>
      <c r="FLS453" s="830"/>
      <c r="FLT453" s="830"/>
      <c r="FLU453" s="830"/>
      <c r="FLV453" s="830"/>
      <c r="FLW453" s="830"/>
      <c r="FLX453" s="830"/>
      <c r="FLY453" s="830"/>
      <c r="FLZ453" s="830"/>
      <c r="FMA453" s="830"/>
      <c r="FMB453" s="830"/>
      <c r="FMC453" s="830"/>
      <c r="FMD453" s="830"/>
      <c r="FME453" s="830"/>
      <c r="FMF453" s="830"/>
      <c r="FMG453" s="830"/>
      <c r="FMH453" s="830"/>
      <c r="FMI453" s="830"/>
      <c r="FMJ453" s="830"/>
      <c r="FMK453" s="830"/>
      <c r="FML453" s="830"/>
      <c r="FMM453" s="830"/>
      <c r="FMN453" s="830"/>
      <c r="FMO453" s="830"/>
      <c r="FMP453" s="830"/>
      <c r="FMQ453" s="830"/>
      <c r="FMR453" s="830"/>
      <c r="FMS453" s="830"/>
      <c r="FMT453" s="830"/>
      <c r="FMU453" s="830"/>
      <c r="FMV453" s="830"/>
      <c r="FMW453" s="830"/>
      <c r="FMX453" s="830"/>
      <c r="FMY453" s="830"/>
      <c r="FMZ453" s="830"/>
      <c r="FNA453" s="830"/>
      <c r="FNB453" s="830"/>
      <c r="FNC453" s="830"/>
      <c r="FND453" s="830"/>
      <c r="FNE453" s="830"/>
      <c r="FNF453" s="830"/>
      <c r="FNG453" s="830"/>
      <c r="FNH453" s="830"/>
      <c r="FNI453" s="830"/>
      <c r="FNJ453" s="830"/>
      <c r="FNK453" s="830"/>
      <c r="FNL453" s="830"/>
      <c r="FNM453" s="830"/>
      <c r="FNN453" s="830"/>
      <c r="FNO453" s="830"/>
      <c r="FNP453" s="830"/>
      <c r="FNQ453" s="830"/>
      <c r="FNR453" s="830"/>
      <c r="FNS453" s="830"/>
      <c r="FNT453" s="830"/>
      <c r="FNU453" s="830"/>
      <c r="FNV453" s="830"/>
      <c r="FNW453" s="830"/>
      <c r="FNX453" s="830"/>
      <c r="FNY453" s="830"/>
      <c r="FNZ453" s="830"/>
      <c r="FOA453" s="830"/>
      <c r="FOB453" s="830"/>
      <c r="FOC453" s="830"/>
      <c r="FOD453" s="830"/>
      <c r="FOE453" s="830"/>
      <c r="FOF453" s="830"/>
      <c r="FOG453" s="830"/>
      <c r="FOH453" s="830"/>
      <c r="FOI453" s="830"/>
      <c r="FOJ453" s="830"/>
      <c r="FOK453" s="830"/>
      <c r="FOL453" s="830"/>
      <c r="FOM453" s="830"/>
      <c r="FON453" s="830"/>
      <c r="FOO453" s="830"/>
      <c r="FOP453" s="830"/>
      <c r="FOQ453" s="830"/>
      <c r="FOR453" s="830"/>
      <c r="FOS453" s="830"/>
      <c r="FOT453" s="830"/>
      <c r="FOU453" s="830"/>
      <c r="FOV453" s="830"/>
      <c r="FOW453" s="830"/>
      <c r="FOX453" s="830"/>
      <c r="FOY453" s="830"/>
      <c r="FOZ453" s="830"/>
      <c r="FPA453" s="830"/>
      <c r="FPB453" s="830"/>
      <c r="FPC453" s="830"/>
      <c r="FPD453" s="830"/>
      <c r="FPE453" s="830"/>
      <c r="FPF453" s="830"/>
      <c r="FPG453" s="830"/>
      <c r="FPH453" s="830"/>
      <c r="FPI453" s="830"/>
      <c r="FPJ453" s="830"/>
      <c r="FPK453" s="830"/>
      <c r="FPL453" s="830"/>
      <c r="FPM453" s="830"/>
      <c r="FPN453" s="830"/>
      <c r="FPO453" s="830"/>
      <c r="FPP453" s="830"/>
      <c r="FPQ453" s="830"/>
      <c r="FPR453" s="830"/>
      <c r="FPS453" s="830"/>
      <c r="FPT453" s="830"/>
      <c r="FPU453" s="830"/>
      <c r="FPV453" s="830"/>
      <c r="FPW453" s="830"/>
      <c r="FPX453" s="830"/>
      <c r="FPY453" s="830"/>
      <c r="FPZ453" s="830"/>
      <c r="FQA453" s="830"/>
      <c r="FQB453" s="830"/>
      <c r="FQC453" s="830"/>
      <c r="FQD453" s="830"/>
      <c r="FQE453" s="830"/>
      <c r="FQF453" s="830"/>
      <c r="FQG453" s="830"/>
      <c r="FQH453" s="830"/>
      <c r="FQI453" s="830"/>
      <c r="FQJ453" s="830"/>
      <c r="FQK453" s="830"/>
      <c r="FQL453" s="830"/>
      <c r="FQM453" s="830"/>
      <c r="FQN453" s="830"/>
      <c r="FQO453" s="830"/>
      <c r="FQP453" s="830"/>
      <c r="FQQ453" s="830"/>
      <c r="FQR453" s="830"/>
      <c r="FQS453" s="830"/>
      <c r="FQT453" s="830"/>
      <c r="FQU453" s="830"/>
      <c r="FQV453" s="830"/>
      <c r="FQW453" s="830"/>
      <c r="FQX453" s="830"/>
      <c r="FQY453" s="830"/>
      <c r="FQZ453" s="830"/>
      <c r="FRA453" s="830"/>
      <c r="FRB453" s="830"/>
      <c r="FRC453" s="830"/>
      <c r="FRD453" s="830"/>
      <c r="FRE453" s="830"/>
      <c r="FRF453" s="830"/>
      <c r="FRG453" s="830"/>
      <c r="FRH453" s="830"/>
      <c r="FRI453" s="830"/>
      <c r="FRJ453" s="830"/>
      <c r="FRK453" s="830"/>
      <c r="FRL453" s="830"/>
      <c r="FRM453" s="830"/>
      <c r="FRN453" s="830"/>
      <c r="FRO453" s="830"/>
      <c r="FRP453" s="830"/>
      <c r="FRQ453" s="830"/>
      <c r="FRR453" s="830"/>
      <c r="FRS453" s="830"/>
      <c r="FRT453" s="830"/>
      <c r="FRU453" s="830"/>
      <c r="FRV453" s="830"/>
      <c r="FRW453" s="830"/>
      <c r="FRX453" s="830"/>
      <c r="FRY453" s="830"/>
      <c r="FRZ453" s="830"/>
      <c r="FSA453" s="830"/>
      <c r="FSB453" s="830"/>
      <c r="FSC453" s="830"/>
      <c r="FSD453" s="830"/>
      <c r="FSE453" s="830"/>
      <c r="FSF453" s="830"/>
      <c r="FSG453" s="830"/>
      <c r="FSH453" s="830"/>
      <c r="FSI453" s="830"/>
      <c r="FSJ453" s="830"/>
      <c r="FSK453" s="830"/>
      <c r="FSL453" s="830"/>
      <c r="FSM453" s="830"/>
      <c r="FSN453" s="830"/>
      <c r="FSO453" s="830"/>
      <c r="FSP453" s="830"/>
      <c r="FSQ453" s="830"/>
      <c r="FSR453" s="830"/>
      <c r="FSS453" s="830"/>
      <c r="FST453" s="830"/>
      <c r="FSU453" s="830"/>
      <c r="FSV453" s="830"/>
      <c r="FSW453" s="830"/>
      <c r="FSX453" s="830"/>
      <c r="FSY453" s="830"/>
      <c r="FSZ453" s="830"/>
      <c r="FTA453" s="830"/>
      <c r="FTB453" s="830"/>
      <c r="FTC453" s="830"/>
      <c r="FTD453" s="830"/>
      <c r="FTE453" s="830"/>
      <c r="FTF453" s="830"/>
      <c r="FTG453" s="830"/>
      <c r="FTH453" s="830"/>
      <c r="FTI453" s="830"/>
      <c r="FTJ453" s="830"/>
      <c r="FTK453" s="830"/>
      <c r="FTL453" s="830"/>
      <c r="FTM453" s="830"/>
      <c r="FTN453" s="830"/>
      <c r="FTO453" s="830"/>
      <c r="FTP453" s="830"/>
      <c r="FTQ453" s="830"/>
      <c r="FTR453" s="830"/>
      <c r="FTS453" s="830"/>
      <c r="FTT453" s="830"/>
      <c r="FTU453" s="830"/>
      <c r="FTV453" s="830"/>
      <c r="FTW453" s="830"/>
      <c r="FTX453" s="830"/>
      <c r="FTY453" s="830"/>
      <c r="FTZ453" s="830"/>
      <c r="FUA453" s="830"/>
      <c r="FUB453" s="830"/>
      <c r="FUC453" s="830"/>
      <c r="FUD453" s="830"/>
      <c r="FUE453" s="830"/>
      <c r="FUF453" s="830"/>
      <c r="FUG453" s="830"/>
      <c r="FUH453" s="830"/>
      <c r="FUI453" s="830"/>
      <c r="FUJ453" s="830"/>
      <c r="FUK453" s="830"/>
      <c r="FUL453" s="830"/>
      <c r="FUM453" s="830"/>
      <c r="FUN453" s="830"/>
      <c r="FUO453" s="830"/>
      <c r="FUP453" s="830"/>
      <c r="FUQ453" s="830"/>
      <c r="FUR453" s="830"/>
      <c r="FUS453" s="830"/>
      <c r="FUT453" s="830"/>
      <c r="FUU453" s="830"/>
      <c r="FUV453" s="830"/>
      <c r="FUW453" s="830"/>
      <c r="FUX453" s="830"/>
      <c r="FUY453" s="830"/>
      <c r="FUZ453" s="830"/>
      <c r="FVA453" s="830"/>
      <c r="FVB453" s="830"/>
      <c r="FVC453" s="830"/>
      <c r="FVD453" s="830"/>
      <c r="FVE453" s="830"/>
      <c r="FVF453" s="830"/>
      <c r="FVG453" s="830"/>
      <c r="FVH453" s="830"/>
      <c r="FVI453" s="830"/>
      <c r="FVJ453" s="830"/>
      <c r="FVK453" s="830"/>
      <c r="FVL453" s="830"/>
      <c r="FVM453" s="830"/>
      <c r="FVN453" s="830"/>
      <c r="FVO453" s="830"/>
      <c r="FVP453" s="830"/>
      <c r="FVQ453" s="830"/>
      <c r="FVR453" s="830"/>
      <c r="FVS453" s="830"/>
      <c r="FVT453" s="830"/>
      <c r="FVU453" s="830"/>
      <c r="FVV453" s="830"/>
      <c r="FVW453" s="830"/>
      <c r="FVX453" s="830"/>
      <c r="FVY453" s="830"/>
      <c r="FVZ453" s="830"/>
      <c r="FWA453" s="830"/>
      <c r="FWB453" s="830"/>
      <c r="FWC453" s="830"/>
      <c r="FWD453" s="830"/>
      <c r="FWE453" s="830"/>
      <c r="FWF453" s="830"/>
      <c r="FWG453" s="830"/>
      <c r="FWH453" s="830"/>
      <c r="FWI453" s="830"/>
      <c r="FWJ453" s="830"/>
      <c r="FWK453" s="830"/>
      <c r="FWL453" s="830"/>
      <c r="FWM453" s="830"/>
      <c r="FWN453" s="830"/>
      <c r="FWO453" s="830"/>
      <c r="FWP453" s="830"/>
      <c r="FWQ453" s="830"/>
      <c r="FWR453" s="830"/>
      <c r="FWS453" s="830"/>
      <c r="FWT453" s="830"/>
      <c r="FWU453" s="830"/>
      <c r="FWV453" s="830"/>
      <c r="FWW453" s="830"/>
      <c r="FWX453" s="830"/>
      <c r="FWY453" s="830"/>
      <c r="FWZ453" s="830"/>
      <c r="FXA453" s="830"/>
      <c r="FXB453" s="830"/>
      <c r="FXC453" s="830"/>
      <c r="FXD453" s="830"/>
      <c r="FXE453" s="830"/>
      <c r="FXF453" s="830"/>
      <c r="FXG453" s="830"/>
      <c r="FXH453" s="830"/>
      <c r="FXI453" s="830"/>
      <c r="FXJ453" s="830"/>
      <c r="FXK453" s="830"/>
      <c r="FXL453" s="830"/>
      <c r="FXM453" s="830"/>
      <c r="FXN453" s="830"/>
      <c r="FXO453" s="830"/>
      <c r="FXP453" s="830"/>
      <c r="FXQ453" s="830"/>
      <c r="FXR453" s="830"/>
      <c r="FXS453" s="830"/>
      <c r="FXT453" s="830"/>
      <c r="FXU453" s="830"/>
      <c r="FXV453" s="830"/>
      <c r="FXW453" s="830"/>
      <c r="FXX453" s="830"/>
      <c r="FXY453" s="830"/>
      <c r="FXZ453" s="830"/>
      <c r="FYA453" s="830"/>
      <c r="FYB453" s="830"/>
      <c r="FYC453" s="830"/>
      <c r="FYD453" s="830"/>
      <c r="FYE453" s="830"/>
      <c r="FYF453" s="830"/>
      <c r="FYG453" s="830"/>
      <c r="FYH453" s="830"/>
      <c r="FYI453" s="830"/>
      <c r="FYJ453" s="830"/>
      <c r="FYK453" s="830"/>
      <c r="FYL453" s="830"/>
      <c r="FYM453" s="830"/>
      <c r="FYN453" s="830"/>
      <c r="FYO453" s="830"/>
      <c r="FYP453" s="830"/>
      <c r="FYQ453" s="830"/>
      <c r="FYR453" s="830"/>
      <c r="FYS453" s="830"/>
      <c r="FYT453" s="830"/>
      <c r="FYU453" s="830"/>
      <c r="FYV453" s="830"/>
      <c r="FYW453" s="830"/>
      <c r="FYX453" s="830"/>
      <c r="FYY453" s="830"/>
      <c r="FYZ453" s="830"/>
      <c r="FZA453" s="830"/>
      <c r="FZB453" s="830"/>
      <c r="FZC453" s="830"/>
      <c r="FZD453" s="830"/>
      <c r="FZE453" s="830"/>
      <c r="FZF453" s="830"/>
      <c r="FZG453" s="830"/>
      <c r="FZH453" s="830"/>
      <c r="FZI453" s="830"/>
      <c r="FZJ453" s="830"/>
      <c r="FZK453" s="830"/>
      <c r="FZL453" s="830"/>
      <c r="FZM453" s="830"/>
      <c r="FZN453" s="830"/>
      <c r="FZO453" s="830"/>
      <c r="FZP453" s="830"/>
      <c r="FZQ453" s="830"/>
      <c r="FZR453" s="830"/>
      <c r="FZS453" s="830"/>
      <c r="FZT453" s="830"/>
      <c r="FZU453" s="830"/>
      <c r="FZV453" s="830"/>
      <c r="FZW453" s="830"/>
      <c r="FZX453" s="830"/>
      <c r="FZY453" s="830"/>
      <c r="FZZ453" s="830"/>
      <c r="GAA453" s="830"/>
      <c r="GAB453" s="830"/>
      <c r="GAC453" s="830"/>
      <c r="GAD453" s="830"/>
      <c r="GAE453" s="830"/>
      <c r="GAF453" s="830"/>
      <c r="GAG453" s="830"/>
      <c r="GAH453" s="830"/>
      <c r="GAI453" s="830"/>
      <c r="GAJ453" s="830"/>
      <c r="GAK453" s="830"/>
      <c r="GAL453" s="830"/>
      <c r="GAM453" s="830"/>
      <c r="GAN453" s="830"/>
      <c r="GAO453" s="830"/>
      <c r="GAP453" s="830"/>
      <c r="GAQ453" s="830"/>
      <c r="GAR453" s="830"/>
      <c r="GAS453" s="830"/>
      <c r="GAT453" s="830"/>
      <c r="GAU453" s="830"/>
      <c r="GAV453" s="830"/>
      <c r="GAW453" s="830"/>
      <c r="GAX453" s="830"/>
      <c r="GAY453" s="830"/>
      <c r="GAZ453" s="830"/>
      <c r="GBA453" s="830"/>
      <c r="GBB453" s="830"/>
      <c r="GBC453" s="830"/>
      <c r="GBD453" s="830"/>
      <c r="GBE453" s="830"/>
      <c r="GBF453" s="830"/>
      <c r="GBG453" s="830"/>
      <c r="GBH453" s="830"/>
      <c r="GBI453" s="830"/>
      <c r="GBJ453" s="830"/>
      <c r="GBK453" s="830"/>
      <c r="GBL453" s="830"/>
      <c r="GBM453" s="830"/>
      <c r="GBN453" s="830"/>
      <c r="GBO453" s="830"/>
      <c r="GBP453" s="830"/>
      <c r="GBQ453" s="830"/>
      <c r="GBR453" s="830"/>
      <c r="GBS453" s="830"/>
      <c r="GBT453" s="830"/>
      <c r="GBU453" s="830"/>
      <c r="GBV453" s="830"/>
      <c r="GBW453" s="830"/>
      <c r="GBX453" s="830"/>
      <c r="GBY453" s="830"/>
      <c r="GBZ453" s="830"/>
      <c r="GCA453" s="830"/>
      <c r="GCB453" s="830"/>
      <c r="GCC453" s="830"/>
      <c r="GCD453" s="830"/>
      <c r="GCE453" s="830"/>
      <c r="GCF453" s="830"/>
      <c r="GCG453" s="830"/>
      <c r="GCH453" s="830"/>
      <c r="GCI453" s="830"/>
      <c r="GCJ453" s="830"/>
      <c r="GCK453" s="830"/>
      <c r="GCL453" s="830"/>
      <c r="GCM453" s="830"/>
      <c r="GCN453" s="830"/>
      <c r="GCO453" s="830"/>
      <c r="GCP453" s="830"/>
      <c r="GCQ453" s="830"/>
      <c r="GCR453" s="830"/>
      <c r="GCS453" s="830"/>
      <c r="GCT453" s="830"/>
      <c r="GCU453" s="830"/>
      <c r="GCV453" s="830"/>
      <c r="GCW453" s="830"/>
      <c r="GCX453" s="830"/>
      <c r="GCY453" s="830"/>
      <c r="GCZ453" s="830"/>
      <c r="GDA453" s="830"/>
      <c r="GDB453" s="830"/>
      <c r="GDC453" s="830"/>
      <c r="GDD453" s="830"/>
      <c r="GDE453" s="830"/>
      <c r="GDF453" s="830"/>
      <c r="GDG453" s="830"/>
      <c r="GDH453" s="830"/>
      <c r="GDI453" s="830"/>
      <c r="GDJ453" s="830"/>
      <c r="GDK453" s="830"/>
      <c r="GDL453" s="830"/>
      <c r="GDM453" s="830"/>
      <c r="GDN453" s="830"/>
      <c r="GDO453" s="830"/>
      <c r="GDP453" s="830"/>
      <c r="GDQ453" s="830"/>
      <c r="GDR453" s="830"/>
      <c r="GDS453" s="830"/>
      <c r="GDT453" s="830"/>
      <c r="GDU453" s="830"/>
      <c r="GDV453" s="830"/>
      <c r="GDW453" s="830"/>
      <c r="GDX453" s="830"/>
      <c r="GDY453" s="830"/>
      <c r="GDZ453" s="830"/>
      <c r="GEA453" s="830"/>
      <c r="GEB453" s="830"/>
      <c r="GEC453" s="830"/>
      <c r="GED453" s="830"/>
      <c r="GEE453" s="830"/>
      <c r="GEF453" s="830"/>
      <c r="GEG453" s="830"/>
      <c r="GEH453" s="830"/>
      <c r="GEI453" s="830"/>
      <c r="GEJ453" s="830"/>
      <c r="GEK453" s="830"/>
      <c r="GEL453" s="830"/>
      <c r="GEM453" s="830"/>
      <c r="GEN453" s="830"/>
      <c r="GEO453" s="830"/>
      <c r="GEP453" s="830"/>
      <c r="GEQ453" s="830"/>
      <c r="GER453" s="830"/>
      <c r="GES453" s="830"/>
      <c r="GET453" s="830"/>
      <c r="GEU453" s="830"/>
      <c r="GEV453" s="830"/>
      <c r="GEW453" s="830"/>
      <c r="GEX453" s="830"/>
      <c r="GEY453" s="830"/>
      <c r="GEZ453" s="830"/>
      <c r="GFA453" s="830"/>
      <c r="GFB453" s="830"/>
      <c r="GFC453" s="830"/>
      <c r="GFD453" s="830"/>
      <c r="GFE453" s="830"/>
      <c r="GFF453" s="830"/>
      <c r="GFG453" s="830"/>
      <c r="GFH453" s="830"/>
      <c r="GFI453" s="830"/>
      <c r="GFJ453" s="830"/>
      <c r="GFK453" s="830"/>
      <c r="GFL453" s="830"/>
      <c r="GFM453" s="830"/>
      <c r="GFN453" s="830"/>
      <c r="GFO453" s="830"/>
      <c r="GFP453" s="830"/>
      <c r="GFQ453" s="830"/>
      <c r="GFR453" s="830"/>
      <c r="GFS453" s="830"/>
      <c r="GFT453" s="830"/>
      <c r="GFU453" s="830"/>
      <c r="GFV453" s="830"/>
      <c r="GFW453" s="830"/>
      <c r="GFX453" s="830"/>
      <c r="GFY453" s="830"/>
      <c r="GFZ453" s="830"/>
      <c r="GGA453" s="830"/>
      <c r="GGB453" s="830"/>
      <c r="GGC453" s="830"/>
      <c r="GGD453" s="830"/>
      <c r="GGE453" s="830"/>
      <c r="GGF453" s="830"/>
      <c r="GGG453" s="830"/>
      <c r="GGH453" s="830"/>
      <c r="GGI453" s="830"/>
      <c r="GGJ453" s="830"/>
      <c r="GGK453" s="830"/>
      <c r="GGL453" s="830"/>
      <c r="GGM453" s="830"/>
      <c r="GGN453" s="830"/>
      <c r="GGO453" s="830"/>
      <c r="GGP453" s="830"/>
      <c r="GGQ453" s="830"/>
      <c r="GGR453" s="830"/>
      <c r="GGS453" s="830"/>
      <c r="GGT453" s="830"/>
      <c r="GGU453" s="830"/>
      <c r="GGV453" s="830"/>
      <c r="GGW453" s="830"/>
      <c r="GGX453" s="830"/>
      <c r="GGY453" s="830"/>
      <c r="GGZ453" s="830"/>
      <c r="GHA453" s="830"/>
      <c r="GHB453" s="830"/>
      <c r="GHC453" s="830"/>
      <c r="GHD453" s="830"/>
      <c r="GHE453" s="830"/>
      <c r="GHF453" s="830"/>
      <c r="GHG453" s="830"/>
      <c r="GHH453" s="830"/>
      <c r="GHI453" s="830"/>
      <c r="GHJ453" s="830"/>
      <c r="GHK453" s="830"/>
      <c r="GHL453" s="830"/>
      <c r="GHM453" s="830"/>
      <c r="GHN453" s="830"/>
      <c r="GHO453" s="830"/>
      <c r="GHP453" s="830"/>
      <c r="GHQ453" s="830"/>
      <c r="GHR453" s="830"/>
      <c r="GHS453" s="830"/>
      <c r="GHT453" s="830"/>
      <c r="GHU453" s="830"/>
      <c r="GHV453" s="830"/>
      <c r="GHW453" s="830"/>
      <c r="GHX453" s="830"/>
      <c r="GHY453" s="830"/>
      <c r="GHZ453" s="830"/>
      <c r="GIA453" s="830"/>
      <c r="GIB453" s="830"/>
      <c r="GIC453" s="830"/>
      <c r="GID453" s="830"/>
      <c r="GIE453" s="830"/>
      <c r="GIF453" s="830"/>
      <c r="GIG453" s="830"/>
      <c r="GIH453" s="830"/>
      <c r="GII453" s="830"/>
      <c r="GIJ453" s="830"/>
      <c r="GIK453" s="830"/>
      <c r="GIL453" s="830"/>
      <c r="GIM453" s="830"/>
      <c r="GIN453" s="830"/>
      <c r="GIO453" s="830"/>
      <c r="GIP453" s="830"/>
      <c r="GIQ453" s="830"/>
      <c r="GIR453" s="830"/>
      <c r="GIS453" s="830"/>
      <c r="GIT453" s="830"/>
      <c r="GIU453" s="830"/>
      <c r="GIV453" s="830"/>
      <c r="GIW453" s="830"/>
      <c r="GIX453" s="830"/>
      <c r="GIY453" s="830"/>
      <c r="GIZ453" s="830"/>
      <c r="GJA453" s="830"/>
      <c r="GJB453" s="830"/>
      <c r="GJC453" s="830"/>
      <c r="GJD453" s="830"/>
      <c r="GJE453" s="830"/>
      <c r="GJF453" s="830"/>
      <c r="GJG453" s="830"/>
      <c r="GJH453" s="830"/>
      <c r="GJI453" s="830"/>
      <c r="GJJ453" s="830"/>
      <c r="GJK453" s="830"/>
      <c r="GJL453" s="830"/>
      <c r="GJM453" s="830"/>
      <c r="GJN453" s="830"/>
      <c r="GJO453" s="830"/>
      <c r="GJP453" s="830"/>
      <c r="GJQ453" s="830"/>
      <c r="GJR453" s="830"/>
      <c r="GJS453" s="830"/>
      <c r="GJT453" s="830"/>
      <c r="GJU453" s="830"/>
      <c r="GJV453" s="830"/>
      <c r="GJW453" s="830"/>
      <c r="GJX453" s="830"/>
      <c r="GJY453" s="830"/>
      <c r="GJZ453" s="830"/>
      <c r="GKA453" s="830"/>
      <c r="GKB453" s="830"/>
      <c r="GKC453" s="830"/>
      <c r="GKD453" s="830"/>
      <c r="GKE453" s="830"/>
      <c r="GKF453" s="830"/>
      <c r="GKG453" s="830"/>
      <c r="GKH453" s="830"/>
      <c r="GKI453" s="830"/>
      <c r="GKJ453" s="830"/>
      <c r="GKK453" s="830"/>
      <c r="GKL453" s="830"/>
      <c r="GKM453" s="830"/>
      <c r="GKN453" s="830"/>
      <c r="GKO453" s="830"/>
      <c r="GKP453" s="830"/>
      <c r="GKQ453" s="830"/>
      <c r="GKR453" s="830"/>
      <c r="GKS453" s="830"/>
      <c r="GKT453" s="830"/>
      <c r="GKU453" s="830"/>
      <c r="GKV453" s="830"/>
      <c r="GKW453" s="830"/>
      <c r="GKX453" s="830"/>
      <c r="GKY453" s="830"/>
      <c r="GKZ453" s="830"/>
      <c r="GLA453" s="830"/>
      <c r="GLB453" s="830"/>
      <c r="GLC453" s="830"/>
      <c r="GLD453" s="830"/>
      <c r="GLE453" s="830"/>
      <c r="GLF453" s="830"/>
      <c r="GLG453" s="830"/>
      <c r="GLH453" s="830"/>
      <c r="GLI453" s="830"/>
      <c r="GLJ453" s="830"/>
      <c r="GLK453" s="830"/>
      <c r="GLL453" s="830"/>
      <c r="GLM453" s="830"/>
      <c r="GLN453" s="830"/>
      <c r="GLO453" s="830"/>
      <c r="GLP453" s="830"/>
      <c r="GLQ453" s="830"/>
      <c r="GLR453" s="830"/>
      <c r="GLS453" s="830"/>
      <c r="GLT453" s="830"/>
      <c r="GLU453" s="830"/>
      <c r="GLV453" s="830"/>
      <c r="GLW453" s="830"/>
      <c r="GLX453" s="830"/>
      <c r="GLY453" s="830"/>
      <c r="GLZ453" s="830"/>
      <c r="GMA453" s="830"/>
      <c r="GMB453" s="830"/>
      <c r="GMC453" s="830"/>
      <c r="GMD453" s="830"/>
      <c r="GME453" s="830"/>
      <c r="GMF453" s="830"/>
      <c r="GMG453" s="830"/>
      <c r="GMH453" s="830"/>
      <c r="GMI453" s="830"/>
      <c r="GMJ453" s="830"/>
      <c r="GMK453" s="830"/>
      <c r="GML453" s="830"/>
      <c r="GMM453" s="830"/>
      <c r="GMN453" s="830"/>
      <c r="GMO453" s="830"/>
      <c r="GMP453" s="830"/>
      <c r="GMQ453" s="830"/>
      <c r="GMR453" s="830"/>
      <c r="GMS453" s="830"/>
      <c r="GMT453" s="830"/>
      <c r="GMU453" s="830"/>
      <c r="GMV453" s="830"/>
      <c r="GMW453" s="830"/>
      <c r="GMX453" s="830"/>
      <c r="GMY453" s="830"/>
      <c r="GMZ453" s="830"/>
      <c r="GNA453" s="830"/>
      <c r="GNB453" s="830"/>
      <c r="GNC453" s="830"/>
      <c r="GND453" s="830"/>
      <c r="GNE453" s="830"/>
      <c r="GNF453" s="830"/>
      <c r="GNG453" s="830"/>
      <c r="GNH453" s="830"/>
      <c r="GNI453" s="830"/>
      <c r="GNJ453" s="830"/>
      <c r="GNK453" s="830"/>
      <c r="GNL453" s="830"/>
      <c r="GNM453" s="830"/>
      <c r="GNN453" s="830"/>
      <c r="GNO453" s="830"/>
      <c r="GNP453" s="830"/>
      <c r="GNQ453" s="830"/>
      <c r="GNR453" s="830"/>
      <c r="GNS453" s="830"/>
      <c r="GNT453" s="830"/>
      <c r="GNU453" s="830"/>
      <c r="GNV453" s="830"/>
      <c r="GNW453" s="830"/>
      <c r="GNX453" s="830"/>
      <c r="GNY453" s="830"/>
      <c r="GNZ453" s="830"/>
      <c r="GOA453" s="830"/>
      <c r="GOB453" s="830"/>
      <c r="GOC453" s="830"/>
      <c r="GOD453" s="830"/>
      <c r="GOE453" s="830"/>
      <c r="GOF453" s="830"/>
      <c r="GOG453" s="830"/>
      <c r="GOH453" s="830"/>
      <c r="GOI453" s="830"/>
      <c r="GOJ453" s="830"/>
      <c r="GOK453" s="830"/>
      <c r="GOL453" s="830"/>
      <c r="GOM453" s="830"/>
      <c r="GON453" s="830"/>
      <c r="GOO453" s="830"/>
      <c r="GOP453" s="830"/>
      <c r="GOQ453" s="830"/>
      <c r="GOR453" s="830"/>
      <c r="GOS453" s="830"/>
      <c r="GOT453" s="830"/>
      <c r="GOU453" s="830"/>
      <c r="GOV453" s="830"/>
      <c r="GOW453" s="830"/>
      <c r="GOX453" s="830"/>
      <c r="GOY453" s="830"/>
      <c r="GOZ453" s="830"/>
      <c r="GPA453" s="830"/>
      <c r="GPB453" s="830"/>
      <c r="GPC453" s="830"/>
      <c r="GPD453" s="830"/>
      <c r="GPE453" s="830"/>
      <c r="GPF453" s="830"/>
      <c r="GPG453" s="830"/>
      <c r="GPH453" s="830"/>
      <c r="GPI453" s="830"/>
      <c r="GPJ453" s="830"/>
      <c r="GPK453" s="830"/>
      <c r="GPL453" s="830"/>
      <c r="GPM453" s="830"/>
      <c r="GPN453" s="830"/>
      <c r="GPO453" s="830"/>
      <c r="GPP453" s="830"/>
      <c r="GPQ453" s="830"/>
      <c r="GPR453" s="830"/>
      <c r="GPS453" s="830"/>
      <c r="GPT453" s="830"/>
      <c r="GPU453" s="830"/>
      <c r="GPV453" s="830"/>
      <c r="GPW453" s="830"/>
      <c r="GPX453" s="830"/>
      <c r="GPY453" s="830"/>
      <c r="GPZ453" s="830"/>
      <c r="GQA453" s="830"/>
      <c r="GQB453" s="830"/>
      <c r="GQC453" s="830"/>
      <c r="GQD453" s="830"/>
      <c r="GQE453" s="830"/>
      <c r="GQF453" s="830"/>
      <c r="GQG453" s="830"/>
      <c r="GQH453" s="830"/>
      <c r="GQI453" s="830"/>
      <c r="GQJ453" s="830"/>
      <c r="GQK453" s="830"/>
      <c r="GQL453" s="830"/>
      <c r="GQM453" s="830"/>
      <c r="GQN453" s="830"/>
      <c r="GQO453" s="830"/>
      <c r="GQP453" s="830"/>
      <c r="GQQ453" s="830"/>
      <c r="GQR453" s="830"/>
      <c r="GQS453" s="830"/>
      <c r="GQT453" s="830"/>
      <c r="GQU453" s="830"/>
      <c r="GQV453" s="830"/>
      <c r="GQW453" s="830"/>
      <c r="GQX453" s="830"/>
      <c r="GQY453" s="830"/>
      <c r="GQZ453" s="830"/>
      <c r="GRA453" s="830"/>
      <c r="GRB453" s="830"/>
      <c r="GRC453" s="830"/>
      <c r="GRD453" s="830"/>
      <c r="GRE453" s="830"/>
      <c r="GRF453" s="830"/>
      <c r="GRG453" s="830"/>
      <c r="GRH453" s="830"/>
      <c r="GRI453" s="830"/>
      <c r="GRJ453" s="830"/>
      <c r="GRK453" s="830"/>
      <c r="GRL453" s="830"/>
      <c r="GRM453" s="830"/>
      <c r="GRN453" s="830"/>
      <c r="GRO453" s="830"/>
      <c r="GRP453" s="830"/>
      <c r="GRQ453" s="830"/>
      <c r="GRR453" s="830"/>
      <c r="GRS453" s="830"/>
      <c r="GRT453" s="830"/>
      <c r="GRU453" s="830"/>
      <c r="GRV453" s="830"/>
      <c r="GRW453" s="830"/>
      <c r="GRX453" s="830"/>
      <c r="GRY453" s="830"/>
      <c r="GRZ453" s="830"/>
      <c r="GSA453" s="830"/>
      <c r="GSB453" s="830"/>
      <c r="GSC453" s="830"/>
      <c r="GSD453" s="830"/>
      <c r="GSE453" s="830"/>
      <c r="GSF453" s="830"/>
      <c r="GSG453" s="830"/>
      <c r="GSH453" s="830"/>
      <c r="GSI453" s="830"/>
      <c r="GSJ453" s="830"/>
      <c r="GSK453" s="830"/>
      <c r="GSL453" s="830"/>
      <c r="GSM453" s="830"/>
      <c r="GSN453" s="830"/>
      <c r="GSO453" s="830"/>
      <c r="GSP453" s="830"/>
      <c r="GSQ453" s="830"/>
      <c r="GSR453" s="830"/>
      <c r="GSS453" s="830"/>
      <c r="GST453" s="830"/>
      <c r="GSU453" s="830"/>
      <c r="GSV453" s="830"/>
      <c r="GSW453" s="830"/>
      <c r="GSX453" s="830"/>
      <c r="GSY453" s="830"/>
      <c r="GSZ453" s="830"/>
      <c r="GTA453" s="830"/>
      <c r="GTB453" s="830"/>
      <c r="GTC453" s="830"/>
      <c r="GTD453" s="830"/>
      <c r="GTE453" s="830"/>
      <c r="GTF453" s="830"/>
      <c r="GTG453" s="830"/>
      <c r="GTH453" s="830"/>
      <c r="GTI453" s="830"/>
      <c r="GTJ453" s="830"/>
      <c r="GTK453" s="830"/>
      <c r="GTL453" s="830"/>
      <c r="GTM453" s="830"/>
      <c r="GTN453" s="830"/>
      <c r="GTO453" s="830"/>
      <c r="GTP453" s="830"/>
      <c r="GTQ453" s="830"/>
      <c r="GTR453" s="830"/>
      <c r="GTS453" s="830"/>
      <c r="GTT453" s="830"/>
      <c r="GTU453" s="830"/>
      <c r="GTV453" s="830"/>
      <c r="GTW453" s="830"/>
      <c r="GTX453" s="830"/>
      <c r="GTY453" s="830"/>
      <c r="GTZ453" s="830"/>
      <c r="GUA453" s="830"/>
      <c r="GUB453" s="830"/>
      <c r="GUC453" s="830"/>
      <c r="GUD453" s="830"/>
      <c r="GUE453" s="830"/>
      <c r="GUF453" s="830"/>
      <c r="GUG453" s="830"/>
      <c r="GUH453" s="830"/>
      <c r="GUI453" s="830"/>
      <c r="GUJ453" s="830"/>
      <c r="GUK453" s="830"/>
      <c r="GUL453" s="830"/>
      <c r="GUM453" s="830"/>
      <c r="GUN453" s="830"/>
      <c r="GUO453" s="830"/>
      <c r="GUP453" s="830"/>
      <c r="GUQ453" s="830"/>
      <c r="GUR453" s="830"/>
      <c r="GUS453" s="830"/>
      <c r="GUT453" s="830"/>
      <c r="GUU453" s="830"/>
      <c r="GUV453" s="830"/>
      <c r="GUW453" s="830"/>
      <c r="GUX453" s="830"/>
      <c r="GUY453" s="830"/>
      <c r="GUZ453" s="830"/>
      <c r="GVA453" s="830"/>
      <c r="GVB453" s="830"/>
      <c r="GVC453" s="830"/>
      <c r="GVD453" s="830"/>
      <c r="GVE453" s="830"/>
      <c r="GVF453" s="830"/>
      <c r="GVG453" s="830"/>
      <c r="GVH453" s="830"/>
      <c r="GVI453" s="830"/>
      <c r="GVJ453" s="830"/>
      <c r="GVK453" s="830"/>
      <c r="GVL453" s="830"/>
      <c r="GVM453" s="830"/>
      <c r="GVN453" s="830"/>
      <c r="GVO453" s="830"/>
      <c r="GVP453" s="830"/>
      <c r="GVQ453" s="830"/>
      <c r="GVR453" s="830"/>
      <c r="GVS453" s="830"/>
      <c r="GVT453" s="830"/>
      <c r="GVU453" s="830"/>
      <c r="GVV453" s="830"/>
      <c r="GVW453" s="830"/>
      <c r="GVX453" s="830"/>
      <c r="GVY453" s="830"/>
      <c r="GVZ453" s="830"/>
      <c r="GWA453" s="830"/>
      <c r="GWB453" s="830"/>
      <c r="GWC453" s="830"/>
      <c r="GWD453" s="830"/>
      <c r="GWE453" s="830"/>
      <c r="GWF453" s="830"/>
      <c r="GWG453" s="830"/>
      <c r="GWH453" s="830"/>
      <c r="GWI453" s="830"/>
      <c r="GWJ453" s="830"/>
      <c r="GWK453" s="830"/>
      <c r="GWL453" s="830"/>
      <c r="GWM453" s="830"/>
      <c r="GWN453" s="830"/>
      <c r="GWO453" s="830"/>
      <c r="GWP453" s="830"/>
      <c r="GWQ453" s="830"/>
      <c r="GWR453" s="830"/>
      <c r="GWS453" s="830"/>
      <c r="GWT453" s="830"/>
      <c r="GWU453" s="830"/>
      <c r="GWV453" s="830"/>
      <c r="GWW453" s="830"/>
      <c r="GWX453" s="830"/>
      <c r="GWY453" s="830"/>
      <c r="GWZ453" s="830"/>
      <c r="GXA453" s="830"/>
      <c r="GXB453" s="830"/>
      <c r="GXC453" s="830"/>
      <c r="GXD453" s="830"/>
      <c r="GXE453" s="830"/>
      <c r="GXF453" s="830"/>
      <c r="GXG453" s="830"/>
      <c r="GXH453" s="830"/>
      <c r="GXI453" s="830"/>
      <c r="GXJ453" s="830"/>
      <c r="GXK453" s="830"/>
      <c r="GXL453" s="830"/>
      <c r="GXM453" s="830"/>
      <c r="GXN453" s="830"/>
      <c r="GXO453" s="830"/>
      <c r="GXP453" s="830"/>
      <c r="GXQ453" s="830"/>
      <c r="GXR453" s="830"/>
      <c r="GXS453" s="830"/>
      <c r="GXT453" s="830"/>
      <c r="GXU453" s="830"/>
      <c r="GXV453" s="830"/>
      <c r="GXW453" s="830"/>
      <c r="GXX453" s="830"/>
      <c r="GXY453" s="830"/>
      <c r="GXZ453" s="830"/>
      <c r="GYA453" s="830"/>
      <c r="GYB453" s="830"/>
      <c r="GYC453" s="830"/>
      <c r="GYD453" s="830"/>
      <c r="GYE453" s="830"/>
      <c r="GYF453" s="830"/>
      <c r="GYG453" s="830"/>
      <c r="GYH453" s="830"/>
      <c r="GYI453" s="830"/>
      <c r="GYJ453" s="830"/>
      <c r="GYK453" s="830"/>
      <c r="GYL453" s="830"/>
      <c r="GYM453" s="830"/>
      <c r="GYN453" s="830"/>
      <c r="GYO453" s="830"/>
      <c r="GYP453" s="830"/>
      <c r="GYQ453" s="830"/>
      <c r="GYR453" s="830"/>
      <c r="GYS453" s="830"/>
      <c r="GYT453" s="830"/>
      <c r="GYU453" s="830"/>
      <c r="GYV453" s="830"/>
      <c r="GYW453" s="830"/>
      <c r="GYX453" s="830"/>
      <c r="GYY453" s="830"/>
      <c r="GYZ453" s="830"/>
      <c r="GZA453" s="830"/>
      <c r="GZB453" s="830"/>
      <c r="GZC453" s="830"/>
      <c r="GZD453" s="830"/>
      <c r="GZE453" s="830"/>
      <c r="GZF453" s="830"/>
      <c r="GZG453" s="830"/>
      <c r="GZH453" s="830"/>
      <c r="GZI453" s="830"/>
      <c r="GZJ453" s="830"/>
      <c r="GZK453" s="830"/>
      <c r="GZL453" s="830"/>
      <c r="GZM453" s="830"/>
      <c r="GZN453" s="830"/>
      <c r="GZO453" s="830"/>
      <c r="GZP453" s="830"/>
      <c r="GZQ453" s="830"/>
      <c r="GZR453" s="830"/>
      <c r="GZS453" s="830"/>
      <c r="GZT453" s="830"/>
      <c r="GZU453" s="830"/>
      <c r="GZV453" s="830"/>
      <c r="GZW453" s="830"/>
      <c r="GZX453" s="830"/>
      <c r="GZY453" s="830"/>
      <c r="GZZ453" s="830"/>
      <c r="HAA453" s="830"/>
      <c r="HAB453" s="830"/>
      <c r="HAC453" s="830"/>
      <c r="HAD453" s="830"/>
      <c r="HAE453" s="830"/>
      <c r="HAF453" s="830"/>
      <c r="HAG453" s="830"/>
      <c r="HAH453" s="830"/>
      <c r="HAI453" s="830"/>
      <c r="HAJ453" s="830"/>
      <c r="HAK453" s="830"/>
      <c r="HAL453" s="830"/>
      <c r="HAM453" s="830"/>
      <c r="HAN453" s="830"/>
      <c r="HAO453" s="830"/>
      <c r="HAP453" s="830"/>
      <c r="HAQ453" s="830"/>
      <c r="HAR453" s="830"/>
      <c r="HAS453" s="830"/>
      <c r="HAT453" s="830"/>
      <c r="HAU453" s="830"/>
      <c r="HAV453" s="830"/>
      <c r="HAW453" s="830"/>
      <c r="HAX453" s="830"/>
      <c r="HAY453" s="830"/>
      <c r="HAZ453" s="830"/>
      <c r="HBA453" s="830"/>
      <c r="HBB453" s="830"/>
      <c r="HBC453" s="830"/>
      <c r="HBD453" s="830"/>
      <c r="HBE453" s="830"/>
      <c r="HBF453" s="830"/>
      <c r="HBG453" s="830"/>
      <c r="HBH453" s="830"/>
      <c r="HBI453" s="830"/>
      <c r="HBJ453" s="830"/>
      <c r="HBK453" s="830"/>
      <c r="HBL453" s="830"/>
      <c r="HBM453" s="830"/>
      <c r="HBN453" s="830"/>
      <c r="HBO453" s="830"/>
      <c r="HBP453" s="830"/>
      <c r="HBQ453" s="830"/>
      <c r="HBR453" s="830"/>
      <c r="HBS453" s="830"/>
      <c r="HBT453" s="830"/>
      <c r="HBU453" s="830"/>
      <c r="HBV453" s="830"/>
      <c r="HBW453" s="830"/>
      <c r="HBX453" s="830"/>
      <c r="HBY453" s="830"/>
      <c r="HBZ453" s="830"/>
      <c r="HCA453" s="830"/>
      <c r="HCB453" s="830"/>
      <c r="HCC453" s="830"/>
      <c r="HCD453" s="830"/>
      <c r="HCE453" s="830"/>
      <c r="HCF453" s="830"/>
      <c r="HCG453" s="830"/>
      <c r="HCH453" s="830"/>
      <c r="HCI453" s="830"/>
      <c r="HCJ453" s="830"/>
      <c r="HCK453" s="830"/>
      <c r="HCL453" s="830"/>
      <c r="HCM453" s="830"/>
      <c r="HCN453" s="830"/>
      <c r="HCO453" s="830"/>
      <c r="HCP453" s="830"/>
      <c r="HCQ453" s="830"/>
      <c r="HCR453" s="830"/>
      <c r="HCS453" s="830"/>
      <c r="HCT453" s="830"/>
      <c r="HCU453" s="830"/>
      <c r="HCV453" s="830"/>
      <c r="HCW453" s="830"/>
      <c r="HCX453" s="830"/>
      <c r="HCY453" s="830"/>
      <c r="HCZ453" s="830"/>
      <c r="HDA453" s="830"/>
      <c r="HDB453" s="830"/>
      <c r="HDC453" s="830"/>
      <c r="HDD453" s="830"/>
      <c r="HDE453" s="830"/>
      <c r="HDF453" s="830"/>
      <c r="HDG453" s="830"/>
      <c r="HDH453" s="830"/>
      <c r="HDI453" s="830"/>
      <c r="HDJ453" s="830"/>
      <c r="HDK453" s="830"/>
      <c r="HDL453" s="830"/>
      <c r="HDM453" s="830"/>
      <c r="HDN453" s="830"/>
      <c r="HDO453" s="830"/>
      <c r="HDP453" s="830"/>
      <c r="HDQ453" s="830"/>
      <c r="HDR453" s="830"/>
      <c r="HDS453" s="830"/>
      <c r="HDT453" s="830"/>
      <c r="HDU453" s="830"/>
      <c r="HDV453" s="830"/>
      <c r="HDW453" s="830"/>
      <c r="HDX453" s="830"/>
      <c r="HDY453" s="830"/>
      <c r="HDZ453" s="830"/>
      <c r="HEA453" s="830"/>
      <c r="HEB453" s="830"/>
      <c r="HEC453" s="830"/>
      <c r="HED453" s="830"/>
      <c r="HEE453" s="830"/>
      <c r="HEF453" s="830"/>
      <c r="HEG453" s="830"/>
      <c r="HEH453" s="830"/>
      <c r="HEI453" s="830"/>
      <c r="HEJ453" s="830"/>
      <c r="HEK453" s="830"/>
      <c r="HEL453" s="830"/>
      <c r="HEM453" s="830"/>
      <c r="HEN453" s="830"/>
      <c r="HEO453" s="830"/>
      <c r="HEP453" s="830"/>
      <c r="HEQ453" s="830"/>
      <c r="HER453" s="830"/>
      <c r="HES453" s="830"/>
      <c r="HET453" s="830"/>
      <c r="HEU453" s="830"/>
      <c r="HEV453" s="830"/>
      <c r="HEW453" s="830"/>
      <c r="HEX453" s="830"/>
      <c r="HEY453" s="830"/>
      <c r="HEZ453" s="830"/>
      <c r="HFA453" s="830"/>
      <c r="HFB453" s="830"/>
      <c r="HFC453" s="830"/>
      <c r="HFD453" s="830"/>
      <c r="HFE453" s="830"/>
      <c r="HFF453" s="830"/>
      <c r="HFG453" s="830"/>
      <c r="HFH453" s="830"/>
      <c r="HFI453" s="830"/>
      <c r="HFJ453" s="830"/>
      <c r="HFK453" s="830"/>
      <c r="HFL453" s="830"/>
      <c r="HFM453" s="830"/>
      <c r="HFN453" s="830"/>
      <c r="HFO453" s="830"/>
      <c r="HFP453" s="830"/>
      <c r="HFQ453" s="830"/>
      <c r="HFR453" s="830"/>
      <c r="HFS453" s="830"/>
      <c r="HFT453" s="830"/>
      <c r="HFU453" s="830"/>
      <c r="HFV453" s="830"/>
      <c r="HFW453" s="830"/>
      <c r="HFX453" s="830"/>
      <c r="HFY453" s="830"/>
      <c r="HFZ453" s="830"/>
      <c r="HGA453" s="830"/>
      <c r="HGB453" s="830"/>
      <c r="HGC453" s="830"/>
      <c r="HGD453" s="830"/>
      <c r="HGE453" s="830"/>
      <c r="HGF453" s="830"/>
      <c r="HGG453" s="830"/>
      <c r="HGH453" s="830"/>
      <c r="HGI453" s="830"/>
      <c r="HGJ453" s="830"/>
      <c r="HGK453" s="830"/>
      <c r="HGL453" s="830"/>
      <c r="HGM453" s="830"/>
      <c r="HGN453" s="830"/>
      <c r="HGO453" s="830"/>
      <c r="HGP453" s="830"/>
      <c r="HGQ453" s="830"/>
      <c r="HGR453" s="830"/>
      <c r="HGS453" s="830"/>
      <c r="HGT453" s="830"/>
      <c r="HGU453" s="830"/>
      <c r="HGV453" s="830"/>
      <c r="HGW453" s="830"/>
      <c r="HGX453" s="830"/>
      <c r="HGY453" s="830"/>
      <c r="HGZ453" s="830"/>
      <c r="HHA453" s="830"/>
      <c r="HHB453" s="830"/>
      <c r="HHC453" s="830"/>
      <c r="HHD453" s="830"/>
      <c r="HHE453" s="830"/>
      <c r="HHF453" s="830"/>
      <c r="HHG453" s="830"/>
      <c r="HHH453" s="830"/>
      <c r="HHI453" s="830"/>
      <c r="HHJ453" s="830"/>
      <c r="HHK453" s="830"/>
      <c r="HHL453" s="830"/>
      <c r="HHM453" s="830"/>
      <c r="HHN453" s="830"/>
      <c r="HHO453" s="830"/>
      <c r="HHP453" s="830"/>
      <c r="HHQ453" s="830"/>
      <c r="HHR453" s="830"/>
      <c r="HHS453" s="830"/>
      <c r="HHT453" s="830"/>
      <c r="HHU453" s="830"/>
      <c r="HHV453" s="830"/>
      <c r="HHW453" s="830"/>
      <c r="HHX453" s="830"/>
      <c r="HHY453" s="830"/>
      <c r="HHZ453" s="830"/>
      <c r="HIA453" s="830"/>
      <c r="HIB453" s="830"/>
      <c r="HIC453" s="830"/>
      <c r="HID453" s="830"/>
      <c r="HIE453" s="830"/>
      <c r="HIF453" s="830"/>
      <c r="HIG453" s="830"/>
      <c r="HIH453" s="830"/>
      <c r="HII453" s="830"/>
      <c r="HIJ453" s="830"/>
      <c r="HIK453" s="830"/>
      <c r="HIL453" s="830"/>
      <c r="HIM453" s="830"/>
      <c r="HIN453" s="830"/>
      <c r="HIO453" s="830"/>
      <c r="HIP453" s="830"/>
      <c r="HIQ453" s="830"/>
      <c r="HIR453" s="830"/>
      <c r="HIS453" s="830"/>
      <c r="HIT453" s="830"/>
      <c r="HIU453" s="830"/>
      <c r="HIV453" s="830"/>
      <c r="HIW453" s="830"/>
      <c r="HIX453" s="830"/>
      <c r="HIY453" s="830"/>
      <c r="HIZ453" s="830"/>
      <c r="HJA453" s="830"/>
      <c r="HJB453" s="830"/>
      <c r="HJC453" s="830"/>
      <c r="HJD453" s="830"/>
      <c r="HJE453" s="830"/>
      <c r="HJF453" s="830"/>
      <c r="HJG453" s="830"/>
      <c r="HJH453" s="830"/>
      <c r="HJI453" s="830"/>
      <c r="HJJ453" s="830"/>
      <c r="HJK453" s="830"/>
      <c r="HJL453" s="830"/>
      <c r="HJM453" s="830"/>
      <c r="HJN453" s="830"/>
      <c r="HJO453" s="830"/>
      <c r="HJP453" s="830"/>
      <c r="HJQ453" s="830"/>
      <c r="HJR453" s="830"/>
      <c r="HJS453" s="830"/>
      <c r="HJT453" s="830"/>
      <c r="HJU453" s="830"/>
      <c r="HJV453" s="830"/>
      <c r="HJW453" s="830"/>
      <c r="HJX453" s="830"/>
      <c r="HJY453" s="830"/>
      <c r="HJZ453" s="830"/>
      <c r="HKA453" s="830"/>
      <c r="HKB453" s="830"/>
      <c r="HKC453" s="830"/>
      <c r="HKD453" s="830"/>
      <c r="HKE453" s="830"/>
      <c r="HKF453" s="830"/>
      <c r="HKG453" s="830"/>
      <c r="HKH453" s="830"/>
      <c r="HKI453" s="830"/>
      <c r="HKJ453" s="830"/>
      <c r="HKK453" s="830"/>
      <c r="HKL453" s="830"/>
      <c r="HKM453" s="830"/>
      <c r="HKN453" s="830"/>
      <c r="HKO453" s="830"/>
      <c r="HKP453" s="830"/>
      <c r="HKQ453" s="830"/>
      <c r="HKR453" s="830"/>
      <c r="HKS453" s="830"/>
      <c r="HKT453" s="830"/>
      <c r="HKU453" s="830"/>
      <c r="HKV453" s="830"/>
      <c r="HKW453" s="830"/>
      <c r="HKX453" s="830"/>
      <c r="HKY453" s="830"/>
      <c r="HKZ453" s="830"/>
      <c r="HLA453" s="830"/>
      <c r="HLB453" s="830"/>
      <c r="HLC453" s="830"/>
      <c r="HLD453" s="830"/>
      <c r="HLE453" s="830"/>
      <c r="HLF453" s="830"/>
      <c r="HLG453" s="830"/>
      <c r="HLH453" s="830"/>
      <c r="HLI453" s="830"/>
      <c r="HLJ453" s="830"/>
      <c r="HLK453" s="830"/>
      <c r="HLL453" s="830"/>
      <c r="HLM453" s="830"/>
      <c r="HLN453" s="830"/>
      <c r="HLO453" s="830"/>
      <c r="HLP453" s="830"/>
      <c r="HLQ453" s="830"/>
      <c r="HLR453" s="830"/>
      <c r="HLS453" s="830"/>
      <c r="HLT453" s="830"/>
      <c r="HLU453" s="830"/>
      <c r="HLV453" s="830"/>
      <c r="HLW453" s="830"/>
      <c r="HLX453" s="830"/>
      <c r="HLY453" s="830"/>
      <c r="HLZ453" s="830"/>
      <c r="HMA453" s="830"/>
      <c r="HMB453" s="830"/>
      <c r="HMC453" s="830"/>
      <c r="HMD453" s="830"/>
      <c r="HME453" s="830"/>
      <c r="HMF453" s="830"/>
      <c r="HMG453" s="830"/>
      <c r="HMH453" s="830"/>
      <c r="HMI453" s="830"/>
      <c r="HMJ453" s="830"/>
      <c r="HMK453" s="830"/>
      <c r="HML453" s="830"/>
      <c r="HMM453" s="830"/>
      <c r="HMN453" s="830"/>
      <c r="HMO453" s="830"/>
      <c r="HMP453" s="830"/>
      <c r="HMQ453" s="830"/>
      <c r="HMR453" s="830"/>
      <c r="HMS453" s="830"/>
      <c r="HMT453" s="830"/>
      <c r="HMU453" s="830"/>
      <c r="HMV453" s="830"/>
      <c r="HMW453" s="830"/>
      <c r="HMX453" s="830"/>
      <c r="HMY453" s="830"/>
      <c r="HMZ453" s="830"/>
      <c r="HNA453" s="830"/>
      <c r="HNB453" s="830"/>
      <c r="HNC453" s="830"/>
      <c r="HND453" s="830"/>
      <c r="HNE453" s="830"/>
      <c r="HNF453" s="830"/>
      <c r="HNG453" s="830"/>
      <c r="HNH453" s="830"/>
      <c r="HNI453" s="830"/>
      <c r="HNJ453" s="830"/>
      <c r="HNK453" s="830"/>
      <c r="HNL453" s="830"/>
      <c r="HNM453" s="830"/>
      <c r="HNN453" s="830"/>
      <c r="HNO453" s="830"/>
      <c r="HNP453" s="830"/>
      <c r="HNQ453" s="830"/>
      <c r="HNR453" s="830"/>
      <c r="HNS453" s="830"/>
      <c r="HNT453" s="830"/>
      <c r="HNU453" s="830"/>
      <c r="HNV453" s="830"/>
      <c r="HNW453" s="830"/>
      <c r="HNX453" s="830"/>
      <c r="HNY453" s="830"/>
      <c r="HNZ453" s="830"/>
      <c r="HOA453" s="830"/>
      <c r="HOB453" s="830"/>
      <c r="HOC453" s="830"/>
      <c r="HOD453" s="830"/>
      <c r="HOE453" s="830"/>
      <c r="HOF453" s="830"/>
      <c r="HOG453" s="830"/>
      <c r="HOH453" s="830"/>
      <c r="HOI453" s="830"/>
      <c r="HOJ453" s="830"/>
      <c r="HOK453" s="830"/>
      <c r="HOL453" s="830"/>
      <c r="HOM453" s="830"/>
      <c r="HON453" s="830"/>
      <c r="HOO453" s="830"/>
      <c r="HOP453" s="830"/>
      <c r="HOQ453" s="830"/>
      <c r="HOR453" s="830"/>
      <c r="HOS453" s="830"/>
      <c r="HOT453" s="830"/>
      <c r="HOU453" s="830"/>
      <c r="HOV453" s="830"/>
      <c r="HOW453" s="830"/>
      <c r="HOX453" s="830"/>
      <c r="HOY453" s="830"/>
      <c r="HOZ453" s="830"/>
      <c r="HPA453" s="830"/>
      <c r="HPB453" s="830"/>
      <c r="HPC453" s="830"/>
      <c r="HPD453" s="830"/>
      <c r="HPE453" s="830"/>
      <c r="HPF453" s="830"/>
      <c r="HPG453" s="830"/>
      <c r="HPH453" s="830"/>
      <c r="HPI453" s="830"/>
      <c r="HPJ453" s="830"/>
      <c r="HPK453" s="830"/>
      <c r="HPL453" s="830"/>
      <c r="HPM453" s="830"/>
      <c r="HPN453" s="830"/>
      <c r="HPO453" s="830"/>
      <c r="HPP453" s="830"/>
      <c r="HPQ453" s="830"/>
      <c r="HPR453" s="830"/>
      <c r="HPS453" s="830"/>
      <c r="HPT453" s="830"/>
      <c r="HPU453" s="830"/>
      <c r="HPV453" s="830"/>
      <c r="HPW453" s="830"/>
      <c r="HPX453" s="830"/>
      <c r="HPY453" s="830"/>
      <c r="HPZ453" s="830"/>
      <c r="HQA453" s="830"/>
      <c r="HQB453" s="830"/>
      <c r="HQC453" s="830"/>
      <c r="HQD453" s="830"/>
      <c r="HQE453" s="830"/>
      <c r="HQF453" s="830"/>
      <c r="HQG453" s="830"/>
      <c r="HQH453" s="830"/>
      <c r="HQI453" s="830"/>
      <c r="HQJ453" s="830"/>
      <c r="HQK453" s="830"/>
      <c r="HQL453" s="830"/>
      <c r="HQM453" s="830"/>
      <c r="HQN453" s="830"/>
      <c r="HQO453" s="830"/>
      <c r="HQP453" s="830"/>
      <c r="HQQ453" s="830"/>
      <c r="HQR453" s="830"/>
      <c r="HQS453" s="830"/>
      <c r="HQT453" s="830"/>
      <c r="HQU453" s="830"/>
      <c r="HQV453" s="830"/>
      <c r="HQW453" s="830"/>
      <c r="HQX453" s="830"/>
      <c r="HQY453" s="830"/>
      <c r="HQZ453" s="830"/>
      <c r="HRA453" s="830"/>
      <c r="HRB453" s="830"/>
      <c r="HRC453" s="830"/>
      <c r="HRD453" s="830"/>
      <c r="HRE453" s="830"/>
      <c r="HRF453" s="830"/>
      <c r="HRG453" s="830"/>
      <c r="HRH453" s="830"/>
      <c r="HRI453" s="830"/>
      <c r="HRJ453" s="830"/>
      <c r="HRK453" s="830"/>
      <c r="HRL453" s="830"/>
      <c r="HRM453" s="830"/>
      <c r="HRN453" s="830"/>
      <c r="HRO453" s="830"/>
      <c r="HRP453" s="830"/>
      <c r="HRQ453" s="830"/>
      <c r="HRR453" s="830"/>
      <c r="HRS453" s="830"/>
      <c r="HRT453" s="830"/>
      <c r="HRU453" s="830"/>
      <c r="HRV453" s="830"/>
      <c r="HRW453" s="830"/>
      <c r="HRX453" s="830"/>
      <c r="HRY453" s="830"/>
      <c r="HRZ453" s="830"/>
      <c r="HSA453" s="830"/>
      <c r="HSB453" s="830"/>
      <c r="HSC453" s="830"/>
      <c r="HSD453" s="830"/>
      <c r="HSE453" s="830"/>
      <c r="HSF453" s="830"/>
      <c r="HSG453" s="830"/>
      <c r="HSH453" s="830"/>
      <c r="HSI453" s="830"/>
      <c r="HSJ453" s="830"/>
      <c r="HSK453" s="830"/>
      <c r="HSL453" s="830"/>
      <c r="HSM453" s="830"/>
      <c r="HSN453" s="830"/>
      <c r="HSO453" s="830"/>
      <c r="HSP453" s="830"/>
      <c r="HSQ453" s="830"/>
      <c r="HSR453" s="830"/>
      <c r="HSS453" s="830"/>
      <c r="HST453" s="830"/>
      <c r="HSU453" s="830"/>
      <c r="HSV453" s="830"/>
      <c r="HSW453" s="830"/>
      <c r="HSX453" s="830"/>
      <c r="HSY453" s="830"/>
      <c r="HSZ453" s="830"/>
      <c r="HTA453" s="830"/>
      <c r="HTB453" s="830"/>
      <c r="HTC453" s="830"/>
      <c r="HTD453" s="830"/>
      <c r="HTE453" s="830"/>
      <c r="HTF453" s="830"/>
      <c r="HTG453" s="830"/>
      <c r="HTH453" s="830"/>
      <c r="HTI453" s="830"/>
      <c r="HTJ453" s="830"/>
      <c r="HTK453" s="830"/>
      <c r="HTL453" s="830"/>
      <c r="HTM453" s="830"/>
      <c r="HTN453" s="830"/>
      <c r="HTO453" s="830"/>
      <c r="HTP453" s="830"/>
      <c r="HTQ453" s="830"/>
      <c r="HTR453" s="830"/>
      <c r="HTS453" s="830"/>
      <c r="HTT453" s="830"/>
      <c r="HTU453" s="830"/>
      <c r="HTV453" s="830"/>
      <c r="HTW453" s="830"/>
      <c r="HTX453" s="830"/>
      <c r="HTY453" s="830"/>
      <c r="HTZ453" s="830"/>
      <c r="HUA453" s="830"/>
      <c r="HUB453" s="830"/>
      <c r="HUC453" s="830"/>
      <c r="HUD453" s="830"/>
      <c r="HUE453" s="830"/>
      <c r="HUF453" s="830"/>
      <c r="HUG453" s="830"/>
      <c r="HUH453" s="830"/>
      <c r="HUI453" s="830"/>
      <c r="HUJ453" s="830"/>
      <c r="HUK453" s="830"/>
      <c r="HUL453" s="830"/>
      <c r="HUM453" s="830"/>
      <c r="HUN453" s="830"/>
      <c r="HUO453" s="830"/>
      <c r="HUP453" s="830"/>
      <c r="HUQ453" s="830"/>
      <c r="HUR453" s="830"/>
      <c r="HUS453" s="830"/>
      <c r="HUT453" s="830"/>
      <c r="HUU453" s="830"/>
      <c r="HUV453" s="830"/>
      <c r="HUW453" s="830"/>
      <c r="HUX453" s="830"/>
      <c r="HUY453" s="830"/>
      <c r="HUZ453" s="830"/>
      <c r="HVA453" s="830"/>
      <c r="HVB453" s="830"/>
      <c r="HVC453" s="830"/>
      <c r="HVD453" s="830"/>
      <c r="HVE453" s="830"/>
      <c r="HVF453" s="830"/>
      <c r="HVG453" s="830"/>
      <c r="HVH453" s="830"/>
      <c r="HVI453" s="830"/>
      <c r="HVJ453" s="830"/>
      <c r="HVK453" s="830"/>
      <c r="HVL453" s="830"/>
      <c r="HVM453" s="830"/>
      <c r="HVN453" s="830"/>
      <c r="HVO453" s="830"/>
      <c r="HVP453" s="830"/>
      <c r="HVQ453" s="830"/>
      <c r="HVR453" s="830"/>
      <c r="HVS453" s="830"/>
      <c r="HVT453" s="830"/>
      <c r="HVU453" s="830"/>
      <c r="HVV453" s="830"/>
      <c r="HVW453" s="830"/>
      <c r="HVX453" s="830"/>
      <c r="HVY453" s="830"/>
      <c r="HVZ453" s="830"/>
      <c r="HWA453" s="830"/>
      <c r="HWB453" s="830"/>
      <c r="HWC453" s="830"/>
      <c r="HWD453" s="830"/>
      <c r="HWE453" s="830"/>
      <c r="HWF453" s="830"/>
      <c r="HWG453" s="830"/>
      <c r="HWH453" s="830"/>
      <c r="HWI453" s="830"/>
      <c r="HWJ453" s="830"/>
      <c r="HWK453" s="830"/>
      <c r="HWL453" s="830"/>
      <c r="HWM453" s="830"/>
      <c r="HWN453" s="830"/>
      <c r="HWO453" s="830"/>
      <c r="HWP453" s="830"/>
      <c r="HWQ453" s="830"/>
      <c r="HWR453" s="830"/>
      <c r="HWS453" s="830"/>
      <c r="HWT453" s="830"/>
      <c r="HWU453" s="830"/>
      <c r="HWV453" s="830"/>
      <c r="HWW453" s="830"/>
      <c r="HWX453" s="830"/>
      <c r="HWY453" s="830"/>
      <c r="HWZ453" s="830"/>
      <c r="HXA453" s="830"/>
      <c r="HXB453" s="830"/>
      <c r="HXC453" s="830"/>
      <c r="HXD453" s="830"/>
      <c r="HXE453" s="830"/>
      <c r="HXF453" s="830"/>
      <c r="HXG453" s="830"/>
      <c r="HXH453" s="830"/>
      <c r="HXI453" s="830"/>
      <c r="HXJ453" s="830"/>
      <c r="HXK453" s="830"/>
      <c r="HXL453" s="830"/>
      <c r="HXM453" s="830"/>
      <c r="HXN453" s="830"/>
      <c r="HXO453" s="830"/>
      <c r="HXP453" s="830"/>
      <c r="HXQ453" s="830"/>
      <c r="HXR453" s="830"/>
      <c r="HXS453" s="830"/>
      <c r="HXT453" s="830"/>
      <c r="HXU453" s="830"/>
      <c r="HXV453" s="830"/>
      <c r="HXW453" s="830"/>
      <c r="HXX453" s="830"/>
      <c r="HXY453" s="830"/>
      <c r="HXZ453" s="830"/>
      <c r="HYA453" s="830"/>
      <c r="HYB453" s="830"/>
      <c r="HYC453" s="830"/>
      <c r="HYD453" s="830"/>
      <c r="HYE453" s="830"/>
      <c r="HYF453" s="830"/>
      <c r="HYG453" s="830"/>
      <c r="HYH453" s="830"/>
      <c r="HYI453" s="830"/>
      <c r="HYJ453" s="830"/>
      <c r="HYK453" s="830"/>
      <c r="HYL453" s="830"/>
      <c r="HYM453" s="830"/>
      <c r="HYN453" s="830"/>
      <c r="HYO453" s="830"/>
      <c r="HYP453" s="830"/>
      <c r="HYQ453" s="830"/>
      <c r="HYR453" s="830"/>
      <c r="HYS453" s="830"/>
      <c r="HYT453" s="830"/>
      <c r="HYU453" s="830"/>
      <c r="HYV453" s="830"/>
      <c r="HYW453" s="830"/>
      <c r="HYX453" s="830"/>
      <c r="HYY453" s="830"/>
      <c r="HYZ453" s="830"/>
      <c r="HZA453" s="830"/>
      <c r="HZB453" s="830"/>
      <c r="HZC453" s="830"/>
      <c r="HZD453" s="830"/>
      <c r="HZE453" s="830"/>
      <c r="HZF453" s="830"/>
      <c r="HZG453" s="830"/>
      <c r="HZH453" s="830"/>
      <c r="HZI453" s="830"/>
      <c r="HZJ453" s="830"/>
      <c r="HZK453" s="830"/>
      <c r="HZL453" s="830"/>
      <c r="HZM453" s="830"/>
      <c r="HZN453" s="830"/>
      <c r="HZO453" s="830"/>
      <c r="HZP453" s="830"/>
      <c r="HZQ453" s="830"/>
      <c r="HZR453" s="830"/>
      <c r="HZS453" s="830"/>
      <c r="HZT453" s="830"/>
      <c r="HZU453" s="830"/>
      <c r="HZV453" s="830"/>
      <c r="HZW453" s="830"/>
      <c r="HZX453" s="830"/>
      <c r="HZY453" s="830"/>
      <c r="HZZ453" s="830"/>
      <c r="IAA453" s="830"/>
      <c r="IAB453" s="830"/>
      <c r="IAC453" s="830"/>
      <c r="IAD453" s="830"/>
      <c r="IAE453" s="830"/>
      <c r="IAF453" s="830"/>
      <c r="IAG453" s="830"/>
      <c r="IAH453" s="830"/>
      <c r="IAI453" s="830"/>
      <c r="IAJ453" s="830"/>
      <c r="IAK453" s="830"/>
      <c r="IAL453" s="830"/>
      <c r="IAM453" s="830"/>
      <c r="IAN453" s="830"/>
      <c r="IAO453" s="830"/>
      <c r="IAP453" s="830"/>
      <c r="IAQ453" s="830"/>
      <c r="IAR453" s="830"/>
      <c r="IAS453" s="830"/>
      <c r="IAT453" s="830"/>
      <c r="IAU453" s="830"/>
      <c r="IAV453" s="830"/>
      <c r="IAW453" s="830"/>
      <c r="IAX453" s="830"/>
      <c r="IAY453" s="830"/>
      <c r="IAZ453" s="830"/>
      <c r="IBA453" s="830"/>
      <c r="IBB453" s="830"/>
      <c r="IBC453" s="830"/>
      <c r="IBD453" s="830"/>
      <c r="IBE453" s="830"/>
      <c r="IBF453" s="830"/>
      <c r="IBG453" s="830"/>
      <c r="IBH453" s="830"/>
      <c r="IBI453" s="830"/>
      <c r="IBJ453" s="830"/>
      <c r="IBK453" s="830"/>
      <c r="IBL453" s="830"/>
      <c r="IBM453" s="830"/>
      <c r="IBN453" s="830"/>
      <c r="IBO453" s="830"/>
      <c r="IBP453" s="830"/>
      <c r="IBQ453" s="830"/>
      <c r="IBR453" s="830"/>
      <c r="IBS453" s="830"/>
      <c r="IBT453" s="830"/>
      <c r="IBU453" s="830"/>
      <c r="IBV453" s="830"/>
      <c r="IBW453" s="830"/>
      <c r="IBX453" s="830"/>
      <c r="IBY453" s="830"/>
      <c r="IBZ453" s="830"/>
      <c r="ICA453" s="830"/>
      <c r="ICB453" s="830"/>
      <c r="ICC453" s="830"/>
      <c r="ICD453" s="830"/>
      <c r="ICE453" s="830"/>
      <c r="ICF453" s="830"/>
      <c r="ICG453" s="830"/>
      <c r="ICH453" s="830"/>
      <c r="ICI453" s="830"/>
      <c r="ICJ453" s="830"/>
      <c r="ICK453" s="830"/>
      <c r="ICL453" s="830"/>
      <c r="ICM453" s="830"/>
      <c r="ICN453" s="830"/>
      <c r="ICO453" s="830"/>
      <c r="ICP453" s="830"/>
      <c r="ICQ453" s="830"/>
      <c r="ICR453" s="830"/>
      <c r="ICS453" s="830"/>
      <c r="ICT453" s="830"/>
      <c r="ICU453" s="830"/>
      <c r="ICV453" s="830"/>
      <c r="ICW453" s="830"/>
      <c r="ICX453" s="830"/>
      <c r="ICY453" s="830"/>
      <c r="ICZ453" s="830"/>
      <c r="IDA453" s="830"/>
      <c r="IDB453" s="830"/>
      <c r="IDC453" s="830"/>
      <c r="IDD453" s="830"/>
      <c r="IDE453" s="830"/>
      <c r="IDF453" s="830"/>
      <c r="IDG453" s="830"/>
      <c r="IDH453" s="830"/>
      <c r="IDI453" s="830"/>
      <c r="IDJ453" s="830"/>
      <c r="IDK453" s="830"/>
      <c r="IDL453" s="830"/>
      <c r="IDM453" s="830"/>
      <c r="IDN453" s="830"/>
      <c r="IDO453" s="830"/>
      <c r="IDP453" s="830"/>
      <c r="IDQ453" s="830"/>
      <c r="IDR453" s="830"/>
      <c r="IDS453" s="830"/>
      <c r="IDT453" s="830"/>
      <c r="IDU453" s="830"/>
      <c r="IDV453" s="830"/>
      <c r="IDW453" s="830"/>
      <c r="IDX453" s="830"/>
      <c r="IDY453" s="830"/>
      <c r="IDZ453" s="830"/>
      <c r="IEA453" s="830"/>
      <c r="IEB453" s="830"/>
      <c r="IEC453" s="830"/>
      <c r="IED453" s="830"/>
      <c r="IEE453" s="830"/>
      <c r="IEF453" s="830"/>
      <c r="IEG453" s="830"/>
      <c r="IEH453" s="830"/>
      <c r="IEI453" s="830"/>
      <c r="IEJ453" s="830"/>
      <c r="IEK453" s="830"/>
      <c r="IEL453" s="830"/>
      <c r="IEM453" s="830"/>
      <c r="IEN453" s="830"/>
      <c r="IEO453" s="830"/>
      <c r="IEP453" s="830"/>
      <c r="IEQ453" s="830"/>
      <c r="IER453" s="830"/>
      <c r="IES453" s="830"/>
      <c r="IET453" s="830"/>
      <c r="IEU453" s="830"/>
      <c r="IEV453" s="830"/>
      <c r="IEW453" s="830"/>
      <c r="IEX453" s="830"/>
      <c r="IEY453" s="830"/>
      <c r="IEZ453" s="830"/>
      <c r="IFA453" s="830"/>
      <c r="IFB453" s="830"/>
      <c r="IFC453" s="830"/>
      <c r="IFD453" s="830"/>
      <c r="IFE453" s="830"/>
      <c r="IFF453" s="830"/>
      <c r="IFG453" s="830"/>
      <c r="IFH453" s="830"/>
      <c r="IFI453" s="830"/>
      <c r="IFJ453" s="830"/>
      <c r="IFK453" s="830"/>
      <c r="IFL453" s="830"/>
      <c r="IFM453" s="830"/>
      <c r="IFN453" s="830"/>
      <c r="IFO453" s="830"/>
      <c r="IFP453" s="830"/>
      <c r="IFQ453" s="830"/>
      <c r="IFR453" s="830"/>
      <c r="IFS453" s="830"/>
      <c r="IFT453" s="830"/>
      <c r="IFU453" s="830"/>
      <c r="IFV453" s="830"/>
      <c r="IFW453" s="830"/>
      <c r="IFX453" s="830"/>
      <c r="IFY453" s="830"/>
      <c r="IFZ453" s="830"/>
      <c r="IGA453" s="830"/>
      <c r="IGB453" s="830"/>
      <c r="IGC453" s="830"/>
      <c r="IGD453" s="830"/>
      <c r="IGE453" s="830"/>
      <c r="IGF453" s="830"/>
      <c r="IGG453" s="830"/>
      <c r="IGH453" s="830"/>
      <c r="IGI453" s="830"/>
      <c r="IGJ453" s="830"/>
      <c r="IGK453" s="830"/>
      <c r="IGL453" s="830"/>
      <c r="IGM453" s="830"/>
      <c r="IGN453" s="830"/>
      <c r="IGO453" s="830"/>
      <c r="IGP453" s="830"/>
      <c r="IGQ453" s="830"/>
      <c r="IGR453" s="830"/>
      <c r="IGS453" s="830"/>
      <c r="IGT453" s="830"/>
      <c r="IGU453" s="830"/>
      <c r="IGV453" s="830"/>
      <c r="IGW453" s="830"/>
      <c r="IGX453" s="830"/>
      <c r="IGY453" s="830"/>
      <c r="IGZ453" s="830"/>
      <c r="IHA453" s="830"/>
      <c r="IHB453" s="830"/>
      <c r="IHC453" s="830"/>
      <c r="IHD453" s="830"/>
      <c r="IHE453" s="830"/>
      <c r="IHF453" s="830"/>
      <c r="IHG453" s="830"/>
      <c r="IHH453" s="830"/>
      <c r="IHI453" s="830"/>
      <c r="IHJ453" s="830"/>
      <c r="IHK453" s="830"/>
      <c r="IHL453" s="830"/>
      <c r="IHM453" s="830"/>
      <c r="IHN453" s="830"/>
      <c r="IHO453" s="830"/>
      <c r="IHP453" s="830"/>
      <c r="IHQ453" s="830"/>
      <c r="IHR453" s="830"/>
      <c r="IHS453" s="830"/>
      <c r="IHT453" s="830"/>
      <c r="IHU453" s="830"/>
      <c r="IHV453" s="830"/>
      <c r="IHW453" s="830"/>
      <c r="IHX453" s="830"/>
      <c r="IHY453" s="830"/>
      <c r="IHZ453" s="830"/>
      <c r="IIA453" s="830"/>
      <c r="IIB453" s="830"/>
      <c r="IIC453" s="830"/>
      <c r="IID453" s="830"/>
      <c r="IIE453" s="830"/>
      <c r="IIF453" s="830"/>
      <c r="IIG453" s="830"/>
      <c r="IIH453" s="830"/>
      <c r="III453" s="830"/>
      <c r="IIJ453" s="830"/>
      <c r="IIK453" s="830"/>
      <c r="IIL453" s="830"/>
      <c r="IIM453" s="830"/>
      <c r="IIN453" s="830"/>
      <c r="IIO453" s="830"/>
      <c r="IIP453" s="830"/>
      <c r="IIQ453" s="830"/>
      <c r="IIR453" s="830"/>
      <c r="IIS453" s="830"/>
      <c r="IIT453" s="830"/>
      <c r="IIU453" s="830"/>
      <c r="IIV453" s="830"/>
      <c r="IIW453" s="830"/>
      <c r="IIX453" s="830"/>
      <c r="IIY453" s="830"/>
      <c r="IIZ453" s="830"/>
      <c r="IJA453" s="830"/>
      <c r="IJB453" s="830"/>
      <c r="IJC453" s="830"/>
      <c r="IJD453" s="830"/>
      <c r="IJE453" s="830"/>
      <c r="IJF453" s="830"/>
      <c r="IJG453" s="830"/>
      <c r="IJH453" s="830"/>
      <c r="IJI453" s="830"/>
      <c r="IJJ453" s="830"/>
      <c r="IJK453" s="830"/>
      <c r="IJL453" s="830"/>
      <c r="IJM453" s="830"/>
      <c r="IJN453" s="830"/>
      <c r="IJO453" s="830"/>
      <c r="IJP453" s="830"/>
      <c r="IJQ453" s="830"/>
      <c r="IJR453" s="830"/>
      <c r="IJS453" s="830"/>
      <c r="IJT453" s="830"/>
      <c r="IJU453" s="830"/>
      <c r="IJV453" s="830"/>
      <c r="IJW453" s="830"/>
      <c r="IJX453" s="830"/>
      <c r="IJY453" s="830"/>
      <c r="IJZ453" s="830"/>
      <c r="IKA453" s="830"/>
      <c r="IKB453" s="830"/>
      <c r="IKC453" s="830"/>
      <c r="IKD453" s="830"/>
      <c r="IKE453" s="830"/>
      <c r="IKF453" s="830"/>
      <c r="IKG453" s="830"/>
      <c r="IKH453" s="830"/>
      <c r="IKI453" s="830"/>
      <c r="IKJ453" s="830"/>
      <c r="IKK453" s="830"/>
      <c r="IKL453" s="830"/>
      <c r="IKM453" s="830"/>
      <c r="IKN453" s="830"/>
      <c r="IKO453" s="830"/>
      <c r="IKP453" s="830"/>
      <c r="IKQ453" s="830"/>
      <c r="IKR453" s="830"/>
      <c r="IKS453" s="830"/>
      <c r="IKT453" s="830"/>
      <c r="IKU453" s="830"/>
      <c r="IKV453" s="830"/>
      <c r="IKW453" s="830"/>
      <c r="IKX453" s="830"/>
      <c r="IKY453" s="830"/>
      <c r="IKZ453" s="830"/>
      <c r="ILA453" s="830"/>
      <c r="ILB453" s="830"/>
      <c r="ILC453" s="830"/>
      <c r="ILD453" s="830"/>
      <c r="ILE453" s="830"/>
      <c r="ILF453" s="830"/>
      <c r="ILG453" s="830"/>
      <c r="ILH453" s="830"/>
      <c r="ILI453" s="830"/>
      <c r="ILJ453" s="830"/>
      <c r="ILK453" s="830"/>
      <c r="ILL453" s="830"/>
      <c r="ILM453" s="830"/>
      <c r="ILN453" s="830"/>
      <c r="ILO453" s="830"/>
      <c r="ILP453" s="830"/>
      <c r="ILQ453" s="830"/>
      <c r="ILR453" s="830"/>
      <c r="ILS453" s="830"/>
      <c r="ILT453" s="830"/>
      <c r="ILU453" s="830"/>
      <c r="ILV453" s="830"/>
      <c r="ILW453" s="830"/>
      <c r="ILX453" s="830"/>
      <c r="ILY453" s="830"/>
      <c r="ILZ453" s="830"/>
      <c r="IMA453" s="830"/>
      <c r="IMB453" s="830"/>
      <c r="IMC453" s="830"/>
      <c r="IMD453" s="830"/>
      <c r="IME453" s="830"/>
      <c r="IMF453" s="830"/>
      <c r="IMG453" s="830"/>
      <c r="IMH453" s="830"/>
      <c r="IMI453" s="830"/>
      <c r="IMJ453" s="830"/>
      <c r="IMK453" s="830"/>
      <c r="IML453" s="830"/>
      <c r="IMM453" s="830"/>
      <c r="IMN453" s="830"/>
      <c r="IMO453" s="830"/>
      <c r="IMP453" s="830"/>
      <c r="IMQ453" s="830"/>
      <c r="IMR453" s="830"/>
      <c r="IMS453" s="830"/>
      <c r="IMT453" s="830"/>
      <c r="IMU453" s="830"/>
      <c r="IMV453" s="830"/>
      <c r="IMW453" s="830"/>
      <c r="IMX453" s="830"/>
      <c r="IMY453" s="830"/>
      <c r="IMZ453" s="830"/>
      <c r="INA453" s="830"/>
      <c r="INB453" s="830"/>
      <c r="INC453" s="830"/>
      <c r="IND453" s="830"/>
      <c r="INE453" s="830"/>
      <c r="INF453" s="830"/>
      <c r="ING453" s="830"/>
      <c r="INH453" s="830"/>
      <c r="INI453" s="830"/>
      <c r="INJ453" s="830"/>
      <c r="INK453" s="830"/>
      <c r="INL453" s="830"/>
      <c r="INM453" s="830"/>
      <c r="INN453" s="830"/>
      <c r="INO453" s="830"/>
      <c r="INP453" s="830"/>
      <c r="INQ453" s="830"/>
      <c r="INR453" s="830"/>
      <c r="INS453" s="830"/>
      <c r="INT453" s="830"/>
      <c r="INU453" s="830"/>
      <c r="INV453" s="830"/>
      <c r="INW453" s="830"/>
      <c r="INX453" s="830"/>
      <c r="INY453" s="830"/>
      <c r="INZ453" s="830"/>
      <c r="IOA453" s="830"/>
      <c r="IOB453" s="830"/>
      <c r="IOC453" s="830"/>
      <c r="IOD453" s="830"/>
      <c r="IOE453" s="830"/>
      <c r="IOF453" s="830"/>
      <c r="IOG453" s="830"/>
      <c r="IOH453" s="830"/>
      <c r="IOI453" s="830"/>
      <c r="IOJ453" s="830"/>
      <c r="IOK453" s="830"/>
      <c r="IOL453" s="830"/>
      <c r="IOM453" s="830"/>
      <c r="ION453" s="830"/>
      <c r="IOO453" s="830"/>
      <c r="IOP453" s="830"/>
      <c r="IOQ453" s="830"/>
      <c r="IOR453" s="830"/>
      <c r="IOS453" s="830"/>
      <c r="IOT453" s="830"/>
      <c r="IOU453" s="830"/>
      <c r="IOV453" s="830"/>
      <c r="IOW453" s="830"/>
      <c r="IOX453" s="830"/>
      <c r="IOY453" s="830"/>
      <c r="IOZ453" s="830"/>
      <c r="IPA453" s="830"/>
      <c r="IPB453" s="830"/>
      <c r="IPC453" s="830"/>
      <c r="IPD453" s="830"/>
      <c r="IPE453" s="830"/>
      <c r="IPF453" s="830"/>
      <c r="IPG453" s="830"/>
      <c r="IPH453" s="830"/>
      <c r="IPI453" s="830"/>
      <c r="IPJ453" s="830"/>
      <c r="IPK453" s="830"/>
      <c r="IPL453" s="830"/>
      <c r="IPM453" s="830"/>
      <c r="IPN453" s="830"/>
      <c r="IPO453" s="830"/>
      <c r="IPP453" s="830"/>
      <c r="IPQ453" s="830"/>
      <c r="IPR453" s="830"/>
      <c r="IPS453" s="830"/>
      <c r="IPT453" s="830"/>
      <c r="IPU453" s="830"/>
      <c r="IPV453" s="830"/>
      <c r="IPW453" s="830"/>
      <c r="IPX453" s="830"/>
      <c r="IPY453" s="830"/>
      <c r="IPZ453" s="830"/>
      <c r="IQA453" s="830"/>
      <c r="IQB453" s="830"/>
      <c r="IQC453" s="830"/>
      <c r="IQD453" s="830"/>
      <c r="IQE453" s="830"/>
      <c r="IQF453" s="830"/>
      <c r="IQG453" s="830"/>
      <c r="IQH453" s="830"/>
      <c r="IQI453" s="830"/>
      <c r="IQJ453" s="830"/>
      <c r="IQK453" s="830"/>
      <c r="IQL453" s="830"/>
      <c r="IQM453" s="830"/>
      <c r="IQN453" s="830"/>
      <c r="IQO453" s="830"/>
      <c r="IQP453" s="830"/>
      <c r="IQQ453" s="830"/>
      <c r="IQR453" s="830"/>
      <c r="IQS453" s="830"/>
      <c r="IQT453" s="830"/>
      <c r="IQU453" s="830"/>
      <c r="IQV453" s="830"/>
      <c r="IQW453" s="830"/>
      <c r="IQX453" s="830"/>
      <c r="IQY453" s="830"/>
      <c r="IQZ453" s="830"/>
      <c r="IRA453" s="830"/>
      <c r="IRB453" s="830"/>
      <c r="IRC453" s="830"/>
      <c r="IRD453" s="830"/>
      <c r="IRE453" s="830"/>
      <c r="IRF453" s="830"/>
      <c r="IRG453" s="830"/>
      <c r="IRH453" s="830"/>
      <c r="IRI453" s="830"/>
      <c r="IRJ453" s="830"/>
      <c r="IRK453" s="830"/>
      <c r="IRL453" s="830"/>
      <c r="IRM453" s="830"/>
      <c r="IRN453" s="830"/>
      <c r="IRO453" s="830"/>
      <c r="IRP453" s="830"/>
      <c r="IRQ453" s="830"/>
      <c r="IRR453" s="830"/>
      <c r="IRS453" s="830"/>
      <c r="IRT453" s="830"/>
      <c r="IRU453" s="830"/>
      <c r="IRV453" s="830"/>
      <c r="IRW453" s="830"/>
      <c r="IRX453" s="830"/>
      <c r="IRY453" s="830"/>
      <c r="IRZ453" s="830"/>
      <c r="ISA453" s="830"/>
      <c r="ISB453" s="830"/>
      <c r="ISC453" s="830"/>
      <c r="ISD453" s="830"/>
      <c r="ISE453" s="830"/>
      <c r="ISF453" s="830"/>
      <c r="ISG453" s="830"/>
      <c r="ISH453" s="830"/>
      <c r="ISI453" s="830"/>
      <c r="ISJ453" s="830"/>
      <c r="ISK453" s="830"/>
      <c r="ISL453" s="830"/>
      <c r="ISM453" s="830"/>
      <c r="ISN453" s="830"/>
      <c r="ISO453" s="830"/>
      <c r="ISP453" s="830"/>
      <c r="ISQ453" s="830"/>
      <c r="ISR453" s="830"/>
      <c r="ISS453" s="830"/>
      <c r="IST453" s="830"/>
      <c r="ISU453" s="830"/>
      <c r="ISV453" s="830"/>
      <c r="ISW453" s="830"/>
      <c r="ISX453" s="830"/>
      <c r="ISY453" s="830"/>
      <c r="ISZ453" s="830"/>
      <c r="ITA453" s="830"/>
      <c r="ITB453" s="830"/>
      <c r="ITC453" s="830"/>
      <c r="ITD453" s="830"/>
      <c r="ITE453" s="830"/>
      <c r="ITF453" s="830"/>
      <c r="ITG453" s="830"/>
      <c r="ITH453" s="830"/>
      <c r="ITI453" s="830"/>
      <c r="ITJ453" s="830"/>
      <c r="ITK453" s="830"/>
      <c r="ITL453" s="830"/>
      <c r="ITM453" s="830"/>
      <c r="ITN453" s="830"/>
      <c r="ITO453" s="830"/>
      <c r="ITP453" s="830"/>
      <c r="ITQ453" s="830"/>
      <c r="ITR453" s="830"/>
      <c r="ITS453" s="830"/>
      <c r="ITT453" s="830"/>
      <c r="ITU453" s="830"/>
      <c r="ITV453" s="830"/>
      <c r="ITW453" s="830"/>
      <c r="ITX453" s="830"/>
      <c r="ITY453" s="830"/>
      <c r="ITZ453" s="830"/>
      <c r="IUA453" s="830"/>
      <c r="IUB453" s="830"/>
      <c r="IUC453" s="830"/>
      <c r="IUD453" s="830"/>
      <c r="IUE453" s="830"/>
      <c r="IUF453" s="830"/>
      <c r="IUG453" s="830"/>
      <c r="IUH453" s="830"/>
      <c r="IUI453" s="830"/>
      <c r="IUJ453" s="830"/>
      <c r="IUK453" s="830"/>
      <c r="IUL453" s="830"/>
      <c r="IUM453" s="830"/>
      <c r="IUN453" s="830"/>
      <c r="IUO453" s="830"/>
      <c r="IUP453" s="830"/>
      <c r="IUQ453" s="830"/>
      <c r="IUR453" s="830"/>
      <c r="IUS453" s="830"/>
      <c r="IUT453" s="830"/>
      <c r="IUU453" s="830"/>
      <c r="IUV453" s="830"/>
      <c r="IUW453" s="830"/>
      <c r="IUX453" s="830"/>
      <c r="IUY453" s="830"/>
      <c r="IUZ453" s="830"/>
      <c r="IVA453" s="830"/>
      <c r="IVB453" s="830"/>
      <c r="IVC453" s="830"/>
      <c r="IVD453" s="830"/>
      <c r="IVE453" s="830"/>
      <c r="IVF453" s="830"/>
      <c r="IVG453" s="830"/>
      <c r="IVH453" s="830"/>
      <c r="IVI453" s="830"/>
      <c r="IVJ453" s="830"/>
      <c r="IVK453" s="830"/>
      <c r="IVL453" s="830"/>
      <c r="IVM453" s="830"/>
      <c r="IVN453" s="830"/>
      <c r="IVO453" s="830"/>
      <c r="IVP453" s="830"/>
      <c r="IVQ453" s="830"/>
      <c r="IVR453" s="830"/>
      <c r="IVS453" s="830"/>
      <c r="IVT453" s="830"/>
      <c r="IVU453" s="830"/>
      <c r="IVV453" s="830"/>
      <c r="IVW453" s="830"/>
      <c r="IVX453" s="830"/>
      <c r="IVY453" s="830"/>
      <c r="IVZ453" s="830"/>
      <c r="IWA453" s="830"/>
      <c r="IWB453" s="830"/>
      <c r="IWC453" s="830"/>
      <c r="IWD453" s="830"/>
      <c r="IWE453" s="830"/>
      <c r="IWF453" s="830"/>
      <c r="IWG453" s="830"/>
      <c r="IWH453" s="830"/>
      <c r="IWI453" s="830"/>
      <c r="IWJ453" s="830"/>
      <c r="IWK453" s="830"/>
      <c r="IWL453" s="830"/>
      <c r="IWM453" s="830"/>
      <c r="IWN453" s="830"/>
      <c r="IWO453" s="830"/>
      <c r="IWP453" s="830"/>
      <c r="IWQ453" s="830"/>
      <c r="IWR453" s="830"/>
      <c r="IWS453" s="830"/>
      <c r="IWT453" s="830"/>
      <c r="IWU453" s="830"/>
      <c r="IWV453" s="830"/>
      <c r="IWW453" s="830"/>
      <c r="IWX453" s="830"/>
      <c r="IWY453" s="830"/>
      <c r="IWZ453" s="830"/>
      <c r="IXA453" s="830"/>
      <c r="IXB453" s="830"/>
      <c r="IXC453" s="830"/>
      <c r="IXD453" s="830"/>
      <c r="IXE453" s="830"/>
      <c r="IXF453" s="830"/>
      <c r="IXG453" s="830"/>
      <c r="IXH453" s="830"/>
      <c r="IXI453" s="830"/>
      <c r="IXJ453" s="830"/>
      <c r="IXK453" s="830"/>
      <c r="IXL453" s="830"/>
      <c r="IXM453" s="830"/>
      <c r="IXN453" s="830"/>
      <c r="IXO453" s="830"/>
      <c r="IXP453" s="830"/>
      <c r="IXQ453" s="830"/>
      <c r="IXR453" s="830"/>
      <c r="IXS453" s="830"/>
      <c r="IXT453" s="830"/>
      <c r="IXU453" s="830"/>
      <c r="IXV453" s="830"/>
      <c r="IXW453" s="830"/>
      <c r="IXX453" s="830"/>
      <c r="IXY453" s="830"/>
      <c r="IXZ453" s="830"/>
      <c r="IYA453" s="830"/>
      <c r="IYB453" s="830"/>
      <c r="IYC453" s="830"/>
      <c r="IYD453" s="830"/>
      <c r="IYE453" s="830"/>
      <c r="IYF453" s="830"/>
      <c r="IYG453" s="830"/>
      <c r="IYH453" s="830"/>
      <c r="IYI453" s="830"/>
      <c r="IYJ453" s="830"/>
      <c r="IYK453" s="830"/>
      <c r="IYL453" s="830"/>
      <c r="IYM453" s="830"/>
      <c r="IYN453" s="830"/>
      <c r="IYO453" s="830"/>
      <c r="IYP453" s="830"/>
      <c r="IYQ453" s="830"/>
      <c r="IYR453" s="830"/>
      <c r="IYS453" s="830"/>
      <c r="IYT453" s="830"/>
      <c r="IYU453" s="830"/>
      <c r="IYV453" s="830"/>
      <c r="IYW453" s="830"/>
      <c r="IYX453" s="830"/>
      <c r="IYY453" s="830"/>
      <c r="IYZ453" s="830"/>
      <c r="IZA453" s="830"/>
      <c r="IZB453" s="830"/>
      <c r="IZC453" s="830"/>
      <c r="IZD453" s="830"/>
      <c r="IZE453" s="830"/>
      <c r="IZF453" s="830"/>
      <c r="IZG453" s="830"/>
      <c r="IZH453" s="830"/>
      <c r="IZI453" s="830"/>
      <c r="IZJ453" s="830"/>
      <c r="IZK453" s="830"/>
      <c r="IZL453" s="830"/>
      <c r="IZM453" s="830"/>
      <c r="IZN453" s="830"/>
      <c r="IZO453" s="830"/>
      <c r="IZP453" s="830"/>
      <c r="IZQ453" s="830"/>
      <c r="IZR453" s="830"/>
      <c r="IZS453" s="830"/>
      <c r="IZT453" s="830"/>
      <c r="IZU453" s="830"/>
      <c r="IZV453" s="830"/>
      <c r="IZW453" s="830"/>
      <c r="IZX453" s="830"/>
      <c r="IZY453" s="830"/>
      <c r="IZZ453" s="830"/>
      <c r="JAA453" s="830"/>
      <c r="JAB453" s="830"/>
      <c r="JAC453" s="830"/>
      <c r="JAD453" s="830"/>
      <c r="JAE453" s="830"/>
      <c r="JAF453" s="830"/>
      <c r="JAG453" s="830"/>
      <c r="JAH453" s="830"/>
      <c r="JAI453" s="830"/>
      <c r="JAJ453" s="830"/>
      <c r="JAK453" s="830"/>
      <c r="JAL453" s="830"/>
      <c r="JAM453" s="830"/>
      <c r="JAN453" s="830"/>
      <c r="JAO453" s="830"/>
      <c r="JAP453" s="830"/>
      <c r="JAQ453" s="830"/>
      <c r="JAR453" s="830"/>
      <c r="JAS453" s="830"/>
      <c r="JAT453" s="830"/>
      <c r="JAU453" s="830"/>
      <c r="JAV453" s="830"/>
      <c r="JAW453" s="830"/>
      <c r="JAX453" s="830"/>
      <c r="JAY453" s="830"/>
      <c r="JAZ453" s="830"/>
      <c r="JBA453" s="830"/>
      <c r="JBB453" s="830"/>
      <c r="JBC453" s="830"/>
      <c r="JBD453" s="830"/>
      <c r="JBE453" s="830"/>
      <c r="JBF453" s="830"/>
      <c r="JBG453" s="830"/>
      <c r="JBH453" s="830"/>
      <c r="JBI453" s="830"/>
      <c r="JBJ453" s="830"/>
      <c r="JBK453" s="830"/>
      <c r="JBL453" s="830"/>
      <c r="JBM453" s="830"/>
      <c r="JBN453" s="830"/>
      <c r="JBO453" s="830"/>
      <c r="JBP453" s="830"/>
      <c r="JBQ453" s="830"/>
      <c r="JBR453" s="830"/>
      <c r="JBS453" s="830"/>
      <c r="JBT453" s="830"/>
      <c r="JBU453" s="830"/>
      <c r="JBV453" s="830"/>
      <c r="JBW453" s="830"/>
      <c r="JBX453" s="830"/>
      <c r="JBY453" s="830"/>
      <c r="JBZ453" s="830"/>
      <c r="JCA453" s="830"/>
      <c r="JCB453" s="830"/>
      <c r="JCC453" s="830"/>
      <c r="JCD453" s="830"/>
      <c r="JCE453" s="830"/>
      <c r="JCF453" s="830"/>
      <c r="JCG453" s="830"/>
      <c r="JCH453" s="830"/>
      <c r="JCI453" s="830"/>
      <c r="JCJ453" s="830"/>
      <c r="JCK453" s="830"/>
      <c r="JCL453" s="830"/>
      <c r="JCM453" s="830"/>
      <c r="JCN453" s="830"/>
      <c r="JCO453" s="830"/>
      <c r="JCP453" s="830"/>
      <c r="JCQ453" s="830"/>
      <c r="JCR453" s="830"/>
      <c r="JCS453" s="830"/>
      <c r="JCT453" s="830"/>
      <c r="JCU453" s="830"/>
      <c r="JCV453" s="830"/>
      <c r="JCW453" s="830"/>
      <c r="JCX453" s="830"/>
      <c r="JCY453" s="830"/>
      <c r="JCZ453" s="830"/>
      <c r="JDA453" s="830"/>
      <c r="JDB453" s="830"/>
      <c r="JDC453" s="830"/>
      <c r="JDD453" s="830"/>
      <c r="JDE453" s="830"/>
      <c r="JDF453" s="830"/>
      <c r="JDG453" s="830"/>
      <c r="JDH453" s="830"/>
      <c r="JDI453" s="830"/>
      <c r="JDJ453" s="830"/>
      <c r="JDK453" s="830"/>
      <c r="JDL453" s="830"/>
      <c r="JDM453" s="830"/>
      <c r="JDN453" s="830"/>
      <c r="JDO453" s="830"/>
      <c r="JDP453" s="830"/>
      <c r="JDQ453" s="830"/>
      <c r="JDR453" s="830"/>
      <c r="JDS453" s="830"/>
      <c r="JDT453" s="830"/>
      <c r="JDU453" s="830"/>
      <c r="JDV453" s="830"/>
      <c r="JDW453" s="830"/>
      <c r="JDX453" s="830"/>
      <c r="JDY453" s="830"/>
      <c r="JDZ453" s="830"/>
      <c r="JEA453" s="830"/>
      <c r="JEB453" s="830"/>
      <c r="JEC453" s="830"/>
      <c r="JED453" s="830"/>
      <c r="JEE453" s="830"/>
      <c r="JEF453" s="830"/>
      <c r="JEG453" s="830"/>
      <c r="JEH453" s="830"/>
      <c r="JEI453" s="830"/>
      <c r="JEJ453" s="830"/>
      <c r="JEK453" s="830"/>
      <c r="JEL453" s="830"/>
      <c r="JEM453" s="830"/>
      <c r="JEN453" s="830"/>
      <c r="JEO453" s="830"/>
      <c r="JEP453" s="830"/>
      <c r="JEQ453" s="830"/>
      <c r="JER453" s="830"/>
      <c r="JES453" s="830"/>
      <c r="JET453" s="830"/>
      <c r="JEU453" s="830"/>
      <c r="JEV453" s="830"/>
      <c r="JEW453" s="830"/>
      <c r="JEX453" s="830"/>
      <c r="JEY453" s="830"/>
      <c r="JEZ453" s="830"/>
      <c r="JFA453" s="830"/>
      <c r="JFB453" s="830"/>
      <c r="JFC453" s="830"/>
      <c r="JFD453" s="830"/>
      <c r="JFE453" s="830"/>
      <c r="JFF453" s="830"/>
      <c r="JFG453" s="830"/>
      <c r="JFH453" s="830"/>
      <c r="JFI453" s="830"/>
      <c r="JFJ453" s="830"/>
      <c r="JFK453" s="830"/>
      <c r="JFL453" s="830"/>
      <c r="JFM453" s="830"/>
      <c r="JFN453" s="830"/>
      <c r="JFO453" s="830"/>
      <c r="JFP453" s="830"/>
      <c r="JFQ453" s="830"/>
      <c r="JFR453" s="830"/>
      <c r="JFS453" s="830"/>
      <c r="JFT453" s="830"/>
      <c r="JFU453" s="830"/>
      <c r="JFV453" s="830"/>
      <c r="JFW453" s="830"/>
      <c r="JFX453" s="830"/>
      <c r="JFY453" s="830"/>
      <c r="JFZ453" s="830"/>
      <c r="JGA453" s="830"/>
      <c r="JGB453" s="830"/>
      <c r="JGC453" s="830"/>
      <c r="JGD453" s="830"/>
      <c r="JGE453" s="830"/>
      <c r="JGF453" s="830"/>
      <c r="JGG453" s="830"/>
      <c r="JGH453" s="830"/>
      <c r="JGI453" s="830"/>
      <c r="JGJ453" s="830"/>
      <c r="JGK453" s="830"/>
      <c r="JGL453" s="830"/>
      <c r="JGM453" s="830"/>
      <c r="JGN453" s="830"/>
      <c r="JGO453" s="830"/>
      <c r="JGP453" s="830"/>
      <c r="JGQ453" s="830"/>
      <c r="JGR453" s="830"/>
      <c r="JGS453" s="830"/>
      <c r="JGT453" s="830"/>
      <c r="JGU453" s="830"/>
      <c r="JGV453" s="830"/>
      <c r="JGW453" s="830"/>
      <c r="JGX453" s="830"/>
      <c r="JGY453" s="830"/>
      <c r="JGZ453" s="830"/>
      <c r="JHA453" s="830"/>
      <c r="JHB453" s="830"/>
      <c r="JHC453" s="830"/>
      <c r="JHD453" s="830"/>
      <c r="JHE453" s="830"/>
      <c r="JHF453" s="830"/>
      <c r="JHG453" s="830"/>
      <c r="JHH453" s="830"/>
      <c r="JHI453" s="830"/>
      <c r="JHJ453" s="830"/>
      <c r="JHK453" s="830"/>
      <c r="JHL453" s="830"/>
      <c r="JHM453" s="830"/>
      <c r="JHN453" s="830"/>
      <c r="JHO453" s="830"/>
      <c r="JHP453" s="830"/>
      <c r="JHQ453" s="830"/>
      <c r="JHR453" s="830"/>
      <c r="JHS453" s="830"/>
      <c r="JHT453" s="830"/>
      <c r="JHU453" s="830"/>
      <c r="JHV453" s="830"/>
      <c r="JHW453" s="830"/>
      <c r="JHX453" s="830"/>
      <c r="JHY453" s="830"/>
      <c r="JHZ453" s="830"/>
      <c r="JIA453" s="830"/>
      <c r="JIB453" s="830"/>
      <c r="JIC453" s="830"/>
      <c r="JID453" s="830"/>
      <c r="JIE453" s="830"/>
      <c r="JIF453" s="830"/>
      <c r="JIG453" s="830"/>
      <c r="JIH453" s="830"/>
      <c r="JII453" s="830"/>
      <c r="JIJ453" s="830"/>
      <c r="JIK453" s="830"/>
      <c r="JIL453" s="830"/>
      <c r="JIM453" s="830"/>
      <c r="JIN453" s="830"/>
      <c r="JIO453" s="830"/>
      <c r="JIP453" s="830"/>
      <c r="JIQ453" s="830"/>
      <c r="JIR453" s="830"/>
      <c r="JIS453" s="830"/>
      <c r="JIT453" s="830"/>
      <c r="JIU453" s="830"/>
      <c r="JIV453" s="830"/>
      <c r="JIW453" s="830"/>
      <c r="JIX453" s="830"/>
      <c r="JIY453" s="830"/>
      <c r="JIZ453" s="830"/>
      <c r="JJA453" s="830"/>
      <c r="JJB453" s="830"/>
      <c r="JJC453" s="830"/>
      <c r="JJD453" s="830"/>
      <c r="JJE453" s="830"/>
      <c r="JJF453" s="830"/>
      <c r="JJG453" s="830"/>
      <c r="JJH453" s="830"/>
      <c r="JJI453" s="830"/>
      <c r="JJJ453" s="830"/>
      <c r="JJK453" s="830"/>
      <c r="JJL453" s="830"/>
      <c r="JJM453" s="830"/>
      <c r="JJN453" s="830"/>
      <c r="JJO453" s="830"/>
      <c r="JJP453" s="830"/>
      <c r="JJQ453" s="830"/>
      <c r="JJR453" s="830"/>
      <c r="JJS453" s="830"/>
      <c r="JJT453" s="830"/>
      <c r="JJU453" s="830"/>
      <c r="JJV453" s="830"/>
      <c r="JJW453" s="830"/>
      <c r="JJX453" s="830"/>
      <c r="JJY453" s="830"/>
      <c r="JJZ453" s="830"/>
      <c r="JKA453" s="830"/>
      <c r="JKB453" s="830"/>
      <c r="JKC453" s="830"/>
      <c r="JKD453" s="830"/>
      <c r="JKE453" s="830"/>
      <c r="JKF453" s="830"/>
      <c r="JKG453" s="830"/>
      <c r="JKH453" s="830"/>
      <c r="JKI453" s="830"/>
      <c r="JKJ453" s="830"/>
      <c r="JKK453" s="830"/>
      <c r="JKL453" s="830"/>
      <c r="JKM453" s="830"/>
      <c r="JKN453" s="830"/>
      <c r="JKO453" s="830"/>
      <c r="JKP453" s="830"/>
      <c r="JKQ453" s="830"/>
      <c r="JKR453" s="830"/>
      <c r="JKS453" s="830"/>
      <c r="JKT453" s="830"/>
      <c r="JKU453" s="830"/>
      <c r="JKV453" s="830"/>
      <c r="JKW453" s="830"/>
      <c r="JKX453" s="830"/>
      <c r="JKY453" s="830"/>
      <c r="JKZ453" s="830"/>
      <c r="JLA453" s="830"/>
      <c r="JLB453" s="830"/>
      <c r="JLC453" s="830"/>
      <c r="JLD453" s="830"/>
      <c r="JLE453" s="830"/>
      <c r="JLF453" s="830"/>
      <c r="JLG453" s="830"/>
      <c r="JLH453" s="830"/>
      <c r="JLI453" s="830"/>
      <c r="JLJ453" s="830"/>
      <c r="JLK453" s="830"/>
      <c r="JLL453" s="830"/>
      <c r="JLM453" s="830"/>
      <c r="JLN453" s="830"/>
      <c r="JLO453" s="830"/>
      <c r="JLP453" s="830"/>
      <c r="JLQ453" s="830"/>
      <c r="JLR453" s="830"/>
      <c r="JLS453" s="830"/>
      <c r="JLT453" s="830"/>
      <c r="JLU453" s="830"/>
      <c r="JLV453" s="830"/>
      <c r="JLW453" s="830"/>
      <c r="JLX453" s="830"/>
      <c r="JLY453" s="830"/>
      <c r="JLZ453" s="830"/>
      <c r="JMA453" s="830"/>
      <c r="JMB453" s="830"/>
      <c r="JMC453" s="830"/>
      <c r="JMD453" s="830"/>
      <c r="JME453" s="830"/>
      <c r="JMF453" s="830"/>
      <c r="JMG453" s="830"/>
      <c r="JMH453" s="830"/>
      <c r="JMI453" s="830"/>
      <c r="JMJ453" s="830"/>
      <c r="JMK453" s="830"/>
      <c r="JML453" s="830"/>
      <c r="JMM453" s="830"/>
      <c r="JMN453" s="830"/>
      <c r="JMO453" s="830"/>
      <c r="JMP453" s="830"/>
      <c r="JMQ453" s="830"/>
      <c r="JMR453" s="830"/>
      <c r="JMS453" s="830"/>
      <c r="JMT453" s="830"/>
      <c r="JMU453" s="830"/>
      <c r="JMV453" s="830"/>
      <c r="JMW453" s="830"/>
      <c r="JMX453" s="830"/>
      <c r="JMY453" s="830"/>
      <c r="JMZ453" s="830"/>
      <c r="JNA453" s="830"/>
      <c r="JNB453" s="830"/>
      <c r="JNC453" s="830"/>
      <c r="JND453" s="830"/>
      <c r="JNE453" s="830"/>
      <c r="JNF453" s="830"/>
      <c r="JNG453" s="830"/>
      <c r="JNH453" s="830"/>
      <c r="JNI453" s="830"/>
      <c r="JNJ453" s="830"/>
      <c r="JNK453" s="830"/>
      <c r="JNL453" s="830"/>
      <c r="JNM453" s="830"/>
      <c r="JNN453" s="830"/>
      <c r="JNO453" s="830"/>
      <c r="JNP453" s="830"/>
      <c r="JNQ453" s="830"/>
      <c r="JNR453" s="830"/>
      <c r="JNS453" s="830"/>
      <c r="JNT453" s="830"/>
      <c r="JNU453" s="830"/>
      <c r="JNV453" s="830"/>
      <c r="JNW453" s="830"/>
      <c r="JNX453" s="830"/>
      <c r="JNY453" s="830"/>
      <c r="JNZ453" s="830"/>
      <c r="JOA453" s="830"/>
      <c r="JOB453" s="830"/>
      <c r="JOC453" s="830"/>
      <c r="JOD453" s="830"/>
      <c r="JOE453" s="830"/>
      <c r="JOF453" s="830"/>
      <c r="JOG453" s="830"/>
      <c r="JOH453" s="830"/>
      <c r="JOI453" s="830"/>
      <c r="JOJ453" s="830"/>
      <c r="JOK453" s="830"/>
      <c r="JOL453" s="830"/>
      <c r="JOM453" s="830"/>
      <c r="JON453" s="830"/>
      <c r="JOO453" s="830"/>
      <c r="JOP453" s="830"/>
      <c r="JOQ453" s="830"/>
      <c r="JOR453" s="830"/>
      <c r="JOS453" s="830"/>
      <c r="JOT453" s="830"/>
      <c r="JOU453" s="830"/>
      <c r="JOV453" s="830"/>
      <c r="JOW453" s="830"/>
      <c r="JOX453" s="830"/>
      <c r="JOY453" s="830"/>
      <c r="JOZ453" s="830"/>
      <c r="JPA453" s="830"/>
      <c r="JPB453" s="830"/>
      <c r="JPC453" s="830"/>
      <c r="JPD453" s="830"/>
      <c r="JPE453" s="830"/>
      <c r="JPF453" s="830"/>
      <c r="JPG453" s="830"/>
      <c r="JPH453" s="830"/>
      <c r="JPI453" s="830"/>
      <c r="JPJ453" s="830"/>
      <c r="JPK453" s="830"/>
      <c r="JPL453" s="830"/>
      <c r="JPM453" s="830"/>
      <c r="JPN453" s="830"/>
      <c r="JPO453" s="830"/>
      <c r="JPP453" s="830"/>
      <c r="JPQ453" s="830"/>
      <c r="JPR453" s="830"/>
      <c r="JPS453" s="830"/>
      <c r="JPT453" s="830"/>
      <c r="JPU453" s="830"/>
      <c r="JPV453" s="830"/>
      <c r="JPW453" s="830"/>
      <c r="JPX453" s="830"/>
      <c r="JPY453" s="830"/>
      <c r="JPZ453" s="830"/>
      <c r="JQA453" s="830"/>
      <c r="JQB453" s="830"/>
      <c r="JQC453" s="830"/>
      <c r="JQD453" s="830"/>
      <c r="JQE453" s="830"/>
      <c r="JQF453" s="830"/>
      <c r="JQG453" s="830"/>
      <c r="JQH453" s="830"/>
      <c r="JQI453" s="830"/>
      <c r="JQJ453" s="830"/>
      <c r="JQK453" s="830"/>
      <c r="JQL453" s="830"/>
      <c r="JQM453" s="830"/>
      <c r="JQN453" s="830"/>
      <c r="JQO453" s="830"/>
      <c r="JQP453" s="830"/>
      <c r="JQQ453" s="830"/>
      <c r="JQR453" s="830"/>
      <c r="JQS453" s="830"/>
      <c r="JQT453" s="830"/>
      <c r="JQU453" s="830"/>
      <c r="JQV453" s="830"/>
      <c r="JQW453" s="830"/>
      <c r="JQX453" s="830"/>
      <c r="JQY453" s="830"/>
      <c r="JQZ453" s="830"/>
      <c r="JRA453" s="830"/>
      <c r="JRB453" s="830"/>
      <c r="JRC453" s="830"/>
      <c r="JRD453" s="830"/>
      <c r="JRE453" s="830"/>
      <c r="JRF453" s="830"/>
      <c r="JRG453" s="830"/>
      <c r="JRH453" s="830"/>
      <c r="JRI453" s="830"/>
      <c r="JRJ453" s="830"/>
      <c r="JRK453" s="830"/>
      <c r="JRL453" s="830"/>
      <c r="JRM453" s="830"/>
      <c r="JRN453" s="830"/>
      <c r="JRO453" s="830"/>
      <c r="JRP453" s="830"/>
      <c r="JRQ453" s="830"/>
      <c r="JRR453" s="830"/>
      <c r="JRS453" s="830"/>
      <c r="JRT453" s="830"/>
      <c r="JRU453" s="830"/>
      <c r="JRV453" s="830"/>
      <c r="JRW453" s="830"/>
      <c r="JRX453" s="830"/>
      <c r="JRY453" s="830"/>
      <c r="JRZ453" s="830"/>
      <c r="JSA453" s="830"/>
      <c r="JSB453" s="830"/>
      <c r="JSC453" s="830"/>
      <c r="JSD453" s="830"/>
      <c r="JSE453" s="830"/>
      <c r="JSF453" s="830"/>
      <c r="JSG453" s="830"/>
      <c r="JSH453" s="830"/>
      <c r="JSI453" s="830"/>
      <c r="JSJ453" s="830"/>
      <c r="JSK453" s="830"/>
      <c r="JSL453" s="830"/>
      <c r="JSM453" s="830"/>
      <c r="JSN453" s="830"/>
      <c r="JSO453" s="830"/>
      <c r="JSP453" s="830"/>
      <c r="JSQ453" s="830"/>
      <c r="JSR453" s="830"/>
      <c r="JSS453" s="830"/>
      <c r="JST453" s="830"/>
      <c r="JSU453" s="830"/>
      <c r="JSV453" s="830"/>
      <c r="JSW453" s="830"/>
      <c r="JSX453" s="830"/>
      <c r="JSY453" s="830"/>
      <c r="JSZ453" s="830"/>
      <c r="JTA453" s="830"/>
      <c r="JTB453" s="830"/>
      <c r="JTC453" s="830"/>
      <c r="JTD453" s="830"/>
      <c r="JTE453" s="830"/>
      <c r="JTF453" s="830"/>
      <c r="JTG453" s="830"/>
      <c r="JTH453" s="830"/>
      <c r="JTI453" s="830"/>
      <c r="JTJ453" s="830"/>
      <c r="JTK453" s="830"/>
      <c r="JTL453" s="830"/>
      <c r="JTM453" s="830"/>
      <c r="JTN453" s="830"/>
      <c r="JTO453" s="830"/>
      <c r="JTP453" s="830"/>
      <c r="JTQ453" s="830"/>
      <c r="JTR453" s="830"/>
      <c r="JTS453" s="830"/>
      <c r="JTT453" s="830"/>
      <c r="JTU453" s="830"/>
      <c r="JTV453" s="830"/>
      <c r="JTW453" s="830"/>
      <c r="JTX453" s="830"/>
      <c r="JTY453" s="830"/>
      <c r="JTZ453" s="830"/>
      <c r="JUA453" s="830"/>
      <c r="JUB453" s="830"/>
      <c r="JUC453" s="830"/>
      <c r="JUD453" s="830"/>
      <c r="JUE453" s="830"/>
      <c r="JUF453" s="830"/>
      <c r="JUG453" s="830"/>
      <c r="JUH453" s="830"/>
      <c r="JUI453" s="830"/>
      <c r="JUJ453" s="830"/>
      <c r="JUK453" s="830"/>
      <c r="JUL453" s="830"/>
      <c r="JUM453" s="830"/>
      <c r="JUN453" s="830"/>
      <c r="JUO453" s="830"/>
      <c r="JUP453" s="830"/>
      <c r="JUQ453" s="830"/>
      <c r="JUR453" s="830"/>
      <c r="JUS453" s="830"/>
      <c r="JUT453" s="830"/>
      <c r="JUU453" s="830"/>
      <c r="JUV453" s="830"/>
      <c r="JUW453" s="830"/>
      <c r="JUX453" s="830"/>
      <c r="JUY453" s="830"/>
      <c r="JUZ453" s="830"/>
      <c r="JVA453" s="830"/>
      <c r="JVB453" s="830"/>
      <c r="JVC453" s="830"/>
      <c r="JVD453" s="830"/>
      <c r="JVE453" s="830"/>
      <c r="JVF453" s="830"/>
      <c r="JVG453" s="830"/>
      <c r="JVH453" s="830"/>
      <c r="JVI453" s="830"/>
      <c r="JVJ453" s="830"/>
      <c r="JVK453" s="830"/>
      <c r="JVL453" s="830"/>
      <c r="JVM453" s="830"/>
      <c r="JVN453" s="830"/>
      <c r="JVO453" s="830"/>
      <c r="JVP453" s="830"/>
      <c r="JVQ453" s="830"/>
      <c r="JVR453" s="830"/>
      <c r="JVS453" s="830"/>
      <c r="JVT453" s="830"/>
      <c r="JVU453" s="830"/>
      <c r="JVV453" s="830"/>
      <c r="JVW453" s="830"/>
      <c r="JVX453" s="830"/>
      <c r="JVY453" s="830"/>
      <c r="JVZ453" s="830"/>
      <c r="JWA453" s="830"/>
      <c r="JWB453" s="830"/>
      <c r="JWC453" s="830"/>
      <c r="JWD453" s="830"/>
      <c r="JWE453" s="830"/>
      <c r="JWF453" s="830"/>
      <c r="JWG453" s="830"/>
      <c r="JWH453" s="830"/>
      <c r="JWI453" s="830"/>
      <c r="JWJ453" s="830"/>
      <c r="JWK453" s="830"/>
      <c r="JWL453" s="830"/>
      <c r="JWM453" s="830"/>
      <c r="JWN453" s="830"/>
      <c r="JWO453" s="830"/>
      <c r="JWP453" s="830"/>
      <c r="JWQ453" s="830"/>
      <c r="JWR453" s="830"/>
      <c r="JWS453" s="830"/>
      <c r="JWT453" s="830"/>
      <c r="JWU453" s="830"/>
      <c r="JWV453" s="830"/>
      <c r="JWW453" s="830"/>
      <c r="JWX453" s="830"/>
      <c r="JWY453" s="830"/>
      <c r="JWZ453" s="830"/>
      <c r="JXA453" s="830"/>
      <c r="JXB453" s="830"/>
      <c r="JXC453" s="830"/>
      <c r="JXD453" s="830"/>
      <c r="JXE453" s="830"/>
      <c r="JXF453" s="830"/>
      <c r="JXG453" s="830"/>
      <c r="JXH453" s="830"/>
      <c r="JXI453" s="830"/>
      <c r="JXJ453" s="830"/>
      <c r="JXK453" s="830"/>
      <c r="JXL453" s="830"/>
      <c r="JXM453" s="830"/>
      <c r="JXN453" s="830"/>
      <c r="JXO453" s="830"/>
      <c r="JXP453" s="830"/>
      <c r="JXQ453" s="830"/>
      <c r="JXR453" s="830"/>
      <c r="JXS453" s="830"/>
      <c r="JXT453" s="830"/>
      <c r="JXU453" s="830"/>
      <c r="JXV453" s="830"/>
      <c r="JXW453" s="830"/>
      <c r="JXX453" s="830"/>
      <c r="JXY453" s="830"/>
      <c r="JXZ453" s="830"/>
      <c r="JYA453" s="830"/>
      <c r="JYB453" s="830"/>
      <c r="JYC453" s="830"/>
      <c r="JYD453" s="830"/>
      <c r="JYE453" s="830"/>
      <c r="JYF453" s="830"/>
      <c r="JYG453" s="830"/>
      <c r="JYH453" s="830"/>
      <c r="JYI453" s="830"/>
      <c r="JYJ453" s="830"/>
      <c r="JYK453" s="830"/>
      <c r="JYL453" s="830"/>
      <c r="JYM453" s="830"/>
      <c r="JYN453" s="830"/>
      <c r="JYO453" s="830"/>
      <c r="JYP453" s="830"/>
      <c r="JYQ453" s="830"/>
      <c r="JYR453" s="830"/>
      <c r="JYS453" s="830"/>
      <c r="JYT453" s="830"/>
      <c r="JYU453" s="830"/>
      <c r="JYV453" s="830"/>
      <c r="JYW453" s="830"/>
      <c r="JYX453" s="830"/>
      <c r="JYY453" s="830"/>
      <c r="JYZ453" s="830"/>
      <c r="JZA453" s="830"/>
      <c r="JZB453" s="830"/>
      <c r="JZC453" s="830"/>
      <c r="JZD453" s="830"/>
      <c r="JZE453" s="830"/>
      <c r="JZF453" s="830"/>
      <c r="JZG453" s="830"/>
      <c r="JZH453" s="830"/>
      <c r="JZI453" s="830"/>
      <c r="JZJ453" s="830"/>
      <c r="JZK453" s="830"/>
      <c r="JZL453" s="830"/>
      <c r="JZM453" s="830"/>
      <c r="JZN453" s="830"/>
      <c r="JZO453" s="830"/>
      <c r="JZP453" s="830"/>
      <c r="JZQ453" s="830"/>
      <c r="JZR453" s="830"/>
      <c r="JZS453" s="830"/>
      <c r="JZT453" s="830"/>
      <c r="JZU453" s="830"/>
      <c r="JZV453" s="830"/>
      <c r="JZW453" s="830"/>
      <c r="JZX453" s="830"/>
      <c r="JZY453" s="830"/>
      <c r="JZZ453" s="830"/>
      <c r="KAA453" s="830"/>
      <c r="KAB453" s="830"/>
      <c r="KAC453" s="830"/>
      <c r="KAD453" s="830"/>
      <c r="KAE453" s="830"/>
      <c r="KAF453" s="830"/>
      <c r="KAG453" s="830"/>
      <c r="KAH453" s="830"/>
      <c r="KAI453" s="830"/>
      <c r="KAJ453" s="830"/>
      <c r="KAK453" s="830"/>
      <c r="KAL453" s="830"/>
      <c r="KAM453" s="830"/>
      <c r="KAN453" s="830"/>
      <c r="KAO453" s="830"/>
      <c r="KAP453" s="830"/>
      <c r="KAQ453" s="830"/>
      <c r="KAR453" s="830"/>
      <c r="KAS453" s="830"/>
      <c r="KAT453" s="830"/>
      <c r="KAU453" s="830"/>
      <c r="KAV453" s="830"/>
      <c r="KAW453" s="830"/>
      <c r="KAX453" s="830"/>
      <c r="KAY453" s="830"/>
      <c r="KAZ453" s="830"/>
      <c r="KBA453" s="830"/>
      <c r="KBB453" s="830"/>
      <c r="KBC453" s="830"/>
      <c r="KBD453" s="830"/>
      <c r="KBE453" s="830"/>
      <c r="KBF453" s="830"/>
      <c r="KBG453" s="830"/>
      <c r="KBH453" s="830"/>
      <c r="KBI453" s="830"/>
      <c r="KBJ453" s="830"/>
      <c r="KBK453" s="830"/>
      <c r="KBL453" s="830"/>
      <c r="KBM453" s="830"/>
      <c r="KBN453" s="830"/>
      <c r="KBO453" s="830"/>
      <c r="KBP453" s="830"/>
      <c r="KBQ453" s="830"/>
      <c r="KBR453" s="830"/>
      <c r="KBS453" s="830"/>
      <c r="KBT453" s="830"/>
      <c r="KBU453" s="830"/>
      <c r="KBV453" s="830"/>
      <c r="KBW453" s="830"/>
      <c r="KBX453" s="830"/>
      <c r="KBY453" s="830"/>
      <c r="KBZ453" s="830"/>
      <c r="KCA453" s="830"/>
      <c r="KCB453" s="830"/>
      <c r="KCC453" s="830"/>
      <c r="KCD453" s="830"/>
      <c r="KCE453" s="830"/>
      <c r="KCF453" s="830"/>
      <c r="KCG453" s="830"/>
      <c r="KCH453" s="830"/>
      <c r="KCI453" s="830"/>
      <c r="KCJ453" s="830"/>
      <c r="KCK453" s="830"/>
      <c r="KCL453" s="830"/>
      <c r="KCM453" s="830"/>
      <c r="KCN453" s="830"/>
      <c r="KCO453" s="830"/>
      <c r="KCP453" s="830"/>
      <c r="KCQ453" s="830"/>
      <c r="KCR453" s="830"/>
      <c r="KCS453" s="830"/>
      <c r="KCT453" s="830"/>
      <c r="KCU453" s="830"/>
      <c r="KCV453" s="830"/>
      <c r="KCW453" s="830"/>
      <c r="KCX453" s="830"/>
      <c r="KCY453" s="830"/>
      <c r="KCZ453" s="830"/>
      <c r="KDA453" s="830"/>
      <c r="KDB453" s="830"/>
      <c r="KDC453" s="830"/>
      <c r="KDD453" s="830"/>
      <c r="KDE453" s="830"/>
      <c r="KDF453" s="830"/>
      <c r="KDG453" s="830"/>
      <c r="KDH453" s="830"/>
      <c r="KDI453" s="830"/>
      <c r="KDJ453" s="830"/>
      <c r="KDK453" s="830"/>
      <c r="KDL453" s="830"/>
      <c r="KDM453" s="830"/>
      <c r="KDN453" s="830"/>
      <c r="KDO453" s="830"/>
      <c r="KDP453" s="830"/>
      <c r="KDQ453" s="830"/>
      <c r="KDR453" s="830"/>
      <c r="KDS453" s="830"/>
      <c r="KDT453" s="830"/>
      <c r="KDU453" s="830"/>
      <c r="KDV453" s="830"/>
      <c r="KDW453" s="830"/>
      <c r="KDX453" s="830"/>
      <c r="KDY453" s="830"/>
      <c r="KDZ453" s="830"/>
      <c r="KEA453" s="830"/>
      <c r="KEB453" s="830"/>
      <c r="KEC453" s="830"/>
      <c r="KED453" s="830"/>
      <c r="KEE453" s="830"/>
      <c r="KEF453" s="830"/>
      <c r="KEG453" s="830"/>
      <c r="KEH453" s="830"/>
      <c r="KEI453" s="830"/>
      <c r="KEJ453" s="830"/>
      <c r="KEK453" s="830"/>
      <c r="KEL453" s="830"/>
      <c r="KEM453" s="830"/>
      <c r="KEN453" s="830"/>
      <c r="KEO453" s="830"/>
      <c r="KEP453" s="830"/>
      <c r="KEQ453" s="830"/>
      <c r="KER453" s="830"/>
      <c r="KES453" s="830"/>
      <c r="KET453" s="830"/>
      <c r="KEU453" s="830"/>
      <c r="KEV453" s="830"/>
      <c r="KEW453" s="830"/>
      <c r="KEX453" s="830"/>
      <c r="KEY453" s="830"/>
      <c r="KEZ453" s="830"/>
      <c r="KFA453" s="830"/>
      <c r="KFB453" s="830"/>
      <c r="KFC453" s="830"/>
      <c r="KFD453" s="830"/>
      <c r="KFE453" s="830"/>
      <c r="KFF453" s="830"/>
      <c r="KFG453" s="830"/>
      <c r="KFH453" s="830"/>
      <c r="KFI453" s="830"/>
      <c r="KFJ453" s="830"/>
      <c r="KFK453" s="830"/>
      <c r="KFL453" s="830"/>
      <c r="KFM453" s="830"/>
      <c r="KFN453" s="830"/>
      <c r="KFO453" s="830"/>
      <c r="KFP453" s="830"/>
      <c r="KFQ453" s="830"/>
      <c r="KFR453" s="830"/>
      <c r="KFS453" s="830"/>
      <c r="KFT453" s="830"/>
      <c r="KFU453" s="830"/>
      <c r="KFV453" s="830"/>
      <c r="KFW453" s="830"/>
      <c r="KFX453" s="830"/>
      <c r="KFY453" s="830"/>
      <c r="KFZ453" s="830"/>
      <c r="KGA453" s="830"/>
      <c r="KGB453" s="830"/>
      <c r="KGC453" s="830"/>
      <c r="KGD453" s="830"/>
      <c r="KGE453" s="830"/>
      <c r="KGF453" s="830"/>
      <c r="KGG453" s="830"/>
      <c r="KGH453" s="830"/>
      <c r="KGI453" s="830"/>
      <c r="KGJ453" s="830"/>
      <c r="KGK453" s="830"/>
      <c r="KGL453" s="830"/>
      <c r="KGM453" s="830"/>
      <c r="KGN453" s="830"/>
      <c r="KGO453" s="830"/>
      <c r="KGP453" s="830"/>
      <c r="KGQ453" s="830"/>
      <c r="KGR453" s="830"/>
      <c r="KGS453" s="830"/>
      <c r="KGT453" s="830"/>
      <c r="KGU453" s="830"/>
      <c r="KGV453" s="830"/>
      <c r="KGW453" s="830"/>
      <c r="KGX453" s="830"/>
      <c r="KGY453" s="830"/>
      <c r="KGZ453" s="830"/>
      <c r="KHA453" s="830"/>
      <c r="KHB453" s="830"/>
      <c r="KHC453" s="830"/>
      <c r="KHD453" s="830"/>
      <c r="KHE453" s="830"/>
      <c r="KHF453" s="830"/>
      <c r="KHG453" s="830"/>
      <c r="KHH453" s="830"/>
      <c r="KHI453" s="830"/>
      <c r="KHJ453" s="830"/>
      <c r="KHK453" s="830"/>
      <c r="KHL453" s="830"/>
      <c r="KHM453" s="830"/>
      <c r="KHN453" s="830"/>
      <c r="KHO453" s="830"/>
      <c r="KHP453" s="830"/>
      <c r="KHQ453" s="830"/>
      <c r="KHR453" s="830"/>
      <c r="KHS453" s="830"/>
      <c r="KHT453" s="830"/>
      <c r="KHU453" s="830"/>
      <c r="KHV453" s="830"/>
      <c r="KHW453" s="830"/>
      <c r="KHX453" s="830"/>
      <c r="KHY453" s="830"/>
      <c r="KHZ453" s="830"/>
      <c r="KIA453" s="830"/>
      <c r="KIB453" s="830"/>
      <c r="KIC453" s="830"/>
      <c r="KID453" s="830"/>
      <c r="KIE453" s="830"/>
      <c r="KIF453" s="830"/>
      <c r="KIG453" s="830"/>
      <c r="KIH453" s="830"/>
      <c r="KII453" s="830"/>
      <c r="KIJ453" s="830"/>
      <c r="KIK453" s="830"/>
      <c r="KIL453" s="830"/>
      <c r="KIM453" s="830"/>
      <c r="KIN453" s="830"/>
      <c r="KIO453" s="830"/>
      <c r="KIP453" s="830"/>
      <c r="KIQ453" s="830"/>
      <c r="KIR453" s="830"/>
      <c r="KIS453" s="830"/>
      <c r="KIT453" s="830"/>
      <c r="KIU453" s="830"/>
      <c r="KIV453" s="830"/>
      <c r="KIW453" s="830"/>
      <c r="KIX453" s="830"/>
      <c r="KIY453" s="830"/>
      <c r="KIZ453" s="830"/>
      <c r="KJA453" s="830"/>
      <c r="KJB453" s="830"/>
      <c r="KJC453" s="830"/>
      <c r="KJD453" s="830"/>
      <c r="KJE453" s="830"/>
      <c r="KJF453" s="830"/>
      <c r="KJG453" s="830"/>
      <c r="KJH453" s="830"/>
      <c r="KJI453" s="830"/>
      <c r="KJJ453" s="830"/>
      <c r="KJK453" s="830"/>
      <c r="KJL453" s="830"/>
      <c r="KJM453" s="830"/>
      <c r="KJN453" s="830"/>
      <c r="KJO453" s="830"/>
      <c r="KJP453" s="830"/>
      <c r="KJQ453" s="830"/>
      <c r="KJR453" s="830"/>
      <c r="KJS453" s="830"/>
      <c r="KJT453" s="830"/>
      <c r="KJU453" s="830"/>
      <c r="KJV453" s="830"/>
      <c r="KJW453" s="830"/>
      <c r="KJX453" s="830"/>
      <c r="KJY453" s="830"/>
      <c r="KJZ453" s="830"/>
      <c r="KKA453" s="830"/>
      <c r="KKB453" s="830"/>
      <c r="KKC453" s="830"/>
      <c r="KKD453" s="830"/>
      <c r="KKE453" s="830"/>
      <c r="KKF453" s="830"/>
      <c r="KKG453" s="830"/>
      <c r="KKH453" s="830"/>
      <c r="KKI453" s="830"/>
      <c r="KKJ453" s="830"/>
      <c r="KKK453" s="830"/>
      <c r="KKL453" s="830"/>
      <c r="KKM453" s="830"/>
      <c r="KKN453" s="830"/>
      <c r="KKO453" s="830"/>
      <c r="KKP453" s="830"/>
      <c r="KKQ453" s="830"/>
      <c r="KKR453" s="830"/>
      <c r="KKS453" s="830"/>
      <c r="KKT453" s="830"/>
      <c r="KKU453" s="830"/>
      <c r="KKV453" s="830"/>
      <c r="KKW453" s="830"/>
      <c r="KKX453" s="830"/>
      <c r="KKY453" s="830"/>
      <c r="KKZ453" s="830"/>
      <c r="KLA453" s="830"/>
      <c r="KLB453" s="830"/>
      <c r="KLC453" s="830"/>
      <c r="KLD453" s="830"/>
      <c r="KLE453" s="830"/>
      <c r="KLF453" s="830"/>
      <c r="KLG453" s="830"/>
      <c r="KLH453" s="830"/>
      <c r="KLI453" s="830"/>
      <c r="KLJ453" s="830"/>
      <c r="KLK453" s="830"/>
      <c r="KLL453" s="830"/>
      <c r="KLM453" s="830"/>
      <c r="KLN453" s="830"/>
      <c r="KLO453" s="830"/>
      <c r="KLP453" s="830"/>
      <c r="KLQ453" s="830"/>
      <c r="KLR453" s="830"/>
      <c r="KLS453" s="830"/>
      <c r="KLT453" s="830"/>
      <c r="KLU453" s="830"/>
      <c r="KLV453" s="830"/>
      <c r="KLW453" s="830"/>
      <c r="KLX453" s="830"/>
      <c r="KLY453" s="830"/>
      <c r="KLZ453" s="830"/>
      <c r="KMA453" s="830"/>
      <c r="KMB453" s="830"/>
      <c r="KMC453" s="830"/>
      <c r="KMD453" s="830"/>
      <c r="KME453" s="830"/>
      <c r="KMF453" s="830"/>
      <c r="KMG453" s="830"/>
      <c r="KMH453" s="830"/>
      <c r="KMI453" s="830"/>
      <c r="KMJ453" s="830"/>
      <c r="KMK453" s="830"/>
      <c r="KML453" s="830"/>
      <c r="KMM453" s="830"/>
      <c r="KMN453" s="830"/>
      <c r="KMO453" s="830"/>
      <c r="KMP453" s="830"/>
      <c r="KMQ453" s="830"/>
      <c r="KMR453" s="830"/>
      <c r="KMS453" s="830"/>
      <c r="KMT453" s="830"/>
      <c r="KMU453" s="830"/>
      <c r="KMV453" s="830"/>
      <c r="KMW453" s="830"/>
      <c r="KMX453" s="830"/>
      <c r="KMY453" s="830"/>
      <c r="KMZ453" s="830"/>
      <c r="KNA453" s="830"/>
      <c r="KNB453" s="830"/>
      <c r="KNC453" s="830"/>
      <c r="KND453" s="830"/>
      <c r="KNE453" s="830"/>
      <c r="KNF453" s="830"/>
      <c r="KNG453" s="830"/>
      <c r="KNH453" s="830"/>
      <c r="KNI453" s="830"/>
      <c r="KNJ453" s="830"/>
      <c r="KNK453" s="830"/>
      <c r="KNL453" s="830"/>
      <c r="KNM453" s="830"/>
      <c r="KNN453" s="830"/>
      <c r="KNO453" s="830"/>
      <c r="KNP453" s="830"/>
      <c r="KNQ453" s="830"/>
      <c r="KNR453" s="830"/>
      <c r="KNS453" s="830"/>
      <c r="KNT453" s="830"/>
      <c r="KNU453" s="830"/>
      <c r="KNV453" s="830"/>
      <c r="KNW453" s="830"/>
      <c r="KNX453" s="830"/>
      <c r="KNY453" s="830"/>
      <c r="KNZ453" s="830"/>
      <c r="KOA453" s="830"/>
      <c r="KOB453" s="830"/>
      <c r="KOC453" s="830"/>
      <c r="KOD453" s="830"/>
      <c r="KOE453" s="830"/>
      <c r="KOF453" s="830"/>
      <c r="KOG453" s="830"/>
      <c r="KOH453" s="830"/>
      <c r="KOI453" s="830"/>
      <c r="KOJ453" s="830"/>
      <c r="KOK453" s="830"/>
      <c r="KOL453" s="830"/>
      <c r="KOM453" s="830"/>
      <c r="KON453" s="830"/>
      <c r="KOO453" s="830"/>
      <c r="KOP453" s="830"/>
      <c r="KOQ453" s="830"/>
      <c r="KOR453" s="830"/>
      <c r="KOS453" s="830"/>
      <c r="KOT453" s="830"/>
      <c r="KOU453" s="830"/>
      <c r="KOV453" s="830"/>
      <c r="KOW453" s="830"/>
      <c r="KOX453" s="830"/>
      <c r="KOY453" s="830"/>
      <c r="KOZ453" s="830"/>
      <c r="KPA453" s="830"/>
      <c r="KPB453" s="830"/>
      <c r="KPC453" s="830"/>
      <c r="KPD453" s="830"/>
      <c r="KPE453" s="830"/>
      <c r="KPF453" s="830"/>
      <c r="KPG453" s="830"/>
      <c r="KPH453" s="830"/>
      <c r="KPI453" s="830"/>
      <c r="KPJ453" s="830"/>
      <c r="KPK453" s="830"/>
      <c r="KPL453" s="830"/>
      <c r="KPM453" s="830"/>
      <c r="KPN453" s="830"/>
      <c r="KPO453" s="830"/>
      <c r="KPP453" s="830"/>
      <c r="KPQ453" s="830"/>
      <c r="KPR453" s="830"/>
      <c r="KPS453" s="830"/>
      <c r="KPT453" s="830"/>
      <c r="KPU453" s="830"/>
      <c r="KPV453" s="830"/>
      <c r="KPW453" s="830"/>
      <c r="KPX453" s="830"/>
      <c r="KPY453" s="830"/>
      <c r="KPZ453" s="830"/>
      <c r="KQA453" s="830"/>
      <c r="KQB453" s="830"/>
      <c r="KQC453" s="830"/>
      <c r="KQD453" s="830"/>
      <c r="KQE453" s="830"/>
      <c r="KQF453" s="830"/>
      <c r="KQG453" s="830"/>
      <c r="KQH453" s="830"/>
      <c r="KQI453" s="830"/>
      <c r="KQJ453" s="830"/>
      <c r="KQK453" s="830"/>
      <c r="KQL453" s="830"/>
      <c r="KQM453" s="830"/>
      <c r="KQN453" s="830"/>
      <c r="KQO453" s="830"/>
      <c r="KQP453" s="830"/>
      <c r="KQQ453" s="830"/>
      <c r="KQR453" s="830"/>
      <c r="KQS453" s="830"/>
      <c r="KQT453" s="830"/>
      <c r="KQU453" s="830"/>
      <c r="KQV453" s="830"/>
      <c r="KQW453" s="830"/>
      <c r="KQX453" s="830"/>
      <c r="KQY453" s="830"/>
      <c r="KQZ453" s="830"/>
      <c r="KRA453" s="830"/>
      <c r="KRB453" s="830"/>
      <c r="KRC453" s="830"/>
      <c r="KRD453" s="830"/>
      <c r="KRE453" s="830"/>
      <c r="KRF453" s="830"/>
      <c r="KRG453" s="830"/>
      <c r="KRH453" s="830"/>
      <c r="KRI453" s="830"/>
      <c r="KRJ453" s="830"/>
      <c r="KRK453" s="830"/>
      <c r="KRL453" s="830"/>
      <c r="KRM453" s="830"/>
      <c r="KRN453" s="830"/>
      <c r="KRO453" s="830"/>
      <c r="KRP453" s="830"/>
      <c r="KRQ453" s="830"/>
      <c r="KRR453" s="830"/>
      <c r="KRS453" s="830"/>
      <c r="KRT453" s="830"/>
      <c r="KRU453" s="830"/>
      <c r="KRV453" s="830"/>
      <c r="KRW453" s="830"/>
      <c r="KRX453" s="830"/>
      <c r="KRY453" s="830"/>
      <c r="KRZ453" s="830"/>
      <c r="KSA453" s="830"/>
      <c r="KSB453" s="830"/>
      <c r="KSC453" s="830"/>
      <c r="KSD453" s="830"/>
      <c r="KSE453" s="830"/>
      <c r="KSF453" s="830"/>
      <c r="KSG453" s="830"/>
      <c r="KSH453" s="830"/>
      <c r="KSI453" s="830"/>
      <c r="KSJ453" s="830"/>
      <c r="KSK453" s="830"/>
      <c r="KSL453" s="830"/>
      <c r="KSM453" s="830"/>
      <c r="KSN453" s="830"/>
      <c r="KSO453" s="830"/>
      <c r="KSP453" s="830"/>
      <c r="KSQ453" s="830"/>
      <c r="KSR453" s="830"/>
      <c r="KSS453" s="830"/>
      <c r="KST453" s="830"/>
      <c r="KSU453" s="830"/>
      <c r="KSV453" s="830"/>
      <c r="KSW453" s="830"/>
      <c r="KSX453" s="830"/>
      <c r="KSY453" s="830"/>
      <c r="KSZ453" s="830"/>
      <c r="KTA453" s="830"/>
      <c r="KTB453" s="830"/>
      <c r="KTC453" s="830"/>
      <c r="KTD453" s="830"/>
      <c r="KTE453" s="830"/>
      <c r="KTF453" s="830"/>
      <c r="KTG453" s="830"/>
      <c r="KTH453" s="830"/>
      <c r="KTI453" s="830"/>
      <c r="KTJ453" s="830"/>
      <c r="KTK453" s="830"/>
      <c r="KTL453" s="830"/>
      <c r="KTM453" s="830"/>
      <c r="KTN453" s="830"/>
      <c r="KTO453" s="830"/>
      <c r="KTP453" s="830"/>
      <c r="KTQ453" s="830"/>
      <c r="KTR453" s="830"/>
      <c r="KTS453" s="830"/>
      <c r="KTT453" s="830"/>
      <c r="KTU453" s="830"/>
      <c r="KTV453" s="830"/>
      <c r="KTW453" s="830"/>
      <c r="KTX453" s="830"/>
      <c r="KTY453" s="830"/>
      <c r="KTZ453" s="830"/>
      <c r="KUA453" s="830"/>
      <c r="KUB453" s="830"/>
      <c r="KUC453" s="830"/>
      <c r="KUD453" s="830"/>
      <c r="KUE453" s="830"/>
      <c r="KUF453" s="830"/>
      <c r="KUG453" s="830"/>
      <c r="KUH453" s="830"/>
      <c r="KUI453" s="830"/>
      <c r="KUJ453" s="830"/>
      <c r="KUK453" s="830"/>
      <c r="KUL453" s="830"/>
      <c r="KUM453" s="830"/>
      <c r="KUN453" s="830"/>
      <c r="KUO453" s="830"/>
      <c r="KUP453" s="830"/>
      <c r="KUQ453" s="830"/>
      <c r="KUR453" s="830"/>
      <c r="KUS453" s="830"/>
      <c r="KUT453" s="830"/>
      <c r="KUU453" s="830"/>
      <c r="KUV453" s="830"/>
      <c r="KUW453" s="830"/>
      <c r="KUX453" s="830"/>
      <c r="KUY453" s="830"/>
      <c r="KUZ453" s="830"/>
      <c r="KVA453" s="830"/>
      <c r="KVB453" s="830"/>
      <c r="KVC453" s="830"/>
      <c r="KVD453" s="830"/>
      <c r="KVE453" s="830"/>
      <c r="KVF453" s="830"/>
      <c r="KVG453" s="830"/>
      <c r="KVH453" s="830"/>
      <c r="KVI453" s="830"/>
      <c r="KVJ453" s="830"/>
      <c r="KVK453" s="830"/>
      <c r="KVL453" s="830"/>
      <c r="KVM453" s="830"/>
      <c r="KVN453" s="830"/>
      <c r="KVO453" s="830"/>
      <c r="KVP453" s="830"/>
      <c r="KVQ453" s="830"/>
      <c r="KVR453" s="830"/>
      <c r="KVS453" s="830"/>
      <c r="KVT453" s="830"/>
      <c r="KVU453" s="830"/>
      <c r="KVV453" s="830"/>
      <c r="KVW453" s="830"/>
      <c r="KVX453" s="830"/>
      <c r="KVY453" s="830"/>
      <c r="KVZ453" s="830"/>
      <c r="KWA453" s="830"/>
      <c r="KWB453" s="830"/>
      <c r="KWC453" s="830"/>
      <c r="KWD453" s="830"/>
      <c r="KWE453" s="830"/>
      <c r="KWF453" s="830"/>
      <c r="KWG453" s="830"/>
      <c r="KWH453" s="830"/>
      <c r="KWI453" s="830"/>
      <c r="KWJ453" s="830"/>
      <c r="KWK453" s="830"/>
      <c r="KWL453" s="830"/>
      <c r="KWM453" s="830"/>
      <c r="KWN453" s="830"/>
      <c r="KWO453" s="830"/>
      <c r="KWP453" s="830"/>
      <c r="KWQ453" s="830"/>
      <c r="KWR453" s="830"/>
      <c r="KWS453" s="830"/>
      <c r="KWT453" s="830"/>
      <c r="KWU453" s="830"/>
      <c r="KWV453" s="830"/>
      <c r="KWW453" s="830"/>
      <c r="KWX453" s="830"/>
      <c r="KWY453" s="830"/>
      <c r="KWZ453" s="830"/>
      <c r="KXA453" s="830"/>
      <c r="KXB453" s="830"/>
      <c r="KXC453" s="830"/>
      <c r="KXD453" s="830"/>
      <c r="KXE453" s="830"/>
      <c r="KXF453" s="830"/>
      <c r="KXG453" s="830"/>
      <c r="KXH453" s="830"/>
      <c r="KXI453" s="830"/>
      <c r="KXJ453" s="830"/>
      <c r="KXK453" s="830"/>
      <c r="KXL453" s="830"/>
      <c r="KXM453" s="830"/>
      <c r="KXN453" s="830"/>
      <c r="KXO453" s="830"/>
      <c r="KXP453" s="830"/>
      <c r="KXQ453" s="830"/>
      <c r="KXR453" s="830"/>
      <c r="KXS453" s="830"/>
      <c r="KXT453" s="830"/>
      <c r="KXU453" s="830"/>
      <c r="KXV453" s="830"/>
      <c r="KXW453" s="830"/>
      <c r="KXX453" s="830"/>
      <c r="KXY453" s="830"/>
      <c r="KXZ453" s="830"/>
      <c r="KYA453" s="830"/>
      <c r="KYB453" s="830"/>
      <c r="KYC453" s="830"/>
      <c r="KYD453" s="830"/>
      <c r="KYE453" s="830"/>
      <c r="KYF453" s="830"/>
      <c r="KYG453" s="830"/>
      <c r="KYH453" s="830"/>
      <c r="KYI453" s="830"/>
      <c r="KYJ453" s="830"/>
      <c r="KYK453" s="830"/>
      <c r="KYL453" s="830"/>
      <c r="KYM453" s="830"/>
      <c r="KYN453" s="830"/>
      <c r="KYO453" s="830"/>
      <c r="KYP453" s="830"/>
      <c r="KYQ453" s="830"/>
      <c r="KYR453" s="830"/>
      <c r="KYS453" s="830"/>
      <c r="KYT453" s="830"/>
      <c r="KYU453" s="830"/>
      <c r="KYV453" s="830"/>
      <c r="KYW453" s="830"/>
      <c r="KYX453" s="830"/>
      <c r="KYY453" s="830"/>
      <c r="KYZ453" s="830"/>
      <c r="KZA453" s="830"/>
      <c r="KZB453" s="830"/>
      <c r="KZC453" s="830"/>
      <c r="KZD453" s="830"/>
      <c r="KZE453" s="830"/>
      <c r="KZF453" s="830"/>
      <c r="KZG453" s="830"/>
      <c r="KZH453" s="830"/>
      <c r="KZI453" s="830"/>
      <c r="KZJ453" s="830"/>
      <c r="KZK453" s="830"/>
      <c r="KZL453" s="830"/>
      <c r="KZM453" s="830"/>
      <c r="KZN453" s="830"/>
      <c r="KZO453" s="830"/>
      <c r="KZP453" s="830"/>
      <c r="KZQ453" s="830"/>
      <c r="KZR453" s="830"/>
      <c r="KZS453" s="830"/>
      <c r="KZT453" s="830"/>
      <c r="KZU453" s="830"/>
      <c r="KZV453" s="830"/>
      <c r="KZW453" s="830"/>
      <c r="KZX453" s="830"/>
      <c r="KZY453" s="830"/>
      <c r="KZZ453" s="830"/>
      <c r="LAA453" s="830"/>
      <c r="LAB453" s="830"/>
      <c r="LAC453" s="830"/>
      <c r="LAD453" s="830"/>
      <c r="LAE453" s="830"/>
      <c r="LAF453" s="830"/>
      <c r="LAG453" s="830"/>
      <c r="LAH453" s="830"/>
      <c r="LAI453" s="830"/>
      <c r="LAJ453" s="830"/>
      <c r="LAK453" s="830"/>
      <c r="LAL453" s="830"/>
      <c r="LAM453" s="830"/>
      <c r="LAN453" s="830"/>
      <c r="LAO453" s="830"/>
      <c r="LAP453" s="830"/>
      <c r="LAQ453" s="830"/>
      <c r="LAR453" s="830"/>
      <c r="LAS453" s="830"/>
      <c r="LAT453" s="830"/>
      <c r="LAU453" s="830"/>
      <c r="LAV453" s="830"/>
      <c r="LAW453" s="830"/>
      <c r="LAX453" s="830"/>
      <c r="LAY453" s="830"/>
      <c r="LAZ453" s="830"/>
      <c r="LBA453" s="830"/>
      <c r="LBB453" s="830"/>
      <c r="LBC453" s="830"/>
      <c r="LBD453" s="830"/>
      <c r="LBE453" s="830"/>
      <c r="LBF453" s="830"/>
      <c r="LBG453" s="830"/>
      <c r="LBH453" s="830"/>
      <c r="LBI453" s="830"/>
      <c r="LBJ453" s="830"/>
      <c r="LBK453" s="830"/>
      <c r="LBL453" s="830"/>
      <c r="LBM453" s="830"/>
      <c r="LBN453" s="830"/>
      <c r="LBO453" s="830"/>
      <c r="LBP453" s="830"/>
      <c r="LBQ453" s="830"/>
      <c r="LBR453" s="830"/>
      <c r="LBS453" s="830"/>
      <c r="LBT453" s="830"/>
      <c r="LBU453" s="830"/>
      <c r="LBV453" s="830"/>
      <c r="LBW453" s="830"/>
      <c r="LBX453" s="830"/>
      <c r="LBY453" s="830"/>
      <c r="LBZ453" s="830"/>
      <c r="LCA453" s="830"/>
      <c r="LCB453" s="830"/>
      <c r="LCC453" s="830"/>
      <c r="LCD453" s="830"/>
      <c r="LCE453" s="830"/>
      <c r="LCF453" s="830"/>
      <c r="LCG453" s="830"/>
      <c r="LCH453" s="830"/>
      <c r="LCI453" s="830"/>
      <c r="LCJ453" s="830"/>
      <c r="LCK453" s="830"/>
      <c r="LCL453" s="830"/>
      <c r="LCM453" s="830"/>
      <c r="LCN453" s="830"/>
      <c r="LCO453" s="830"/>
      <c r="LCP453" s="830"/>
      <c r="LCQ453" s="830"/>
      <c r="LCR453" s="830"/>
      <c r="LCS453" s="830"/>
      <c r="LCT453" s="830"/>
      <c r="LCU453" s="830"/>
      <c r="LCV453" s="830"/>
      <c r="LCW453" s="830"/>
      <c r="LCX453" s="830"/>
      <c r="LCY453" s="830"/>
      <c r="LCZ453" s="830"/>
      <c r="LDA453" s="830"/>
      <c r="LDB453" s="830"/>
      <c r="LDC453" s="830"/>
      <c r="LDD453" s="830"/>
      <c r="LDE453" s="830"/>
      <c r="LDF453" s="830"/>
      <c r="LDG453" s="830"/>
      <c r="LDH453" s="830"/>
      <c r="LDI453" s="830"/>
      <c r="LDJ453" s="830"/>
      <c r="LDK453" s="830"/>
      <c r="LDL453" s="830"/>
      <c r="LDM453" s="830"/>
      <c r="LDN453" s="830"/>
      <c r="LDO453" s="830"/>
      <c r="LDP453" s="830"/>
      <c r="LDQ453" s="830"/>
      <c r="LDR453" s="830"/>
      <c r="LDS453" s="830"/>
      <c r="LDT453" s="830"/>
      <c r="LDU453" s="830"/>
      <c r="LDV453" s="830"/>
      <c r="LDW453" s="830"/>
      <c r="LDX453" s="830"/>
      <c r="LDY453" s="830"/>
      <c r="LDZ453" s="830"/>
      <c r="LEA453" s="830"/>
      <c r="LEB453" s="830"/>
      <c r="LEC453" s="830"/>
      <c r="LED453" s="830"/>
      <c r="LEE453" s="830"/>
      <c r="LEF453" s="830"/>
      <c r="LEG453" s="830"/>
      <c r="LEH453" s="830"/>
      <c r="LEI453" s="830"/>
      <c r="LEJ453" s="830"/>
      <c r="LEK453" s="830"/>
      <c r="LEL453" s="830"/>
      <c r="LEM453" s="830"/>
      <c r="LEN453" s="830"/>
      <c r="LEO453" s="830"/>
      <c r="LEP453" s="830"/>
      <c r="LEQ453" s="830"/>
      <c r="LER453" s="830"/>
      <c r="LES453" s="830"/>
      <c r="LET453" s="830"/>
      <c r="LEU453" s="830"/>
      <c r="LEV453" s="830"/>
      <c r="LEW453" s="830"/>
      <c r="LEX453" s="830"/>
      <c r="LEY453" s="830"/>
      <c r="LEZ453" s="830"/>
      <c r="LFA453" s="830"/>
      <c r="LFB453" s="830"/>
      <c r="LFC453" s="830"/>
      <c r="LFD453" s="830"/>
      <c r="LFE453" s="830"/>
      <c r="LFF453" s="830"/>
      <c r="LFG453" s="830"/>
      <c r="LFH453" s="830"/>
      <c r="LFI453" s="830"/>
      <c r="LFJ453" s="830"/>
      <c r="LFK453" s="830"/>
      <c r="LFL453" s="830"/>
      <c r="LFM453" s="830"/>
      <c r="LFN453" s="830"/>
      <c r="LFO453" s="830"/>
      <c r="LFP453" s="830"/>
      <c r="LFQ453" s="830"/>
      <c r="LFR453" s="830"/>
      <c r="LFS453" s="830"/>
      <c r="LFT453" s="830"/>
      <c r="LFU453" s="830"/>
      <c r="LFV453" s="830"/>
      <c r="LFW453" s="830"/>
      <c r="LFX453" s="830"/>
      <c r="LFY453" s="830"/>
      <c r="LFZ453" s="830"/>
      <c r="LGA453" s="830"/>
      <c r="LGB453" s="830"/>
      <c r="LGC453" s="830"/>
      <c r="LGD453" s="830"/>
      <c r="LGE453" s="830"/>
      <c r="LGF453" s="830"/>
      <c r="LGG453" s="830"/>
      <c r="LGH453" s="830"/>
      <c r="LGI453" s="830"/>
      <c r="LGJ453" s="830"/>
      <c r="LGK453" s="830"/>
      <c r="LGL453" s="830"/>
      <c r="LGM453" s="830"/>
      <c r="LGN453" s="830"/>
      <c r="LGO453" s="830"/>
      <c r="LGP453" s="830"/>
      <c r="LGQ453" s="830"/>
      <c r="LGR453" s="830"/>
      <c r="LGS453" s="830"/>
      <c r="LGT453" s="830"/>
      <c r="LGU453" s="830"/>
      <c r="LGV453" s="830"/>
      <c r="LGW453" s="830"/>
      <c r="LGX453" s="830"/>
      <c r="LGY453" s="830"/>
      <c r="LGZ453" s="830"/>
      <c r="LHA453" s="830"/>
      <c r="LHB453" s="830"/>
      <c r="LHC453" s="830"/>
      <c r="LHD453" s="830"/>
      <c r="LHE453" s="830"/>
      <c r="LHF453" s="830"/>
      <c r="LHG453" s="830"/>
      <c r="LHH453" s="830"/>
      <c r="LHI453" s="830"/>
      <c r="LHJ453" s="830"/>
      <c r="LHK453" s="830"/>
      <c r="LHL453" s="830"/>
      <c r="LHM453" s="830"/>
      <c r="LHN453" s="830"/>
      <c r="LHO453" s="830"/>
      <c r="LHP453" s="830"/>
      <c r="LHQ453" s="830"/>
      <c r="LHR453" s="830"/>
      <c r="LHS453" s="830"/>
      <c r="LHT453" s="830"/>
      <c r="LHU453" s="830"/>
      <c r="LHV453" s="830"/>
      <c r="LHW453" s="830"/>
      <c r="LHX453" s="830"/>
      <c r="LHY453" s="830"/>
      <c r="LHZ453" s="830"/>
      <c r="LIA453" s="830"/>
      <c r="LIB453" s="830"/>
      <c r="LIC453" s="830"/>
      <c r="LID453" s="830"/>
      <c r="LIE453" s="830"/>
      <c r="LIF453" s="830"/>
      <c r="LIG453" s="830"/>
      <c r="LIH453" s="830"/>
      <c r="LII453" s="830"/>
      <c r="LIJ453" s="830"/>
      <c r="LIK453" s="830"/>
      <c r="LIL453" s="830"/>
      <c r="LIM453" s="830"/>
      <c r="LIN453" s="830"/>
      <c r="LIO453" s="830"/>
      <c r="LIP453" s="830"/>
      <c r="LIQ453" s="830"/>
      <c r="LIR453" s="830"/>
      <c r="LIS453" s="830"/>
      <c r="LIT453" s="830"/>
      <c r="LIU453" s="830"/>
      <c r="LIV453" s="830"/>
      <c r="LIW453" s="830"/>
      <c r="LIX453" s="830"/>
      <c r="LIY453" s="830"/>
      <c r="LIZ453" s="830"/>
      <c r="LJA453" s="830"/>
      <c r="LJB453" s="830"/>
      <c r="LJC453" s="830"/>
      <c r="LJD453" s="830"/>
      <c r="LJE453" s="830"/>
      <c r="LJF453" s="830"/>
      <c r="LJG453" s="830"/>
      <c r="LJH453" s="830"/>
      <c r="LJI453" s="830"/>
      <c r="LJJ453" s="830"/>
      <c r="LJK453" s="830"/>
      <c r="LJL453" s="830"/>
      <c r="LJM453" s="830"/>
      <c r="LJN453" s="830"/>
      <c r="LJO453" s="830"/>
      <c r="LJP453" s="830"/>
      <c r="LJQ453" s="830"/>
      <c r="LJR453" s="830"/>
      <c r="LJS453" s="830"/>
      <c r="LJT453" s="830"/>
      <c r="LJU453" s="830"/>
      <c r="LJV453" s="830"/>
      <c r="LJW453" s="830"/>
      <c r="LJX453" s="830"/>
      <c r="LJY453" s="830"/>
      <c r="LJZ453" s="830"/>
      <c r="LKA453" s="830"/>
      <c r="LKB453" s="830"/>
      <c r="LKC453" s="830"/>
      <c r="LKD453" s="830"/>
      <c r="LKE453" s="830"/>
      <c r="LKF453" s="830"/>
      <c r="LKG453" s="830"/>
      <c r="LKH453" s="830"/>
      <c r="LKI453" s="830"/>
      <c r="LKJ453" s="830"/>
      <c r="LKK453" s="830"/>
      <c r="LKL453" s="830"/>
      <c r="LKM453" s="830"/>
      <c r="LKN453" s="830"/>
      <c r="LKO453" s="830"/>
      <c r="LKP453" s="830"/>
      <c r="LKQ453" s="830"/>
      <c r="LKR453" s="830"/>
      <c r="LKS453" s="830"/>
      <c r="LKT453" s="830"/>
      <c r="LKU453" s="830"/>
      <c r="LKV453" s="830"/>
      <c r="LKW453" s="830"/>
      <c r="LKX453" s="830"/>
      <c r="LKY453" s="830"/>
      <c r="LKZ453" s="830"/>
      <c r="LLA453" s="830"/>
      <c r="LLB453" s="830"/>
      <c r="LLC453" s="830"/>
      <c r="LLD453" s="830"/>
      <c r="LLE453" s="830"/>
      <c r="LLF453" s="830"/>
      <c r="LLG453" s="830"/>
      <c r="LLH453" s="830"/>
      <c r="LLI453" s="830"/>
      <c r="LLJ453" s="830"/>
      <c r="LLK453" s="830"/>
      <c r="LLL453" s="830"/>
      <c r="LLM453" s="830"/>
      <c r="LLN453" s="830"/>
      <c r="LLO453" s="830"/>
      <c r="LLP453" s="830"/>
      <c r="LLQ453" s="830"/>
      <c r="LLR453" s="830"/>
      <c r="LLS453" s="830"/>
      <c r="LLT453" s="830"/>
      <c r="LLU453" s="830"/>
      <c r="LLV453" s="830"/>
      <c r="LLW453" s="830"/>
      <c r="LLX453" s="830"/>
      <c r="LLY453" s="830"/>
      <c r="LLZ453" s="830"/>
      <c r="LMA453" s="830"/>
      <c r="LMB453" s="830"/>
      <c r="LMC453" s="830"/>
      <c r="LMD453" s="830"/>
      <c r="LME453" s="830"/>
      <c r="LMF453" s="830"/>
      <c r="LMG453" s="830"/>
      <c r="LMH453" s="830"/>
      <c r="LMI453" s="830"/>
      <c r="LMJ453" s="830"/>
      <c r="LMK453" s="830"/>
      <c r="LML453" s="830"/>
      <c r="LMM453" s="830"/>
      <c r="LMN453" s="830"/>
      <c r="LMO453" s="830"/>
      <c r="LMP453" s="830"/>
      <c r="LMQ453" s="830"/>
      <c r="LMR453" s="830"/>
      <c r="LMS453" s="830"/>
      <c r="LMT453" s="830"/>
      <c r="LMU453" s="830"/>
      <c r="LMV453" s="830"/>
      <c r="LMW453" s="830"/>
      <c r="LMX453" s="830"/>
      <c r="LMY453" s="830"/>
      <c r="LMZ453" s="830"/>
      <c r="LNA453" s="830"/>
      <c r="LNB453" s="830"/>
      <c r="LNC453" s="830"/>
      <c r="LND453" s="830"/>
      <c r="LNE453" s="830"/>
      <c r="LNF453" s="830"/>
      <c r="LNG453" s="830"/>
      <c r="LNH453" s="830"/>
      <c r="LNI453" s="830"/>
      <c r="LNJ453" s="830"/>
      <c r="LNK453" s="830"/>
      <c r="LNL453" s="830"/>
      <c r="LNM453" s="830"/>
      <c r="LNN453" s="830"/>
      <c r="LNO453" s="830"/>
      <c r="LNP453" s="830"/>
      <c r="LNQ453" s="830"/>
      <c r="LNR453" s="830"/>
      <c r="LNS453" s="830"/>
      <c r="LNT453" s="830"/>
      <c r="LNU453" s="830"/>
      <c r="LNV453" s="830"/>
      <c r="LNW453" s="830"/>
      <c r="LNX453" s="830"/>
      <c r="LNY453" s="830"/>
      <c r="LNZ453" s="830"/>
      <c r="LOA453" s="830"/>
      <c r="LOB453" s="830"/>
      <c r="LOC453" s="830"/>
      <c r="LOD453" s="830"/>
      <c r="LOE453" s="830"/>
      <c r="LOF453" s="830"/>
      <c r="LOG453" s="830"/>
      <c r="LOH453" s="830"/>
      <c r="LOI453" s="830"/>
      <c r="LOJ453" s="830"/>
      <c r="LOK453" s="830"/>
      <c r="LOL453" s="830"/>
      <c r="LOM453" s="830"/>
      <c r="LON453" s="830"/>
      <c r="LOO453" s="830"/>
      <c r="LOP453" s="830"/>
      <c r="LOQ453" s="830"/>
      <c r="LOR453" s="830"/>
      <c r="LOS453" s="830"/>
      <c r="LOT453" s="830"/>
      <c r="LOU453" s="830"/>
      <c r="LOV453" s="830"/>
      <c r="LOW453" s="830"/>
      <c r="LOX453" s="830"/>
      <c r="LOY453" s="830"/>
      <c r="LOZ453" s="830"/>
      <c r="LPA453" s="830"/>
      <c r="LPB453" s="830"/>
      <c r="LPC453" s="830"/>
      <c r="LPD453" s="830"/>
      <c r="LPE453" s="830"/>
      <c r="LPF453" s="830"/>
      <c r="LPG453" s="830"/>
      <c r="LPH453" s="830"/>
      <c r="LPI453" s="830"/>
      <c r="LPJ453" s="830"/>
      <c r="LPK453" s="830"/>
      <c r="LPL453" s="830"/>
      <c r="LPM453" s="830"/>
      <c r="LPN453" s="830"/>
      <c r="LPO453" s="830"/>
      <c r="LPP453" s="830"/>
      <c r="LPQ453" s="830"/>
      <c r="LPR453" s="830"/>
      <c r="LPS453" s="830"/>
      <c r="LPT453" s="830"/>
      <c r="LPU453" s="830"/>
      <c r="LPV453" s="830"/>
      <c r="LPW453" s="830"/>
      <c r="LPX453" s="830"/>
      <c r="LPY453" s="830"/>
      <c r="LPZ453" s="830"/>
      <c r="LQA453" s="830"/>
      <c r="LQB453" s="830"/>
      <c r="LQC453" s="830"/>
      <c r="LQD453" s="830"/>
      <c r="LQE453" s="830"/>
      <c r="LQF453" s="830"/>
      <c r="LQG453" s="830"/>
      <c r="LQH453" s="830"/>
      <c r="LQI453" s="830"/>
      <c r="LQJ453" s="830"/>
      <c r="LQK453" s="830"/>
      <c r="LQL453" s="830"/>
      <c r="LQM453" s="830"/>
      <c r="LQN453" s="830"/>
      <c r="LQO453" s="830"/>
      <c r="LQP453" s="830"/>
      <c r="LQQ453" s="830"/>
      <c r="LQR453" s="830"/>
      <c r="LQS453" s="830"/>
      <c r="LQT453" s="830"/>
      <c r="LQU453" s="830"/>
      <c r="LQV453" s="830"/>
      <c r="LQW453" s="830"/>
      <c r="LQX453" s="830"/>
      <c r="LQY453" s="830"/>
      <c r="LQZ453" s="830"/>
      <c r="LRA453" s="830"/>
      <c r="LRB453" s="830"/>
      <c r="LRC453" s="830"/>
      <c r="LRD453" s="830"/>
      <c r="LRE453" s="830"/>
      <c r="LRF453" s="830"/>
      <c r="LRG453" s="830"/>
      <c r="LRH453" s="830"/>
      <c r="LRI453" s="830"/>
      <c r="LRJ453" s="830"/>
      <c r="LRK453" s="830"/>
      <c r="LRL453" s="830"/>
      <c r="LRM453" s="830"/>
      <c r="LRN453" s="830"/>
      <c r="LRO453" s="830"/>
      <c r="LRP453" s="830"/>
      <c r="LRQ453" s="830"/>
      <c r="LRR453" s="830"/>
      <c r="LRS453" s="830"/>
      <c r="LRT453" s="830"/>
      <c r="LRU453" s="830"/>
      <c r="LRV453" s="830"/>
      <c r="LRW453" s="830"/>
      <c r="LRX453" s="830"/>
      <c r="LRY453" s="830"/>
      <c r="LRZ453" s="830"/>
      <c r="LSA453" s="830"/>
      <c r="LSB453" s="830"/>
      <c r="LSC453" s="830"/>
      <c r="LSD453" s="830"/>
      <c r="LSE453" s="830"/>
      <c r="LSF453" s="830"/>
      <c r="LSG453" s="830"/>
      <c r="LSH453" s="830"/>
      <c r="LSI453" s="830"/>
      <c r="LSJ453" s="830"/>
      <c r="LSK453" s="830"/>
      <c r="LSL453" s="830"/>
      <c r="LSM453" s="830"/>
      <c r="LSN453" s="830"/>
      <c r="LSO453" s="830"/>
      <c r="LSP453" s="830"/>
      <c r="LSQ453" s="830"/>
      <c r="LSR453" s="830"/>
      <c r="LSS453" s="830"/>
      <c r="LST453" s="830"/>
      <c r="LSU453" s="830"/>
      <c r="LSV453" s="830"/>
      <c r="LSW453" s="830"/>
      <c r="LSX453" s="830"/>
      <c r="LSY453" s="830"/>
      <c r="LSZ453" s="830"/>
      <c r="LTA453" s="830"/>
      <c r="LTB453" s="830"/>
      <c r="LTC453" s="830"/>
      <c r="LTD453" s="830"/>
      <c r="LTE453" s="830"/>
      <c r="LTF453" s="830"/>
      <c r="LTG453" s="830"/>
      <c r="LTH453" s="830"/>
      <c r="LTI453" s="830"/>
      <c r="LTJ453" s="830"/>
      <c r="LTK453" s="830"/>
      <c r="LTL453" s="830"/>
      <c r="LTM453" s="830"/>
      <c r="LTN453" s="830"/>
      <c r="LTO453" s="830"/>
      <c r="LTP453" s="830"/>
      <c r="LTQ453" s="830"/>
      <c r="LTR453" s="830"/>
      <c r="LTS453" s="830"/>
      <c r="LTT453" s="830"/>
      <c r="LTU453" s="830"/>
      <c r="LTV453" s="830"/>
      <c r="LTW453" s="830"/>
      <c r="LTX453" s="830"/>
      <c r="LTY453" s="830"/>
      <c r="LTZ453" s="830"/>
      <c r="LUA453" s="830"/>
      <c r="LUB453" s="830"/>
      <c r="LUC453" s="830"/>
      <c r="LUD453" s="830"/>
      <c r="LUE453" s="830"/>
      <c r="LUF453" s="830"/>
      <c r="LUG453" s="830"/>
      <c r="LUH453" s="830"/>
      <c r="LUI453" s="830"/>
      <c r="LUJ453" s="830"/>
      <c r="LUK453" s="830"/>
      <c r="LUL453" s="830"/>
      <c r="LUM453" s="830"/>
      <c r="LUN453" s="830"/>
      <c r="LUO453" s="830"/>
      <c r="LUP453" s="830"/>
      <c r="LUQ453" s="830"/>
      <c r="LUR453" s="830"/>
      <c r="LUS453" s="830"/>
      <c r="LUT453" s="830"/>
      <c r="LUU453" s="830"/>
      <c r="LUV453" s="830"/>
      <c r="LUW453" s="830"/>
      <c r="LUX453" s="830"/>
      <c r="LUY453" s="830"/>
      <c r="LUZ453" s="830"/>
      <c r="LVA453" s="830"/>
      <c r="LVB453" s="830"/>
      <c r="LVC453" s="830"/>
      <c r="LVD453" s="830"/>
      <c r="LVE453" s="830"/>
      <c r="LVF453" s="830"/>
      <c r="LVG453" s="830"/>
      <c r="LVH453" s="830"/>
      <c r="LVI453" s="830"/>
      <c r="LVJ453" s="830"/>
      <c r="LVK453" s="830"/>
      <c r="LVL453" s="830"/>
      <c r="LVM453" s="830"/>
      <c r="LVN453" s="830"/>
      <c r="LVO453" s="830"/>
      <c r="LVP453" s="830"/>
      <c r="LVQ453" s="830"/>
      <c r="LVR453" s="830"/>
      <c r="LVS453" s="830"/>
      <c r="LVT453" s="830"/>
      <c r="LVU453" s="830"/>
      <c r="LVV453" s="830"/>
      <c r="LVW453" s="830"/>
      <c r="LVX453" s="830"/>
      <c r="LVY453" s="830"/>
      <c r="LVZ453" s="830"/>
      <c r="LWA453" s="830"/>
      <c r="LWB453" s="830"/>
      <c r="LWC453" s="830"/>
      <c r="LWD453" s="830"/>
      <c r="LWE453" s="830"/>
      <c r="LWF453" s="830"/>
      <c r="LWG453" s="830"/>
      <c r="LWH453" s="830"/>
      <c r="LWI453" s="830"/>
      <c r="LWJ453" s="830"/>
      <c r="LWK453" s="830"/>
      <c r="LWL453" s="830"/>
      <c r="LWM453" s="830"/>
      <c r="LWN453" s="830"/>
      <c r="LWO453" s="830"/>
      <c r="LWP453" s="830"/>
      <c r="LWQ453" s="830"/>
      <c r="LWR453" s="830"/>
      <c r="LWS453" s="830"/>
      <c r="LWT453" s="830"/>
      <c r="LWU453" s="830"/>
      <c r="LWV453" s="830"/>
      <c r="LWW453" s="830"/>
      <c r="LWX453" s="830"/>
      <c r="LWY453" s="830"/>
      <c r="LWZ453" s="830"/>
      <c r="LXA453" s="830"/>
      <c r="LXB453" s="830"/>
      <c r="LXC453" s="830"/>
      <c r="LXD453" s="830"/>
      <c r="LXE453" s="830"/>
      <c r="LXF453" s="830"/>
      <c r="LXG453" s="830"/>
      <c r="LXH453" s="830"/>
      <c r="LXI453" s="830"/>
      <c r="LXJ453" s="830"/>
      <c r="LXK453" s="830"/>
      <c r="LXL453" s="830"/>
      <c r="LXM453" s="830"/>
      <c r="LXN453" s="830"/>
      <c r="LXO453" s="830"/>
      <c r="LXP453" s="830"/>
      <c r="LXQ453" s="830"/>
      <c r="LXR453" s="830"/>
      <c r="LXS453" s="830"/>
      <c r="LXT453" s="830"/>
      <c r="LXU453" s="830"/>
      <c r="LXV453" s="830"/>
      <c r="LXW453" s="830"/>
      <c r="LXX453" s="830"/>
      <c r="LXY453" s="830"/>
      <c r="LXZ453" s="830"/>
      <c r="LYA453" s="830"/>
      <c r="LYB453" s="830"/>
      <c r="LYC453" s="830"/>
      <c r="LYD453" s="830"/>
      <c r="LYE453" s="830"/>
      <c r="LYF453" s="830"/>
      <c r="LYG453" s="830"/>
      <c r="LYH453" s="830"/>
      <c r="LYI453" s="830"/>
      <c r="LYJ453" s="830"/>
      <c r="LYK453" s="830"/>
      <c r="LYL453" s="830"/>
      <c r="LYM453" s="830"/>
      <c r="LYN453" s="830"/>
      <c r="LYO453" s="830"/>
      <c r="LYP453" s="830"/>
      <c r="LYQ453" s="830"/>
      <c r="LYR453" s="830"/>
      <c r="LYS453" s="830"/>
      <c r="LYT453" s="830"/>
      <c r="LYU453" s="830"/>
      <c r="LYV453" s="830"/>
      <c r="LYW453" s="830"/>
      <c r="LYX453" s="830"/>
      <c r="LYY453" s="830"/>
      <c r="LYZ453" s="830"/>
      <c r="LZA453" s="830"/>
      <c r="LZB453" s="830"/>
      <c r="LZC453" s="830"/>
      <c r="LZD453" s="830"/>
      <c r="LZE453" s="830"/>
      <c r="LZF453" s="830"/>
      <c r="LZG453" s="830"/>
      <c r="LZH453" s="830"/>
      <c r="LZI453" s="830"/>
      <c r="LZJ453" s="830"/>
      <c r="LZK453" s="830"/>
      <c r="LZL453" s="830"/>
      <c r="LZM453" s="830"/>
      <c r="LZN453" s="830"/>
      <c r="LZO453" s="830"/>
      <c r="LZP453" s="830"/>
      <c r="LZQ453" s="830"/>
      <c r="LZR453" s="830"/>
      <c r="LZS453" s="830"/>
      <c r="LZT453" s="830"/>
      <c r="LZU453" s="830"/>
      <c r="LZV453" s="830"/>
      <c r="LZW453" s="830"/>
      <c r="LZX453" s="830"/>
      <c r="LZY453" s="830"/>
      <c r="LZZ453" s="830"/>
      <c r="MAA453" s="830"/>
      <c r="MAB453" s="830"/>
      <c r="MAC453" s="830"/>
      <c r="MAD453" s="830"/>
      <c r="MAE453" s="830"/>
      <c r="MAF453" s="830"/>
      <c r="MAG453" s="830"/>
      <c r="MAH453" s="830"/>
      <c r="MAI453" s="830"/>
      <c r="MAJ453" s="830"/>
      <c r="MAK453" s="830"/>
      <c r="MAL453" s="830"/>
      <c r="MAM453" s="830"/>
      <c r="MAN453" s="830"/>
      <c r="MAO453" s="830"/>
      <c r="MAP453" s="830"/>
      <c r="MAQ453" s="830"/>
      <c r="MAR453" s="830"/>
      <c r="MAS453" s="830"/>
      <c r="MAT453" s="830"/>
      <c r="MAU453" s="830"/>
      <c r="MAV453" s="830"/>
      <c r="MAW453" s="830"/>
      <c r="MAX453" s="830"/>
      <c r="MAY453" s="830"/>
      <c r="MAZ453" s="830"/>
      <c r="MBA453" s="830"/>
      <c r="MBB453" s="830"/>
      <c r="MBC453" s="830"/>
      <c r="MBD453" s="830"/>
      <c r="MBE453" s="830"/>
      <c r="MBF453" s="830"/>
      <c r="MBG453" s="830"/>
      <c r="MBH453" s="830"/>
      <c r="MBI453" s="830"/>
      <c r="MBJ453" s="830"/>
      <c r="MBK453" s="830"/>
      <c r="MBL453" s="830"/>
      <c r="MBM453" s="830"/>
      <c r="MBN453" s="830"/>
      <c r="MBO453" s="830"/>
      <c r="MBP453" s="830"/>
      <c r="MBQ453" s="830"/>
      <c r="MBR453" s="830"/>
      <c r="MBS453" s="830"/>
      <c r="MBT453" s="830"/>
      <c r="MBU453" s="830"/>
      <c r="MBV453" s="830"/>
      <c r="MBW453" s="830"/>
      <c r="MBX453" s="830"/>
      <c r="MBY453" s="830"/>
      <c r="MBZ453" s="830"/>
      <c r="MCA453" s="830"/>
      <c r="MCB453" s="830"/>
      <c r="MCC453" s="830"/>
      <c r="MCD453" s="830"/>
      <c r="MCE453" s="830"/>
      <c r="MCF453" s="830"/>
      <c r="MCG453" s="830"/>
      <c r="MCH453" s="830"/>
      <c r="MCI453" s="830"/>
      <c r="MCJ453" s="830"/>
      <c r="MCK453" s="830"/>
      <c r="MCL453" s="830"/>
      <c r="MCM453" s="830"/>
      <c r="MCN453" s="830"/>
      <c r="MCO453" s="830"/>
      <c r="MCP453" s="830"/>
      <c r="MCQ453" s="830"/>
      <c r="MCR453" s="830"/>
      <c r="MCS453" s="830"/>
      <c r="MCT453" s="830"/>
      <c r="MCU453" s="830"/>
      <c r="MCV453" s="830"/>
      <c r="MCW453" s="830"/>
      <c r="MCX453" s="830"/>
      <c r="MCY453" s="830"/>
      <c r="MCZ453" s="830"/>
      <c r="MDA453" s="830"/>
      <c r="MDB453" s="830"/>
      <c r="MDC453" s="830"/>
      <c r="MDD453" s="830"/>
      <c r="MDE453" s="830"/>
      <c r="MDF453" s="830"/>
      <c r="MDG453" s="830"/>
      <c r="MDH453" s="830"/>
      <c r="MDI453" s="830"/>
      <c r="MDJ453" s="830"/>
      <c r="MDK453" s="830"/>
      <c r="MDL453" s="830"/>
      <c r="MDM453" s="830"/>
      <c r="MDN453" s="830"/>
      <c r="MDO453" s="830"/>
      <c r="MDP453" s="830"/>
      <c r="MDQ453" s="830"/>
      <c r="MDR453" s="830"/>
      <c r="MDS453" s="830"/>
      <c r="MDT453" s="830"/>
      <c r="MDU453" s="830"/>
      <c r="MDV453" s="830"/>
      <c r="MDW453" s="830"/>
      <c r="MDX453" s="830"/>
      <c r="MDY453" s="830"/>
      <c r="MDZ453" s="830"/>
      <c r="MEA453" s="830"/>
      <c r="MEB453" s="830"/>
      <c r="MEC453" s="830"/>
      <c r="MED453" s="830"/>
      <c r="MEE453" s="830"/>
      <c r="MEF453" s="830"/>
      <c r="MEG453" s="830"/>
      <c r="MEH453" s="830"/>
      <c r="MEI453" s="830"/>
      <c r="MEJ453" s="830"/>
      <c r="MEK453" s="830"/>
      <c r="MEL453" s="830"/>
      <c r="MEM453" s="830"/>
      <c r="MEN453" s="830"/>
      <c r="MEO453" s="830"/>
      <c r="MEP453" s="830"/>
      <c r="MEQ453" s="830"/>
      <c r="MER453" s="830"/>
      <c r="MES453" s="830"/>
      <c r="MET453" s="830"/>
      <c r="MEU453" s="830"/>
      <c r="MEV453" s="830"/>
      <c r="MEW453" s="830"/>
      <c r="MEX453" s="830"/>
      <c r="MEY453" s="830"/>
      <c r="MEZ453" s="830"/>
      <c r="MFA453" s="830"/>
      <c r="MFB453" s="830"/>
      <c r="MFC453" s="830"/>
      <c r="MFD453" s="830"/>
      <c r="MFE453" s="830"/>
      <c r="MFF453" s="830"/>
      <c r="MFG453" s="830"/>
      <c r="MFH453" s="830"/>
      <c r="MFI453" s="830"/>
      <c r="MFJ453" s="830"/>
      <c r="MFK453" s="830"/>
      <c r="MFL453" s="830"/>
      <c r="MFM453" s="830"/>
      <c r="MFN453" s="830"/>
      <c r="MFO453" s="830"/>
      <c r="MFP453" s="830"/>
      <c r="MFQ453" s="830"/>
      <c r="MFR453" s="830"/>
      <c r="MFS453" s="830"/>
      <c r="MFT453" s="830"/>
      <c r="MFU453" s="830"/>
      <c r="MFV453" s="830"/>
      <c r="MFW453" s="830"/>
      <c r="MFX453" s="830"/>
      <c r="MFY453" s="830"/>
      <c r="MFZ453" s="830"/>
      <c r="MGA453" s="830"/>
      <c r="MGB453" s="830"/>
      <c r="MGC453" s="830"/>
      <c r="MGD453" s="830"/>
      <c r="MGE453" s="830"/>
      <c r="MGF453" s="830"/>
      <c r="MGG453" s="830"/>
      <c r="MGH453" s="830"/>
      <c r="MGI453" s="830"/>
      <c r="MGJ453" s="830"/>
      <c r="MGK453" s="830"/>
      <c r="MGL453" s="830"/>
      <c r="MGM453" s="830"/>
      <c r="MGN453" s="830"/>
      <c r="MGO453" s="830"/>
      <c r="MGP453" s="830"/>
      <c r="MGQ453" s="830"/>
      <c r="MGR453" s="830"/>
      <c r="MGS453" s="830"/>
      <c r="MGT453" s="830"/>
      <c r="MGU453" s="830"/>
      <c r="MGV453" s="830"/>
      <c r="MGW453" s="830"/>
      <c r="MGX453" s="830"/>
      <c r="MGY453" s="830"/>
      <c r="MGZ453" s="830"/>
      <c r="MHA453" s="830"/>
      <c r="MHB453" s="830"/>
      <c r="MHC453" s="830"/>
      <c r="MHD453" s="830"/>
      <c r="MHE453" s="830"/>
      <c r="MHF453" s="830"/>
      <c r="MHG453" s="830"/>
      <c r="MHH453" s="830"/>
      <c r="MHI453" s="830"/>
      <c r="MHJ453" s="830"/>
      <c r="MHK453" s="830"/>
      <c r="MHL453" s="830"/>
      <c r="MHM453" s="830"/>
      <c r="MHN453" s="830"/>
      <c r="MHO453" s="830"/>
      <c r="MHP453" s="830"/>
      <c r="MHQ453" s="830"/>
      <c r="MHR453" s="830"/>
      <c r="MHS453" s="830"/>
      <c r="MHT453" s="830"/>
      <c r="MHU453" s="830"/>
      <c r="MHV453" s="830"/>
      <c r="MHW453" s="830"/>
      <c r="MHX453" s="830"/>
      <c r="MHY453" s="830"/>
      <c r="MHZ453" s="830"/>
      <c r="MIA453" s="830"/>
      <c r="MIB453" s="830"/>
      <c r="MIC453" s="830"/>
      <c r="MID453" s="830"/>
      <c r="MIE453" s="830"/>
      <c r="MIF453" s="830"/>
      <c r="MIG453" s="830"/>
      <c r="MIH453" s="830"/>
      <c r="MII453" s="830"/>
      <c r="MIJ453" s="830"/>
      <c r="MIK453" s="830"/>
      <c r="MIL453" s="830"/>
      <c r="MIM453" s="830"/>
      <c r="MIN453" s="830"/>
      <c r="MIO453" s="830"/>
      <c r="MIP453" s="830"/>
      <c r="MIQ453" s="830"/>
      <c r="MIR453" s="830"/>
      <c r="MIS453" s="830"/>
      <c r="MIT453" s="830"/>
      <c r="MIU453" s="830"/>
      <c r="MIV453" s="830"/>
      <c r="MIW453" s="830"/>
      <c r="MIX453" s="830"/>
      <c r="MIY453" s="830"/>
      <c r="MIZ453" s="830"/>
      <c r="MJA453" s="830"/>
      <c r="MJB453" s="830"/>
      <c r="MJC453" s="830"/>
      <c r="MJD453" s="830"/>
      <c r="MJE453" s="830"/>
      <c r="MJF453" s="830"/>
      <c r="MJG453" s="830"/>
      <c r="MJH453" s="830"/>
      <c r="MJI453" s="830"/>
      <c r="MJJ453" s="830"/>
      <c r="MJK453" s="830"/>
      <c r="MJL453" s="830"/>
      <c r="MJM453" s="830"/>
      <c r="MJN453" s="830"/>
      <c r="MJO453" s="830"/>
      <c r="MJP453" s="830"/>
      <c r="MJQ453" s="830"/>
      <c r="MJR453" s="830"/>
      <c r="MJS453" s="830"/>
      <c r="MJT453" s="830"/>
      <c r="MJU453" s="830"/>
      <c r="MJV453" s="830"/>
      <c r="MJW453" s="830"/>
      <c r="MJX453" s="830"/>
      <c r="MJY453" s="830"/>
      <c r="MJZ453" s="830"/>
      <c r="MKA453" s="830"/>
      <c r="MKB453" s="830"/>
      <c r="MKC453" s="830"/>
      <c r="MKD453" s="830"/>
      <c r="MKE453" s="830"/>
      <c r="MKF453" s="830"/>
      <c r="MKG453" s="830"/>
      <c r="MKH453" s="830"/>
      <c r="MKI453" s="830"/>
      <c r="MKJ453" s="830"/>
      <c r="MKK453" s="830"/>
      <c r="MKL453" s="830"/>
      <c r="MKM453" s="830"/>
      <c r="MKN453" s="830"/>
      <c r="MKO453" s="830"/>
      <c r="MKP453" s="830"/>
      <c r="MKQ453" s="830"/>
      <c r="MKR453" s="830"/>
      <c r="MKS453" s="830"/>
      <c r="MKT453" s="830"/>
      <c r="MKU453" s="830"/>
      <c r="MKV453" s="830"/>
      <c r="MKW453" s="830"/>
      <c r="MKX453" s="830"/>
      <c r="MKY453" s="830"/>
      <c r="MKZ453" s="830"/>
      <c r="MLA453" s="830"/>
      <c r="MLB453" s="830"/>
      <c r="MLC453" s="830"/>
      <c r="MLD453" s="830"/>
      <c r="MLE453" s="830"/>
      <c r="MLF453" s="830"/>
      <c r="MLG453" s="830"/>
      <c r="MLH453" s="830"/>
      <c r="MLI453" s="830"/>
      <c r="MLJ453" s="830"/>
      <c r="MLK453" s="830"/>
      <c r="MLL453" s="830"/>
      <c r="MLM453" s="830"/>
      <c r="MLN453" s="830"/>
      <c r="MLO453" s="830"/>
      <c r="MLP453" s="830"/>
      <c r="MLQ453" s="830"/>
      <c r="MLR453" s="830"/>
      <c r="MLS453" s="830"/>
      <c r="MLT453" s="830"/>
      <c r="MLU453" s="830"/>
      <c r="MLV453" s="830"/>
      <c r="MLW453" s="830"/>
      <c r="MLX453" s="830"/>
      <c r="MLY453" s="830"/>
      <c r="MLZ453" s="830"/>
      <c r="MMA453" s="830"/>
      <c r="MMB453" s="830"/>
      <c r="MMC453" s="830"/>
      <c r="MMD453" s="830"/>
      <c r="MME453" s="830"/>
      <c r="MMF453" s="830"/>
      <c r="MMG453" s="830"/>
      <c r="MMH453" s="830"/>
      <c r="MMI453" s="830"/>
      <c r="MMJ453" s="830"/>
      <c r="MMK453" s="830"/>
      <c r="MML453" s="830"/>
      <c r="MMM453" s="830"/>
      <c r="MMN453" s="830"/>
      <c r="MMO453" s="830"/>
      <c r="MMP453" s="830"/>
      <c r="MMQ453" s="830"/>
      <c r="MMR453" s="830"/>
      <c r="MMS453" s="830"/>
      <c r="MMT453" s="830"/>
      <c r="MMU453" s="830"/>
      <c r="MMV453" s="830"/>
      <c r="MMW453" s="830"/>
      <c r="MMX453" s="830"/>
      <c r="MMY453" s="830"/>
      <c r="MMZ453" s="830"/>
      <c r="MNA453" s="830"/>
      <c r="MNB453" s="830"/>
      <c r="MNC453" s="830"/>
      <c r="MND453" s="830"/>
      <c r="MNE453" s="830"/>
      <c r="MNF453" s="830"/>
      <c r="MNG453" s="830"/>
      <c r="MNH453" s="830"/>
      <c r="MNI453" s="830"/>
      <c r="MNJ453" s="830"/>
      <c r="MNK453" s="830"/>
      <c r="MNL453" s="830"/>
      <c r="MNM453" s="830"/>
      <c r="MNN453" s="830"/>
      <c r="MNO453" s="830"/>
      <c r="MNP453" s="830"/>
      <c r="MNQ453" s="830"/>
      <c r="MNR453" s="830"/>
      <c r="MNS453" s="830"/>
      <c r="MNT453" s="830"/>
      <c r="MNU453" s="830"/>
      <c r="MNV453" s="830"/>
      <c r="MNW453" s="830"/>
      <c r="MNX453" s="830"/>
      <c r="MNY453" s="830"/>
      <c r="MNZ453" s="830"/>
      <c r="MOA453" s="830"/>
      <c r="MOB453" s="830"/>
      <c r="MOC453" s="830"/>
      <c r="MOD453" s="830"/>
      <c r="MOE453" s="830"/>
      <c r="MOF453" s="830"/>
      <c r="MOG453" s="830"/>
      <c r="MOH453" s="830"/>
      <c r="MOI453" s="830"/>
      <c r="MOJ453" s="830"/>
      <c r="MOK453" s="830"/>
      <c r="MOL453" s="830"/>
      <c r="MOM453" s="830"/>
      <c r="MON453" s="830"/>
      <c r="MOO453" s="830"/>
      <c r="MOP453" s="830"/>
      <c r="MOQ453" s="830"/>
      <c r="MOR453" s="830"/>
      <c r="MOS453" s="830"/>
      <c r="MOT453" s="830"/>
      <c r="MOU453" s="830"/>
      <c r="MOV453" s="830"/>
      <c r="MOW453" s="830"/>
      <c r="MOX453" s="830"/>
      <c r="MOY453" s="830"/>
      <c r="MOZ453" s="830"/>
      <c r="MPA453" s="830"/>
      <c r="MPB453" s="830"/>
      <c r="MPC453" s="830"/>
      <c r="MPD453" s="830"/>
      <c r="MPE453" s="830"/>
      <c r="MPF453" s="830"/>
      <c r="MPG453" s="830"/>
      <c r="MPH453" s="830"/>
      <c r="MPI453" s="830"/>
      <c r="MPJ453" s="830"/>
      <c r="MPK453" s="830"/>
      <c r="MPL453" s="830"/>
      <c r="MPM453" s="830"/>
      <c r="MPN453" s="830"/>
      <c r="MPO453" s="830"/>
      <c r="MPP453" s="830"/>
      <c r="MPQ453" s="830"/>
      <c r="MPR453" s="830"/>
      <c r="MPS453" s="830"/>
      <c r="MPT453" s="830"/>
      <c r="MPU453" s="830"/>
      <c r="MPV453" s="830"/>
      <c r="MPW453" s="830"/>
      <c r="MPX453" s="830"/>
      <c r="MPY453" s="830"/>
      <c r="MPZ453" s="830"/>
      <c r="MQA453" s="830"/>
      <c r="MQB453" s="830"/>
      <c r="MQC453" s="830"/>
      <c r="MQD453" s="830"/>
      <c r="MQE453" s="830"/>
      <c r="MQF453" s="830"/>
      <c r="MQG453" s="830"/>
      <c r="MQH453" s="830"/>
      <c r="MQI453" s="830"/>
      <c r="MQJ453" s="830"/>
      <c r="MQK453" s="830"/>
      <c r="MQL453" s="830"/>
      <c r="MQM453" s="830"/>
      <c r="MQN453" s="830"/>
      <c r="MQO453" s="830"/>
      <c r="MQP453" s="830"/>
      <c r="MQQ453" s="830"/>
      <c r="MQR453" s="830"/>
      <c r="MQS453" s="830"/>
      <c r="MQT453" s="830"/>
      <c r="MQU453" s="830"/>
      <c r="MQV453" s="830"/>
      <c r="MQW453" s="830"/>
      <c r="MQX453" s="830"/>
      <c r="MQY453" s="830"/>
      <c r="MQZ453" s="830"/>
      <c r="MRA453" s="830"/>
      <c r="MRB453" s="830"/>
      <c r="MRC453" s="830"/>
      <c r="MRD453" s="830"/>
      <c r="MRE453" s="830"/>
      <c r="MRF453" s="830"/>
      <c r="MRG453" s="830"/>
      <c r="MRH453" s="830"/>
      <c r="MRI453" s="830"/>
      <c r="MRJ453" s="830"/>
      <c r="MRK453" s="830"/>
      <c r="MRL453" s="830"/>
      <c r="MRM453" s="830"/>
      <c r="MRN453" s="830"/>
      <c r="MRO453" s="830"/>
      <c r="MRP453" s="830"/>
      <c r="MRQ453" s="830"/>
      <c r="MRR453" s="830"/>
      <c r="MRS453" s="830"/>
      <c r="MRT453" s="830"/>
      <c r="MRU453" s="830"/>
      <c r="MRV453" s="830"/>
      <c r="MRW453" s="830"/>
      <c r="MRX453" s="830"/>
      <c r="MRY453" s="830"/>
      <c r="MRZ453" s="830"/>
      <c r="MSA453" s="830"/>
      <c r="MSB453" s="830"/>
      <c r="MSC453" s="830"/>
      <c r="MSD453" s="830"/>
      <c r="MSE453" s="830"/>
      <c r="MSF453" s="830"/>
      <c r="MSG453" s="830"/>
      <c r="MSH453" s="830"/>
      <c r="MSI453" s="830"/>
      <c r="MSJ453" s="830"/>
      <c r="MSK453" s="830"/>
      <c r="MSL453" s="830"/>
      <c r="MSM453" s="830"/>
      <c r="MSN453" s="830"/>
      <c r="MSO453" s="830"/>
      <c r="MSP453" s="830"/>
      <c r="MSQ453" s="830"/>
      <c r="MSR453" s="830"/>
      <c r="MSS453" s="830"/>
      <c r="MST453" s="830"/>
      <c r="MSU453" s="830"/>
      <c r="MSV453" s="830"/>
      <c r="MSW453" s="830"/>
      <c r="MSX453" s="830"/>
      <c r="MSY453" s="830"/>
      <c r="MSZ453" s="830"/>
      <c r="MTA453" s="830"/>
      <c r="MTB453" s="830"/>
      <c r="MTC453" s="830"/>
      <c r="MTD453" s="830"/>
      <c r="MTE453" s="830"/>
      <c r="MTF453" s="830"/>
      <c r="MTG453" s="830"/>
      <c r="MTH453" s="830"/>
      <c r="MTI453" s="830"/>
      <c r="MTJ453" s="830"/>
      <c r="MTK453" s="830"/>
      <c r="MTL453" s="830"/>
      <c r="MTM453" s="830"/>
      <c r="MTN453" s="830"/>
      <c r="MTO453" s="830"/>
      <c r="MTP453" s="830"/>
      <c r="MTQ453" s="830"/>
      <c r="MTR453" s="830"/>
      <c r="MTS453" s="830"/>
      <c r="MTT453" s="830"/>
      <c r="MTU453" s="830"/>
      <c r="MTV453" s="830"/>
      <c r="MTW453" s="830"/>
      <c r="MTX453" s="830"/>
      <c r="MTY453" s="830"/>
      <c r="MTZ453" s="830"/>
      <c r="MUA453" s="830"/>
      <c r="MUB453" s="830"/>
      <c r="MUC453" s="830"/>
      <c r="MUD453" s="830"/>
      <c r="MUE453" s="830"/>
      <c r="MUF453" s="830"/>
      <c r="MUG453" s="830"/>
      <c r="MUH453" s="830"/>
      <c r="MUI453" s="830"/>
      <c r="MUJ453" s="830"/>
      <c r="MUK453" s="830"/>
      <c r="MUL453" s="830"/>
      <c r="MUM453" s="830"/>
      <c r="MUN453" s="830"/>
      <c r="MUO453" s="830"/>
      <c r="MUP453" s="830"/>
      <c r="MUQ453" s="830"/>
      <c r="MUR453" s="830"/>
      <c r="MUS453" s="830"/>
      <c r="MUT453" s="830"/>
      <c r="MUU453" s="830"/>
      <c r="MUV453" s="830"/>
      <c r="MUW453" s="830"/>
      <c r="MUX453" s="830"/>
      <c r="MUY453" s="830"/>
      <c r="MUZ453" s="830"/>
      <c r="MVA453" s="830"/>
      <c r="MVB453" s="830"/>
      <c r="MVC453" s="830"/>
      <c r="MVD453" s="830"/>
      <c r="MVE453" s="830"/>
      <c r="MVF453" s="830"/>
      <c r="MVG453" s="830"/>
      <c r="MVH453" s="830"/>
      <c r="MVI453" s="830"/>
      <c r="MVJ453" s="830"/>
      <c r="MVK453" s="830"/>
      <c r="MVL453" s="830"/>
      <c r="MVM453" s="830"/>
      <c r="MVN453" s="830"/>
      <c r="MVO453" s="830"/>
      <c r="MVP453" s="830"/>
      <c r="MVQ453" s="830"/>
      <c r="MVR453" s="830"/>
      <c r="MVS453" s="830"/>
      <c r="MVT453" s="830"/>
      <c r="MVU453" s="830"/>
      <c r="MVV453" s="830"/>
      <c r="MVW453" s="830"/>
      <c r="MVX453" s="830"/>
      <c r="MVY453" s="830"/>
      <c r="MVZ453" s="830"/>
      <c r="MWA453" s="830"/>
      <c r="MWB453" s="830"/>
      <c r="MWC453" s="830"/>
      <c r="MWD453" s="830"/>
      <c r="MWE453" s="830"/>
      <c r="MWF453" s="830"/>
      <c r="MWG453" s="830"/>
      <c r="MWH453" s="830"/>
      <c r="MWI453" s="830"/>
      <c r="MWJ453" s="830"/>
      <c r="MWK453" s="830"/>
      <c r="MWL453" s="830"/>
      <c r="MWM453" s="830"/>
      <c r="MWN453" s="830"/>
      <c r="MWO453" s="830"/>
      <c r="MWP453" s="830"/>
      <c r="MWQ453" s="830"/>
      <c r="MWR453" s="830"/>
      <c r="MWS453" s="830"/>
      <c r="MWT453" s="830"/>
      <c r="MWU453" s="830"/>
      <c r="MWV453" s="830"/>
      <c r="MWW453" s="830"/>
      <c r="MWX453" s="830"/>
      <c r="MWY453" s="830"/>
      <c r="MWZ453" s="830"/>
      <c r="MXA453" s="830"/>
      <c r="MXB453" s="830"/>
      <c r="MXC453" s="830"/>
      <c r="MXD453" s="830"/>
      <c r="MXE453" s="830"/>
      <c r="MXF453" s="830"/>
      <c r="MXG453" s="830"/>
      <c r="MXH453" s="830"/>
      <c r="MXI453" s="830"/>
      <c r="MXJ453" s="830"/>
      <c r="MXK453" s="830"/>
      <c r="MXL453" s="830"/>
      <c r="MXM453" s="830"/>
      <c r="MXN453" s="830"/>
      <c r="MXO453" s="830"/>
      <c r="MXP453" s="830"/>
      <c r="MXQ453" s="830"/>
      <c r="MXR453" s="830"/>
      <c r="MXS453" s="830"/>
      <c r="MXT453" s="830"/>
      <c r="MXU453" s="830"/>
      <c r="MXV453" s="830"/>
      <c r="MXW453" s="830"/>
      <c r="MXX453" s="830"/>
      <c r="MXY453" s="830"/>
      <c r="MXZ453" s="830"/>
      <c r="MYA453" s="830"/>
      <c r="MYB453" s="830"/>
      <c r="MYC453" s="830"/>
      <c r="MYD453" s="830"/>
      <c r="MYE453" s="830"/>
      <c r="MYF453" s="830"/>
      <c r="MYG453" s="830"/>
      <c r="MYH453" s="830"/>
      <c r="MYI453" s="830"/>
      <c r="MYJ453" s="830"/>
      <c r="MYK453" s="830"/>
      <c r="MYL453" s="830"/>
      <c r="MYM453" s="830"/>
      <c r="MYN453" s="830"/>
      <c r="MYO453" s="830"/>
      <c r="MYP453" s="830"/>
      <c r="MYQ453" s="830"/>
      <c r="MYR453" s="830"/>
      <c r="MYS453" s="830"/>
      <c r="MYT453" s="830"/>
      <c r="MYU453" s="830"/>
      <c r="MYV453" s="830"/>
      <c r="MYW453" s="830"/>
      <c r="MYX453" s="830"/>
      <c r="MYY453" s="830"/>
      <c r="MYZ453" s="830"/>
      <c r="MZA453" s="830"/>
      <c r="MZB453" s="830"/>
      <c r="MZC453" s="830"/>
      <c r="MZD453" s="830"/>
      <c r="MZE453" s="830"/>
      <c r="MZF453" s="830"/>
      <c r="MZG453" s="830"/>
      <c r="MZH453" s="830"/>
      <c r="MZI453" s="830"/>
      <c r="MZJ453" s="830"/>
      <c r="MZK453" s="830"/>
      <c r="MZL453" s="830"/>
      <c r="MZM453" s="830"/>
      <c r="MZN453" s="830"/>
      <c r="MZO453" s="830"/>
      <c r="MZP453" s="830"/>
      <c r="MZQ453" s="830"/>
      <c r="MZR453" s="830"/>
      <c r="MZS453" s="830"/>
      <c r="MZT453" s="830"/>
      <c r="MZU453" s="830"/>
      <c r="MZV453" s="830"/>
      <c r="MZW453" s="830"/>
      <c r="MZX453" s="830"/>
      <c r="MZY453" s="830"/>
      <c r="MZZ453" s="830"/>
      <c r="NAA453" s="830"/>
      <c r="NAB453" s="830"/>
      <c r="NAC453" s="830"/>
      <c r="NAD453" s="830"/>
      <c r="NAE453" s="830"/>
      <c r="NAF453" s="830"/>
      <c r="NAG453" s="830"/>
      <c r="NAH453" s="830"/>
      <c r="NAI453" s="830"/>
      <c r="NAJ453" s="830"/>
      <c r="NAK453" s="830"/>
      <c r="NAL453" s="830"/>
      <c r="NAM453" s="830"/>
      <c r="NAN453" s="830"/>
      <c r="NAO453" s="830"/>
      <c r="NAP453" s="830"/>
      <c r="NAQ453" s="830"/>
      <c r="NAR453" s="830"/>
      <c r="NAS453" s="830"/>
      <c r="NAT453" s="830"/>
      <c r="NAU453" s="830"/>
      <c r="NAV453" s="830"/>
      <c r="NAW453" s="830"/>
      <c r="NAX453" s="830"/>
      <c r="NAY453" s="830"/>
      <c r="NAZ453" s="830"/>
      <c r="NBA453" s="830"/>
      <c r="NBB453" s="830"/>
      <c r="NBC453" s="830"/>
      <c r="NBD453" s="830"/>
      <c r="NBE453" s="830"/>
      <c r="NBF453" s="830"/>
      <c r="NBG453" s="830"/>
      <c r="NBH453" s="830"/>
      <c r="NBI453" s="830"/>
      <c r="NBJ453" s="830"/>
      <c r="NBK453" s="830"/>
      <c r="NBL453" s="830"/>
      <c r="NBM453" s="830"/>
      <c r="NBN453" s="830"/>
      <c r="NBO453" s="830"/>
      <c r="NBP453" s="830"/>
      <c r="NBQ453" s="830"/>
      <c r="NBR453" s="830"/>
      <c r="NBS453" s="830"/>
      <c r="NBT453" s="830"/>
      <c r="NBU453" s="830"/>
      <c r="NBV453" s="830"/>
      <c r="NBW453" s="830"/>
      <c r="NBX453" s="830"/>
      <c r="NBY453" s="830"/>
      <c r="NBZ453" s="830"/>
      <c r="NCA453" s="830"/>
      <c r="NCB453" s="830"/>
      <c r="NCC453" s="830"/>
      <c r="NCD453" s="830"/>
      <c r="NCE453" s="830"/>
      <c r="NCF453" s="830"/>
      <c r="NCG453" s="830"/>
      <c r="NCH453" s="830"/>
      <c r="NCI453" s="830"/>
      <c r="NCJ453" s="830"/>
      <c r="NCK453" s="830"/>
      <c r="NCL453" s="830"/>
      <c r="NCM453" s="830"/>
      <c r="NCN453" s="830"/>
      <c r="NCO453" s="830"/>
      <c r="NCP453" s="830"/>
      <c r="NCQ453" s="830"/>
      <c r="NCR453" s="830"/>
      <c r="NCS453" s="830"/>
      <c r="NCT453" s="830"/>
      <c r="NCU453" s="830"/>
      <c r="NCV453" s="830"/>
      <c r="NCW453" s="830"/>
      <c r="NCX453" s="830"/>
      <c r="NCY453" s="830"/>
      <c r="NCZ453" s="830"/>
      <c r="NDA453" s="830"/>
      <c r="NDB453" s="830"/>
      <c r="NDC453" s="830"/>
      <c r="NDD453" s="830"/>
      <c r="NDE453" s="830"/>
      <c r="NDF453" s="830"/>
      <c r="NDG453" s="830"/>
      <c r="NDH453" s="830"/>
      <c r="NDI453" s="830"/>
      <c r="NDJ453" s="830"/>
      <c r="NDK453" s="830"/>
      <c r="NDL453" s="830"/>
      <c r="NDM453" s="830"/>
      <c r="NDN453" s="830"/>
      <c r="NDO453" s="830"/>
      <c r="NDP453" s="830"/>
      <c r="NDQ453" s="830"/>
      <c r="NDR453" s="830"/>
      <c r="NDS453" s="830"/>
      <c r="NDT453" s="830"/>
      <c r="NDU453" s="830"/>
      <c r="NDV453" s="830"/>
      <c r="NDW453" s="830"/>
      <c r="NDX453" s="830"/>
      <c r="NDY453" s="830"/>
      <c r="NDZ453" s="830"/>
      <c r="NEA453" s="830"/>
      <c r="NEB453" s="830"/>
      <c r="NEC453" s="830"/>
      <c r="NED453" s="830"/>
      <c r="NEE453" s="830"/>
      <c r="NEF453" s="830"/>
      <c r="NEG453" s="830"/>
      <c r="NEH453" s="830"/>
      <c r="NEI453" s="830"/>
      <c r="NEJ453" s="830"/>
      <c r="NEK453" s="830"/>
      <c r="NEL453" s="830"/>
      <c r="NEM453" s="830"/>
      <c r="NEN453" s="830"/>
      <c r="NEO453" s="830"/>
      <c r="NEP453" s="830"/>
      <c r="NEQ453" s="830"/>
      <c r="NER453" s="830"/>
      <c r="NES453" s="830"/>
      <c r="NET453" s="830"/>
      <c r="NEU453" s="830"/>
      <c r="NEV453" s="830"/>
      <c r="NEW453" s="830"/>
      <c r="NEX453" s="830"/>
      <c r="NEY453" s="830"/>
      <c r="NEZ453" s="830"/>
      <c r="NFA453" s="830"/>
      <c r="NFB453" s="830"/>
      <c r="NFC453" s="830"/>
      <c r="NFD453" s="830"/>
      <c r="NFE453" s="830"/>
      <c r="NFF453" s="830"/>
      <c r="NFG453" s="830"/>
      <c r="NFH453" s="830"/>
      <c r="NFI453" s="830"/>
      <c r="NFJ453" s="830"/>
      <c r="NFK453" s="830"/>
      <c r="NFL453" s="830"/>
      <c r="NFM453" s="830"/>
      <c r="NFN453" s="830"/>
      <c r="NFO453" s="830"/>
      <c r="NFP453" s="830"/>
      <c r="NFQ453" s="830"/>
      <c r="NFR453" s="830"/>
      <c r="NFS453" s="830"/>
      <c r="NFT453" s="830"/>
      <c r="NFU453" s="830"/>
      <c r="NFV453" s="830"/>
      <c r="NFW453" s="830"/>
      <c r="NFX453" s="830"/>
      <c r="NFY453" s="830"/>
      <c r="NFZ453" s="830"/>
      <c r="NGA453" s="830"/>
      <c r="NGB453" s="830"/>
      <c r="NGC453" s="830"/>
      <c r="NGD453" s="830"/>
      <c r="NGE453" s="830"/>
      <c r="NGF453" s="830"/>
      <c r="NGG453" s="830"/>
      <c r="NGH453" s="830"/>
      <c r="NGI453" s="830"/>
      <c r="NGJ453" s="830"/>
      <c r="NGK453" s="830"/>
      <c r="NGL453" s="830"/>
      <c r="NGM453" s="830"/>
      <c r="NGN453" s="830"/>
      <c r="NGO453" s="830"/>
      <c r="NGP453" s="830"/>
      <c r="NGQ453" s="830"/>
      <c r="NGR453" s="830"/>
      <c r="NGS453" s="830"/>
      <c r="NGT453" s="830"/>
      <c r="NGU453" s="830"/>
      <c r="NGV453" s="830"/>
      <c r="NGW453" s="830"/>
      <c r="NGX453" s="830"/>
      <c r="NGY453" s="830"/>
      <c r="NGZ453" s="830"/>
      <c r="NHA453" s="830"/>
      <c r="NHB453" s="830"/>
      <c r="NHC453" s="830"/>
      <c r="NHD453" s="830"/>
      <c r="NHE453" s="830"/>
      <c r="NHF453" s="830"/>
      <c r="NHG453" s="830"/>
      <c r="NHH453" s="830"/>
      <c r="NHI453" s="830"/>
      <c r="NHJ453" s="830"/>
      <c r="NHK453" s="830"/>
      <c r="NHL453" s="830"/>
      <c r="NHM453" s="830"/>
      <c r="NHN453" s="830"/>
      <c r="NHO453" s="830"/>
      <c r="NHP453" s="830"/>
      <c r="NHQ453" s="830"/>
      <c r="NHR453" s="830"/>
      <c r="NHS453" s="830"/>
      <c r="NHT453" s="830"/>
      <c r="NHU453" s="830"/>
      <c r="NHV453" s="830"/>
      <c r="NHW453" s="830"/>
      <c r="NHX453" s="830"/>
      <c r="NHY453" s="830"/>
      <c r="NHZ453" s="830"/>
      <c r="NIA453" s="830"/>
      <c r="NIB453" s="830"/>
      <c r="NIC453" s="830"/>
      <c r="NID453" s="830"/>
      <c r="NIE453" s="830"/>
      <c r="NIF453" s="830"/>
      <c r="NIG453" s="830"/>
      <c r="NIH453" s="830"/>
      <c r="NII453" s="830"/>
      <c r="NIJ453" s="830"/>
      <c r="NIK453" s="830"/>
      <c r="NIL453" s="830"/>
      <c r="NIM453" s="830"/>
      <c r="NIN453" s="830"/>
      <c r="NIO453" s="830"/>
      <c r="NIP453" s="830"/>
      <c r="NIQ453" s="830"/>
      <c r="NIR453" s="830"/>
      <c r="NIS453" s="830"/>
      <c r="NIT453" s="830"/>
      <c r="NIU453" s="830"/>
      <c r="NIV453" s="830"/>
      <c r="NIW453" s="830"/>
      <c r="NIX453" s="830"/>
      <c r="NIY453" s="830"/>
      <c r="NIZ453" s="830"/>
      <c r="NJA453" s="830"/>
      <c r="NJB453" s="830"/>
      <c r="NJC453" s="830"/>
      <c r="NJD453" s="830"/>
      <c r="NJE453" s="830"/>
      <c r="NJF453" s="830"/>
      <c r="NJG453" s="830"/>
      <c r="NJH453" s="830"/>
      <c r="NJI453" s="830"/>
      <c r="NJJ453" s="830"/>
      <c r="NJK453" s="830"/>
      <c r="NJL453" s="830"/>
      <c r="NJM453" s="830"/>
      <c r="NJN453" s="830"/>
      <c r="NJO453" s="830"/>
      <c r="NJP453" s="830"/>
      <c r="NJQ453" s="830"/>
      <c r="NJR453" s="830"/>
      <c r="NJS453" s="830"/>
      <c r="NJT453" s="830"/>
      <c r="NJU453" s="830"/>
      <c r="NJV453" s="830"/>
      <c r="NJW453" s="830"/>
      <c r="NJX453" s="830"/>
      <c r="NJY453" s="830"/>
      <c r="NJZ453" s="830"/>
      <c r="NKA453" s="830"/>
      <c r="NKB453" s="830"/>
      <c r="NKC453" s="830"/>
      <c r="NKD453" s="830"/>
      <c r="NKE453" s="830"/>
      <c r="NKF453" s="830"/>
      <c r="NKG453" s="830"/>
      <c r="NKH453" s="830"/>
      <c r="NKI453" s="830"/>
      <c r="NKJ453" s="830"/>
      <c r="NKK453" s="830"/>
      <c r="NKL453" s="830"/>
      <c r="NKM453" s="830"/>
      <c r="NKN453" s="830"/>
      <c r="NKO453" s="830"/>
      <c r="NKP453" s="830"/>
      <c r="NKQ453" s="830"/>
      <c r="NKR453" s="830"/>
      <c r="NKS453" s="830"/>
      <c r="NKT453" s="830"/>
      <c r="NKU453" s="830"/>
      <c r="NKV453" s="830"/>
      <c r="NKW453" s="830"/>
      <c r="NKX453" s="830"/>
      <c r="NKY453" s="830"/>
      <c r="NKZ453" s="830"/>
      <c r="NLA453" s="830"/>
      <c r="NLB453" s="830"/>
      <c r="NLC453" s="830"/>
      <c r="NLD453" s="830"/>
      <c r="NLE453" s="830"/>
      <c r="NLF453" s="830"/>
      <c r="NLG453" s="830"/>
      <c r="NLH453" s="830"/>
      <c r="NLI453" s="830"/>
      <c r="NLJ453" s="830"/>
      <c r="NLK453" s="830"/>
      <c r="NLL453" s="830"/>
      <c r="NLM453" s="830"/>
      <c r="NLN453" s="830"/>
      <c r="NLO453" s="830"/>
      <c r="NLP453" s="830"/>
      <c r="NLQ453" s="830"/>
      <c r="NLR453" s="830"/>
      <c r="NLS453" s="830"/>
      <c r="NLT453" s="830"/>
      <c r="NLU453" s="830"/>
      <c r="NLV453" s="830"/>
      <c r="NLW453" s="830"/>
      <c r="NLX453" s="830"/>
      <c r="NLY453" s="830"/>
      <c r="NLZ453" s="830"/>
      <c r="NMA453" s="830"/>
      <c r="NMB453" s="830"/>
      <c r="NMC453" s="830"/>
      <c r="NMD453" s="830"/>
      <c r="NME453" s="830"/>
      <c r="NMF453" s="830"/>
      <c r="NMG453" s="830"/>
      <c r="NMH453" s="830"/>
      <c r="NMI453" s="830"/>
      <c r="NMJ453" s="830"/>
      <c r="NMK453" s="830"/>
      <c r="NML453" s="830"/>
      <c r="NMM453" s="830"/>
      <c r="NMN453" s="830"/>
      <c r="NMO453" s="830"/>
      <c r="NMP453" s="830"/>
      <c r="NMQ453" s="830"/>
      <c r="NMR453" s="830"/>
      <c r="NMS453" s="830"/>
      <c r="NMT453" s="830"/>
      <c r="NMU453" s="830"/>
      <c r="NMV453" s="830"/>
      <c r="NMW453" s="830"/>
      <c r="NMX453" s="830"/>
      <c r="NMY453" s="830"/>
      <c r="NMZ453" s="830"/>
      <c r="NNA453" s="830"/>
      <c r="NNB453" s="830"/>
      <c r="NNC453" s="830"/>
      <c r="NND453" s="830"/>
      <c r="NNE453" s="830"/>
      <c r="NNF453" s="830"/>
      <c r="NNG453" s="830"/>
      <c r="NNH453" s="830"/>
      <c r="NNI453" s="830"/>
      <c r="NNJ453" s="830"/>
      <c r="NNK453" s="830"/>
      <c r="NNL453" s="830"/>
      <c r="NNM453" s="830"/>
      <c r="NNN453" s="830"/>
      <c r="NNO453" s="830"/>
      <c r="NNP453" s="830"/>
      <c r="NNQ453" s="830"/>
      <c r="NNR453" s="830"/>
      <c r="NNS453" s="830"/>
      <c r="NNT453" s="830"/>
      <c r="NNU453" s="830"/>
      <c r="NNV453" s="830"/>
      <c r="NNW453" s="830"/>
      <c r="NNX453" s="830"/>
      <c r="NNY453" s="830"/>
      <c r="NNZ453" s="830"/>
      <c r="NOA453" s="830"/>
      <c r="NOB453" s="830"/>
      <c r="NOC453" s="830"/>
      <c r="NOD453" s="830"/>
      <c r="NOE453" s="830"/>
      <c r="NOF453" s="830"/>
      <c r="NOG453" s="830"/>
      <c r="NOH453" s="830"/>
      <c r="NOI453" s="830"/>
      <c r="NOJ453" s="830"/>
      <c r="NOK453" s="830"/>
      <c r="NOL453" s="830"/>
      <c r="NOM453" s="830"/>
      <c r="NON453" s="830"/>
      <c r="NOO453" s="830"/>
      <c r="NOP453" s="830"/>
      <c r="NOQ453" s="830"/>
      <c r="NOR453" s="830"/>
      <c r="NOS453" s="830"/>
      <c r="NOT453" s="830"/>
      <c r="NOU453" s="830"/>
      <c r="NOV453" s="830"/>
      <c r="NOW453" s="830"/>
      <c r="NOX453" s="830"/>
      <c r="NOY453" s="830"/>
      <c r="NOZ453" s="830"/>
      <c r="NPA453" s="830"/>
      <c r="NPB453" s="830"/>
      <c r="NPC453" s="830"/>
      <c r="NPD453" s="830"/>
      <c r="NPE453" s="830"/>
      <c r="NPF453" s="830"/>
      <c r="NPG453" s="830"/>
      <c r="NPH453" s="830"/>
      <c r="NPI453" s="830"/>
      <c r="NPJ453" s="830"/>
      <c r="NPK453" s="830"/>
      <c r="NPL453" s="830"/>
      <c r="NPM453" s="830"/>
      <c r="NPN453" s="830"/>
      <c r="NPO453" s="830"/>
      <c r="NPP453" s="830"/>
      <c r="NPQ453" s="830"/>
      <c r="NPR453" s="830"/>
      <c r="NPS453" s="830"/>
      <c r="NPT453" s="830"/>
      <c r="NPU453" s="830"/>
      <c r="NPV453" s="830"/>
      <c r="NPW453" s="830"/>
      <c r="NPX453" s="830"/>
      <c r="NPY453" s="830"/>
      <c r="NPZ453" s="830"/>
      <c r="NQA453" s="830"/>
      <c r="NQB453" s="830"/>
      <c r="NQC453" s="830"/>
      <c r="NQD453" s="830"/>
      <c r="NQE453" s="830"/>
      <c r="NQF453" s="830"/>
      <c r="NQG453" s="830"/>
      <c r="NQH453" s="830"/>
      <c r="NQI453" s="830"/>
      <c r="NQJ453" s="830"/>
      <c r="NQK453" s="830"/>
      <c r="NQL453" s="830"/>
      <c r="NQM453" s="830"/>
      <c r="NQN453" s="830"/>
      <c r="NQO453" s="830"/>
      <c r="NQP453" s="830"/>
      <c r="NQQ453" s="830"/>
      <c r="NQR453" s="830"/>
      <c r="NQS453" s="830"/>
      <c r="NQT453" s="830"/>
      <c r="NQU453" s="830"/>
      <c r="NQV453" s="830"/>
      <c r="NQW453" s="830"/>
      <c r="NQX453" s="830"/>
      <c r="NQY453" s="830"/>
      <c r="NQZ453" s="830"/>
      <c r="NRA453" s="830"/>
      <c r="NRB453" s="830"/>
      <c r="NRC453" s="830"/>
      <c r="NRD453" s="830"/>
      <c r="NRE453" s="830"/>
      <c r="NRF453" s="830"/>
      <c r="NRG453" s="830"/>
      <c r="NRH453" s="830"/>
      <c r="NRI453" s="830"/>
      <c r="NRJ453" s="830"/>
      <c r="NRK453" s="830"/>
      <c r="NRL453" s="830"/>
      <c r="NRM453" s="830"/>
      <c r="NRN453" s="830"/>
      <c r="NRO453" s="830"/>
      <c r="NRP453" s="830"/>
      <c r="NRQ453" s="830"/>
      <c r="NRR453" s="830"/>
      <c r="NRS453" s="830"/>
      <c r="NRT453" s="830"/>
      <c r="NRU453" s="830"/>
      <c r="NRV453" s="830"/>
      <c r="NRW453" s="830"/>
      <c r="NRX453" s="830"/>
      <c r="NRY453" s="830"/>
      <c r="NRZ453" s="830"/>
      <c r="NSA453" s="830"/>
      <c r="NSB453" s="830"/>
      <c r="NSC453" s="830"/>
      <c r="NSD453" s="830"/>
      <c r="NSE453" s="830"/>
      <c r="NSF453" s="830"/>
      <c r="NSG453" s="830"/>
      <c r="NSH453" s="830"/>
      <c r="NSI453" s="830"/>
      <c r="NSJ453" s="830"/>
      <c r="NSK453" s="830"/>
      <c r="NSL453" s="830"/>
      <c r="NSM453" s="830"/>
      <c r="NSN453" s="830"/>
      <c r="NSO453" s="830"/>
      <c r="NSP453" s="830"/>
      <c r="NSQ453" s="830"/>
      <c r="NSR453" s="830"/>
      <c r="NSS453" s="830"/>
      <c r="NST453" s="830"/>
      <c r="NSU453" s="830"/>
      <c r="NSV453" s="830"/>
      <c r="NSW453" s="830"/>
      <c r="NSX453" s="830"/>
      <c r="NSY453" s="830"/>
      <c r="NSZ453" s="830"/>
      <c r="NTA453" s="830"/>
      <c r="NTB453" s="830"/>
      <c r="NTC453" s="830"/>
      <c r="NTD453" s="830"/>
      <c r="NTE453" s="830"/>
      <c r="NTF453" s="830"/>
      <c r="NTG453" s="830"/>
      <c r="NTH453" s="830"/>
      <c r="NTI453" s="830"/>
      <c r="NTJ453" s="830"/>
      <c r="NTK453" s="830"/>
      <c r="NTL453" s="830"/>
      <c r="NTM453" s="830"/>
      <c r="NTN453" s="830"/>
      <c r="NTO453" s="830"/>
      <c r="NTP453" s="830"/>
      <c r="NTQ453" s="830"/>
      <c r="NTR453" s="830"/>
      <c r="NTS453" s="830"/>
      <c r="NTT453" s="830"/>
      <c r="NTU453" s="830"/>
      <c r="NTV453" s="830"/>
      <c r="NTW453" s="830"/>
      <c r="NTX453" s="830"/>
      <c r="NTY453" s="830"/>
      <c r="NTZ453" s="830"/>
      <c r="NUA453" s="830"/>
      <c r="NUB453" s="830"/>
      <c r="NUC453" s="830"/>
      <c r="NUD453" s="830"/>
      <c r="NUE453" s="830"/>
      <c r="NUF453" s="830"/>
      <c r="NUG453" s="830"/>
      <c r="NUH453" s="830"/>
      <c r="NUI453" s="830"/>
      <c r="NUJ453" s="830"/>
      <c r="NUK453" s="830"/>
      <c r="NUL453" s="830"/>
      <c r="NUM453" s="830"/>
      <c r="NUN453" s="830"/>
      <c r="NUO453" s="830"/>
      <c r="NUP453" s="830"/>
      <c r="NUQ453" s="830"/>
      <c r="NUR453" s="830"/>
      <c r="NUS453" s="830"/>
      <c r="NUT453" s="830"/>
      <c r="NUU453" s="830"/>
      <c r="NUV453" s="830"/>
      <c r="NUW453" s="830"/>
      <c r="NUX453" s="830"/>
      <c r="NUY453" s="830"/>
      <c r="NUZ453" s="830"/>
      <c r="NVA453" s="830"/>
      <c r="NVB453" s="830"/>
      <c r="NVC453" s="830"/>
      <c r="NVD453" s="830"/>
      <c r="NVE453" s="830"/>
      <c r="NVF453" s="830"/>
      <c r="NVG453" s="830"/>
      <c r="NVH453" s="830"/>
      <c r="NVI453" s="830"/>
      <c r="NVJ453" s="830"/>
      <c r="NVK453" s="830"/>
      <c r="NVL453" s="830"/>
      <c r="NVM453" s="830"/>
      <c r="NVN453" s="830"/>
      <c r="NVO453" s="830"/>
      <c r="NVP453" s="830"/>
      <c r="NVQ453" s="830"/>
      <c r="NVR453" s="830"/>
      <c r="NVS453" s="830"/>
      <c r="NVT453" s="830"/>
      <c r="NVU453" s="830"/>
      <c r="NVV453" s="830"/>
      <c r="NVW453" s="830"/>
      <c r="NVX453" s="830"/>
      <c r="NVY453" s="830"/>
      <c r="NVZ453" s="830"/>
      <c r="NWA453" s="830"/>
      <c r="NWB453" s="830"/>
      <c r="NWC453" s="830"/>
      <c r="NWD453" s="830"/>
      <c r="NWE453" s="830"/>
      <c r="NWF453" s="830"/>
      <c r="NWG453" s="830"/>
      <c r="NWH453" s="830"/>
      <c r="NWI453" s="830"/>
      <c r="NWJ453" s="830"/>
      <c r="NWK453" s="830"/>
      <c r="NWL453" s="830"/>
      <c r="NWM453" s="830"/>
      <c r="NWN453" s="830"/>
      <c r="NWO453" s="830"/>
      <c r="NWP453" s="830"/>
      <c r="NWQ453" s="830"/>
      <c r="NWR453" s="830"/>
      <c r="NWS453" s="830"/>
      <c r="NWT453" s="830"/>
      <c r="NWU453" s="830"/>
      <c r="NWV453" s="830"/>
      <c r="NWW453" s="830"/>
      <c r="NWX453" s="830"/>
      <c r="NWY453" s="830"/>
      <c r="NWZ453" s="830"/>
      <c r="NXA453" s="830"/>
      <c r="NXB453" s="830"/>
      <c r="NXC453" s="830"/>
      <c r="NXD453" s="830"/>
      <c r="NXE453" s="830"/>
      <c r="NXF453" s="830"/>
      <c r="NXG453" s="830"/>
      <c r="NXH453" s="830"/>
      <c r="NXI453" s="830"/>
      <c r="NXJ453" s="830"/>
      <c r="NXK453" s="830"/>
      <c r="NXL453" s="830"/>
      <c r="NXM453" s="830"/>
      <c r="NXN453" s="830"/>
      <c r="NXO453" s="830"/>
      <c r="NXP453" s="830"/>
      <c r="NXQ453" s="830"/>
      <c r="NXR453" s="830"/>
      <c r="NXS453" s="830"/>
      <c r="NXT453" s="830"/>
      <c r="NXU453" s="830"/>
      <c r="NXV453" s="830"/>
      <c r="NXW453" s="830"/>
      <c r="NXX453" s="830"/>
      <c r="NXY453" s="830"/>
      <c r="NXZ453" s="830"/>
      <c r="NYA453" s="830"/>
      <c r="NYB453" s="830"/>
      <c r="NYC453" s="830"/>
      <c r="NYD453" s="830"/>
      <c r="NYE453" s="830"/>
      <c r="NYF453" s="830"/>
      <c r="NYG453" s="830"/>
      <c r="NYH453" s="830"/>
      <c r="NYI453" s="830"/>
      <c r="NYJ453" s="830"/>
      <c r="NYK453" s="830"/>
      <c r="NYL453" s="830"/>
      <c r="NYM453" s="830"/>
      <c r="NYN453" s="830"/>
      <c r="NYO453" s="830"/>
      <c r="NYP453" s="830"/>
      <c r="NYQ453" s="830"/>
      <c r="NYR453" s="830"/>
      <c r="NYS453" s="830"/>
      <c r="NYT453" s="830"/>
      <c r="NYU453" s="830"/>
      <c r="NYV453" s="830"/>
      <c r="NYW453" s="830"/>
      <c r="NYX453" s="830"/>
      <c r="NYY453" s="830"/>
      <c r="NYZ453" s="830"/>
      <c r="NZA453" s="830"/>
      <c r="NZB453" s="830"/>
      <c r="NZC453" s="830"/>
      <c r="NZD453" s="830"/>
      <c r="NZE453" s="830"/>
      <c r="NZF453" s="830"/>
      <c r="NZG453" s="830"/>
      <c r="NZH453" s="830"/>
      <c r="NZI453" s="830"/>
      <c r="NZJ453" s="830"/>
      <c r="NZK453" s="830"/>
      <c r="NZL453" s="830"/>
      <c r="NZM453" s="830"/>
      <c r="NZN453" s="830"/>
      <c r="NZO453" s="830"/>
      <c r="NZP453" s="830"/>
      <c r="NZQ453" s="830"/>
      <c r="NZR453" s="830"/>
      <c r="NZS453" s="830"/>
      <c r="NZT453" s="830"/>
      <c r="NZU453" s="830"/>
      <c r="NZV453" s="830"/>
      <c r="NZW453" s="830"/>
      <c r="NZX453" s="830"/>
      <c r="NZY453" s="830"/>
      <c r="NZZ453" s="830"/>
      <c r="OAA453" s="830"/>
      <c r="OAB453" s="830"/>
      <c r="OAC453" s="830"/>
      <c r="OAD453" s="830"/>
      <c r="OAE453" s="830"/>
      <c r="OAF453" s="830"/>
      <c r="OAG453" s="830"/>
      <c r="OAH453" s="830"/>
      <c r="OAI453" s="830"/>
      <c r="OAJ453" s="830"/>
      <c r="OAK453" s="830"/>
      <c r="OAL453" s="830"/>
      <c r="OAM453" s="830"/>
      <c r="OAN453" s="830"/>
      <c r="OAO453" s="830"/>
      <c r="OAP453" s="830"/>
      <c r="OAQ453" s="830"/>
      <c r="OAR453" s="830"/>
      <c r="OAS453" s="830"/>
      <c r="OAT453" s="830"/>
      <c r="OAU453" s="830"/>
      <c r="OAV453" s="830"/>
      <c r="OAW453" s="830"/>
      <c r="OAX453" s="830"/>
      <c r="OAY453" s="830"/>
      <c r="OAZ453" s="830"/>
      <c r="OBA453" s="830"/>
      <c r="OBB453" s="830"/>
      <c r="OBC453" s="830"/>
      <c r="OBD453" s="830"/>
      <c r="OBE453" s="830"/>
      <c r="OBF453" s="830"/>
      <c r="OBG453" s="830"/>
      <c r="OBH453" s="830"/>
      <c r="OBI453" s="830"/>
      <c r="OBJ453" s="830"/>
      <c r="OBK453" s="830"/>
      <c r="OBL453" s="830"/>
      <c r="OBM453" s="830"/>
      <c r="OBN453" s="830"/>
      <c r="OBO453" s="830"/>
      <c r="OBP453" s="830"/>
      <c r="OBQ453" s="830"/>
      <c r="OBR453" s="830"/>
      <c r="OBS453" s="830"/>
      <c r="OBT453" s="830"/>
      <c r="OBU453" s="830"/>
      <c r="OBV453" s="830"/>
      <c r="OBW453" s="830"/>
      <c r="OBX453" s="830"/>
      <c r="OBY453" s="830"/>
      <c r="OBZ453" s="830"/>
      <c r="OCA453" s="830"/>
      <c r="OCB453" s="830"/>
      <c r="OCC453" s="830"/>
      <c r="OCD453" s="830"/>
      <c r="OCE453" s="830"/>
      <c r="OCF453" s="830"/>
      <c r="OCG453" s="830"/>
      <c r="OCH453" s="830"/>
      <c r="OCI453" s="830"/>
      <c r="OCJ453" s="830"/>
      <c r="OCK453" s="830"/>
      <c r="OCL453" s="830"/>
      <c r="OCM453" s="830"/>
      <c r="OCN453" s="830"/>
      <c r="OCO453" s="830"/>
      <c r="OCP453" s="830"/>
      <c r="OCQ453" s="830"/>
      <c r="OCR453" s="830"/>
      <c r="OCS453" s="830"/>
      <c r="OCT453" s="830"/>
      <c r="OCU453" s="830"/>
      <c r="OCV453" s="830"/>
      <c r="OCW453" s="830"/>
      <c r="OCX453" s="830"/>
      <c r="OCY453" s="830"/>
      <c r="OCZ453" s="830"/>
      <c r="ODA453" s="830"/>
      <c r="ODB453" s="830"/>
      <c r="ODC453" s="830"/>
      <c r="ODD453" s="830"/>
      <c r="ODE453" s="830"/>
      <c r="ODF453" s="830"/>
      <c r="ODG453" s="830"/>
      <c r="ODH453" s="830"/>
      <c r="ODI453" s="830"/>
      <c r="ODJ453" s="830"/>
      <c r="ODK453" s="830"/>
      <c r="ODL453" s="830"/>
      <c r="ODM453" s="830"/>
      <c r="ODN453" s="830"/>
      <c r="ODO453" s="830"/>
      <c r="ODP453" s="830"/>
      <c r="ODQ453" s="830"/>
      <c r="ODR453" s="830"/>
      <c r="ODS453" s="830"/>
      <c r="ODT453" s="830"/>
      <c r="ODU453" s="830"/>
      <c r="ODV453" s="830"/>
      <c r="ODW453" s="830"/>
      <c r="ODX453" s="830"/>
      <c r="ODY453" s="830"/>
      <c r="ODZ453" s="830"/>
      <c r="OEA453" s="830"/>
      <c r="OEB453" s="830"/>
      <c r="OEC453" s="830"/>
      <c r="OED453" s="830"/>
      <c r="OEE453" s="830"/>
      <c r="OEF453" s="830"/>
      <c r="OEG453" s="830"/>
      <c r="OEH453" s="830"/>
      <c r="OEI453" s="830"/>
      <c r="OEJ453" s="830"/>
      <c r="OEK453" s="830"/>
      <c r="OEL453" s="830"/>
      <c r="OEM453" s="830"/>
      <c r="OEN453" s="830"/>
      <c r="OEO453" s="830"/>
      <c r="OEP453" s="830"/>
      <c r="OEQ453" s="830"/>
      <c r="OER453" s="830"/>
      <c r="OES453" s="830"/>
      <c r="OET453" s="830"/>
      <c r="OEU453" s="830"/>
      <c r="OEV453" s="830"/>
      <c r="OEW453" s="830"/>
      <c r="OEX453" s="830"/>
      <c r="OEY453" s="830"/>
      <c r="OEZ453" s="830"/>
      <c r="OFA453" s="830"/>
      <c r="OFB453" s="830"/>
      <c r="OFC453" s="830"/>
      <c r="OFD453" s="830"/>
      <c r="OFE453" s="830"/>
      <c r="OFF453" s="830"/>
      <c r="OFG453" s="830"/>
      <c r="OFH453" s="830"/>
      <c r="OFI453" s="830"/>
      <c r="OFJ453" s="830"/>
      <c r="OFK453" s="830"/>
      <c r="OFL453" s="830"/>
      <c r="OFM453" s="830"/>
      <c r="OFN453" s="830"/>
      <c r="OFO453" s="830"/>
      <c r="OFP453" s="830"/>
      <c r="OFQ453" s="830"/>
      <c r="OFR453" s="830"/>
      <c r="OFS453" s="830"/>
      <c r="OFT453" s="830"/>
      <c r="OFU453" s="830"/>
      <c r="OFV453" s="830"/>
      <c r="OFW453" s="830"/>
      <c r="OFX453" s="830"/>
      <c r="OFY453" s="830"/>
      <c r="OFZ453" s="830"/>
      <c r="OGA453" s="830"/>
      <c r="OGB453" s="830"/>
      <c r="OGC453" s="830"/>
      <c r="OGD453" s="830"/>
      <c r="OGE453" s="830"/>
      <c r="OGF453" s="830"/>
      <c r="OGG453" s="830"/>
      <c r="OGH453" s="830"/>
      <c r="OGI453" s="830"/>
      <c r="OGJ453" s="830"/>
      <c r="OGK453" s="830"/>
      <c r="OGL453" s="830"/>
      <c r="OGM453" s="830"/>
      <c r="OGN453" s="830"/>
      <c r="OGO453" s="830"/>
      <c r="OGP453" s="830"/>
      <c r="OGQ453" s="830"/>
      <c r="OGR453" s="830"/>
      <c r="OGS453" s="830"/>
      <c r="OGT453" s="830"/>
      <c r="OGU453" s="830"/>
      <c r="OGV453" s="830"/>
      <c r="OGW453" s="830"/>
      <c r="OGX453" s="830"/>
      <c r="OGY453" s="830"/>
      <c r="OGZ453" s="830"/>
      <c r="OHA453" s="830"/>
      <c r="OHB453" s="830"/>
      <c r="OHC453" s="830"/>
      <c r="OHD453" s="830"/>
      <c r="OHE453" s="830"/>
      <c r="OHF453" s="830"/>
      <c r="OHG453" s="830"/>
      <c r="OHH453" s="830"/>
      <c r="OHI453" s="830"/>
      <c r="OHJ453" s="830"/>
      <c r="OHK453" s="830"/>
      <c r="OHL453" s="830"/>
      <c r="OHM453" s="830"/>
      <c r="OHN453" s="830"/>
      <c r="OHO453" s="830"/>
      <c r="OHP453" s="830"/>
      <c r="OHQ453" s="830"/>
      <c r="OHR453" s="830"/>
      <c r="OHS453" s="830"/>
      <c r="OHT453" s="830"/>
      <c r="OHU453" s="830"/>
      <c r="OHV453" s="830"/>
      <c r="OHW453" s="830"/>
      <c r="OHX453" s="830"/>
      <c r="OHY453" s="830"/>
      <c r="OHZ453" s="830"/>
      <c r="OIA453" s="830"/>
      <c r="OIB453" s="830"/>
      <c r="OIC453" s="830"/>
      <c r="OID453" s="830"/>
      <c r="OIE453" s="830"/>
      <c r="OIF453" s="830"/>
      <c r="OIG453" s="830"/>
      <c r="OIH453" s="830"/>
      <c r="OII453" s="830"/>
      <c r="OIJ453" s="830"/>
      <c r="OIK453" s="830"/>
      <c r="OIL453" s="830"/>
      <c r="OIM453" s="830"/>
      <c r="OIN453" s="830"/>
      <c r="OIO453" s="830"/>
      <c r="OIP453" s="830"/>
      <c r="OIQ453" s="830"/>
      <c r="OIR453" s="830"/>
      <c r="OIS453" s="830"/>
      <c r="OIT453" s="830"/>
      <c r="OIU453" s="830"/>
      <c r="OIV453" s="830"/>
      <c r="OIW453" s="830"/>
      <c r="OIX453" s="830"/>
      <c r="OIY453" s="830"/>
      <c r="OIZ453" s="830"/>
      <c r="OJA453" s="830"/>
      <c r="OJB453" s="830"/>
      <c r="OJC453" s="830"/>
      <c r="OJD453" s="830"/>
      <c r="OJE453" s="830"/>
      <c r="OJF453" s="830"/>
      <c r="OJG453" s="830"/>
      <c r="OJH453" s="830"/>
      <c r="OJI453" s="830"/>
      <c r="OJJ453" s="830"/>
      <c r="OJK453" s="830"/>
      <c r="OJL453" s="830"/>
      <c r="OJM453" s="830"/>
      <c r="OJN453" s="830"/>
      <c r="OJO453" s="830"/>
      <c r="OJP453" s="830"/>
      <c r="OJQ453" s="830"/>
      <c r="OJR453" s="830"/>
      <c r="OJS453" s="830"/>
      <c r="OJT453" s="830"/>
      <c r="OJU453" s="830"/>
      <c r="OJV453" s="830"/>
      <c r="OJW453" s="830"/>
      <c r="OJX453" s="830"/>
      <c r="OJY453" s="830"/>
      <c r="OJZ453" s="830"/>
      <c r="OKA453" s="830"/>
      <c r="OKB453" s="830"/>
      <c r="OKC453" s="830"/>
      <c r="OKD453" s="830"/>
      <c r="OKE453" s="830"/>
      <c r="OKF453" s="830"/>
      <c r="OKG453" s="830"/>
      <c r="OKH453" s="830"/>
      <c r="OKI453" s="830"/>
      <c r="OKJ453" s="830"/>
      <c r="OKK453" s="830"/>
      <c r="OKL453" s="830"/>
      <c r="OKM453" s="830"/>
      <c r="OKN453" s="830"/>
      <c r="OKO453" s="830"/>
      <c r="OKP453" s="830"/>
      <c r="OKQ453" s="830"/>
      <c r="OKR453" s="830"/>
      <c r="OKS453" s="830"/>
      <c r="OKT453" s="830"/>
      <c r="OKU453" s="830"/>
      <c r="OKV453" s="830"/>
      <c r="OKW453" s="830"/>
      <c r="OKX453" s="830"/>
      <c r="OKY453" s="830"/>
      <c r="OKZ453" s="830"/>
      <c r="OLA453" s="830"/>
      <c r="OLB453" s="830"/>
      <c r="OLC453" s="830"/>
      <c r="OLD453" s="830"/>
      <c r="OLE453" s="830"/>
      <c r="OLF453" s="830"/>
      <c r="OLG453" s="830"/>
      <c r="OLH453" s="830"/>
      <c r="OLI453" s="830"/>
      <c r="OLJ453" s="830"/>
      <c r="OLK453" s="830"/>
      <c r="OLL453" s="830"/>
      <c r="OLM453" s="830"/>
      <c r="OLN453" s="830"/>
      <c r="OLO453" s="830"/>
      <c r="OLP453" s="830"/>
      <c r="OLQ453" s="830"/>
      <c r="OLR453" s="830"/>
      <c r="OLS453" s="830"/>
      <c r="OLT453" s="830"/>
      <c r="OLU453" s="830"/>
      <c r="OLV453" s="830"/>
      <c r="OLW453" s="830"/>
      <c r="OLX453" s="830"/>
      <c r="OLY453" s="830"/>
      <c r="OLZ453" s="830"/>
      <c r="OMA453" s="830"/>
      <c r="OMB453" s="830"/>
      <c r="OMC453" s="830"/>
      <c r="OMD453" s="830"/>
      <c r="OME453" s="830"/>
      <c r="OMF453" s="830"/>
      <c r="OMG453" s="830"/>
      <c r="OMH453" s="830"/>
      <c r="OMI453" s="830"/>
      <c r="OMJ453" s="830"/>
      <c r="OMK453" s="830"/>
      <c r="OML453" s="830"/>
      <c r="OMM453" s="830"/>
      <c r="OMN453" s="830"/>
      <c r="OMO453" s="830"/>
      <c r="OMP453" s="830"/>
      <c r="OMQ453" s="830"/>
      <c r="OMR453" s="830"/>
      <c r="OMS453" s="830"/>
      <c r="OMT453" s="830"/>
      <c r="OMU453" s="830"/>
      <c r="OMV453" s="830"/>
      <c r="OMW453" s="830"/>
      <c r="OMX453" s="830"/>
      <c r="OMY453" s="830"/>
      <c r="OMZ453" s="830"/>
      <c r="ONA453" s="830"/>
      <c r="ONB453" s="830"/>
      <c r="ONC453" s="830"/>
      <c r="OND453" s="830"/>
      <c r="ONE453" s="830"/>
      <c r="ONF453" s="830"/>
      <c r="ONG453" s="830"/>
      <c r="ONH453" s="830"/>
      <c r="ONI453" s="830"/>
      <c r="ONJ453" s="830"/>
      <c r="ONK453" s="830"/>
      <c r="ONL453" s="830"/>
      <c r="ONM453" s="830"/>
      <c r="ONN453" s="830"/>
      <c r="ONO453" s="830"/>
      <c r="ONP453" s="830"/>
      <c r="ONQ453" s="830"/>
      <c r="ONR453" s="830"/>
      <c r="ONS453" s="830"/>
      <c r="ONT453" s="830"/>
      <c r="ONU453" s="830"/>
      <c r="ONV453" s="830"/>
      <c r="ONW453" s="830"/>
      <c r="ONX453" s="830"/>
      <c r="ONY453" s="830"/>
      <c r="ONZ453" s="830"/>
      <c r="OOA453" s="830"/>
      <c r="OOB453" s="830"/>
      <c r="OOC453" s="830"/>
      <c r="OOD453" s="830"/>
      <c r="OOE453" s="830"/>
      <c r="OOF453" s="830"/>
      <c r="OOG453" s="830"/>
      <c r="OOH453" s="830"/>
      <c r="OOI453" s="830"/>
      <c r="OOJ453" s="830"/>
      <c r="OOK453" s="830"/>
      <c r="OOL453" s="830"/>
      <c r="OOM453" s="830"/>
      <c r="OON453" s="830"/>
      <c r="OOO453" s="830"/>
      <c r="OOP453" s="830"/>
      <c r="OOQ453" s="830"/>
      <c r="OOR453" s="830"/>
      <c r="OOS453" s="830"/>
      <c r="OOT453" s="830"/>
      <c r="OOU453" s="830"/>
      <c r="OOV453" s="830"/>
      <c r="OOW453" s="830"/>
      <c r="OOX453" s="830"/>
      <c r="OOY453" s="830"/>
      <c r="OOZ453" s="830"/>
      <c r="OPA453" s="830"/>
      <c r="OPB453" s="830"/>
      <c r="OPC453" s="830"/>
      <c r="OPD453" s="830"/>
      <c r="OPE453" s="830"/>
      <c r="OPF453" s="830"/>
      <c r="OPG453" s="830"/>
      <c r="OPH453" s="830"/>
      <c r="OPI453" s="830"/>
      <c r="OPJ453" s="830"/>
      <c r="OPK453" s="830"/>
      <c r="OPL453" s="830"/>
      <c r="OPM453" s="830"/>
      <c r="OPN453" s="830"/>
      <c r="OPO453" s="830"/>
      <c r="OPP453" s="830"/>
      <c r="OPQ453" s="830"/>
      <c r="OPR453" s="830"/>
      <c r="OPS453" s="830"/>
      <c r="OPT453" s="830"/>
      <c r="OPU453" s="830"/>
      <c r="OPV453" s="830"/>
      <c r="OPW453" s="830"/>
      <c r="OPX453" s="830"/>
      <c r="OPY453" s="830"/>
      <c r="OPZ453" s="830"/>
      <c r="OQA453" s="830"/>
      <c r="OQB453" s="830"/>
      <c r="OQC453" s="830"/>
      <c r="OQD453" s="830"/>
      <c r="OQE453" s="830"/>
      <c r="OQF453" s="830"/>
      <c r="OQG453" s="830"/>
      <c r="OQH453" s="830"/>
      <c r="OQI453" s="830"/>
      <c r="OQJ453" s="830"/>
      <c r="OQK453" s="830"/>
      <c r="OQL453" s="830"/>
      <c r="OQM453" s="830"/>
      <c r="OQN453" s="830"/>
      <c r="OQO453" s="830"/>
      <c r="OQP453" s="830"/>
      <c r="OQQ453" s="830"/>
      <c r="OQR453" s="830"/>
      <c r="OQS453" s="830"/>
      <c r="OQT453" s="830"/>
      <c r="OQU453" s="830"/>
      <c r="OQV453" s="830"/>
      <c r="OQW453" s="830"/>
      <c r="OQX453" s="830"/>
      <c r="OQY453" s="830"/>
      <c r="OQZ453" s="830"/>
      <c r="ORA453" s="830"/>
      <c r="ORB453" s="830"/>
      <c r="ORC453" s="830"/>
      <c r="ORD453" s="830"/>
      <c r="ORE453" s="830"/>
      <c r="ORF453" s="830"/>
      <c r="ORG453" s="830"/>
      <c r="ORH453" s="830"/>
      <c r="ORI453" s="830"/>
      <c r="ORJ453" s="830"/>
      <c r="ORK453" s="830"/>
      <c r="ORL453" s="830"/>
      <c r="ORM453" s="830"/>
      <c r="ORN453" s="830"/>
      <c r="ORO453" s="830"/>
      <c r="ORP453" s="830"/>
      <c r="ORQ453" s="830"/>
      <c r="ORR453" s="830"/>
      <c r="ORS453" s="830"/>
      <c r="ORT453" s="830"/>
      <c r="ORU453" s="830"/>
      <c r="ORV453" s="830"/>
      <c r="ORW453" s="830"/>
      <c r="ORX453" s="830"/>
      <c r="ORY453" s="830"/>
      <c r="ORZ453" s="830"/>
      <c r="OSA453" s="830"/>
      <c r="OSB453" s="830"/>
      <c r="OSC453" s="830"/>
      <c r="OSD453" s="830"/>
      <c r="OSE453" s="830"/>
      <c r="OSF453" s="830"/>
      <c r="OSG453" s="830"/>
      <c r="OSH453" s="830"/>
      <c r="OSI453" s="830"/>
      <c r="OSJ453" s="830"/>
      <c r="OSK453" s="830"/>
      <c r="OSL453" s="830"/>
      <c r="OSM453" s="830"/>
      <c r="OSN453" s="830"/>
      <c r="OSO453" s="830"/>
      <c r="OSP453" s="830"/>
      <c r="OSQ453" s="830"/>
      <c r="OSR453" s="830"/>
      <c r="OSS453" s="830"/>
      <c r="OST453" s="830"/>
      <c r="OSU453" s="830"/>
      <c r="OSV453" s="830"/>
      <c r="OSW453" s="830"/>
      <c r="OSX453" s="830"/>
      <c r="OSY453" s="830"/>
      <c r="OSZ453" s="830"/>
      <c r="OTA453" s="830"/>
      <c r="OTB453" s="830"/>
      <c r="OTC453" s="830"/>
      <c r="OTD453" s="830"/>
      <c r="OTE453" s="830"/>
      <c r="OTF453" s="830"/>
      <c r="OTG453" s="830"/>
      <c r="OTH453" s="830"/>
      <c r="OTI453" s="830"/>
      <c r="OTJ453" s="830"/>
      <c r="OTK453" s="830"/>
      <c r="OTL453" s="830"/>
      <c r="OTM453" s="830"/>
      <c r="OTN453" s="830"/>
      <c r="OTO453" s="830"/>
      <c r="OTP453" s="830"/>
      <c r="OTQ453" s="830"/>
      <c r="OTR453" s="830"/>
      <c r="OTS453" s="830"/>
      <c r="OTT453" s="830"/>
      <c r="OTU453" s="830"/>
      <c r="OTV453" s="830"/>
      <c r="OTW453" s="830"/>
      <c r="OTX453" s="830"/>
      <c r="OTY453" s="830"/>
      <c r="OTZ453" s="830"/>
      <c r="OUA453" s="830"/>
      <c r="OUB453" s="830"/>
      <c r="OUC453" s="830"/>
      <c r="OUD453" s="830"/>
      <c r="OUE453" s="830"/>
      <c r="OUF453" s="830"/>
      <c r="OUG453" s="830"/>
      <c r="OUH453" s="830"/>
      <c r="OUI453" s="830"/>
      <c r="OUJ453" s="830"/>
      <c r="OUK453" s="830"/>
      <c r="OUL453" s="830"/>
      <c r="OUM453" s="830"/>
      <c r="OUN453" s="830"/>
      <c r="OUO453" s="830"/>
      <c r="OUP453" s="830"/>
      <c r="OUQ453" s="830"/>
      <c r="OUR453" s="830"/>
      <c r="OUS453" s="830"/>
      <c r="OUT453" s="830"/>
      <c r="OUU453" s="830"/>
      <c r="OUV453" s="830"/>
      <c r="OUW453" s="830"/>
      <c r="OUX453" s="830"/>
      <c r="OUY453" s="830"/>
      <c r="OUZ453" s="830"/>
      <c r="OVA453" s="830"/>
      <c r="OVB453" s="830"/>
      <c r="OVC453" s="830"/>
      <c r="OVD453" s="830"/>
      <c r="OVE453" s="830"/>
      <c r="OVF453" s="830"/>
      <c r="OVG453" s="830"/>
      <c r="OVH453" s="830"/>
      <c r="OVI453" s="830"/>
      <c r="OVJ453" s="830"/>
      <c r="OVK453" s="830"/>
      <c r="OVL453" s="830"/>
      <c r="OVM453" s="830"/>
      <c r="OVN453" s="830"/>
      <c r="OVO453" s="830"/>
      <c r="OVP453" s="830"/>
      <c r="OVQ453" s="830"/>
      <c r="OVR453" s="830"/>
      <c r="OVS453" s="830"/>
      <c r="OVT453" s="830"/>
      <c r="OVU453" s="830"/>
      <c r="OVV453" s="830"/>
      <c r="OVW453" s="830"/>
      <c r="OVX453" s="830"/>
      <c r="OVY453" s="830"/>
      <c r="OVZ453" s="830"/>
      <c r="OWA453" s="830"/>
      <c r="OWB453" s="830"/>
      <c r="OWC453" s="830"/>
      <c r="OWD453" s="830"/>
      <c r="OWE453" s="830"/>
      <c r="OWF453" s="830"/>
      <c r="OWG453" s="830"/>
      <c r="OWH453" s="830"/>
      <c r="OWI453" s="830"/>
      <c r="OWJ453" s="830"/>
      <c r="OWK453" s="830"/>
      <c r="OWL453" s="830"/>
      <c r="OWM453" s="830"/>
      <c r="OWN453" s="830"/>
      <c r="OWO453" s="830"/>
      <c r="OWP453" s="830"/>
      <c r="OWQ453" s="830"/>
      <c r="OWR453" s="830"/>
      <c r="OWS453" s="830"/>
      <c r="OWT453" s="830"/>
      <c r="OWU453" s="830"/>
      <c r="OWV453" s="830"/>
      <c r="OWW453" s="830"/>
      <c r="OWX453" s="830"/>
      <c r="OWY453" s="830"/>
      <c r="OWZ453" s="830"/>
      <c r="OXA453" s="830"/>
      <c r="OXB453" s="830"/>
      <c r="OXC453" s="830"/>
      <c r="OXD453" s="830"/>
      <c r="OXE453" s="830"/>
      <c r="OXF453" s="830"/>
      <c r="OXG453" s="830"/>
      <c r="OXH453" s="830"/>
      <c r="OXI453" s="830"/>
      <c r="OXJ453" s="830"/>
      <c r="OXK453" s="830"/>
      <c r="OXL453" s="830"/>
      <c r="OXM453" s="830"/>
      <c r="OXN453" s="830"/>
      <c r="OXO453" s="830"/>
      <c r="OXP453" s="830"/>
      <c r="OXQ453" s="830"/>
      <c r="OXR453" s="830"/>
      <c r="OXS453" s="830"/>
      <c r="OXT453" s="830"/>
      <c r="OXU453" s="830"/>
      <c r="OXV453" s="830"/>
      <c r="OXW453" s="830"/>
      <c r="OXX453" s="830"/>
      <c r="OXY453" s="830"/>
      <c r="OXZ453" s="830"/>
      <c r="OYA453" s="830"/>
      <c r="OYB453" s="830"/>
      <c r="OYC453" s="830"/>
      <c r="OYD453" s="830"/>
      <c r="OYE453" s="830"/>
      <c r="OYF453" s="830"/>
      <c r="OYG453" s="830"/>
      <c r="OYH453" s="830"/>
      <c r="OYI453" s="830"/>
      <c r="OYJ453" s="830"/>
      <c r="OYK453" s="830"/>
      <c r="OYL453" s="830"/>
      <c r="OYM453" s="830"/>
      <c r="OYN453" s="830"/>
      <c r="OYO453" s="830"/>
      <c r="OYP453" s="830"/>
      <c r="OYQ453" s="830"/>
      <c r="OYR453" s="830"/>
      <c r="OYS453" s="830"/>
      <c r="OYT453" s="830"/>
      <c r="OYU453" s="830"/>
      <c r="OYV453" s="830"/>
      <c r="OYW453" s="830"/>
      <c r="OYX453" s="830"/>
      <c r="OYY453" s="830"/>
      <c r="OYZ453" s="830"/>
      <c r="OZA453" s="830"/>
      <c r="OZB453" s="830"/>
      <c r="OZC453" s="830"/>
      <c r="OZD453" s="830"/>
      <c r="OZE453" s="830"/>
      <c r="OZF453" s="830"/>
      <c r="OZG453" s="830"/>
      <c r="OZH453" s="830"/>
      <c r="OZI453" s="830"/>
      <c r="OZJ453" s="830"/>
      <c r="OZK453" s="830"/>
      <c r="OZL453" s="830"/>
      <c r="OZM453" s="830"/>
      <c r="OZN453" s="830"/>
      <c r="OZO453" s="830"/>
      <c r="OZP453" s="830"/>
      <c r="OZQ453" s="830"/>
      <c r="OZR453" s="830"/>
      <c r="OZS453" s="830"/>
      <c r="OZT453" s="830"/>
      <c r="OZU453" s="830"/>
      <c r="OZV453" s="830"/>
      <c r="OZW453" s="830"/>
      <c r="OZX453" s="830"/>
      <c r="OZY453" s="830"/>
      <c r="OZZ453" s="830"/>
      <c r="PAA453" s="830"/>
      <c r="PAB453" s="830"/>
      <c r="PAC453" s="830"/>
      <c r="PAD453" s="830"/>
      <c r="PAE453" s="830"/>
      <c r="PAF453" s="830"/>
      <c r="PAG453" s="830"/>
      <c r="PAH453" s="830"/>
      <c r="PAI453" s="830"/>
      <c r="PAJ453" s="830"/>
      <c r="PAK453" s="830"/>
      <c r="PAL453" s="830"/>
      <c r="PAM453" s="830"/>
      <c r="PAN453" s="830"/>
      <c r="PAO453" s="830"/>
      <c r="PAP453" s="830"/>
      <c r="PAQ453" s="830"/>
      <c r="PAR453" s="830"/>
      <c r="PAS453" s="830"/>
      <c r="PAT453" s="830"/>
      <c r="PAU453" s="830"/>
      <c r="PAV453" s="830"/>
      <c r="PAW453" s="830"/>
      <c r="PAX453" s="830"/>
      <c r="PAY453" s="830"/>
      <c r="PAZ453" s="830"/>
      <c r="PBA453" s="830"/>
      <c r="PBB453" s="830"/>
      <c r="PBC453" s="830"/>
      <c r="PBD453" s="830"/>
      <c r="PBE453" s="830"/>
      <c r="PBF453" s="830"/>
      <c r="PBG453" s="830"/>
      <c r="PBH453" s="830"/>
      <c r="PBI453" s="830"/>
      <c r="PBJ453" s="830"/>
      <c r="PBK453" s="830"/>
      <c r="PBL453" s="830"/>
      <c r="PBM453" s="830"/>
      <c r="PBN453" s="830"/>
      <c r="PBO453" s="830"/>
      <c r="PBP453" s="830"/>
      <c r="PBQ453" s="830"/>
      <c r="PBR453" s="830"/>
      <c r="PBS453" s="830"/>
      <c r="PBT453" s="830"/>
      <c r="PBU453" s="830"/>
      <c r="PBV453" s="830"/>
      <c r="PBW453" s="830"/>
      <c r="PBX453" s="830"/>
      <c r="PBY453" s="830"/>
      <c r="PBZ453" s="830"/>
      <c r="PCA453" s="830"/>
      <c r="PCB453" s="830"/>
      <c r="PCC453" s="830"/>
      <c r="PCD453" s="830"/>
      <c r="PCE453" s="830"/>
      <c r="PCF453" s="830"/>
      <c r="PCG453" s="830"/>
      <c r="PCH453" s="830"/>
      <c r="PCI453" s="830"/>
      <c r="PCJ453" s="830"/>
      <c r="PCK453" s="830"/>
      <c r="PCL453" s="830"/>
      <c r="PCM453" s="830"/>
      <c r="PCN453" s="830"/>
      <c r="PCO453" s="830"/>
      <c r="PCP453" s="830"/>
      <c r="PCQ453" s="830"/>
      <c r="PCR453" s="830"/>
      <c r="PCS453" s="830"/>
      <c r="PCT453" s="830"/>
      <c r="PCU453" s="830"/>
      <c r="PCV453" s="830"/>
      <c r="PCW453" s="830"/>
      <c r="PCX453" s="830"/>
      <c r="PCY453" s="830"/>
      <c r="PCZ453" s="830"/>
      <c r="PDA453" s="830"/>
      <c r="PDB453" s="830"/>
      <c r="PDC453" s="830"/>
      <c r="PDD453" s="830"/>
      <c r="PDE453" s="830"/>
      <c r="PDF453" s="830"/>
      <c r="PDG453" s="830"/>
      <c r="PDH453" s="830"/>
      <c r="PDI453" s="830"/>
      <c r="PDJ453" s="830"/>
      <c r="PDK453" s="830"/>
      <c r="PDL453" s="830"/>
      <c r="PDM453" s="830"/>
      <c r="PDN453" s="830"/>
      <c r="PDO453" s="830"/>
      <c r="PDP453" s="830"/>
      <c r="PDQ453" s="830"/>
      <c r="PDR453" s="830"/>
      <c r="PDS453" s="830"/>
      <c r="PDT453" s="830"/>
      <c r="PDU453" s="830"/>
      <c r="PDV453" s="830"/>
      <c r="PDW453" s="830"/>
      <c r="PDX453" s="830"/>
      <c r="PDY453" s="830"/>
      <c r="PDZ453" s="830"/>
      <c r="PEA453" s="830"/>
      <c r="PEB453" s="830"/>
      <c r="PEC453" s="830"/>
      <c r="PED453" s="830"/>
      <c r="PEE453" s="830"/>
      <c r="PEF453" s="830"/>
      <c r="PEG453" s="830"/>
      <c r="PEH453" s="830"/>
      <c r="PEI453" s="830"/>
      <c r="PEJ453" s="830"/>
      <c r="PEK453" s="830"/>
      <c r="PEL453" s="830"/>
      <c r="PEM453" s="830"/>
      <c r="PEN453" s="830"/>
      <c r="PEO453" s="830"/>
      <c r="PEP453" s="830"/>
      <c r="PEQ453" s="830"/>
      <c r="PER453" s="830"/>
      <c r="PES453" s="830"/>
      <c r="PET453" s="830"/>
      <c r="PEU453" s="830"/>
      <c r="PEV453" s="830"/>
      <c r="PEW453" s="830"/>
      <c r="PEX453" s="830"/>
      <c r="PEY453" s="830"/>
      <c r="PEZ453" s="830"/>
      <c r="PFA453" s="830"/>
      <c r="PFB453" s="830"/>
      <c r="PFC453" s="830"/>
      <c r="PFD453" s="830"/>
      <c r="PFE453" s="830"/>
      <c r="PFF453" s="830"/>
      <c r="PFG453" s="830"/>
      <c r="PFH453" s="830"/>
      <c r="PFI453" s="830"/>
      <c r="PFJ453" s="830"/>
      <c r="PFK453" s="830"/>
      <c r="PFL453" s="830"/>
      <c r="PFM453" s="830"/>
      <c r="PFN453" s="830"/>
      <c r="PFO453" s="830"/>
      <c r="PFP453" s="830"/>
      <c r="PFQ453" s="830"/>
      <c r="PFR453" s="830"/>
      <c r="PFS453" s="830"/>
      <c r="PFT453" s="830"/>
      <c r="PFU453" s="830"/>
      <c r="PFV453" s="830"/>
      <c r="PFW453" s="830"/>
      <c r="PFX453" s="830"/>
      <c r="PFY453" s="830"/>
      <c r="PFZ453" s="830"/>
      <c r="PGA453" s="830"/>
      <c r="PGB453" s="830"/>
      <c r="PGC453" s="830"/>
      <c r="PGD453" s="830"/>
      <c r="PGE453" s="830"/>
      <c r="PGF453" s="830"/>
      <c r="PGG453" s="830"/>
      <c r="PGH453" s="830"/>
      <c r="PGI453" s="830"/>
      <c r="PGJ453" s="830"/>
      <c r="PGK453" s="830"/>
      <c r="PGL453" s="830"/>
      <c r="PGM453" s="830"/>
      <c r="PGN453" s="830"/>
      <c r="PGO453" s="830"/>
      <c r="PGP453" s="830"/>
      <c r="PGQ453" s="830"/>
      <c r="PGR453" s="830"/>
      <c r="PGS453" s="830"/>
      <c r="PGT453" s="830"/>
      <c r="PGU453" s="830"/>
      <c r="PGV453" s="830"/>
      <c r="PGW453" s="830"/>
      <c r="PGX453" s="830"/>
      <c r="PGY453" s="830"/>
      <c r="PGZ453" s="830"/>
      <c r="PHA453" s="830"/>
      <c r="PHB453" s="830"/>
      <c r="PHC453" s="830"/>
      <c r="PHD453" s="830"/>
      <c r="PHE453" s="830"/>
      <c r="PHF453" s="830"/>
      <c r="PHG453" s="830"/>
      <c r="PHH453" s="830"/>
      <c r="PHI453" s="830"/>
      <c r="PHJ453" s="830"/>
      <c r="PHK453" s="830"/>
      <c r="PHL453" s="830"/>
      <c r="PHM453" s="830"/>
      <c r="PHN453" s="830"/>
      <c r="PHO453" s="830"/>
      <c r="PHP453" s="830"/>
      <c r="PHQ453" s="830"/>
      <c r="PHR453" s="830"/>
      <c r="PHS453" s="830"/>
      <c r="PHT453" s="830"/>
      <c r="PHU453" s="830"/>
      <c r="PHV453" s="830"/>
      <c r="PHW453" s="830"/>
      <c r="PHX453" s="830"/>
      <c r="PHY453" s="830"/>
      <c r="PHZ453" s="830"/>
      <c r="PIA453" s="830"/>
      <c r="PIB453" s="830"/>
      <c r="PIC453" s="830"/>
      <c r="PID453" s="830"/>
      <c r="PIE453" s="830"/>
      <c r="PIF453" s="830"/>
      <c r="PIG453" s="830"/>
      <c r="PIH453" s="830"/>
      <c r="PII453" s="830"/>
      <c r="PIJ453" s="830"/>
      <c r="PIK453" s="830"/>
      <c r="PIL453" s="830"/>
      <c r="PIM453" s="830"/>
      <c r="PIN453" s="830"/>
      <c r="PIO453" s="830"/>
      <c r="PIP453" s="830"/>
      <c r="PIQ453" s="830"/>
      <c r="PIR453" s="830"/>
      <c r="PIS453" s="830"/>
      <c r="PIT453" s="830"/>
      <c r="PIU453" s="830"/>
      <c r="PIV453" s="830"/>
      <c r="PIW453" s="830"/>
      <c r="PIX453" s="830"/>
      <c r="PIY453" s="830"/>
      <c r="PIZ453" s="830"/>
      <c r="PJA453" s="830"/>
      <c r="PJB453" s="830"/>
      <c r="PJC453" s="830"/>
      <c r="PJD453" s="830"/>
      <c r="PJE453" s="830"/>
      <c r="PJF453" s="830"/>
      <c r="PJG453" s="830"/>
      <c r="PJH453" s="830"/>
      <c r="PJI453" s="830"/>
      <c r="PJJ453" s="830"/>
      <c r="PJK453" s="830"/>
      <c r="PJL453" s="830"/>
      <c r="PJM453" s="830"/>
      <c r="PJN453" s="830"/>
      <c r="PJO453" s="830"/>
      <c r="PJP453" s="830"/>
      <c r="PJQ453" s="830"/>
      <c r="PJR453" s="830"/>
      <c r="PJS453" s="830"/>
      <c r="PJT453" s="830"/>
      <c r="PJU453" s="830"/>
      <c r="PJV453" s="830"/>
      <c r="PJW453" s="830"/>
      <c r="PJX453" s="830"/>
      <c r="PJY453" s="830"/>
      <c r="PJZ453" s="830"/>
      <c r="PKA453" s="830"/>
      <c r="PKB453" s="830"/>
      <c r="PKC453" s="830"/>
      <c r="PKD453" s="830"/>
      <c r="PKE453" s="830"/>
      <c r="PKF453" s="830"/>
      <c r="PKG453" s="830"/>
      <c r="PKH453" s="830"/>
      <c r="PKI453" s="830"/>
      <c r="PKJ453" s="830"/>
      <c r="PKK453" s="830"/>
      <c r="PKL453" s="830"/>
      <c r="PKM453" s="830"/>
      <c r="PKN453" s="830"/>
      <c r="PKO453" s="830"/>
      <c r="PKP453" s="830"/>
      <c r="PKQ453" s="830"/>
      <c r="PKR453" s="830"/>
      <c r="PKS453" s="830"/>
      <c r="PKT453" s="830"/>
      <c r="PKU453" s="830"/>
      <c r="PKV453" s="830"/>
      <c r="PKW453" s="830"/>
      <c r="PKX453" s="830"/>
      <c r="PKY453" s="830"/>
      <c r="PKZ453" s="830"/>
      <c r="PLA453" s="830"/>
      <c r="PLB453" s="830"/>
      <c r="PLC453" s="830"/>
      <c r="PLD453" s="830"/>
      <c r="PLE453" s="830"/>
      <c r="PLF453" s="830"/>
      <c r="PLG453" s="830"/>
      <c r="PLH453" s="830"/>
      <c r="PLI453" s="830"/>
      <c r="PLJ453" s="830"/>
      <c r="PLK453" s="830"/>
      <c r="PLL453" s="830"/>
      <c r="PLM453" s="830"/>
      <c r="PLN453" s="830"/>
      <c r="PLO453" s="830"/>
      <c r="PLP453" s="830"/>
      <c r="PLQ453" s="830"/>
      <c r="PLR453" s="830"/>
      <c r="PLS453" s="830"/>
      <c r="PLT453" s="830"/>
      <c r="PLU453" s="830"/>
      <c r="PLV453" s="830"/>
      <c r="PLW453" s="830"/>
      <c r="PLX453" s="830"/>
      <c r="PLY453" s="830"/>
      <c r="PLZ453" s="830"/>
      <c r="PMA453" s="830"/>
      <c r="PMB453" s="830"/>
      <c r="PMC453" s="830"/>
      <c r="PMD453" s="830"/>
      <c r="PME453" s="830"/>
      <c r="PMF453" s="830"/>
      <c r="PMG453" s="830"/>
      <c r="PMH453" s="830"/>
      <c r="PMI453" s="830"/>
      <c r="PMJ453" s="830"/>
      <c r="PMK453" s="830"/>
      <c r="PML453" s="830"/>
      <c r="PMM453" s="830"/>
      <c r="PMN453" s="830"/>
      <c r="PMO453" s="830"/>
      <c r="PMP453" s="830"/>
      <c r="PMQ453" s="830"/>
      <c r="PMR453" s="830"/>
      <c r="PMS453" s="830"/>
      <c r="PMT453" s="830"/>
      <c r="PMU453" s="830"/>
      <c r="PMV453" s="830"/>
      <c r="PMW453" s="830"/>
      <c r="PMX453" s="830"/>
      <c r="PMY453" s="830"/>
      <c r="PMZ453" s="830"/>
      <c r="PNA453" s="830"/>
      <c r="PNB453" s="830"/>
      <c r="PNC453" s="830"/>
      <c r="PND453" s="830"/>
      <c r="PNE453" s="830"/>
      <c r="PNF453" s="830"/>
      <c r="PNG453" s="830"/>
      <c r="PNH453" s="830"/>
      <c r="PNI453" s="830"/>
      <c r="PNJ453" s="830"/>
      <c r="PNK453" s="830"/>
      <c r="PNL453" s="830"/>
      <c r="PNM453" s="830"/>
      <c r="PNN453" s="830"/>
      <c r="PNO453" s="830"/>
      <c r="PNP453" s="830"/>
      <c r="PNQ453" s="830"/>
      <c r="PNR453" s="830"/>
      <c r="PNS453" s="830"/>
      <c r="PNT453" s="830"/>
      <c r="PNU453" s="830"/>
      <c r="PNV453" s="830"/>
      <c r="PNW453" s="830"/>
      <c r="PNX453" s="830"/>
      <c r="PNY453" s="830"/>
      <c r="PNZ453" s="830"/>
      <c r="POA453" s="830"/>
      <c r="POB453" s="830"/>
      <c r="POC453" s="830"/>
      <c r="POD453" s="830"/>
      <c r="POE453" s="830"/>
      <c r="POF453" s="830"/>
      <c r="POG453" s="830"/>
      <c r="POH453" s="830"/>
      <c r="POI453" s="830"/>
      <c r="POJ453" s="830"/>
      <c r="POK453" s="830"/>
      <c r="POL453" s="830"/>
      <c r="POM453" s="830"/>
      <c r="PON453" s="830"/>
      <c r="POO453" s="830"/>
      <c r="POP453" s="830"/>
      <c r="POQ453" s="830"/>
      <c r="POR453" s="830"/>
      <c r="POS453" s="830"/>
      <c r="POT453" s="830"/>
      <c r="POU453" s="830"/>
      <c r="POV453" s="830"/>
      <c r="POW453" s="830"/>
      <c r="POX453" s="830"/>
      <c r="POY453" s="830"/>
      <c r="POZ453" s="830"/>
      <c r="PPA453" s="830"/>
      <c r="PPB453" s="830"/>
      <c r="PPC453" s="830"/>
      <c r="PPD453" s="830"/>
      <c r="PPE453" s="830"/>
      <c r="PPF453" s="830"/>
      <c r="PPG453" s="830"/>
      <c r="PPH453" s="830"/>
      <c r="PPI453" s="830"/>
      <c r="PPJ453" s="830"/>
      <c r="PPK453" s="830"/>
      <c r="PPL453" s="830"/>
      <c r="PPM453" s="830"/>
      <c r="PPN453" s="830"/>
      <c r="PPO453" s="830"/>
      <c r="PPP453" s="830"/>
      <c r="PPQ453" s="830"/>
      <c r="PPR453" s="830"/>
      <c r="PPS453" s="830"/>
      <c r="PPT453" s="830"/>
      <c r="PPU453" s="830"/>
      <c r="PPV453" s="830"/>
      <c r="PPW453" s="830"/>
      <c r="PPX453" s="830"/>
      <c r="PPY453" s="830"/>
      <c r="PPZ453" s="830"/>
      <c r="PQA453" s="830"/>
      <c r="PQB453" s="830"/>
      <c r="PQC453" s="830"/>
      <c r="PQD453" s="830"/>
      <c r="PQE453" s="830"/>
      <c r="PQF453" s="830"/>
      <c r="PQG453" s="830"/>
      <c r="PQH453" s="830"/>
      <c r="PQI453" s="830"/>
      <c r="PQJ453" s="830"/>
      <c r="PQK453" s="830"/>
      <c r="PQL453" s="830"/>
      <c r="PQM453" s="830"/>
      <c r="PQN453" s="830"/>
      <c r="PQO453" s="830"/>
      <c r="PQP453" s="830"/>
      <c r="PQQ453" s="830"/>
      <c r="PQR453" s="830"/>
      <c r="PQS453" s="830"/>
      <c r="PQT453" s="830"/>
      <c r="PQU453" s="830"/>
      <c r="PQV453" s="830"/>
      <c r="PQW453" s="830"/>
      <c r="PQX453" s="830"/>
      <c r="PQY453" s="830"/>
      <c r="PQZ453" s="830"/>
      <c r="PRA453" s="830"/>
      <c r="PRB453" s="830"/>
      <c r="PRC453" s="830"/>
      <c r="PRD453" s="830"/>
      <c r="PRE453" s="830"/>
      <c r="PRF453" s="830"/>
      <c r="PRG453" s="830"/>
      <c r="PRH453" s="830"/>
      <c r="PRI453" s="830"/>
      <c r="PRJ453" s="830"/>
      <c r="PRK453" s="830"/>
      <c r="PRL453" s="830"/>
      <c r="PRM453" s="830"/>
      <c r="PRN453" s="830"/>
      <c r="PRO453" s="830"/>
      <c r="PRP453" s="830"/>
      <c r="PRQ453" s="830"/>
      <c r="PRR453" s="830"/>
      <c r="PRS453" s="830"/>
      <c r="PRT453" s="830"/>
      <c r="PRU453" s="830"/>
      <c r="PRV453" s="830"/>
      <c r="PRW453" s="830"/>
      <c r="PRX453" s="830"/>
      <c r="PRY453" s="830"/>
      <c r="PRZ453" s="830"/>
      <c r="PSA453" s="830"/>
      <c r="PSB453" s="830"/>
      <c r="PSC453" s="830"/>
      <c r="PSD453" s="830"/>
      <c r="PSE453" s="830"/>
      <c r="PSF453" s="830"/>
      <c r="PSG453" s="830"/>
      <c r="PSH453" s="830"/>
      <c r="PSI453" s="830"/>
      <c r="PSJ453" s="830"/>
      <c r="PSK453" s="830"/>
      <c r="PSL453" s="830"/>
      <c r="PSM453" s="830"/>
      <c r="PSN453" s="830"/>
      <c r="PSO453" s="830"/>
      <c r="PSP453" s="830"/>
      <c r="PSQ453" s="830"/>
      <c r="PSR453" s="830"/>
      <c r="PSS453" s="830"/>
      <c r="PST453" s="830"/>
      <c r="PSU453" s="830"/>
      <c r="PSV453" s="830"/>
      <c r="PSW453" s="830"/>
      <c r="PSX453" s="830"/>
      <c r="PSY453" s="830"/>
      <c r="PSZ453" s="830"/>
      <c r="PTA453" s="830"/>
      <c r="PTB453" s="830"/>
      <c r="PTC453" s="830"/>
      <c r="PTD453" s="830"/>
      <c r="PTE453" s="830"/>
      <c r="PTF453" s="830"/>
      <c r="PTG453" s="830"/>
      <c r="PTH453" s="830"/>
      <c r="PTI453" s="830"/>
      <c r="PTJ453" s="830"/>
      <c r="PTK453" s="830"/>
      <c r="PTL453" s="830"/>
      <c r="PTM453" s="830"/>
      <c r="PTN453" s="830"/>
      <c r="PTO453" s="830"/>
      <c r="PTP453" s="830"/>
      <c r="PTQ453" s="830"/>
      <c r="PTR453" s="830"/>
      <c r="PTS453" s="830"/>
      <c r="PTT453" s="830"/>
      <c r="PTU453" s="830"/>
      <c r="PTV453" s="830"/>
      <c r="PTW453" s="830"/>
      <c r="PTX453" s="830"/>
      <c r="PTY453" s="830"/>
      <c r="PTZ453" s="830"/>
      <c r="PUA453" s="830"/>
      <c r="PUB453" s="830"/>
      <c r="PUC453" s="830"/>
      <c r="PUD453" s="830"/>
      <c r="PUE453" s="830"/>
      <c r="PUF453" s="830"/>
      <c r="PUG453" s="830"/>
      <c r="PUH453" s="830"/>
      <c r="PUI453" s="830"/>
      <c r="PUJ453" s="830"/>
      <c r="PUK453" s="830"/>
      <c r="PUL453" s="830"/>
      <c r="PUM453" s="830"/>
      <c r="PUN453" s="830"/>
      <c r="PUO453" s="830"/>
      <c r="PUP453" s="830"/>
      <c r="PUQ453" s="830"/>
      <c r="PUR453" s="830"/>
      <c r="PUS453" s="830"/>
      <c r="PUT453" s="830"/>
      <c r="PUU453" s="830"/>
      <c r="PUV453" s="830"/>
      <c r="PUW453" s="830"/>
      <c r="PUX453" s="830"/>
      <c r="PUY453" s="830"/>
      <c r="PUZ453" s="830"/>
      <c r="PVA453" s="830"/>
      <c r="PVB453" s="830"/>
      <c r="PVC453" s="830"/>
      <c r="PVD453" s="830"/>
      <c r="PVE453" s="830"/>
      <c r="PVF453" s="830"/>
      <c r="PVG453" s="830"/>
      <c r="PVH453" s="830"/>
      <c r="PVI453" s="830"/>
      <c r="PVJ453" s="830"/>
      <c r="PVK453" s="830"/>
      <c r="PVL453" s="830"/>
      <c r="PVM453" s="830"/>
      <c r="PVN453" s="830"/>
      <c r="PVO453" s="830"/>
      <c r="PVP453" s="830"/>
      <c r="PVQ453" s="830"/>
      <c r="PVR453" s="830"/>
      <c r="PVS453" s="830"/>
      <c r="PVT453" s="830"/>
      <c r="PVU453" s="830"/>
      <c r="PVV453" s="830"/>
      <c r="PVW453" s="830"/>
      <c r="PVX453" s="830"/>
      <c r="PVY453" s="830"/>
      <c r="PVZ453" s="830"/>
      <c r="PWA453" s="830"/>
      <c r="PWB453" s="830"/>
      <c r="PWC453" s="830"/>
      <c r="PWD453" s="830"/>
      <c r="PWE453" s="830"/>
      <c r="PWF453" s="830"/>
      <c r="PWG453" s="830"/>
      <c r="PWH453" s="830"/>
      <c r="PWI453" s="830"/>
      <c r="PWJ453" s="830"/>
      <c r="PWK453" s="830"/>
      <c r="PWL453" s="830"/>
      <c r="PWM453" s="830"/>
      <c r="PWN453" s="830"/>
      <c r="PWO453" s="830"/>
      <c r="PWP453" s="830"/>
      <c r="PWQ453" s="830"/>
      <c r="PWR453" s="830"/>
      <c r="PWS453" s="830"/>
      <c r="PWT453" s="830"/>
      <c r="PWU453" s="830"/>
      <c r="PWV453" s="830"/>
      <c r="PWW453" s="830"/>
      <c r="PWX453" s="830"/>
      <c r="PWY453" s="830"/>
      <c r="PWZ453" s="830"/>
      <c r="PXA453" s="830"/>
      <c r="PXB453" s="830"/>
      <c r="PXC453" s="830"/>
      <c r="PXD453" s="830"/>
      <c r="PXE453" s="830"/>
      <c r="PXF453" s="830"/>
      <c r="PXG453" s="830"/>
      <c r="PXH453" s="830"/>
      <c r="PXI453" s="830"/>
      <c r="PXJ453" s="830"/>
      <c r="PXK453" s="830"/>
      <c r="PXL453" s="830"/>
      <c r="PXM453" s="830"/>
      <c r="PXN453" s="830"/>
      <c r="PXO453" s="830"/>
      <c r="PXP453" s="830"/>
      <c r="PXQ453" s="830"/>
      <c r="PXR453" s="830"/>
      <c r="PXS453" s="830"/>
      <c r="PXT453" s="830"/>
      <c r="PXU453" s="830"/>
      <c r="PXV453" s="830"/>
      <c r="PXW453" s="830"/>
      <c r="PXX453" s="830"/>
      <c r="PXY453" s="830"/>
      <c r="PXZ453" s="830"/>
      <c r="PYA453" s="830"/>
      <c r="PYB453" s="830"/>
      <c r="PYC453" s="830"/>
      <c r="PYD453" s="830"/>
      <c r="PYE453" s="830"/>
      <c r="PYF453" s="830"/>
      <c r="PYG453" s="830"/>
      <c r="PYH453" s="830"/>
      <c r="PYI453" s="830"/>
      <c r="PYJ453" s="830"/>
      <c r="PYK453" s="830"/>
      <c r="PYL453" s="830"/>
      <c r="PYM453" s="830"/>
      <c r="PYN453" s="830"/>
      <c r="PYO453" s="830"/>
      <c r="PYP453" s="830"/>
      <c r="PYQ453" s="830"/>
      <c r="PYR453" s="830"/>
      <c r="PYS453" s="830"/>
      <c r="PYT453" s="830"/>
      <c r="PYU453" s="830"/>
      <c r="PYV453" s="830"/>
      <c r="PYW453" s="830"/>
      <c r="PYX453" s="830"/>
      <c r="PYY453" s="830"/>
      <c r="PYZ453" s="830"/>
      <c r="PZA453" s="830"/>
      <c r="PZB453" s="830"/>
      <c r="PZC453" s="830"/>
      <c r="PZD453" s="830"/>
      <c r="PZE453" s="830"/>
      <c r="PZF453" s="830"/>
      <c r="PZG453" s="830"/>
      <c r="PZH453" s="830"/>
      <c r="PZI453" s="830"/>
      <c r="PZJ453" s="830"/>
      <c r="PZK453" s="830"/>
      <c r="PZL453" s="830"/>
      <c r="PZM453" s="830"/>
      <c r="PZN453" s="830"/>
      <c r="PZO453" s="830"/>
      <c r="PZP453" s="830"/>
      <c r="PZQ453" s="830"/>
      <c r="PZR453" s="830"/>
      <c r="PZS453" s="830"/>
      <c r="PZT453" s="830"/>
      <c r="PZU453" s="830"/>
      <c r="PZV453" s="830"/>
      <c r="PZW453" s="830"/>
      <c r="PZX453" s="830"/>
      <c r="PZY453" s="830"/>
      <c r="PZZ453" s="830"/>
      <c r="QAA453" s="830"/>
      <c r="QAB453" s="830"/>
      <c r="QAC453" s="830"/>
      <c r="QAD453" s="830"/>
      <c r="QAE453" s="830"/>
      <c r="QAF453" s="830"/>
      <c r="QAG453" s="830"/>
      <c r="QAH453" s="830"/>
      <c r="QAI453" s="830"/>
      <c r="QAJ453" s="830"/>
      <c r="QAK453" s="830"/>
      <c r="QAL453" s="830"/>
      <c r="QAM453" s="830"/>
      <c r="QAN453" s="830"/>
      <c r="QAO453" s="830"/>
      <c r="QAP453" s="830"/>
      <c r="QAQ453" s="830"/>
      <c r="QAR453" s="830"/>
      <c r="QAS453" s="830"/>
      <c r="QAT453" s="830"/>
      <c r="QAU453" s="830"/>
      <c r="QAV453" s="830"/>
      <c r="QAW453" s="830"/>
      <c r="QAX453" s="830"/>
      <c r="QAY453" s="830"/>
      <c r="QAZ453" s="830"/>
      <c r="QBA453" s="830"/>
      <c r="QBB453" s="830"/>
      <c r="QBC453" s="830"/>
      <c r="QBD453" s="830"/>
      <c r="QBE453" s="830"/>
      <c r="QBF453" s="830"/>
      <c r="QBG453" s="830"/>
      <c r="QBH453" s="830"/>
      <c r="QBI453" s="830"/>
      <c r="QBJ453" s="830"/>
      <c r="QBK453" s="830"/>
      <c r="QBL453" s="830"/>
      <c r="QBM453" s="830"/>
      <c r="QBN453" s="830"/>
      <c r="QBO453" s="830"/>
      <c r="QBP453" s="830"/>
      <c r="QBQ453" s="830"/>
      <c r="QBR453" s="830"/>
      <c r="QBS453" s="830"/>
      <c r="QBT453" s="830"/>
      <c r="QBU453" s="830"/>
      <c r="QBV453" s="830"/>
      <c r="QBW453" s="830"/>
      <c r="QBX453" s="830"/>
      <c r="QBY453" s="830"/>
      <c r="QBZ453" s="830"/>
      <c r="QCA453" s="830"/>
      <c r="QCB453" s="830"/>
      <c r="QCC453" s="830"/>
      <c r="QCD453" s="830"/>
      <c r="QCE453" s="830"/>
      <c r="QCF453" s="830"/>
      <c r="QCG453" s="830"/>
      <c r="QCH453" s="830"/>
      <c r="QCI453" s="830"/>
      <c r="QCJ453" s="830"/>
      <c r="QCK453" s="830"/>
      <c r="QCL453" s="830"/>
      <c r="QCM453" s="830"/>
      <c r="QCN453" s="830"/>
      <c r="QCO453" s="830"/>
      <c r="QCP453" s="830"/>
      <c r="QCQ453" s="830"/>
      <c r="QCR453" s="830"/>
      <c r="QCS453" s="830"/>
      <c r="QCT453" s="830"/>
      <c r="QCU453" s="830"/>
      <c r="QCV453" s="830"/>
      <c r="QCW453" s="830"/>
      <c r="QCX453" s="830"/>
      <c r="QCY453" s="830"/>
      <c r="QCZ453" s="830"/>
      <c r="QDA453" s="830"/>
      <c r="QDB453" s="830"/>
      <c r="QDC453" s="830"/>
      <c r="QDD453" s="830"/>
      <c r="QDE453" s="830"/>
      <c r="QDF453" s="830"/>
      <c r="QDG453" s="830"/>
      <c r="QDH453" s="830"/>
      <c r="QDI453" s="830"/>
      <c r="QDJ453" s="830"/>
      <c r="QDK453" s="830"/>
      <c r="QDL453" s="830"/>
      <c r="QDM453" s="830"/>
      <c r="QDN453" s="830"/>
      <c r="QDO453" s="830"/>
      <c r="QDP453" s="830"/>
      <c r="QDQ453" s="830"/>
      <c r="QDR453" s="830"/>
      <c r="QDS453" s="830"/>
      <c r="QDT453" s="830"/>
      <c r="QDU453" s="830"/>
      <c r="QDV453" s="830"/>
      <c r="QDW453" s="830"/>
      <c r="QDX453" s="830"/>
      <c r="QDY453" s="830"/>
      <c r="QDZ453" s="830"/>
      <c r="QEA453" s="830"/>
      <c r="QEB453" s="830"/>
      <c r="QEC453" s="830"/>
      <c r="QED453" s="830"/>
      <c r="QEE453" s="830"/>
      <c r="QEF453" s="830"/>
      <c r="QEG453" s="830"/>
      <c r="QEH453" s="830"/>
      <c r="QEI453" s="830"/>
      <c r="QEJ453" s="830"/>
      <c r="QEK453" s="830"/>
      <c r="QEL453" s="830"/>
      <c r="QEM453" s="830"/>
      <c r="QEN453" s="830"/>
      <c r="QEO453" s="830"/>
      <c r="QEP453" s="830"/>
      <c r="QEQ453" s="830"/>
      <c r="QER453" s="830"/>
      <c r="QES453" s="830"/>
      <c r="QET453" s="830"/>
      <c r="QEU453" s="830"/>
      <c r="QEV453" s="830"/>
      <c r="QEW453" s="830"/>
      <c r="QEX453" s="830"/>
      <c r="QEY453" s="830"/>
      <c r="QEZ453" s="830"/>
      <c r="QFA453" s="830"/>
      <c r="QFB453" s="830"/>
      <c r="QFC453" s="830"/>
      <c r="QFD453" s="830"/>
      <c r="QFE453" s="830"/>
      <c r="QFF453" s="830"/>
      <c r="QFG453" s="830"/>
      <c r="QFH453" s="830"/>
      <c r="QFI453" s="830"/>
      <c r="QFJ453" s="830"/>
      <c r="QFK453" s="830"/>
      <c r="QFL453" s="830"/>
      <c r="QFM453" s="830"/>
      <c r="QFN453" s="830"/>
      <c r="QFO453" s="830"/>
      <c r="QFP453" s="830"/>
      <c r="QFQ453" s="830"/>
      <c r="QFR453" s="830"/>
      <c r="QFS453" s="830"/>
      <c r="QFT453" s="830"/>
      <c r="QFU453" s="830"/>
      <c r="QFV453" s="830"/>
      <c r="QFW453" s="830"/>
      <c r="QFX453" s="830"/>
      <c r="QFY453" s="830"/>
      <c r="QFZ453" s="830"/>
      <c r="QGA453" s="830"/>
      <c r="QGB453" s="830"/>
      <c r="QGC453" s="830"/>
      <c r="QGD453" s="830"/>
      <c r="QGE453" s="830"/>
      <c r="QGF453" s="830"/>
      <c r="QGG453" s="830"/>
      <c r="QGH453" s="830"/>
      <c r="QGI453" s="830"/>
      <c r="QGJ453" s="830"/>
      <c r="QGK453" s="830"/>
      <c r="QGL453" s="830"/>
      <c r="QGM453" s="830"/>
      <c r="QGN453" s="830"/>
      <c r="QGO453" s="830"/>
      <c r="QGP453" s="830"/>
      <c r="QGQ453" s="830"/>
      <c r="QGR453" s="830"/>
      <c r="QGS453" s="830"/>
      <c r="QGT453" s="830"/>
      <c r="QGU453" s="830"/>
      <c r="QGV453" s="830"/>
      <c r="QGW453" s="830"/>
      <c r="QGX453" s="830"/>
      <c r="QGY453" s="830"/>
      <c r="QGZ453" s="830"/>
      <c r="QHA453" s="830"/>
      <c r="QHB453" s="830"/>
      <c r="QHC453" s="830"/>
      <c r="QHD453" s="830"/>
      <c r="QHE453" s="830"/>
      <c r="QHF453" s="830"/>
      <c r="QHG453" s="830"/>
      <c r="QHH453" s="830"/>
      <c r="QHI453" s="830"/>
      <c r="QHJ453" s="830"/>
      <c r="QHK453" s="830"/>
      <c r="QHL453" s="830"/>
      <c r="QHM453" s="830"/>
      <c r="QHN453" s="830"/>
      <c r="QHO453" s="830"/>
      <c r="QHP453" s="830"/>
      <c r="QHQ453" s="830"/>
      <c r="QHR453" s="830"/>
      <c r="QHS453" s="830"/>
      <c r="QHT453" s="830"/>
      <c r="QHU453" s="830"/>
      <c r="QHV453" s="830"/>
      <c r="QHW453" s="830"/>
      <c r="QHX453" s="830"/>
      <c r="QHY453" s="830"/>
      <c r="QHZ453" s="830"/>
      <c r="QIA453" s="830"/>
      <c r="QIB453" s="830"/>
      <c r="QIC453" s="830"/>
      <c r="QID453" s="830"/>
      <c r="QIE453" s="830"/>
      <c r="QIF453" s="830"/>
      <c r="QIG453" s="830"/>
      <c r="QIH453" s="830"/>
      <c r="QII453" s="830"/>
      <c r="QIJ453" s="830"/>
      <c r="QIK453" s="830"/>
      <c r="QIL453" s="830"/>
      <c r="QIM453" s="830"/>
      <c r="QIN453" s="830"/>
      <c r="QIO453" s="830"/>
      <c r="QIP453" s="830"/>
      <c r="QIQ453" s="830"/>
      <c r="QIR453" s="830"/>
      <c r="QIS453" s="830"/>
      <c r="QIT453" s="830"/>
      <c r="QIU453" s="830"/>
      <c r="QIV453" s="830"/>
      <c r="QIW453" s="830"/>
      <c r="QIX453" s="830"/>
      <c r="QIY453" s="830"/>
      <c r="QIZ453" s="830"/>
      <c r="QJA453" s="830"/>
      <c r="QJB453" s="830"/>
      <c r="QJC453" s="830"/>
      <c r="QJD453" s="830"/>
      <c r="QJE453" s="830"/>
      <c r="QJF453" s="830"/>
      <c r="QJG453" s="830"/>
      <c r="QJH453" s="830"/>
      <c r="QJI453" s="830"/>
      <c r="QJJ453" s="830"/>
      <c r="QJK453" s="830"/>
      <c r="QJL453" s="830"/>
      <c r="QJM453" s="830"/>
      <c r="QJN453" s="830"/>
      <c r="QJO453" s="830"/>
      <c r="QJP453" s="830"/>
      <c r="QJQ453" s="830"/>
      <c r="QJR453" s="830"/>
      <c r="QJS453" s="830"/>
      <c r="QJT453" s="830"/>
      <c r="QJU453" s="830"/>
      <c r="QJV453" s="830"/>
      <c r="QJW453" s="830"/>
      <c r="QJX453" s="830"/>
      <c r="QJY453" s="830"/>
      <c r="QJZ453" s="830"/>
      <c r="QKA453" s="830"/>
      <c r="QKB453" s="830"/>
      <c r="QKC453" s="830"/>
      <c r="QKD453" s="830"/>
      <c r="QKE453" s="830"/>
      <c r="QKF453" s="830"/>
      <c r="QKG453" s="830"/>
      <c r="QKH453" s="830"/>
      <c r="QKI453" s="830"/>
      <c r="QKJ453" s="830"/>
      <c r="QKK453" s="830"/>
      <c r="QKL453" s="830"/>
      <c r="QKM453" s="830"/>
      <c r="QKN453" s="830"/>
      <c r="QKO453" s="830"/>
      <c r="QKP453" s="830"/>
      <c r="QKQ453" s="830"/>
      <c r="QKR453" s="830"/>
      <c r="QKS453" s="830"/>
      <c r="QKT453" s="830"/>
      <c r="QKU453" s="830"/>
      <c r="QKV453" s="830"/>
      <c r="QKW453" s="830"/>
      <c r="QKX453" s="830"/>
      <c r="QKY453" s="830"/>
      <c r="QKZ453" s="830"/>
      <c r="QLA453" s="830"/>
      <c r="QLB453" s="830"/>
      <c r="QLC453" s="830"/>
      <c r="QLD453" s="830"/>
      <c r="QLE453" s="830"/>
      <c r="QLF453" s="830"/>
      <c r="QLG453" s="830"/>
      <c r="QLH453" s="830"/>
      <c r="QLI453" s="830"/>
      <c r="QLJ453" s="830"/>
      <c r="QLK453" s="830"/>
      <c r="QLL453" s="830"/>
      <c r="QLM453" s="830"/>
      <c r="QLN453" s="830"/>
      <c r="QLO453" s="830"/>
      <c r="QLP453" s="830"/>
      <c r="QLQ453" s="830"/>
      <c r="QLR453" s="830"/>
      <c r="QLS453" s="830"/>
      <c r="QLT453" s="830"/>
      <c r="QLU453" s="830"/>
      <c r="QLV453" s="830"/>
      <c r="QLW453" s="830"/>
      <c r="QLX453" s="830"/>
      <c r="QLY453" s="830"/>
      <c r="QLZ453" s="830"/>
      <c r="QMA453" s="830"/>
      <c r="QMB453" s="830"/>
      <c r="QMC453" s="830"/>
      <c r="QMD453" s="830"/>
      <c r="QME453" s="830"/>
      <c r="QMF453" s="830"/>
      <c r="QMG453" s="830"/>
      <c r="QMH453" s="830"/>
      <c r="QMI453" s="830"/>
      <c r="QMJ453" s="830"/>
      <c r="QMK453" s="830"/>
      <c r="QML453" s="830"/>
      <c r="QMM453" s="830"/>
      <c r="QMN453" s="830"/>
      <c r="QMO453" s="830"/>
      <c r="QMP453" s="830"/>
      <c r="QMQ453" s="830"/>
      <c r="QMR453" s="830"/>
      <c r="QMS453" s="830"/>
      <c r="QMT453" s="830"/>
      <c r="QMU453" s="830"/>
      <c r="QMV453" s="830"/>
      <c r="QMW453" s="830"/>
      <c r="QMX453" s="830"/>
      <c r="QMY453" s="830"/>
      <c r="QMZ453" s="830"/>
      <c r="QNA453" s="830"/>
      <c r="QNB453" s="830"/>
      <c r="QNC453" s="830"/>
      <c r="QND453" s="830"/>
      <c r="QNE453" s="830"/>
      <c r="QNF453" s="830"/>
      <c r="QNG453" s="830"/>
      <c r="QNH453" s="830"/>
      <c r="QNI453" s="830"/>
      <c r="QNJ453" s="830"/>
      <c r="QNK453" s="830"/>
      <c r="QNL453" s="830"/>
      <c r="QNM453" s="830"/>
      <c r="QNN453" s="830"/>
      <c r="QNO453" s="830"/>
      <c r="QNP453" s="830"/>
      <c r="QNQ453" s="830"/>
      <c r="QNR453" s="830"/>
      <c r="QNS453" s="830"/>
      <c r="QNT453" s="830"/>
      <c r="QNU453" s="830"/>
      <c r="QNV453" s="830"/>
      <c r="QNW453" s="830"/>
      <c r="QNX453" s="830"/>
      <c r="QNY453" s="830"/>
      <c r="QNZ453" s="830"/>
      <c r="QOA453" s="830"/>
      <c r="QOB453" s="830"/>
      <c r="QOC453" s="830"/>
      <c r="QOD453" s="830"/>
      <c r="QOE453" s="830"/>
      <c r="QOF453" s="830"/>
      <c r="QOG453" s="830"/>
      <c r="QOH453" s="830"/>
      <c r="QOI453" s="830"/>
      <c r="QOJ453" s="830"/>
      <c r="QOK453" s="830"/>
      <c r="QOL453" s="830"/>
      <c r="QOM453" s="830"/>
      <c r="QON453" s="830"/>
      <c r="QOO453" s="830"/>
      <c r="QOP453" s="830"/>
      <c r="QOQ453" s="830"/>
      <c r="QOR453" s="830"/>
      <c r="QOS453" s="830"/>
      <c r="QOT453" s="830"/>
      <c r="QOU453" s="830"/>
      <c r="QOV453" s="830"/>
      <c r="QOW453" s="830"/>
      <c r="QOX453" s="830"/>
      <c r="QOY453" s="830"/>
      <c r="QOZ453" s="830"/>
      <c r="QPA453" s="830"/>
      <c r="QPB453" s="830"/>
      <c r="QPC453" s="830"/>
      <c r="QPD453" s="830"/>
      <c r="QPE453" s="830"/>
      <c r="QPF453" s="830"/>
      <c r="QPG453" s="830"/>
      <c r="QPH453" s="830"/>
      <c r="QPI453" s="830"/>
      <c r="QPJ453" s="830"/>
      <c r="QPK453" s="830"/>
      <c r="QPL453" s="830"/>
      <c r="QPM453" s="830"/>
      <c r="QPN453" s="830"/>
      <c r="QPO453" s="830"/>
      <c r="QPP453" s="830"/>
      <c r="QPQ453" s="830"/>
      <c r="QPR453" s="830"/>
      <c r="QPS453" s="830"/>
      <c r="QPT453" s="830"/>
      <c r="QPU453" s="830"/>
      <c r="QPV453" s="830"/>
      <c r="QPW453" s="830"/>
      <c r="QPX453" s="830"/>
      <c r="QPY453" s="830"/>
      <c r="QPZ453" s="830"/>
      <c r="QQA453" s="830"/>
      <c r="QQB453" s="830"/>
      <c r="QQC453" s="830"/>
      <c r="QQD453" s="830"/>
      <c r="QQE453" s="830"/>
      <c r="QQF453" s="830"/>
      <c r="QQG453" s="830"/>
      <c r="QQH453" s="830"/>
      <c r="QQI453" s="830"/>
      <c r="QQJ453" s="830"/>
      <c r="QQK453" s="830"/>
      <c r="QQL453" s="830"/>
      <c r="QQM453" s="830"/>
      <c r="QQN453" s="830"/>
      <c r="QQO453" s="830"/>
      <c r="QQP453" s="830"/>
      <c r="QQQ453" s="830"/>
      <c r="QQR453" s="830"/>
      <c r="QQS453" s="830"/>
      <c r="QQT453" s="830"/>
      <c r="QQU453" s="830"/>
      <c r="QQV453" s="830"/>
      <c r="QQW453" s="830"/>
      <c r="QQX453" s="830"/>
      <c r="QQY453" s="830"/>
      <c r="QQZ453" s="830"/>
      <c r="QRA453" s="830"/>
      <c r="QRB453" s="830"/>
      <c r="QRC453" s="830"/>
      <c r="QRD453" s="830"/>
      <c r="QRE453" s="830"/>
      <c r="QRF453" s="830"/>
      <c r="QRG453" s="830"/>
      <c r="QRH453" s="830"/>
      <c r="QRI453" s="830"/>
      <c r="QRJ453" s="830"/>
      <c r="QRK453" s="830"/>
      <c r="QRL453" s="830"/>
      <c r="QRM453" s="830"/>
      <c r="QRN453" s="830"/>
      <c r="QRO453" s="830"/>
      <c r="QRP453" s="830"/>
      <c r="QRQ453" s="830"/>
      <c r="QRR453" s="830"/>
      <c r="QRS453" s="830"/>
      <c r="QRT453" s="830"/>
      <c r="QRU453" s="830"/>
      <c r="QRV453" s="830"/>
      <c r="QRW453" s="830"/>
      <c r="QRX453" s="830"/>
      <c r="QRY453" s="830"/>
      <c r="QRZ453" s="830"/>
      <c r="QSA453" s="830"/>
      <c r="QSB453" s="830"/>
      <c r="QSC453" s="830"/>
      <c r="QSD453" s="830"/>
      <c r="QSE453" s="830"/>
      <c r="QSF453" s="830"/>
      <c r="QSG453" s="830"/>
      <c r="QSH453" s="830"/>
      <c r="QSI453" s="830"/>
      <c r="QSJ453" s="830"/>
      <c r="QSK453" s="830"/>
      <c r="QSL453" s="830"/>
      <c r="QSM453" s="830"/>
      <c r="QSN453" s="830"/>
      <c r="QSO453" s="830"/>
      <c r="QSP453" s="830"/>
      <c r="QSQ453" s="830"/>
      <c r="QSR453" s="830"/>
      <c r="QSS453" s="830"/>
      <c r="QST453" s="830"/>
      <c r="QSU453" s="830"/>
      <c r="QSV453" s="830"/>
      <c r="QSW453" s="830"/>
      <c r="QSX453" s="830"/>
      <c r="QSY453" s="830"/>
      <c r="QSZ453" s="830"/>
      <c r="QTA453" s="830"/>
      <c r="QTB453" s="830"/>
      <c r="QTC453" s="830"/>
      <c r="QTD453" s="830"/>
      <c r="QTE453" s="830"/>
      <c r="QTF453" s="830"/>
      <c r="QTG453" s="830"/>
      <c r="QTH453" s="830"/>
      <c r="QTI453" s="830"/>
      <c r="QTJ453" s="830"/>
      <c r="QTK453" s="830"/>
      <c r="QTL453" s="830"/>
      <c r="QTM453" s="830"/>
      <c r="QTN453" s="830"/>
      <c r="QTO453" s="830"/>
      <c r="QTP453" s="830"/>
      <c r="QTQ453" s="830"/>
      <c r="QTR453" s="830"/>
      <c r="QTS453" s="830"/>
      <c r="QTT453" s="830"/>
      <c r="QTU453" s="830"/>
      <c r="QTV453" s="830"/>
      <c r="QTW453" s="830"/>
      <c r="QTX453" s="830"/>
      <c r="QTY453" s="830"/>
      <c r="QTZ453" s="830"/>
      <c r="QUA453" s="830"/>
      <c r="QUB453" s="830"/>
      <c r="QUC453" s="830"/>
      <c r="QUD453" s="830"/>
      <c r="QUE453" s="830"/>
      <c r="QUF453" s="830"/>
      <c r="QUG453" s="830"/>
      <c r="QUH453" s="830"/>
      <c r="QUI453" s="830"/>
      <c r="QUJ453" s="830"/>
      <c r="QUK453" s="830"/>
      <c r="QUL453" s="830"/>
      <c r="QUM453" s="830"/>
      <c r="QUN453" s="830"/>
      <c r="QUO453" s="830"/>
      <c r="QUP453" s="830"/>
      <c r="QUQ453" s="830"/>
      <c r="QUR453" s="830"/>
      <c r="QUS453" s="830"/>
      <c r="QUT453" s="830"/>
      <c r="QUU453" s="830"/>
      <c r="QUV453" s="830"/>
      <c r="QUW453" s="830"/>
      <c r="QUX453" s="830"/>
      <c r="QUY453" s="830"/>
      <c r="QUZ453" s="830"/>
      <c r="QVA453" s="830"/>
      <c r="QVB453" s="830"/>
      <c r="QVC453" s="830"/>
      <c r="QVD453" s="830"/>
      <c r="QVE453" s="830"/>
      <c r="QVF453" s="830"/>
      <c r="QVG453" s="830"/>
      <c r="QVH453" s="830"/>
      <c r="QVI453" s="830"/>
      <c r="QVJ453" s="830"/>
      <c r="QVK453" s="830"/>
      <c r="QVL453" s="830"/>
      <c r="QVM453" s="830"/>
      <c r="QVN453" s="830"/>
      <c r="QVO453" s="830"/>
      <c r="QVP453" s="830"/>
      <c r="QVQ453" s="830"/>
      <c r="QVR453" s="830"/>
      <c r="QVS453" s="830"/>
      <c r="QVT453" s="830"/>
      <c r="QVU453" s="830"/>
      <c r="QVV453" s="830"/>
      <c r="QVW453" s="830"/>
      <c r="QVX453" s="830"/>
      <c r="QVY453" s="830"/>
      <c r="QVZ453" s="830"/>
      <c r="QWA453" s="830"/>
      <c r="QWB453" s="830"/>
      <c r="QWC453" s="830"/>
      <c r="QWD453" s="830"/>
      <c r="QWE453" s="830"/>
      <c r="QWF453" s="830"/>
      <c r="QWG453" s="830"/>
      <c r="QWH453" s="830"/>
      <c r="QWI453" s="830"/>
      <c r="QWJ453" s="830"/>
      <c r="QWK453" s="830"/>
      <c r="QWL453" s="830"/>
      <c r="QWM453" s="830"/>
      <c r="QWN453" s="830"/>
      <c r="QWO453" s="830"/>
      <c r="QWP453" s="830"/>
      <c r="QWQ453" s="830"/>
      <c r="QWR453" s="830"/>
      <c r="QWS453" s="830"/>
      <c r="QWT453" s="830"/>
      <c r="QWU453" s="830"/>
      <c r="QWV453" s="830"/>
      <c r="QWW453" s="830"/>
      <c r="QWX453" s="830"/>
      <c r="QWY453" s="830"/>
      <c r="QWZ453" s="830"/>
      <c r="QXA453" s="830"/>
      <c r="QXB453" s="830"/>
      <c r="QXC453" s="830"/>
      <c r="QXD453" s="830"/>
      <c r="QXE453" s="830"/>
      <c r="QXF453" s="830"/>
      <c r="QXG453" s="830"/>
      <c r="QXH453" s="830"/>
      <c r="QXI453" s="830"/>
      <c r="QXJ453" s="830"/>
      <c r="QXK453" s="830"/>
      <c r="QXL453" s="830"/>
      <c r="QXM453" s="830"/>
      <c r="QXN453" s="830"/>
      <c r="QXO453" s="830"/>
      <c r="QXP453" s="830"/>
      <c r="QXQ453" s="830"/>
      <c r="QXR453" s="830"/>
      <c r="QXS453" s="830"/>
      <c r="QXT453" s="830"/>
      <c r="QXU453" s="830"/>
      <c r="QXV453" s="830"/>
      <c r="QXW453" s="830"/>
      <c r="QXX453" s="830"/>
      <c r="QXY453" s="830"/>
      <c r="QXZ453" s="830"/>
      <c r="QYA453" s="830"/>
      <c r="QYB453" s="830"/>
      <c r="QYC453" s="830"/>
      <c r="QYD453" s="830"/>
      <c r="QYE453" s="830"/>
      <c r="QYF453" s="830"/>
      <c r="QYG453" s="830"/>
      <c r="QYH453" s="830"/>
      <c r="QYI453" s="830"/>
      <c r="QYJ453" s="830"/>
      <c r="QYK453" s="830"/>
      <c r="QYL453" s="830"/>
      <c r="QYM453" s="830"/>
      <c r="QYN453" s="830"/>
      <c r="QYO453" s="830"/>
      <c r="QYP453" s="830"/>
      <c r="QYQ453" s="830"/>
      <c r="QYR453" s="830"/>
      <c r="QYS453" s="830"/>
      <c r="QYT453" s="830"/>
      <c r="QYU453" s="830"/>
      <c r="QYV453" s="830"/>
      <c r="QYW453" s="830"/>
      <c r="QYX453" s="830"/>
      <c r="QYY453" s="830"/>
      <c r="QYZ453" s="830"/>
      <c r="QZA453" s="830"/>
      <c r="QZB453" s="830"/>
      <c r="QZC453" s="830"/>
      <c r="QZD453" s="830"/>
      <c r="QZE453" s="830"/>
      <c r="QZF453" s="830"/>
      <c r="QZG453" s="830"/>
      <c r="QZH453" s="830"/>
      <c r="QZI453" s="830"/>
      <c r="QZJ453" s="830"/>
      <c r="QZK453" s="830"/>
      <c r="QZL453" s="830"/>
      <c r="QZM453" s="830"/>
      <c r="QZN453" s="830"/>
      <c r="QZO453" s="830"/>
      <c r="QZP453" s="830"/>
      <c r="QZQ453" s="830"/>
      <c r="QZR453" s="830"/>
      <c r="QZS453" s="830"/>
      <c r="QZT453" s="830"/>
      <c r="QZU453" s="830"/>
      <c r="QZV453" s="830"/>
      <c r="QZW453" s="830"/>
      <c r="QZX453" s="830"/>
      <c r="QZY453" s="830"/>
      <c r="QZZ453" s="830"/>
      <c r="RAA453" s="830"/>
      <c r="RAB453" s="830"/>
      <c r="RAC453" s="830"/>
      <c r="RAD453" s="830"/>
      <c r="RAE453" s="830"/>
      <c r="RAF453" s="830"/>
      <c r="RAG453" s="830"/>
      <c r="RAH453" s="830"/>
      <c r="RAI453" s="830"/>
      <c r="RAJ453" s="830"/>
      <c r="RAK453" s="830"/>
      <c r="RAL453" s="830"/>
      <c r="RAM453" s="830"/>
      <c r="RAN453" s="830"/>
      <c r="RAO453" s="830"/>
      <c r="RAP453" s="830"/>
      <c r="RAQ453" s="830"/>
      <c r="RAR453" s="830"/>
      <c r="RAS453" s="830"/>
      <c r="RAT453" s="830"/>
      <c r="RAU453" s="830"/>
      <c r="RAV453" s="830"/>
      <c r="RAW453" s="830"/>
      <c r="RAX453" s="830"/>
      <c r="RAY453" s="830"/>
      <c r="RAZ453" s="830"/>
      <c r="RBA453" s="830"/>
      <c r="RBB453" s="830"/>
      <c r="RBC453" s="830"/>
      <c r="RBD453" s="830"/>
      <c r="RBE453" s="830"/>
      <c r="RBF453" s="830"/>
      <c r="RBG453" s="830"/>
      <c r="RBH453" s="830"/>
      <c r="RBI453" s="830"/>
      <c r="RBJ453" s="830"/>
      <c r="RBK453" s="830"/>
      <c r="RBL453" s="830"/>
      <c r="RBM453" s="830"/>
      <c r="RBN453" s="830"/>
      <c r="RBO453" s="830"/>
      <c r="RBP453" s="830"/>
      <c r="RBQ453" s="830"/>
      <c r="RBR453" s="830"/>
      <c r="RBS453" s="830"/>
      <c r="RBT453" s="830"/>
      <c r="RBU453" s="830"/>
      <c r="RBV453" s="830"/>
      <c r="RBW453" s="830"/>
      <c r="RBX453" s="830"/>
      <c r="RBY453" s="830"/>
      <c r="RBZ453" s="830"/>
      <c r="RCA453" s="830"/>
      <c r="RCB453" s="830"/>
      <c r="RCC453" s="830"/>
      <c r="RCD453" s="830"/>
      <c r="RCE453" s="830"/>
      <c r="RCF453" s="830"/>
      <c r="RCG453" s="830"/>
      <c r="RCH453" s="830"/>
      <c r="RCI453" s="830"/>
      <c r="RCJ453" s="830"/>
      <c r="RCK453" s="830"/>
      <c r="RCL453" s="830"/>
      <c r="RCM453" s="830"/>
      <c r="RCN453" s="830"/>
      <c r="RCO453" s="830"/>
      <c r="RCP453" s="830"/>
      <c r="RCQ453" s="830"/>
      <c r="RCR453" s="830"/>
      <c r="RCS453" s="830"/>
      <c r="RCT453" s="830"/>
      <c r="RCU453" s="830"/>
      <c r="RCV453" s="830"/>
      <c r="RCW453" s="830"/>
      <c r="RCX453" s="830"/>
      <c r="RCY453" s="830"/>
      <c r="RCZ453" s="830"/>
      <c r="RDA453" s="830"/>
      <c r="RDB453" s="830"/>
      <c r="RDC453" s="830"/>
      <c r="RDD453" s="830"/>
      <c r="RDE453" s="830"/>
      <c r="RDF453" s="830"/>
      <c r="RDG453" s="830"/>
      <c r="RDH453" s="830"/>
      <c r="RDI453" s="830"/>
      <c r="RDJ453" s="830"/>
      <c r="RDK453" s="830"/>
      <c r="RDL453" s="830"/>
      <c r="RDM453" s="830"/>
      <c r="RDN453" s="830"/>
      <c r="RDO453" s="830"/>
      <c r="RDP453" s="830"/>
      <c r="RDQ453" s="830"/>
      <c r="RDR453" s="830"/>
      <c r="RDS453" s="830"/>
      <c r="RDT453" s="830"/>
      <c r="RDU453" s="830"/>
      <c r="RDV453" s="830"/>
      <c r="RDW453" s="830"/>
      <c r="RDX453" s="830"/>
      <c r="RDY453" s="830"/>
      <c r="RDZ453" s="830"/>
      <c r="REA453" s="830"/>
      <c r="REB453" s="830"/>
      <c r="REC453" s="830"/>
      <c r="RED453" s="830"/>
      <c r="REE453" s="830"/>
      <c r="REF453" s="830"/>
      <c r="REG453" s="830"/>
      <c r="REH453" s="830"/>
      <c r="REI453" s="830"/>
      <c r="REJ453" s="830"/>
      <c r="REK453" s="830"/>
      <c r="REL453" s="830"/>
      <c r="REM453" s="830"/>
      <c r="REN453" s="830"/>
      <c r="REO453" s="830"/>
      <c r="REP453" s="830"/>
      <c r="REQ453" s="830"/>
      <c r="RER453" s="830"/>
      <c r="RES453" s="830"/>
      <c r="RET453" s="830"/>
      <c r="REU453" s="830"/>
      <c r="REV453" s="830"/>
      <c r="REW453" s="830"/>
      <c r="REX453" s="830"/>
      <c r="REY453" s="830"/>
      <c r="REZ453" s="830"/>
      <c r="RFA453" s="830"/>
      <c r="RFB453" s="830"/>
      <c r="RFC453" s="830"/>
      <c r="RFD453" s="830"/>
      <c r="RFE453" s="830"/>
      <c r="RFF453" s="830"/>
      <c r="RFG453" s="830"/>
      <c r="RFH453" s="830"/>
      <c r="RFI453" s="830"/>
      <c r="RFJ453" s="830"/>
      <c r="RFK453" s="830"/>
      <c r="RFL453" s="830"/>
      <c r="RFM453" s="830"/>
      <c r="RFN453" s="830"/>
      <c r="RFO453" s="830"/>
      <c r="RFP453" s="830"/>
      <c r="RFQ453" s="830"/>
      <c r="RFR453" s="830"/>
      <c r="RFS453" s="830"/>
      <c r="RFT453" s="830"/>
      <c r="RFU453" s="830"/>
      <c r="RFV453" s="830"/>
      <c r="RFW453" s="830"/>
      <c r="RFX453" s="830"/>
      <c r="RFY453" s="830"/>
      <c r="RFZ453" s="830"/>
      <c r="RGA453" s="830"/>
      <c r="RGB453" s="830"/>
      <c r="RGC453" s="830"/>
      <c r="RGD453" s="830"/>
      <c r="RGE453" s="830"/>
      <c r="RGF453" s="830"/>
      <c r="RGG453" s="830"/>
      <c r="RGH453" s="830"/>
      <c r="RGI453" s="830"/>
      <c r="RGJ453" s="830"/>
      <c r="RGK453" s="830"/>
      <c r="RGL453" s="830"/>
      <c r="RGM453" s="830"/>
      <c r="RGN453" s="830"/>
      <c r="RGO453" s="830"/>
      <c r="RGP453" s="830"/>
      <c r="RGQ453" s="830"/>
      <c r="RGR453" s="830"/>
      <c r="RGS453" s="830"/>
      <c r="RGT453" s="830"/>
      <c r="RGU453" s="830"/>
      <c r="RGV453" s="830"/>
      <c r="RGW453" s="830"/>
      <c r="RGX453" s="830"/>
      <c r="RGY453" s="830"/>
      <c r="RGZ453" s="830"/>
      <c r="RHA453" s="830"/>
      <c r="RHB453" s="830"/>
      <c r="RHC453" s="830"/>
      <c r="RHD453" s="830"/>
      <c r="RHE453" s="830"/>
      <c r="RHF453" s="830"/>
      <c r="RHG453" s="830"/>
      <c r="RHH453" s="830"/>
      <c r="RHI453" s="830"/>
      <c r="RHJ453" s="830"/>
      <c r="RHK453" s="830"/>
      <c r="RHL453" s="830"/>
      <c r="RHM453" s="830"/>
      <c r="RHN453" s="830"/>
      <c r="RHO453" s="830"/>
      <c r="RHP453" s="830"/>
      <c r="RHQ453" s="830"/>
      <c r="RHR453" s="830"/>
      <c r="RHS453" s="830"/>
      <c r="RHT453" s="830"/>
      <c r="RHU453" s="830"/>
      <c r="RHV453" s="830"/>
      <c r="RHW453" s="830"/>
      <c r="RHX453" s="830"/>
      <c r="RHY453" s="830"/>
      <c r="RHZ453" s="830"/>
      <c r="RIA453" s="830"/>
      <c r="RIB453" s="830"/>
      <c r="RIC453" s="830"/>
      <c r="RID453" s="830"/>
      <c r="RIE453" s="830"/>
      <c r="RIF453" s="830"/>
      <c r="RIG453" s="830"/>
      <c r="RIH453" s="830"/>
      <c r="RII453" s="830"/>
      <c r="RIJ453" s="830"/>
      <c r="RIK453" s="830"/>
      <c r="RIL453" s="830"/>
      <c r="RIM453" s="830"/>
      <c r="RIN453" s="830"/>
      <c r="RIO453" s="830"/>
      <c r="RIP453" s="830"/>
      <c r="RIQ453" s="830"/>
      <c r="RIR453" s="830"/>
      <c r="RIS453" s="830"/>
      <c r="RIT453" s="830"/>
      <c r="RIU453" s="830"/>
      <c r="RIV453" s="830"/>
      <c r="RIW453" s="830"/>
      <c r="RIX453" s="830"/>
      <c r="RIY453" s="830"/>
      <c r="RIZ453" s="830"/>
      <c r="RJA453" s="830"/>
      <c r="RJB453" s="830"/>
      <c r="RJC453" s="830"/>
      <c r="RJD453" s="830"/>
      <c r="RJE453" s="830"/>
      <c r="RJF453" s="830"/>
      <c r="RJG453" s="830"/>
      <c r="RJH453" s="830"/>
      <c r="RJI453" s="830"/>
      <c r="RJJ453" s="830"/>
      <c r="RJK453" s="830"/>
      <c r="RJL453" s="830"/>
      <c r="RJM453" s="830"/>
      <c r="RJN453" s="830"/>
      <c r="RJO453" s="830"/>
      <c r="RJP453" s="830"/>
      <c r="RJQ453" s="830"/>
      <c r="RJR453" s="830"/>
      <c r="RJS453" s="830"/>
      <c r="RJT453" s="830"/>
      <c r="RJU453" s="830"/>
      <c r="RJV453" s="830"/>
      <c r="RJW453" s="830"/>
      <c r="RJX453" s="830"/>
      <c r="RJY453" s="830"/>
      <c r="RJZ453" s="830"/>
      <c r="RKA453" s="830"/>
      <c r="RKB453" s="830"/>
      <c r="RKC453" s="830"/>
      <c r="RKD453" s="830"/>
      <c r="RKE453" s="830"/>
      <c r="RKF453" s="830"/>
      <c r="RKG453" s="830"/>
      <c r="RKH453" s="830"/>
      <c r="RKI453" s="830"/>
      <c r="RKJ453" s="830"/>
      <c r="RKK453" s="830"/>
      <c r="RKL453" s="830"/>
      <c r="RKM453" s="830"/>
      <c r="RKN453" s="830"/>
      <c r="RKO453" s="830"/>
      <c r="RKP453" s="830"/>
      <c r="RKQ453" s="830"/>
      <c r="RKR453" s="830"/>
      <c r="RKS453" s="830"/>
      <c r="RKT453" s="830"/>
      <c r="RKU453" s="830"/>
      <c r="RKV453" s="830"/>
      <c r="RKW453" s="830"/>
      <c r="RKX453" s="830"/>
      <c r="RKY453" s="830"/>
      <c r="RKZ453" s="830"/>
      <c r="RLA453" s="830"/>
      <c r="RLB453" s="830"/>
      <c r="RLC453" s="830"/>
      <c r="RLD453" s="830"/>
      <c r="RLE453" s="830"/>
      <c r="RLF453" s="830"/>
      <c r="RLG453" s="830"/>
      <c r="RLH453" s="830"/>
      <c r="RLI453" s="830"/>
      <c r="RLJ453" s="830"/>
      <c r="RLK453" s="830"/>
      <c r="RLL453" s="830"/>
      <c r="RLM453" s="830"/>
      <c r="RLN453" s="830"/>
      <c r="RLO453" s="830"/>
      <c r="RLP453" s="830"/>
      <c r="RLQ453" s="830"/>
      <c r="RLR453" s="830"/>
      <c r="RLS453" s="830"/>
      <c r="RLT453" s="830"/>
      <c r="RLU453" s="830"/>
      <c r="RLV453" s="830"/>
      <c r="RLW453" s="830"/>
      <c r="RLX453" s="830"/>
      <c r="RLY453" s="830"/>
      <c r="RLZ453" s="830"/>
      <c r="RMA453" s="830"/>
      <c r="RMB453" s="830"/>
      <c r="RMC453" s="830"/>
      <c r="RMD453" s="830"/>
      <c r="RME453" s="830"/>
      <c r="RMF453" s="830"/>
      <c r="RMG453" s="830"/>
      <c r="RMH453" s="830"/>
      <c r="RMI453" s="830"/>
      <c r="RMJ453" s="830"/>
      <c r="RMK453" s="830"/>
      <c r="RML453" s="830"/>
      <c r="RMM453" s="830"/>
      <c r="RMN453" s="830"/>
      <c r="RMO453" s="830"/>
      <c r="RMP453" s="830"/>
      <c r="RMQ453" s="830"/>
      <c r="RMR453" s="830"/>
      <c r="RMS453" s="830"/>
      <c r="RMT453" s="830"/>
      <c r="RMU453" s="830"/>
      <c r="RMV453" s="830"/>
      <c r="RMW453" s="830"/>
      <c r="RMX453" s="830"/>
      <c r="RMY453" s="830"/>
      <c r="RMZ453" s="830"/>
      <c r="RNA453" s="830"/>
      <c r="RNB453" s="830"/>
      <c r="RNC453" s="830"/>
      <c r="RND453" s="830"/>
      <c r="RNE453" s="830"/>
      <c r="RNF453" s="830"/>
      <c r="RNG453" s="830"/>
      <c r="RNH453" s="830"/>
      <c r="RNI453" s="830"/>
      <c r="RNJ453" s="830"/>
      <c r="RNK453" s="830"/>
      <c r="RNL453" s="830"/>
      <c r="RNM453" s="830"/>
      <c r="RNN453" s="830"/>
      <c r="RNO453" s="830"/>
      <c r="RNP453" s="830"/>
      <c r="RNQ453" s="830"/>
      <c r="RNR453" s="830"/>
      <c r="RNS453" s="830"/>
      <c r="RNT453" s="830"/>
      <c r="RNU453" s="830"/>
      <c r="RNV453" s="830"/>
      <c r="RNW453" s="830"/>
      <c r="RNX453" s="830"/>
      <c r="RNY453" s="830"/>
      <c r="RNZ453" s="830"/>
      <c r="ROA453" s="830"/>
      <c r="ROB453" s="830"/>
      <c r="ROC453" s="830"/>
      <c r="ROD453" s="830"/>
      <c r="ROE453" s="830"/>
      <c r="ROF453" s="830"/>
      <c r="ROG453" s="830"/>
      <c r="ROH453" s="830"/>
      <c r="ROI453" s="830"/>
      <c r="ROJ453" s="830"/>
      <c r="ROK453" s="830"/>
      <c r="ROL453" s="830"/>
      <c r="ROM453" s="830"/>
      <c r="RON453" s="830"/>
      <c r="ROO453" s="830"/>
      <c r="ROP453" s="830"/>
      <c r="ROQ453" s="830"/>
      <c r="ROR453" s="830"/>
      <c r="ROS453" s="830"/>
      <c r="ROT453" s="830"/>
      <c r="ROU453" s="830"/>
      <c r="ROV453" s="830"/>
      <c r="ROW453" s="830"/>
      <c r="ROX453" s="830"/>
      <c r="ROY453" s="830"/>
      <c r="ROZ453" s="830"/>
      <c r="RPA453" s="830"/>
      <c r="RPB453" s="830"/>
      <c r="RPC453" s="830"/>
      <c r="RPD453" s="830"/>
      <c r="RPE453" s="830"/>
      <c r="RPF453" s="830"/>
      <c r="RPG453" s="830"/>
      <c r="RPH453" s="830"/>
      <c r="RPI453" s="830"/>
      <c r="RPJ453" s="830"/>
      <c r="RPK453" s="830"/>
      <c r="RPL453" s="830"/>
      <c r="RPM453" s="830"/>
      <c r="RPN453" s="830"/>
      <c r="RPO453" s="830"/>
      <c r="RPP453" s="830"/>
      <c r="RPQ453" s="830"/>
      <c r="RPR453" s="830"/>
      <c r="RPS453" s="830"/>
      <c r="RPT453" s="830"/>
      <c r="RPU453" s="830"/>
      <c r="RPV453" s="830"/>
      <c r="RPW453" s="830"/>
      <c r="RPX453" s="830"/>
      <c r="RPY453" s="830"/>
      <c r="RPZ453" s="830"/>
      <c r="RQA453" s="830"/>
      <c r="RQB453" s="830"/>
      <c r="RQC453" s="830"/>
      <c r="RQD453" s="830"/>
      <c r="RQE453" s="830"/>
      <c r="RQF453" s="830"/>
      <c r="RQG453" s="830"/>
      <c r="RQH453" s="830"/>
      <c r="RQI453" s="830"/>
      <c r="RQJ453" s="830"/>
      <c r="RQK453" s="830"/>
      <c r="RQL453" s="830"/>
      <c r="RQM453" s="830"/>
      <c r="RQN453" s="830"/>
      <c r="RQO453" s="830"/>
      <c r="RQP453" s="830"/>
      <c r="RQQ453" s="830"/>
      <c r="RQR453" s="830"/>
      <c r="RQS453" s="830"/>
      <c r="RQT453" s="830"/>
      <c r="RQU453" s="830"/>
      <c r="RQV453" s="830"/>
      <c r="RQW453" s="830"/>
      <c r="RQX453" s="830"/>
      <c r="RQY453" s="830"/>
      <c r="RQZ453" s="830"/>
      <c r="RRA453" s="830"/>
      <c r="RRB453" s="830"/>
      <c r="RRC453" s="830"/>
      <c r="RRD453" s="830"/>
      <c r="RRE453" s="830"/>
      <c r="RRF453" s="830"/>
      <c r="RRG453" s="830"/>
      <c r="RRH453" s="830"/>
      <c r="RRI453" s="830"/>
      <c r="RRJ453" s="830"/>
      <c r="RRK453" s="830"/>
      <c r="RRL453" s="830"/>
      <c r="RRM453" s="830"/>
      <c r="RRN453" s="830"/>
      <c r="RRO453" s="830"/>
      <c r="RRP453" s="830"/>
      <c r="RRQ453" s="830"/>
      <c r="RRR453" s="830"/>
      <c r="RRS453" s="830"/>
      <c r="RRT453" s="830"/>
      <c r="RRU453" s="830"/>
      <c r="RRV453" s="830"/>
      <c r="RRW453" s="830"/>
      <c r="RRX453" s="830"/>
      <c r="RRY453" s="830"/>
      <c r="RRZ453" s="830"/>
      <c r="RSA453" s="830"/>
      <c r="RSB453" s="830"/>
      <c r="RSC453" s="830"/>
      <c r="RSD453" s="830"/>
      <c r="RSE453" s="830"/>
      <c r="RSF453" s="830"/>
      <c r="RSG453" s="830"/>
      <c r="RSH453" s="830"/>
      <c r="RSI453" s="830"/>
      <c r="RSJ453" s="830"/>
      <c r="RSK453" s="830"/>
      <c r="RSL453" s="830"/>
      <c r="RSM453" s="830"/>
      <c r="RSN453" s="830"/>
      <c r="RSO453" s="830"/>
      <c r="RSP453" s="830"/>
      <c r="RSQ453" s="830"/>
      <c r="RSR453" s="830"/>
      <c r="RSS453" s="830"/>
      <c r="RST453" s="830"/>
      <c r="RSU453" s="830"/>
      <c r="RSV453" s="830"/>
      <c r="RSW453" s="830"/>
      <c r="RSX453" s="830"/>
      <c r="RSY453" s="830"/>
      <c r="RSZ453" s="830"/>
      <c r="RTA453" s="830"/>
      <c r="RTB453" s="830"/>
      <c r="RTC453" s="830"/>
      <c r="RTD453" s="830"/>
      <c r="RTE453" s="830"/>
      <c r="RTF453" s="830"/>
      <c r="RTG453" s="830"/>
      <c r="RTH453" s="830"/>
      <c r="RTI453" s="830"/>
      <c r="RTJ453" s="830"/>
      <c r="RTK453" s="830"/>
      <c r="RTL453" s="830"/>
      <c r="RTM453" s="830"/>
      <c r="RTN453" s="830"/>
      <c r="RTO453" s="830"/>
      <c r="RTP453" s="830"/>
      <c r="RTQ453" s="830"/>
      <c r="RTR453" s="830"/>
      <c r="RTS453" s="830"/>
      <c r="RTT453" s="830"/>
      <c r="RTU453" s="830"/>
      <c r="RTV453" s="830"/>
      <c r="RTW453" s="830"/>
      <c r="RTX453" s="830"/>
      <c r="RTY453" s="830"/>
      <c r="RTZ453" s="830"/>
      <c r="RUA453" s="830"/>
      <c r="RUB453" s="830"/>
      <c r="RUC453" s="830"/>
      <c r="RUD453" s="830"/>
      <c r="RUE453" s="830"/>
      <c r="RUF453" s="830"/>
      <c r="RUG453" s="830"/>
      <c r="RUH453" s="830"/>
      <c r="RUI453" s="830"/>
      <c r="RUJ453" s="830"/>
      <c r="RUK453" s="830"/>
      <c r="RUL453" s="830"/>
      <c r="RUM453" s="830"/>
      <c r="RUN453" s="830"/>
      <c r="RUO453" s="830"/>
      <c r="RUP453" s="830"/>
      <c r="RUQ453" s="830"/>
      <c r="RUR453" s="830"/>
      <c r="RUS453" s="830"/>
      <c r="RUT453" s="830"/>
      <c r="RUU453" s="830"/>
      <c r="RUV453" s="830"/>
      <c r="RUW453" s="830"/>
      <c r="RUX453" s="830"/>
      <c r="RUY453" s="830"/>
      <c r="RUZ453" s="830"/>
      <c r="RVA453" s="830"/>
      <c r="RVB453" s="830"/>
      <c r="RVC453" s="830"/>
      <c r="RVD453" s="830"/>
      <c r="RVE453" s="830"/>
      <c r="RVF453" s="830"/>
      <c r="RVG453" s="830"/>
      <c r="RVH453" s="830"/>
      <c r="RVI453" s="830"/>
      <c r="RVJ453" s="830"/>
      <c r="RVK453" s="830"/>
      <c r="RVL453" s="830"/>
      <c r="RVM453" s="830"/>
      <c r="RVN453" s="830"/>
      <c r="RVO453" s="830"/>
      <c r="RVP453" s="830"/>
      <c r="RVQ453" s="830"/>
      <c r="RVR453" s="830"/>
      <c r="RVS453" s="830"/>
      <c r="RVT453" s="830"/>
      <c r="RVU453" s="830"/>
      <c r="RVV453" s="830"/>
      <c r="RVW453" s="830"/>
      <c r="RVX453" s="830"/>
      <c r="RVY453" s="830"/>
      <c r="RVZ453" s="830"/>
      <c r="RWA453" s="830"/>
      <c r="RWB453" s="830"/>
      <c r="RWC453" s="830"/>
      <c r="RWD453" s="830"/>
      <c r="RWE453" s="830"/>
      <c r="RWF453" s="830"/>
      <c r="RWG453" s="830"/>
      <c r="RWH453" s="830"/>
      <c r="RWI453" s="830"/>
      <c r="RWJ453" s="830"/>
      <c r="RWK453" s="830"/>
      <c r="RWL453" s="830"/>
      <c r="RWM453" s="830"/>
      <c r="RWN453" s="830"/>
      <c r="RWO453" s="830"/>
      <c r="RWP453" s="830"/>
      <c r="RWQ453" s="830"/>
      <c r="RWR453" s="830"/>
      <c r="RWS453" s="830"/>
      <c r="RWT453" s="830"/>
      <c r="RWU453" s="830"/>
      <c r="RWV453" s="830"/>
      <c r="RWW453" s="830"/>
      <c r="RWX453" s="830"/>
      <c r="RWY453" s="830"/>
      <c r="RWZ453" s="830"/>
      <c r="RXA453" s="830"/>
      <c r="RXB453" s="830"/>
      <c r="RXC453" s="830"/>
      <c r="RXD453" s="830"/>
      <c r="RXE453" s="830"/>
      <c r="RXF453" s="830"/>
      <c r="RXG453" s="830"/>
      <c r="RXH453" s="830"/>
      <c r="RXI453" s="830"/>
      <c r="RXJ453" s="830"/>
      <c r="RXK453" s="830"/>
      <c r="RXL453" s="830"/>
      <c r="RXM453" s="830"/>
      <c r="RXN453" s="830"/>
      <c r="RXO453" s="830"/>
      <c r="RXP453" s="830"/>
      <c r="RXQ453" s="830"/>
      <c r="RXR453" s="830"/>
      <c r="RXS453" s="830"/>
      <c r="RXT453" s="830"/>
      <c r="RXU453" s="830"/>
      <c r="RXV453" s="830"/>
      <c r="RXW453" s="830"/>
      <c r="RXX453" s="830"/>
      <c r="RXY453" s="830"/>
      <c r="RXZ453" s="830"/>
      <c r="RYA453" s="830"/>
      <c r="RYB453" s="830"/>
      <c r="RYC453" s="830"/>
      <c r="RYD453" s="830"/>
      <c r="RYE453" s="830"/>
      <c r="RYF453" s="830"/>
      <c r="RYG453" s="830"/>
      <c r="RYH453" s="830"/>
      <c r="RYI453" s="830"/>
      <c r="RYJ453" s="830"/>
      <c r="RYK453" s="830"/>
      <c r="RYL453" s="830"/>
      <c r="RYM453" s="830"/>
      <c r="RYN453" s="830"/>
      <c r="RYO453" s="830"/>
      <c r="RYP453" s="830"/>
      <c r="RYQ453" s="830"/>
      <c r="RYR453" s="830"/>
      <c r="RYS453" s="830"/>
      <c r="RYT453" s="830"/>
      <c r="RYU453" s="830"/>
      <c r="RYV453" s="830"/>
      <c r="RYW453" s="830"/>
      <c r="RYX453" s="830"/>
      <c r="RYY453" s="830"/>
      <c r="RYZ453" s="830"/>
      <c r="RZA453" s="830"/>
      <c r="RZB453" s="830"/>
      <c r="RZC453" s="830"/>
      <c r="RZD453" s="830"/>
      <c r="RZE453" s="830"/>
      <c r="RZF453" s="830"/>
      <c r="RZG453" s="830"/>
      <c r="RZH453" s="830"/>
      <c r="RZI453" s="830"/>
      <c r="RZJ453" s="830"/>
      <c r="RZK453" s="830"/>
      <c r="RZL453" s="830"/>
      <c r="RZM453" s="830"/>
      <c r="RZN453" s="830"/>
      <c r="RZO453" s="830"/>
      <c r="RZP453" s="830"/>
      <c r="RZQ453" s="830"/>
      <c r="RZR453" s="830"/>
      <c r="RZS453" s="830"/>
      <c r="RZT453" s="830"/>
      <c r="RZU453" s="830"/>
      <c r="RZV453" s="830"/>
      <c r="RZW453" s="830"/>
      <c r="RZX453" s="830"/>
      <c r="RZY453" s="830"/>
      <c r="RZZ453" s="830"/>
      <c r="SAA453" s="830"/>
      <c r="SAB453" s="830"/>
      <c r="SAC453" s="830"/>
      <c r="SAD453" s="830"/>
      <c r="SAE453" s="830"/>
      <c r="SAF453" s="830"/>
      <c r="SAG453" s="830"/>
      <c r="SAH453" s="830"/>
      <c r="SAI453" s="830"/>
      <c r="SAJ453" s="830"/>
      <c r="SAK453" s="830"/>
      <c r="SAL453" s="830"/>
      <c r="SAM453" s="830"/>
      <c r="SAN453" s="830"/>
      <c r="SAO453" s="830"/>
      <c r="SAP453" s="830"/>
      <c r="SAQ453" s="830"/>
      <c r="SAR453" s="830"/>
      <c r="SAS453" s="830"/>
      <c r="SAT453" s="830"/>
      <c r="SAU453" s="830"/>
      <c r="SAV453" s="830"/>
      <c r="SAW453" s="830"/>
      <c r="SAX453" s="830"/>
      <c r="SAY453" s="830"/>
      <c r="SAZ453" s="830"/>
      <c r="SBA453" s="830"/>
      <c r="SBB453" s="830"/>
      <c r="SBC453" s="830"/>
      <c r="SBD453" s="830"/>
      <c r="SBE453" s="830"/>
      <c r="SBF453" s="830"/>
      <c r="SBG453" s="830"/>
      <c r="SBH453" s="830"/>
      <c r="SBI453" s="830"/>
      <c r="SBJ453" s="830"/>
      <c r="SBK453" s="830"/>
      <c r="SBL453" s="830"/>
      <c r="SBM453" s="830"/>
      <c r="SBN453" s="830"/>
      <c r="SBO453" s="830"/>
      <c r="SBP453" s="830"/>
      <c r="SBQ453" s="830"/>
      <c r="SBR453" s="830"/>
      <c r="SBS453" s="830"/>
      <c r="SBT453" s="830"/>
      <c r="SBU453" s="830"/>
      <c r="SBV453" s="830"/>
      <c r="SBW453" s="830"/>
      <c r="SBX453" s="830"/>
      <c r="SBY453" s="830"/>
      <c r="SBZ453" s="830"/>
      <c r="SCA453" s="830"/>
      <c r="SCB453" s="830"/>
      <c r="SCC453" s="830"/>
      <c r="SCD453" s="830"/>
      <c r="SCE453" s="830"/>
      <c r="SCF453" s="830"/>
      <c r="SCG453" s="830"/>
      <c r="SCH453" s="830"/>
      <c r="SCI453" s="830"/>
      <c r="SCJ453" s="830"/>
      <c r="SCK453" s="830"/>
      <c r="SCL453" s="830"/>
      <c r="SCM453" s="830"/>
      <c r="SCN453" s="830"/>
      <c r="SCO453" s="830"/>
      <c r="SCP453" s="830"/>
      <c r="SCQ453" s="830"/>
      <c r="SCR453" s="830"/>
      <c r="SCS453" s="830"/>
      <c r="SCT453" s="830"/>
      <c r="SCU453" s="830"/>
      <c r="SCV453" s="830"/>
      <c r="SCW453" s="830"/>
      <c r="SCX453" s="830"/>
      <c r="SCY453" s="830"/>
      <c r="SCZ453" s="830"/>
      <c r="SDA453" s="830"/>
      <c r="SDB453" s="830"/>
      <c r="SDC453" s="830"/>
      <c r="SDD453" s="830"/>
      <c r="SDE453" s="830"/>
      <c r="SDF453" s="830"/>
      <c r="SDG453" s="830"/>
      <c r="SDH453" s="830"/>
      <c r="SDI453" s="830"/>
      <c r="SDJ453" s="830"/>
      <c r="SDK453" s="830"/>
      <c r="SDL453" s="830"/>
      <c r="SDM453" s="830"/>
      <c r="SDN453" s="830"/>
      <c r="SDO453" s="830"/>
      <c r="SDP453" s="830"/>
      <c r="SDQ453" s="830"/>
      <c r="SDR453" s="830"/>
      <c r="SDS453" s="830"/>
      <c r="SDT453" s="830"/>
      <c r="SDU453" s="830"/>
      <c r="SDV453" s="830"/>
      <c r="SDW453" s="830"/>
      <c r="SDX453" s="830"/>
      <c r="SDY453" s="830"/>
      <c r="SDZ453" s="830"/>
      <c r="SEA453" s="830"/>
      <c r="SEB453" s="830"/>
      <c r="SEC453" s="830"/>
      <c r="SED453" s="830"/>
      <c r="SEE453" s="830"/>
      <c r="SEF453" s="830"/>
      <c r="SEG453" s="830"/>
      <c r="SEH453" s="830"/>
      <c r="SEI453" s="830"/>
      <c r="SEJ453" s="830"/>
      <c r="SEK453" s="830"/>
      <c r="SEL453" s="830"/>
      <c r="SEM453" s="830"/>
      <c r="SEN453" s="830"/>
      <c r="SEO453" s="830"/>
      <c r="SEP453" s="830"/>
      <c r="SEQ453" s="830"/>
      <c r="SER453" s="830"/>
      <c r="SES453" s="830"/>
      <c r="SET453" s="830"/>
      <c r="SEU453" s="830"/>
      <c r="SEV453" s="830"/>
      <c r="SEW453" s="830"/>
      <c r="SEX453" s="830"/>
      <c r="SEY453" s="830"/>
      <c r="SEZ453" s="830"/>
      <c r="SFA453" s="830"/>
      <c r="SFB453" s="830"/>
      <c r="SFC453" s="830"/>
      <c r="SFD453" s="830"/>
      <c r="SFE453" s="830"/>
      <c r="SFF453" s="830"/>
      <c r="SFG453" s="830"/>
      <c r="SFH453" s="830"/>
      <c r="SFI453" s="830"/>
      <c r="SFJ453" s="830"/>
      <c r="SFK453" s="830"/>
      <c r="SFL453" s="830"/>
      <c r="SFM453" s="830"/>
      <c r="SFN453" s="830"/>
      <c r="SFO453" s="830"/>
      <c r="SFP453" s="830"/>
      <c r="SFQ453" s="830"/>
      <c r="SFR453" s="830"/>
      <c r="SFS453" s="830"/>
      <c r="SFT453" s="830"/>
      <c r="SFU453" s="830"/>
      <c r="SFV453" s="830"/>
      <c r="SFW453" s="830"/>
      <c r="SFX453" s="830"/>
      <c r="SFY453" s="830"/>
      <c r="SFZ453" s="830"/>
      <c r="SGA453" s="830"/>
      <c r="SGB453" s="830"/>
      <c r="SGC453" s="830"/>
      <c r="SGD453" s="830"/>
      <c r="SGE453" s="830"/>
      <c r="SGF453" s="830"/>
      <c r="SGG453" s="830"/>
      <c r="SGH453" s="830"/>
      <c r="SGI453" s="830"/>
      <c r="SGJ453" s="830"/>
      <c r="SGK453" s="830"/>
      <c r="SGL453" s="830"/>
      <c r="SGM453" s="830"/>
      <c r="SGN453" s="830"/>
      <c r="SGO453" s="830"/>
      <c r="SGP453" s="830"/>
      <c r="SGQ453" s="830"/>
      <c r="SGR453" s="830"/>
      <c r="SGS453" s="830"/>
      <c r="SGT453" s="830"/>
      <c r="SGU453" s="830"/>
      <c r="SGV453" s="830"/>
      <c r="SGW453" s="830"/>
      <c r="SGX453" s="830"/>
      <c r="SGY453" s="830"/>
      <c r="SGZ453" s="830"/>
      <c r="SHA453" s="830"/>
      <c r="SHB453" s="830"/>
      <c r="SHC453" s="830"/>
      <c r="SHD453" s="830"/>
      <c r="SHE453" s="830"/>
      <c r="SHF453" s="830"/>
      <c r="SHG453" s="830"/>
      <c r="SHH453" s="830"/>
      <c r="SHI453" s="830"/>
      <c r="SHJ453" s="830"/>
      <c r="SHK453" s="830"/>
      <c r="SHL453" s="830"/>
      <c r="SHM453" s="830"/>
      <c r="SHN453" s="830"/>
      <c r="SHO453" s="830"/>
      <c r="SHP453" s="830"/>
      <c r="SHQ453" s="830"/>
      <c r="SHR453" s="830"/>
      <c r="SHS453" s="830"/>
      <c r="SHT453" s="830"/>
      <c r="SHU453" s="830"/>
      <c r="SHV453" s="830"/>
      <c r="SHW453" s="830"/>
      <c r="SHX453" s="830"/>
      <c r="SHY453" s="830"/>
      <c r="SHZ453" s="830"/>
      <c r="SIA453" s="830"/>
      <c r="SIB453" s="830"/>
      <c r="SIC453" s="830"/>
      <c r="SID453" s="830"/>
      <c r="SIE453" s="830"/>
      <c r="SIF453" s="830"/>
      <c r="SIG453" s="830"/>
      <c r="SIH453" s="830"/>
      <c r="SII453" s="830"/>
      <c r="SIJ453" s="830"/>
      <c r="SIK453" s="830"/>
      <c r="SIL453" s="830"/>
      <c r="SIM453" s="830"/>
      <c r="SIN453" s="830"/>
      <c r="SIO453" s="830"/>
      <c r="SIP453" s="830"/>
      <c r="SIQ453" s="830"/>
      <c r="SIR453" s="830"/>
      <c r="SIS453" s="830"/>
      <c r="SIT453" s="830"/>
      <c r="SIU453" s="830"/>
      <c r="SIV453" s="830"/>
      <c r="SIW453" s="830"/>
      <c r="SIX453" s="830"/>
      <c r="SIY453" s="830"/>
      <c r="SIZ453" s="830"/>
      <c r="SJA453" s="830"/>
      <c r="SJB453" s="830"/>
      <c r="SJC453" s="830"/>
      <c r="SJD453" s="830"/>
      <c r="SJE453" s="830"/>
      <c r="SJF453" s="830"/>
      <c r="SJG453" s="830"/>
      <c r="SJH453" s="830"/>
      <c r="SJI453" s="830"/>
      <c r="SJJ453" s="830"/>
      <c r="SJK453" s="830"/>
      <c r="SJL453" s="830"/>
      <c r="SJM453" s="830"/>
      <c r="SJN453" s="830"/>
      <c r="SJO453" s="830"/>
      <c r="SJP453" s="830"/>
      <c r="SJQ453" s="830"/>
      <c r="SJR453" s="830"/>
      <c r="SJS453" s="830"/>
      <c r="SJT453" s="830"/>
      <c r="SJU453" s="830"/>
      <c r="SJV453" s="830"/>
      <c r="SJW453" s="830"/>
      <c r="SJX453" s="830"/>
      <c r="SJY453" s="830"/>
      <c r="SJZ453" s="830"/>
      <c r="SKA453" s="830"/>
      <c r="SKB453" s="830"/>
      <c r="SKC453" s="830"/>
      <c r="SKD453" s="830"/>
      <c r="SKE453" s="830"/>
      <c r="SKF453" s="830"/>
      <c r="SKG453" s="830"/>
      <c r="SKH453" s="830"/>
      <c r="SKI453" s="830"/>
      <c r="SKJ453" s="830"/>
      <c r="SKK453" s="830"/>
      <c r="SKL453" s="830"/>
      <c r="SKM453" s="830"/>
      <c r="SKN453" s="830"/>
      <c r="SKO453" s="830"/>
      <c r="SKP453" s="830"/>
      <c r="SKQ453" s="830"/>
      <c r="SKR453" s="830"/>
      <c r="SKS453" s="830"/>
      <c r="SKT453" s="830"/>
      <c r="SKU453" s="830"/>
      <c r="SKV453" s="830"/>
      <c r="SKW453" s="830"/>
      <c r="SKX453" s="830"/>
      <c r="SKY453" s="830"/>
      <c r="SKZ453" s="830"/>
      <c r="SLA453" s="830"/>
      <c r="SLB453" s="830"/>
      <c r="SLC453" s="830"/>
      <c r="SLD453" s="830"/>
      <c r="SLE453" s="830"/>
      <c r="SLF453" s="830"/>
      <c r="SLG453" s="830"/>
      <c r="SLH453" s="830"/>
      <c r="SLI453" s="830"/>
      <c r="SLJ453" s="830"/>
      <c r="SLK453" s="830"/>
      <c r="SLL453" s="830"/>
      <c r="SLM453" s="830"/>
      <c r="SLN453" s="830"/>
      <c r="SLO453" s="830"/>
      <c r="SLP453" s="830"/>
      <c r="SLQ453" s="830"/>
      <c r="SLR453" s="830"/>
      <c r="SLS453" s="830"/>
      <c r="SLT453" s="830"/>
      <c r="SLU453" s="830"/>
      <c r="SLV453" s="830"/>
      <c r="SLW453" s="830"/>
      <c r="SLX453" s="830"/>
      <c r="SLY453" s="830"/>
      <c r="SLZ453" s="830"/>
      <c r="SMA453" s="830"/>
      <c r="SMB453" s="830"/>
      <c r="SMC453" s="830"/>
      <c r="SMD453" s="830"/>
      <c r="SME453" s="830"/>
      <c r="SMF453" s="830"/>
      <c r="SMG453" s="830"/>
      <c r="SMH453" s="830"/>
      <c r="SMI453" s="830"/>
      <c r="SMJ453" s="830"/>
      <c r="SMK453" s="830"/>
      <c r="SML453" s="830"/>
      <c r="SMM453" s="830"/>
      <c r="SMN453" s="830"/>
      <c r="SMO453" s="830"/>
      <c r="SMP453" s="830"/>
      <c r="SMQ453" s="830"/>
      <c r="SMR453" s="830"/>
      <c r="SMS453" s="830"/>
      <c r="SMT453" s="830"/>
      <c r="SMU453" s="830"/>
      <c r="SMV453" s="830"/>
      <c r="SMW453" s="830"/>
      <c r="SMX453" s="830"/>
      <c r="SMY453" s="830"/>
      <c r="SMZ453" s="830"/>
      <c r="SNA453" s="830"/>
      <c r="SNB453" s="830"/>
      <c r="SNC453" s="830"/>
      <c r="SND453" s="830"/>
      <c r="SNE453" s="830"/>
      <c r="SNF453" s="830"/>
      <c r="SNG453" s="830"/>
      <c r="SNH453" s="830"/>
      <c r="SNI453" s="830"/>
      <c r="SNJ453" s="830"/>
      <c r="SNK453" s="830"/>
      <c r="SNL453" s="830"/>
      <c r="SNM453" s="830"/>
      <c r="SNN453" s="830"/>
      <c r="SNO453" s="830"/>
      <c r="SNP453" s="830"/>
      <c r="SNQ453" s="830"/>
      <c r="SNR453" s="830"/>
      <c r="SNS453" s="830"/>
      <c r="SNT453" s="830"/>
      <c r="SNU453" s="830"/>
      <c r="SNV453" s="830"/>
      <c r="SNW453" s="830"/>
      <c r="SNX453" s="830"/>
      <c r="SNY453" s="830"/>
      <c r="SNZ453" s="830"/>
      <c r="SOA453" s="830"/>
      <c r="SOB453" s="830"/>
      <c r="SOC453" s="830"/>
      <c r="SOD453" s="830"/>
      <c r="SOE453" s="830"/>
      <c r="SOF453" s="830"/>
      <c r="SOG453" s="830"/>
      <c r="SOH453" s="830"/>
      <c r="SOI453" s="830"/>
      <c r="SOJ453" s="830"/>
      <c r="SOK453" s="830"/>
      <c r="SOL453" s="830"/>
      <c r="SOM453" s="830"/>
      <c r="SON453" s="830"/>
      <c r="SOO453" s="830"/>
      <c r="SOP453" s="830"/>
      <c r="SOQ453" s="830"/>
      <c r="SOR453" s="830"/>
      <c r="SOS453" s="830"/>
      <c r="SOT453" s="830"/>
      <c r="SOU453" s="830"/>
      <c r="SOV453" s="830"/>
      <c r="SOW453" s="830"/>
      <c r="SOX453" s="830"/>
      <c r="SOY453" s="830"/>
      <c r="SOZ453" s="830"/>
      <c r="SPA453" s="830"/>
      <c r="SPB453" s="830"/>
      <c r="SPC453" s="830"/>
      <c r="SPD453" s="830"/>
      <c r="SPE453" s="830"/>
      <c r="SPF453" s="830"/>
      <c r="SPG453" s="830"/>
      <c r="SPH453" s="830"/>
      <c r="SPI453" s="830"/>
      <c r="SPJ453" s="830"/>
      <c r="SPK453" s="830"/>
      <c r="SPL453" s="830"/>
      <c r="SPM453" s="830"/>
      <c r="SPN453" s="830"/>
      <c r="SPO453" s="830"/>
      <c r="SPP453" s="830"/>
      <c r="SPQ453" s="830"/>
      <c r="SPR453" s="830"/>
      <c r="SPS453" s="830"/>
      <c r="SPT453" s="830"/>
      <c r="SPU453" s="830"/>
      <c r="SPV453" s="830"/>
      <c r="SPW453" s="830"/>
      <c r="SPX453" s="830"/>
      <c r="SPY453" s="830"/>
      <c r="SPZ453" s="830"/>
      <c r="SQA453" s="830"/>
      <c r="SQB453" s="830"/>
      <c r="SQC453" s="830"/>
      <c r="SQD453" s="830"/>
      <c r="SQE453" s="830"/>
      <c r="SQF453" s="830"/>
      <c r="SQG453" s="830"/>
      <c r="SQH453" s="830"/>
      <c r="SQI453" s="830"/>
      <c r="SQJ453" s="830"/>
      <c r="SQK453" s="830"/>
      <c r="SQL453" s="830"/>
      <c r="SQM453" s="830"/>
      <c r="SQN453" s="830"/>
      <c r="SQO453" s="830"/>
      <c r="SQP453" s="830"/>
      <c r="SQQ453" s="830"/>
      <c r="SQR453" s="830"/>
      <c r="SQS453" s="830"/>
      <c r="SQT453" s="830"/>
      <c r="SQU453" s="830"/>
      <c r="SQV453" s="830"/>
      <c r="SQW453" s="830"/>
      <c r="SQX453" s="830"/>
      <c r="SQY453" s="830"/>
      <c r="SQZ453" s="830"/>
      <c r="SRA453" s="830"/>
      <c r="SRB453" s="830"/>
      <c r="SRC453" s="830"/>
      <c r="SRD453" s="830"/>
      <c r="SRE453" s="830"/>
      <c r="SRF453" s="830"/>
      <c r="SRG453" s="830"/>
      <c r="SRH453" s="830"/>
      <c r="SRI453" s="830"/>
      <c r="SRJ453" s="830"/>
      <c r="SRK453" s="830"/>
      <c r="SRL453" s="830"/>
      <c r="SRM453" s="830"/>
      <c r="SRN453" s="830"/>
      <c r="SRO453" s="830"/>
      <c r="SRP453" s="830"/>
      <c r="SRQ453" s="830"/>
      <c r="SRR453" s="830"/>
      <c r="SRS453" s="830"/>
      <c r="SRT453" s="830"/>
      <c r="SRU453" s="830"/>
      <c r="SRV453" s="830"/>
      <c r="SRW453" s="830"/>
      <c r="SRX453" s="830"/>
      <c r="SRY453" s="830"/>
      <c r="SRZ453" s="830"/>
      <c r="SSA453" s="830"/>
      <c r="SSB453" s="830"/>
      <c r="SSC453" s="830"/>
      <c r="SSD453" s="830"/>
      <c r="SSE453" s="830"/>
      <c r="SSF453" s="830"/>
      <c r="SSG453" s="830"/>
      <c r="SSH453" s="830"/>
      <c r="SSI453" s="830"/>
      <c r="SSJ453" s="830"/>
      <c r="SSK453" s="830"/>
      <c r="SSL453" s="830"/>
      <c r="SSM453" s="830"/>
      <c r="SSN453" s="830"/>
      <c r="SSO453" s="830"/>
      <c r="SSP453" s="830"/>
      <c r="SSQ453" s="830"/>
      <c r="SSR453" s="830"/>
      <c r="SSS453" s="830"/>
      <c r="SST453" s="830"/>
      <c r="SSU453" s="830"/>
      <c r="SSV453" s="830"/>
      <c r="SSW453" s="830"/>
      <c r="SSX453" s="830"/>
      <c r="SSY453" s="830"/>
      <c r="SSZ453" s="830"/>
      <c r="STA453" s="830"/>
      <c r="STB453" s="830"/>
      <c r="STC453" s="830"/>
      <c r="STD453" s="830"/>
      <c r="STE453" s="830"/>
      <c r="STF453" s="830"/>
      <c r="STG453" s="830"/>
      <c r="STH453" s="830"/>
      <c r="STI453" s="830"/>
      <c r="STJ453" s="830"/>
      <c r="STK453" s="830"/>
      <c r="STL453" s="830"/>
      <c r="STM453" s="830"/>
      <c r="STN453" s="830"/>
      <c r="STO453" s="830"/>
      <c r="STP453" s="830"/>
      <c r="STQ453" s="830"/>
      <c r="STR453" s="830"/>
      <c r="STS453" s="830"/>
      <c r="STT453" s="830"/>
      <c r="STU453" s="830"/>
      <c r="STV453" s="830"/>
      <c r="STW453" s="830"/>
      <c r="STX453" s="830"/>
      <c r="STY453" s="830"/>
      <c r="STZ453" s="830"/>
      <c r="SUA453" s="830"/>
      <c r="SUB453" s="830"/>
      <c r="SUC453" s="830"/>
      <c r="SUD453" s="830"/>
      <c r="SUE453" s="830"/>
      <c r="SUF453" s="830"/>
      <c r="SUG453" s="830"/>
      <c r="SUH453" s="830"/>
      <c r="SUI453" s="830"/>
      <c r="SUJ453" s="830"/>
      <c r="SUK453" s="830"/>
      <c r="SUL453" s="830"/>
      <c r="SUM453" s="830"/>
      <c r="SUN453" s="830"/>
      <c r="SUO453" s="830"/>
      <c r="SUP453" s="830"/>
      <c r="SUQ453" s="830"/>
      <c r="SUR453" s="830"/>
      <c r="SUS453" s="830"/>
      <c r="SUT453" s="830"/>
      <c r="SUU453" s="830"/>
      <c r="SUV453" s="830"/>
      <c r="SUW453" s="830"/>
      <c r="SUX453" s="830"/>
      <c r="SUY453" s="830"/>
      <c r="SUZ453" s="830"/>
      <c r="SVA453" s="830"/>
      <c r="SVB453" s="830"/>
      <c r="SVC453" s="830"/>
      <c r="SVD453" s="830"/>
      <c r="SVE453" s="830"/>
      <c r="SVF453" s="830"/>
      <c r="SVG453" s="830"/>
      <c r="SVH453" s="830"/>
      <c r="SVI453" s="830"/>
      <c r="SVJ453" s="830"/>
      <c r="SVK453" s="830"/>
      <c r="SVL453" s="830"/>
      <c r="SVM453" s="830"/>
      <c r="SVN453" s="830"/>
      <c r="SVO453" s="830"/>
      <c r="SVP453" s="830"/>
      <c r="SVQ453" s="830"/>
      <c r="SVR453" s="830"/>
      <c r="SVS453" s="830"/>
      <c r="SVT453" s="830"/>
      <c r="SVU453" s="830"/>
      <c r="SVV453" s="830"/>
      <c r="SVW453" s="830"/>
      <c r="SVX453" s="830"/>
      <c r="SVY453" s="830"/>
      <c r="SVZ453" s="830"/>
      <c r="SWA453" s="830"/>
      <c r="SWB453" s="830"/>
      <c r="SWC453" s="830"/>
      <c r="SWD453" s="830"/>
      <c r="SWE453" s="830"/>
      <c r="SWF453" s="830"/>
      <c r="SWG453" s="830"/>
      <c r="SWH453" s="830"/>
      <c r="SWI453" s="830"/>
      <c r="SWJ453" s="830"/>
      <c r="SWK453" s="830"/>
      <c r="SWL453" s="830"/>
      <c r="SWM453" s="830"/>
      <c r="SWN453" s="830"/>
      <c r="SWO453" s="830"/>
      <c r="SWP453" s="830"/>
      <c r="SWQ453" s="830"/>
      <c r="SWR453" s="830"/>
      <c r="SWS453" s="830"/>
      <c r="SWT453" s="830"/>
      <c r="SWU453" s="830"/>
      <c r="SWV453" s="830"/>
      <c r="SWW453" s="830"/>
      <c r="SWX453" s="830"/>
      <c r="SWY453" s="830"/>
      <c r="SWZ453" s="830"/>
      <c r="SXA453" s="830"/>
      <c r="SXB453" s="830"/>
      <c r="SXC453" s="830"/>
      <c r="SXD453" s="830"/>
      <c r="SXE453" s="830"/>
      <c r="SXF453" s="830"/>
      <c r="SXG453" s="830"/>
      <c r="SXH453" s="830"/>
      <c r="SXI453" s="830"/>
      <c r="SXJ453" s="830"/>
      <c r="SXK453" s="830"/>
      <c r="SXL453" s="830"/>
      <c r="SXM453" s="830"/>
      <c r="SXN453" s="830"/>
      <c r="SXO453" s="830"/>
      <c r="SXP453" s="830"/>
      <c r="SXQ453" s="830"/>
      <c r="SXR453" s="830"/>
      <c r="SXS453" s="830"/>
      <c r="SXT453" s="830"/>
      <c r="SXU453" s="830"/>
      <c r="SXV453" s="830"/>
      <c r="SXW453" s="830"/>
      <c r="SXX453" s="830"/>
      <c r="SXY453" s="830"/>
      <c r="SXZ453" s="830"/>
      <c r="SYA453" s="830"/>
      <c r="SYB453" s="830"/>
      <c r="SYC453" s="830"/>
      <c r="SYD453" s="830"/>
      <c r="SYE453" s="830"/>
      <c r="SYF453" s="830"/>
      <c r="SYG453" s="830"/>
      <c r="SYH453" s="830"/>
      <c r="SYI453" s="830"/>
      <c r="SYJ453" s="830"/>
      <c r="SYK453" s="830"/>
      <c r="SYL453" s="830"/>
      <c r="SYM453" s="830"/>
      <c r="SYN453" s="830"/>
      <c r="SYO453" s="830"/>
      <c r="SYP453" s="830"/>
      <c r="SYQ453" s="830"/>
      <c r="SYR453" s="830"/>
      <c r="SYS453" s="830"/>
      <c r="SYT453" s="830"/>
      <c r="SYU453" s="830"/>
      <c r="SYV453" s="830"/>
      <c r="SYW453" s="830"/>
      <c r="SYX453" s="830"/>
      <c r="SYY453" s="830"/>
      <c r="SYZ453" s="830"/>
      <c r="SZA453" s="830"/>
      <c r="SZB453" s="830"/>
      <c r="SZC453" s="830"/>
      <c r="SZD453" s="830"/>
      <c r="SZE453" s="830"/>
      <c r="SZF453" s="830"/>
      <c r="SZG453" s="830"/>
      <c r="SZH453" s="830"/>
      <c r="SZI453" s="830"/>
      <c r="SZJ453" s="830"/>
      <c r="SZK453" s="830"/>
      <c r="SZL453" s="830"/>
      <c r="SZM453" s="830"/>
      <c r="SZN453" s="830"/>
      <c r="SZO453" s="830"/>
      <c r="SZP453" s="830"/>
      <c r="SZQ453" s="830"/>
      <c r="SZR453" s="830"/>
      <c r="SZS453" s="830"/>
      <c r="SZT453" s="830"/>
      <c r="SZU453" s="830"/>
      <c r="SZV453" s="830"/>
      <c r="SZW453" s="830"/>
      <c r="SZX453" s="830"/>
      <c r="SZY453" s="830"/>
      <c r="SZZ453" s="830"/>
      <c r="TAA453" s="830"/>
      <c r="TAB453" s="830"/>
      <c r="TAC453" s="830"/>
      <c r="TAD453" s="830"/>
      <c r="TAE453" s="830"/>
      <c r="TAF453" s="830"/>
      <c r="TAG453" s="830"/>
      <c r="TAH453" s="830"/>
      <c r="TAI453" s="830"/>
      <c r="TAJ453" s="830"/>
      <c r="TAK453" s="830"/>
      <c r="TAL453" s="830"/>
      <c r="TAM453" s="830"/>
      <c r="TAN453" s="830"/>
      <c r="TAO453" s="830"/>
      <c r="TAP453" s="830"/>
      <c r="TAQ453" s="830"/>
      <c r="TAR453" s="830"/>
      <c r="TAS453" s="830"/>
      <c r="TAT453" s="830"/>
      <c r="TAU453" s="830"/>
      <c r="TAV453" s="830"/>
      <c r="TAW453" s="830"/>
      <c r="TAX453" s="830"/>
      <c r="TAY453" s="830"/>
      <c r="TAZ453" s="830"/>
      <c r="TBA453" s="830"/>
      <c r="TBB453" s="830"/>
      <c r="TBC453" s="830"/>
      <c r="TBD453" s="830"/>
      <c r="TBE453" s="830"/>
      <c r="TBF453" s="830"/>
      <c r="TBG453" s="830"/>
      <c r="TBH453" s="830"/>
      <c r="TBI453" s="830"/>
      <c r="TBJ453" s="830"/>
      <c r="TBK453" s="830"/>
      <c r="TBL453" s="830"/>
      <c r="TBM453" s="830"/>
      <c r="TBN453" s="830"/>
      <c r="TBO453" s="830"/>
      <c r="TBP453" s="830"/>
      <c r="TBQ453" s="830"/>
      <c r="TBR453" s="830"/>
      <c r="TBS453" s="830"/>
      <c r="TBT453" s="830"/>
      <c r="TBU453" s="830"/>
      <c r="TBV453" s="830"/>
      <c r="TBW453" s="830"/>
      <c r="TBX453" s="830"/>
      <c r="TBY453" s="830"/>
      <c r="TBZ453" s="830"/>
      <c r="TCA453" s="830"/>
      <c r="TCB453" s="830"/>
      <c r="TCC453" s="830"/>
      <c r="TCD453" s="830"/>
      <c r="TCE453" s="830"/>
      <c r="TCF453" s="830"/>
      <c r="TCG453" s="830"/>
      <c r="TCH453" s="830"/>
      <c r="TCI453" s="830"/>
      <c r="TCJ453" s="830"/>
      <c r="TCK453" s="830"/>
      <c r="TCL453" s="830"/>
      <c r="TCM453" s="830"/>
      <c r="TCN453" s="830"/>
      <c r="TCO453" s="830"/>
      <c r="TCP453" s="830"/>
      <c r="TCQ453" s="830"/>
      <c r="TCR453" s="830"/>
      <c r="TCS453" s="830"/>
      <c r="TCT453" s="830"/>
      <c r="TCU453" s="830"/>
      <c r="TCV453" s="830"/>
      <c r="TCW453" s="830"/>
      <c r="TCX453" s="830"/>
      <c r="TCY453" s="830"/>
      <c r="TCZ453" s="830"/>
      <c r="TDA453" s="830"/>
      <c r="TDB453" s="830"/>
      <c r="TDC453" s="830"/>
      <c r="TDD453" s="830"/>
      <c r="TDE453" s="830"/>
      <c r="TDF453" s="830"/>
      <c r="TDG453" s="830"/>
      <c r="TDH453" s="830"/>
      <c r="TDI453" s="830"/>
      <c r="TDJ453" s="830"/>
      <c r="TDK453" s="830"/>
      <c r="TDL453" s="830"/>
      <c r="TDM453" s="830"/>
      <c r="TDN453" s="830"/>
      <c r="TDO453" s="830"/>
      <c r="TDP453" s="830"/>
      <c r="TDQ453" s="830"/>
      <c r="TDR453" s="830"/>
      <c r="TDS453" s="830"/>
      <c r="TDT453" s="830"/>
      <c r="TDU453" s="830"/>
      <c r="TDV453" s="830"/>
      <c r="TDW453" s="830"/>
      <c r="TDX453" s="830"/>
      <c r="TDY453" s="830"/>
      <c r="TDZ453" s="830"/>
      <c r="TEA453" s="830"/>
      <c r="TEB453" s="830"/>
      <c r="TEC453" s="830"/>
      <c r="TED453" s="830"/>
      <c r="TEE453" s="830"/>
      <c r="TEF453" s="830"/>
      <c r="TEG453" s="830"/>
      <c r="TEH453" s="830"/>
      <c r="TEI453" s="830"/>
      <c r="TEJ453" s="830"/>
      <c r="TEK453" s="830"/>
      <c r="TEL453" s="830"/>
      <c r="TEM453" s="830"/>
      <c r="TEN453" s="830"/>
      <c r="TEO453" s="830"/>
      <c r="TEP453" s="830"/>
      <c r="TEQ453" s="830"/>
      <c r="TER453" s="830"/>
      <c r="TES453" s="830"/>
      <c r="TET453" s="830"/>
      <c r="TEU453" s="830"/>
      <c r="TEV453" s="830"/>
      <c r="TEW453" s="830"/>
      <c r="TEX453" s="830"/>
      <c r="TEY453" s="830"/>
      <c r="TEZ453" s="830"/>
      <c r="TFA453" s="830"/>
      <c r="TFB453" s="830"/>
      <c r="TFC453" s="830"/>
      <c r="TFD453" s="830"/>
      <c r="TFE453" s="830"/>
      <c r="TFF453" s="830"/>
      <c r="TFG453" s="830"/>
      <c r="TFH453" s="830"/>
      <c r="TFI453" s="830"/>
      <c r="TFJ453" s="830"/>
      <c r="TFK453" s="830"/>
      <c r="TFL453" s="830"/>
      <c r="TFM453" s="830"/>
      <c r="TFN453" s="830"/>
      <c r="TFO453" s="830"/>
      <c r="TFP453" s="830"/>
      <c r="TFQ453" s="830"/>
      <c r="TFR453" s="830"/>
      <c r="TFS453" s="830"/>
      <c r="TFT453" s="830"/>
      <c r="TFU453" s="830"/>
      <c r="TFV453" s="830"/>
      <c r="TFW453" s="830"/>
      <c r="TFX453" s="830"/>
      <c r="TFY453" s="830"/>
      <c r="TFZ453" s="830"/>
      <c r="TGA453" s="830"/>
      <c r="TGB453" s="830"/>
      <c r="TGC453" s="830"/>
      <c r="TGD453" s="830"/>
      <c r="TGE453" s="830"/>
      <c r="TGF453" s="830"/>
      <c r="TGG453" s="830"/>
      <c r="TGH453" s="830"/>
      <c r="TGI453" s="830"/>
      <c r="TGJ453" s="830"/>
      <c r="TGK453" s="830"/>
      <c r="TGL453" s="830"/>
      <c r="TGM453" s="830"/>
      <c r="TGN453" s="830"/>
      <c r="TGO453" s="830"/>
      <c r="TGP453" s="830"/>
      <c r="TGQ453" s="830"/>
      <c r="TGR453" s="830"/>
      <c r="TGS453" s="830"/>
      <c r="TGT453" s="830"/>
      <c r="TGU453" s="830"/>
      <c r="TGV453" s="830"/>
      <c r="TGW453" s="830"/>
      <c r="TGX453" s="830"/>
      <c r="TGY453" s="830"/>
      <c r="TGZ453" s="830"/>
      <c r="THA453" s="830"/>
      <c r="THB453" s="830"/>
      <c r="THC453" s="830"/>
      <c r="THD453" s="830"/>
      <c r="THE453" s="830"/>
      <c r="THF453" s="830"/>
      <c r="THG453" s="830"/>
      <c r="THH453" s="830"/>
      <c r="THI453" s="830"/>
      <c r="THJ453" s="830"/>
      <c r="THK453" s="830"/>
      <c r="THL453" s="830"/>
      <c r="THM453" s="830"/>
      <c r="THN453" s="830"/>
      <c r="THO453" s="830"/>
      <c r="THP453" s="830"/>
      <c r="THQ453" s="830"/>
      <c r="THR453" s="830"/>
      <c r="THS453" s="830"/>
      <c r="THT453" s="830"/>
      <c r="THU453" s="830"/>
      <c r="THV453" s="830"/>
      <c r="THW453" s="830"/>
      <c r="THX453" s="830"/>
      <c r="THY453" s="830"/>
      <c r="THZ453" s="830"/>
      <c r="TIA453" s="830"/>
      <c r="TIB453" s="830"/>
      <c r="TIC453" s="830"/>
      <c r="TID453" s="830"/>
      <c r="TIE453" s="830"/>
      <c r="TIF453" s="830"/>
      <c r="TIG453" s="830"/>
      <c r="TIH453" s="830"/>
      <c r="TII453" s="830"/>
      <c r="TIJ453" s="830"/>
      <c r="TIK453" s="830"/>
      <c r="TIL453" s="830"/>
      <c r="TIM453" s="830"/>
      <c r="TIN453" s="830"/>
      <c r="TIO453" s="830"/>
      <c r="TIP453" s="830"/>
      <c r="TIQ453" s="830"/>
      <c r="TIR453" s="830"/>
      <c r="TIS453" s="830"/>
      <c r="TIT453" s="830"/>
      <c r="TIU453" s="830"/>
      <c r="TIV453" s="830"/>
      <c r="TIW453" s="830"/>
      <c r="TIX453" s="830"/>
      <c r="TIY453" s="830"/>
      <c r="TIZ453" s="830"/>
      <c r="TJA453" s="830"/>
      <c r="TJB453" s="830"/>
      <c r="TJC453" s="830"/>
      <c r="TJD453" s="830"/>
      <c r="TJE453" s="830"/>
      <c r="TJF453" s="830"/>
      <c r="TJG453" s="830"/>
      <c r="TJH453" s="830"/>
      <c r="TJI453" s="830"/>
      <c r="TJJ453" s="830"/>
      <c r="TJK453" s="830"/>
      <c r="TJL453" s="830"/>
      <c r="TJM453" s="830"/>
      <c r="TJN453" s="830"/>
      <c r="TJO453" s="830"/>
      <c r="TJP453" s="830"/>
      <c r="TJQ453" s="830"/>
      <c r="TJR453" s="830"/>
      <c r="TJS453" s="830"/>
      <c r="TJT453" s="830"/>
      <c r="TJU453" s="830"/>
      <c r="TJV453" s="830"/>
      <c r="TJW453" s="830"/>
      <c r="TJX453" s="830"/>
      <c r="TJY453" s="830"/>
      <c r="TJZ453" s="830"/>
      <c r="TKA453" s="830"/>
      <c r="TKB453" s="830"/>
      <c r="TKC453" s="830"/>
      <c r="TKD453" s="830"/>
      <c r="TKE453" s="830"/>
      <c r="TKF453" s="830"/>
      <c r="TKG453" s="830"/>
      <c r="TKH453" s="830"/>
      <c r="TKI453" s="830"/>
      <c r="TKJ453" s="830"/>
      <c r="TKK453" s="830"/>
      <c r="TKL453" s="830"/>
      <c r="TKM453" s="830"/>
      <c r="TKN453" s="830"/>
      <c r="TKO453" s="830"/>
      <c r="TKP453" s="830"/>
      <c r="TKQ453" s="830"/>
      <c r="TKR453" s="830"/>
      <c r="TKS453" s="830"/>
      <c r="TKT453" s="830"/>
      <c r="TKU453" s="830"/>
      <c r="TKV453" s="830"/>
      <c r="TKW453" s="830"/>
      <c r="TKX453" s="830"/>
      <c r="TKY453" s="830"/>
      <c r="TKZ453" s="830"/>
      <c r="TLA453" s="830"/>
      <c r="TLB453" s="830"/>
      <c r="TLC453" s="830"/>
      <c r="TLD453" s="830"/>
      <c r="TLE453" s="830"/>
      <c r="TLF453" s="830"/>
      <c r="TLG453" s="830"/>
      <c r="TLH453" s="830"/>
      <c r="TLI453" s="830"/>
      <c r="TLJ453" s="830"/>
      <c r="TLK453" s="830"/>
      <c r="TLL453" s="830"/>
      <c r="TLM453" s="830"/>
      <c r="TLN453" s="830"/>
      <c r="TLO453" s="830"/>
      <c r="TLP453" s="830"/>
      <c r="TLQ453" s="830"/>
      <c r="TLR453" s="830"/>
      <c r="TLS453" s="830"/>
      <c r="TLT453" s="830"/>
      <c r="TLU453" s="830"/>
      <c r="TLV453" s="830"/>
      <c r="TLW453" s="830"/>
      <c r="TLX453" s="830"/>
      <c r="TLY453" s="830"/>
      <c r="TLZ453" s="830"/>
      <c r="TMA453" s="830"/>
      <c r="TMB453" s="830"/>
      <c r="TMC453" s="830"/>
      <c r="TMD453" s="830"/>
      <c r="TME453" s="830"/>
      <c r="TMF453" s="830"/>
      <c r="TMG453" s="830"/>
      <c r="TMH453" s="830"/>
      <c r="TMI453" s="830"/>
      <c r="TMJ453" s="830"/>
      <c r="TMK453" s="830"/>
      <c r="TML453" s="830"/>
      <c r="TMM453" s="830"/>
      <c r="TMN453" s="830"/>
      <c r="TMO453" s="830"/>
      <c r="TMP453" s="830"/>
      <c r="TMQ453" s="830"/>
      <c r="TMR453" s="830"/>
      <c r="TMS453" s="830"/>
      <c r="TMT453" s="830"/>
      <c r="TMU453" s="830"/>
      <c r="TMV453" s="830"/>
      <c r="TMW453" s="830"/>
      <c r="TMX453" s="830"/>
      <c r="TMY453" s="830"/>
      <c r="TMZ453" s="830"/>
      <c r="TNA453" s="830"/>
      <c r="TNB453" s="830"/>
      <c r="TNC453" s="830"/>
      <c r="TND453" s="830"/>
      <c r="TNE453" s="830"/>
      <c r="TNF453" s="830"/>
      <c r="TNG453" s="830"/>
      <c r="TNH453" s="830"/>
      <c r="TNI453" s="830"/>
      <c r="TNJ453" s="830"/>
      <c r="TNK453" s="830"/>
      <c r="TNL453" s="830"/>
      <c r="TNM453" s="830"/>
      <c r="TNN453" s="830"/>
      <c r="TNO453" s="830"/>
      <c r="TNP453" s="830"/>
      <c r="TNQ453" s="830"/>
      <c r="TNR453" s="830"/>
      <c r="TNS453" s="830"/>
      <c r="TNT453" s="830"/>
      <c r="TNU453" s="830"/>
      <c r="TNV453" s="830"/>
      <c r="TNW453" s="830"/>
      <c r="TNX453" s="830"/>
      <c r="TNY453" s="830"/>
      <c r="TNZ453" s="830"/>
      <c r="TOA453" s="830"/>
      <c r="TOB453" s="830"/>
      <c r="TOC453" s="830"/>
      <c r="TOD453" s="830"/>
      <c r="TOE453" s="830"/>
      <c r="TOF453" s="830"/>
      <c r="TOG453" s="830"/>
      <c r="TOH453" s="830"/>
      <c r="TOI453" s="830"/>
      <c r="TOJ453" s="830"/>
      <c r="TOK453" s="830"/>
      <c r="TOL453" s="830"/>
      <c r="TOM453" s="830"/>
      <c r="TON453" s="830"/>
      <c r="TOO453" s="830"/>
      <c r="TOP453" s="830"/>
      <c r="TOQ453" s="830"/>
      <c r="TOR453" s="830"/>
      <c r="TOS453" s="830"/>
      <c r="TOT453" s="830"/>
      <c r="TOU453" s="830"/>
      <c r="TOV453" s="830"/>
      <c r="TOW453" s="830"/>
      <c r="TOX453" s="830"/>
      <c r="TOY453" s="830"/>
      <c r="TOZ453" s="830"/>
      <c r="TPA453" s="830"/>
      <c r="TPB453" s="830"/>
      <c r="TPC453" s="830"/>
      <c r="TPD453" s="830"/>
      <c r="TPE453" s="830"/>
      <c r="TPF453" s="830"/>
      <c r="TPG453" s="830"/>
      <c r="TPH453" s="830"/>
      <c r="TPI453" s="830"/>
      <c r="TPJ453" s="830"/>
      <c r="TPK453" s="830"/>
      <c r="TPL453" s="830"/>
      <c r="TPM453" s="830"/>
      <c r="TPN453" s="830"/>
      <c r="TPO453" s="830"/>
      <c r="TPP453" s="830"/>
      <c r="TPQ453" s="830"/>
      <c r="TPR453" s="830"/>
      <c r="TPS453" s="830"/>
      <c r="TPT453" s="830"/>
      <c r="TPU453" s="830"/>
      <c r="TPV453" s="830"/>
      <c r="TPW453" s="830"/>
      <c r="TPX453" s="830"/>
      <c r="TPY453" s="830"/>
      <c r="TPZ453" s="830"/>
      <c r="TQA453" s="830"/>
      <c r="TQB453" s="830"/>
      <c r="TQC453" s="830"/>
      <c r="TQD453" s="830"/>
      <c r="TQE453" s="830"/>
      <c r="TQF453" s="830"/>
      <c r="TQG453" s="830"/>
      <c r="TQH453" s="830"/>
      <c r="TQI453" s="830"/>
      <c r="TQJ453" s="830"/>
      <c r="TQK453" s="830"/>
      <c r="TQL453" s="830"/>
      <c r="TQM453" s="830"/>
      <c r="TQN453" s="830"/>
      <c r="TQO453" s="830"/>
      <c r="TQP453" s="830"/>
      <c r="TQQ453" s="830"/>
      <c r="TQR453" s="830"/>
      <c r="TQS453" s="830"/>
      <c r="TQT453" s="830"/>
      <c r="TQU453" s="830"/>
      <c r="TQV453" s="830"/>
      <c r="TQW453" s="830"/>
      <c r="TQX453" s="830"/>
      <c r="TQY453" s="830"/>
      <c r="TQZ453" s="830"/>
      <c r="TRA453" s="830"/>
      <c r="TRB453" s="830"/>
      <c r="TRC453" s="830"/>
      <c r="TRD453" s="830"/>
      <c r="TRE453" s="830"/>
      <c r="TRF453" s="830"/>
      <c r="TRG453" s="830"/>
      <c r="TRH453" s="830"/>
      <c r="TRI453" s="830"/>
      <c r="TRJ453" s="830"/>
      <c r="TRK453" s="830"/>
      <c r="TRL453" s="830"/>
      <c r="TRM453" s="830"/>
      <c r="TRN453" s="830"/>
      <c r="TRO453" s="830"/>
      <c r="TRP453" s="830"/>
      <c r="TRQ453" s="830"/>
      <c r="TRR453" s="830"/>
      <c r="TRS453" s="830"/>
      <c r="TRT453" s="830"/>
      <c r="TRU453" s="830"/>
      <c r="TRV453" s="830"/>
      <c r="TRW453" s="830"/>
      <c r="TRX453" s="830"/>
      <c r="TRY453" s="830"/>
      <c r="TRZ453" s="830"/>
      <c r="TSA453" s="830"/>
      <c r="TSB453" s="830"/>
      <c r="TSC453" s="830"/>
      <c r="TSD453" s="830"/>
      <c r="TSE453" s="830"/>
      <c r="TSF453" s="830"/>
      <c r="TSG453" s="830"/>
      <c r="TSH453" s="830"/>
      <c r="TSI453" s="830"/>
      <c r="TSJ453" s="830"/>
      <c r="TSK453" s="830"/>
      <c r="TSL453" s="830"/>
      <c r="TSM453" s="830"/>
      <c r="TSN453" s="830"/>
      <c r="TSO453" s="830"/>
      <c r="TSP453" s="830"/>
      <c r="TSQ453" s="830"/>
      <c r="TSR453" s="830"/>
      <c r="TSS453" s="830"/>
      <c r="TST453" s="830"/>
      <c r="TSU453" s="830"/>
      <c r="TSV453" s="830"/>
      <c r="TSW453" s="830"/>
      <c r="TSX453" s="830"/>
      <c r="TSY453" s="830"/>
      <c r="TSZ453" s="830"/>
      <c r="TTA453" s="830"/>
      <c r="TTB453" s="830"/>
      <c r="TTC453" s="830"/>
      <c r="TTD453" s="830"/>
      <c r="TTE453" s="830"/>
      <c r="TTF453" s="830"/>
      <c r="TTG453" s="830"/>
      <c r="TTH453" s="830"/>
      <c r="TTI453" s="830"/>
      <c r="TTJ453" s="830"/>
      <c r="TTK453" s="830"/>
      <c r="TTL453" s="830"/>
      <c r="TTM453" s="830"/>
      <c r="TTN453" s="830"/>
      <c r="TTO453" s="830"/>
      <c r="TTP453" s="830"/>
      <c r="TTQ453" s="830"/>
      <c r="TTR453" s="830"/>
      <c r="TTS453" s="830"/>
      <c r="TTT453" s="830"/>
      <c r="TTU453" s="830"/>
      <c r="TTV453" s="830"/>
      <c r="TTW453" s="830"/>
      <c r="TTX453" s="830"/>
      <c r="TTY453" s="830"/>
      <c r="TTZ453" s="830"/>
      <c r="TUA453" s="830"/>
      <c r="TUB453" s="830"/>
      <c r="TUC453" s="830"/>
      <c r="TUD453" s="830"/>
      <c r="TUE453" s="830"/>
      <c r="TUF453" s="830"/>
      <c r="TUG453" s="830"/>
      <c r="TUH453" s="830"/>
      <c r="TUI453" s="830"/>
      <c r="TUJ453" s="830"/>
      <c r="TUK453" s="830"/>
      <c r="TUL453" s="830"/>
      <c r="TUM453" s="830"/>
      <c r="TUN453" s="830"/>
      <c r="TUO453" s="830"/>
      <c r="TUP453" s="830"/>
      <c r="TUQ453" s="830"/>
      <c r="TUR453" s="830"/>
      <c r="TUS453" s="830"/>
      <c r="TUT453" s="830"/>
      <c r="TUU453" s="830"/>
      <c r="TUV453" s="830"/>
      <c r="TUW453" s="830"/>
      <c r="TUX453" s="830"/>
      <c r="TUY453" s="830"/>
      <c r="TUZ453" s="830"/>
      <c r="TVA453" s="830"/>
      <c r="TVB453" s="830"/>
      <c r="TVC453" s="830"/>
      <c r="TVD453" s="830"/>
      <c r="TVE453" s="830"/>
      <c r="TVF453" s="830"/>
      <c r="TVG453" s="830"/>
      <c r="TVH453" s="830"/>
      <c r="TVI453" s="830"/>
      <c r="TVJ453" s="830"/>
      <c r="TVK453" s="830"/>
      <c r="TVL453" s="830"/>
      <c r="TVM453" s="830"/>
      <c r="TVN453" s="830"/>
      <c r="TVO453" s="830"/>
      <c r="TVP453" s="830"/>
      <c r="TVQ453" s="830"/>
      <c r="TVR453" s="830"/>
      <c r="TVS453" s="830"/>
      <c r="TVT453" s="830"/>
      <c r="TVU453" s="830"/>
      <c r="TVV453" s="830"/>
      <c r="TVW453" s="830"/>
      <c r="TVX453" s="830"/>
      <c r="TVY453" s="830"/>
      <c r="TVZ453" s="830"/>
      <c r="TWA453" s="830"/>
      <c r="TWB453" s="830"/>
      <c r="TWC453" s="830"/>
      <c r="TWD453" s="830"/>
      <c r="TWE453" s="830"/>
      <c r="TWF453" s="830"/>
      <c r="TWG453" s="830"/>
      <c r="TWH453" s="830"/>
      <c r="TWI453" s="830"/>
      <c r="TWJ453" s="830"/>
      <c r="TWK453" s="830"/>
      <c r="TWL453" s="830"/>
      <c r="TWM453" s="830"/>
      <c r="TWN453" s="830"/>
      <c r="TWO453" s="830"/>
      <c r="TWP453" s="830"/>
      <c r="TWQ453" s="830"/>
      <c r="TWR453" s="830"/>
      <c r="TWS453" s="830"/>
      <c r="TWT453" s="830"/>
      <c r="TWU453" s="830"/>
      <c r="TWV453" s="830"/>
      <c r="TWW453" s="830"/>
      <c r="TWX453" s="830"/>
      <c r="TWY453" s="830"/>
      <c r="TWZ453" s="830"/>
      <c r="TXA453" s="830"/>
      <c r="TXB453" s="830"/>
      <c r="TXC453" s="830"/>
      <c r="TXD453" s="830"/>
      <c r="TXE453" s="830"/>
      <c r="TXF453" s="830"/>
      <c r="TXG453" s="830"/>
      <c r="TXH453" s="830"/>
      <c r="TXI453" s="830"/>
      <c r="TXJ453" s="830"/>
      <c r="TXK453" s="830"/>
      <c r="TXL453" s="830"/>
      <c r="TXM453" s="830"/>
      <c r="TXN453" s="830"/>
      <c r="TXO453" s="830"/>
      <c r="TXP453" s="830"/>
      <c r="TXQ453" s="830"/>
      <c r="TXR453" s="830"/>
      <c r="TXS453" s="830"/>
      <c r="TXT453" s="830"/>
      <c r="TXU453" s="830"/>
      <c r="TXV453" s="830"/>
      <c r="TXW453" s="830"/>
      <c r="TXX453" s="830"/>
      <c r="TXY453" s="830"/>
      <c r="TXZ453" s="830"/>
      <c r="TYA453" s="830"/>
      <c r="TYB453" s="830"/>
      <c r="TYC453" s="830"/>
      <c r="TYD453" s="830"/>
      <c r="TYE453" s="830"/>
      <c r="TYF453" s="830"/>
      <c r="TYG453" s="830"/>
      <c r="TYH453" s="830"/>
      <c r="TYI453" s="830"/>
      <c r="TYJ453" s="830"/>
      <c r="TYK453" s="830"/>
      <c r="TYL453" s="830"/>
      <c r="TYM453" s="830"/>
      <c r="TYN453" s="830"/>
      <c r="TYO453" s="830"/>
      <c r="TYP453" s="830"/>
      <c r="TYQ453" s="830"/>
      <c r="TYR453" s="830"/>
      <c r="TYS453" s="830"/>
      <c r="TYT453" s="830"/>
      <c r="TYU453" s="830"/>
      <c r="TYV453" s="830"/>
      <c r="TYW453" s="830"/>
      <c r="TYX453" s="830"/>
      <c r="TYY453" s="830"/>
      <c r="TYZ453" s="830"/>
      <c r="TZA453" s="830"/>
      <c r="TZB453" s="830"/>
      <c r="TZC453" s="830"/>
      <c r="TZD453" s="830"/>
      <c r="TZE453" s="830"/>
      <c r="TZF453" s="830"/>
      <c r="TZG453" s="830"/>
      <c r="TZH453" s="830"/>
      <c r="TZI453" s="830"/>
      <c r="TZJ453" s="830"/>
      <c r="TZK453" s="830"/>
      <c r="TZL453" s="830"/>
      <c r="TZM453" s="830"/>
      <c r="TZN453" s="830"/>
      <c r="TZO453" s="830"/>
      <c r="TZP453" s="830"/>
      <c r="TZQ453" s="830"/>
      <c r="TZR453" s="830"/>
      <c r="TZS453" s="830"/>
      <c r="TZT453" s="830"/>
      <c r="TZU453" s="830"/>
      <c r="TZV453" s="830"/>
      <c r="TZW453" s="830"/>
      <c r="TZX453" s="830"/>
      <c r="TZY453" s="830"/>
      <c r="TZZ453" s="830"/>
      <c r="UAA453" s="830"/>
      <c r="UAB453" s="830"/>
      <c r="UAC453" s="830"/>
      <c r="UAD453" s="830"/>
      <c r="UAE453" s="830"/>
      <c r="UAF453" s="830"/>
      <c r="UAG453" s="830"/>
      <c r="UAH453" s="830"/>
      <c r="UAI453" s="830"/>
      <c r="UAJ453" s="830"/>
      <c r="UAK453" s="830"/>
      <c r="UAL453" s="830"/>
      <c r="UAM453" s="830"/>
      <c r="UAN453" s="830"/>
      <c r="UAO453" s="830"/>
      <c r="UAP453" s="830"/>
      <c r="UAQ453" s="830"/>
      <c r="UAR453" s="830"/>
      <c r="UAS453" s="830"/>
      <c r="UAT453" s="830"/>
      <c r="UAU453" s="830"/>
      <c r="UAV453" s="830"/>
      <c r="UAW453" s="830"/>
      <c r="UAX453" s="830"/>
      <c r="UAY453" s="830"/>
      <c r="UAZ453" s="830"/>
      <c r="UBA453" s="830"/>
      <c r="UBB453" s="830"/>
      <c r="UBC453" s="830"/>
      <c r="UBD453" s="830"/>
      <c r="UBE453" s="830"/>
      <c r="UBF453" s="830"/>
      <c r="UBG453" s="830"/>
      <c r="UBH453" s="830"/>
      <c r="UBI453" s="830"/>
      <c r="UBJ453" s="830"/>
      <c r="UBK453" s="830"/>
      <c r="UBL453" s="830"/>
      <c r="UBM453" s="830"/>
      <c r="UBN453" s="830"/>
      <c r="UBO453" s="830"/>
      <c r="UBP453" s="830"/>
      <c r="UBQ453" s="830"/>
      <c r="UBR453" s="830"/>
      <c r="UBS453" s="830"/>
      <c r="UBT453" s="830"/>
      <c r="UBU453" s="830"/>
      <c r="UBV453" s="830"/>
      <c r="UBW453" s="830"/>
      <c r="UBX453" s="830"/>
      <c r="UBY453" s="830"/>
      <c r="UBZ453" s="830"/>
      <c r="UCA453" s="830"/>
      <c r="UCB453" s="830"/>
      <c r="UCC453" s="830"/>
      <c r="UCD453" s="830"/>
      <c r="UCE453" s="830"/>
      <c r="UCF453" s="830"/>
      <c r="UCG453" s="830"/>
      <c r="UCH453" s="830"/>
      <c r="UCI453" s="830"/>
      <c r="UCJ453" s="830"/>
      <c r="UCK453" s="830"/>
      <c r="UCL453" s="830"/>
      <c r="UCM453" s="830"/>
      <c r="UCN453" s="830"/>
      <c r="UCO453" s="830"/>
      <c r="UCP453" s="830"/>
      <c r="UCQ453" s="830"/>
      <c r="UCR453" s="830"/>
      <c r="UCS453" s="830"/>
      <c r="UCT453" s="830"/>
      <c r="UCU453" s="830"/>
      <c r="UCV453" s="830"/>
      <c r="UCW453" s="830"/>
      <c r="UCX453" s="830"/>
      <c r="UCY453" s="830"/>
      <c r="UCZ453" s="830"/>
      <c r="UDA453" s="830"/>
      <c r="UDB453" s="830"/>
      <c r="UDC453" s="830"/>
      <c r="UDD453" s="830"/>
      <c r="UDE453" s="830"/>
      <c r="UDF453" s="830"/>
      <c r="UDG453" s="830"/>
      <c r="UDH453" s="830"/>
      <c r="UDI453" s="830"/>
      <c r="UDJ453" s="830"/>
      <c r="UDK453" s="830"/>
      <c r="UDL453" s="830"/>
      <c r="UDM453" s="830"/>
      <c r="UDN453" s="830"/>
      <c r="UDO453" s="830"/>
      <c r="UDP453" s="830"/>
      <c r="UDQ453" s="830"/>
      <c r="UDR453" s="830"/>
      <c r="UDS453" s="830"/>
      <c r="UDT453" s="830"/>
      <c r="UDU453" s="830"/>
      <c r="UDV453" s="830"/>
      <c r="UDW453" s="830"/>
      <c r="UDX453" s="830"/>
      <c r="UDY453" s="830"/>
      <c r="UDZ453" s="830"/>
      <c r="UEA453" s="830"/>
      <c r="UEB453" s="830"/>
      <c r="UEC453" s="830"/>
      <c r="UED453" s="830"/>
      <c r="UEE453" s="830"/>
      <c r="UEF453" s="830"/>
      <c r="UEG453" s="830"/>
      <c r="UEH453" s="830"/>
      <c r="UEI453" s="830"/>
      <c r="UEJ453" s="830"/>
      <c r="UEK453" s="830"/>
      <c r="UEL453" s="830"/>
      <c r="UEM453" s="830"/>
      <c r="UEN453" s="830"/>
      <c r="UEO453" s="830"/>
      <c r="UEP453" s="830"/>
      <c r="UEQ453" s="830"/>
      <c r="UER453" s="830"/>
      <c r="UES453" s="830"/>
      <c r="UET453" s="830"/>
      <c r="UEU453" s="830"/>
      <c r="UEV453" s="830"/>
      <c r="UEW453" s="830"/>
      <c r="UEX453" s="830"/>
      <c r="UEY453" s="830"/>
      <c r="UEZ453" s="830"/>
      <c r="UFA453" s="830"/>
      <c r="UFB453" s="830"/>
      <c r="UFC453" s="830"/>
      <c r="UFD453" s="830"/>
      <c r="UFE453" s="830"/>
      <c r="UFF453" s="830"/>
      <c r="UFG453" s="830"/>
      <c r="UFH453" s="830"/>
      <c r="UFI453" s="830"/>
      <c r="UFJ453" s="830"/>
      <c r="UFK453" s="830"/>
      <c r="UFL453" s="830"/>
      <c r="UFM453" s="830"/>
      <c r="UFN453" s="830"/>
      <c r="UFO453" s="830"/>
      <c r="UFP453" s="830"/>
      <c r="UFQ453" s="830"/>
      <c r="UFR453" s="830"/>
      <c r="UFS453" s="830"/>
      <c r="UFT453" s="830"/>
      <c r="UFU453" s="830"/>
      <c r="UFV453" s="830"/>
      <c r="UFW453" s="830"/>
      <c r="UFX453" s="830"/>
      <c r="UFY453" s="830"/>
      <c r="UFZ453" s="830"/>
      <c r="UGA453" s="830"/>
      <c r="UGB453" s="830"/>
      <c r="UGC453" s="830"/>
      <c r="UGD453" s="830"/>
      <c r="UGE453" s="830"/>
      <c r="UGF453" s="830"/>
      <c r="UGG453" s="830"/>
      <c r="UGH453" s="830"/>
      <c r="UGI453" s="830"/>
      <c r="UGJ453" s="830"/>
      <c r="UGK453" s="830"/>
      <c r="UGL453" s="830"/>
      <c r="UGM453" s="830"/>
      <c r="UGN453" s="830"/>
      <c r="UGO453" s="830"/>
      <c r="UGP453" s="830"/>
      <c r="UGQ453" s="830"/>
      <c r="UGR453" s="830"/>
      <c r="UGS453" s="830"/>
      <c r="UGT453" s="830"/>
      <c r="UGU453" s="830"/>
      <c r="UGV453" s="830"/>
      <c r="UGW453" s="830"/>
      <c r="UGX453" s="830"/>
      <c r="UGY453" s="830"/>
      <c r="UGZ453" s="830"/>
      <c r="UHA453" s="830"/>
      <c r="UHB453" s="830"/>
      <c r="UHC453" s="830"/>
      <c r="UHD453" s="830"/>
      <c r="UHE453" s="830"/>
      <c r="UHF453" s="830"/>
      <c r="UHG453" s="830"/>
      <c r="UHH453" s="830"/>
      <c r="UHI453" s="830"/>
      <c r="UHJ453" s="830"/>
      <c r="UHK453" s="830"/>
      <c r="UHL453" s="830"/>
      <c r="UHM453" s="830"/>
      <c r="UHN453" s="830"/>
      <c r="UHO453" s="830"/>
      <c r="UHP453" s="830"/>
      <c r="UHQ453" s="830"/>
      <c r="UHR453" s="830"/>
      <c r="UHS453" s="830"/>
      <c r="UHT453" s="830"/>
      <c r="UHU453" s="830"/>
      <c r="UHV453" s="830"/>
      <c r="UHW453" s="830"/>
      <c r="UHX453" s="830"/>
      <c r="UHY453" s="830"/>
      <c r="UHZ453" s="830"/>
      <c r="UIA453" s="830"/>
      <c r="UIB453" s="830"/>
      <c r="UIC453" s="830"/>
      <c r="UID453" s="830"/>
      <c r="UIE453" s="830"/>
      <c r="UIF453" s="830"/>
      <c r="UIG453" s="830"/>
      <c r="UIH453" s="830"/>
      <c r="UII453" s="830"/>
      <c r="UIJ453" s="830"/>
      <c r="UIK453" s="830"/>
      <c r="UIL453" s="830"/>
      <c r="UIM453" s="830"/>
      <c r="UIN453" s="830"/>
      <c r="UIO453" s="830"/>
      <c r="UIP453" s="830"/>
      <c r="UIQ453" s="830"/>
      <c r="UIR453" s="830"/>
      <c r="UIS453" s="830"/>
      <c r="UIT453" s="830"/>
      <c r="UIU453" s="830"/>
      <c r="UIV453" s="830"/>
      <c r="UIW453" s="830"/>
      <c r="UIX453" s="830"/>
      <c r="UIY453" s="830"/>
      <c r="UIZ453" s="830"/>
      <c r="UJA453" s="830"/>
      <c r="UJB453" s="830"/>
      <c r="UJC453" s="830"/>
      <c r="UJD453" s="830"/>
      <c r="UJE453" s="830"/>
      <c r="UJF453" s="830"/>
      <c r="UJG453" s="830"/>
      <c r="UJH453" s="830"/>
      <c r="UJI453" s="830"/>
      <c r="UJJ453" s="830"/>
      <c r="UJK453" s="830"/>
      <c r="UJL453" s="830"/>
      <c r="UJM453" s="830"/>
      <c r="UJN453" s="830"/>
      <c r="UJO453" s="830"/>
      <c r="UJP453" s="830"/>
      <c r="UJQ453" s="830"/>
      <c r="UJR453" s="830"/>
      <c r="UJS453" s="830"/>
      <c r="UJT453" s="830"/>
      <c r="UJU453" s="830"/>
      <c r="UJV453" s="830"/>
      <c r="UJW453" s="830"/>
      <c r="UJX453" s="830"/>
      <c r="UJY453" s="830"/>
      <c r="UJZ453" s="830"/>
      <c r="UKA453" s="830"/>
      <c r="UKB453" s="830"/>
      <c r="UKC453" s="830"/>
      <c r="UKD453" s="830"/>
      <c r="UKE453" s="830"/>
      <c r="UKF453" s="830"/>
      <c r="UKG453" s="830"/>
      <c r="UKH453" s="830"/>
      <c r="UKI453" s="830"/>
      <c r="UKJ453" s="830"/>
      <c r="UKK453" s="830"/>
      <c r="UKL453" s="830"/>
      <c r="UKM453" s="830"/>
      <c r="UKN453" s="830"/>
      <c r="UKO453" s="830"/>
      <c r="UKP453" s="830"/>
      <c r="UKQ453" s="830"/>
      <c r="UKR453" s="830"/>
      <c r="UKS453" s="830"/>
      <c r="UKT453" s="830"/>
      <c r="UKU453" s="830"/>
      <c r="UKV453" s="830"/>
      <c r="UKW453" s="830"/>
      <c r="UKX453" s="830"/>
      <c r="UKY453" s="830"/>
      <c r="UKZ453" s="830"/>
      <c r="ULA453" s="830"/>
      <c r="ULB453" s="830"/>
      <c r="ULC453" s="830"/>
      <c r="ULD453" s="830"/>
      <c r="ULE453" s="830"/>
      <c r="ULF453" s="830"/>
      <c r="ULG453" s="830"/>
      <c r="ULH453" s="830"/>
      <c r="ULI453" s="830"/>
      <c r="ULJ453" s="830"/>
      <c r="ULK453" s="830"/>
      <c r="ULL453" s="830"/>
      <c r="ULM453" s="830"/>
      <c r="ULN453" s="830"/>
      <c r="ULO453" s="830"/>
      <c r="ULP453" s="830"/>
      <c r="ULQ453" s="830"/>
      <c r="ULR453" s="830"/>
      <c r="ULS453" s="830"/>
      <c r="ULT453" s="830"/>
      <c r="ULU453" s="830"/>
      <c r="ULV453" s="830"/>
      <c r="ULW453" s="830"/>
      <c r="ULX453" s="830"/>
      <c r="ULY453" s="830"/>
      <c r="ULZ453" s="830"/>
      <c r="UMA453" s="830"/>
      <c r="UMB453" s="830"/>
      <c r="UMC453" s="830"/>
      <c r="UMD453" s="830"/>
      <c r="UME453" s="830"/>
      <c r="UMF453" s="830"/>
      <c r="UMG453" s="830"/>
      <c r="UMH453" s="830"/>
      <c r="UMI453" s="830"/>
      <c r="UMJ453" s="830"/>
      <c r="UMK453" s="830"/>
      <c r="UML453" s="830"/>
      <c r="UMM453" s="830"/>
      <c r="UMN453" s="830"/>
      <c r="UMO453" s="830"/>
      <c r="UMP453" s="830"/>
      <c r="UMQ453" s="830"/>
      <c r="UMR453" s="830"/>
      <c r="UMS453" s="830"/>
      <c r="UMT453" s="830"/>
      <c r="UMU453" s="830"/>
      <c r="UMV453" s="830"/>
      <c r="UMW453" s="830"/>
      <c r="UMX453" s="830"/>
      <c r="UMY453" s="830"/>
      <c r="UMZ453" s="830"/>
      <c r="UNA453" s="830"/>
      <c r="UNB453" s="830"/>
      <c r="UNC453" s="830"/>
      <c r="UND453" s="830"/>
      <c r="UNE453" s="830"/>
      <c r="UNF453" s="830"/>
      <c r="UNG453" s="830"/>
      <c r="UNH453" s="830"/>
      <c r="UNI453" s="830"/>
      <c r="UNJ453" s="830"/>
      <c r="UNK453" s="830"/>
      <c r="UNL453" s="830"/>
      <c r="UNM453" s="830"/>
      <c r="UNN453" s="830"/>
      <c r="UNO453" s="830"/>
      <c r="UNP453" s="830"/>
      <c r="UNQ453" s="830"/>
      <c r="UNR453" s="830"/>
      <c r="UNS453" s="830"/>
      <c r="UNT453" s="830"/>
      <c r="UNU453" s="830"/>
      <c r="UNV453" s="830"/>
      <c r="UNW453" s="830"/>
      <c r="UNX453" s="830"/>
      <c r="UNY453" s="830"/>
      <c r="UNZ453" s="830"/>
      <c r="UOA453" s="830"/>
      <c r="UOB453" s="830"/>
      <c r="UOC453" s="830"/>
      <c r="UOD453" s="830"/>
      <c r="UOE453" s="830"/>
      <c r="UOF453" s="830"/>
      <c r="UOG453" s="830"/>
      <c r="UOH453" s="830"/>
      <c r="UOI453" s="830"/>
      <c r="UOJ453" s="830"/>
      <c r="UOK453" s="830"/>
      <c r="UOL453" s="830"/>
      <c r="UOM453" s="830"/>
      <c r="UON453" s="830"/>
      <c r="UOO453" s="830"/>
      <c r="UOP453" s="830"/>
      <c r="UOQ453" s="830"/>
      <c r="UOR453" s="830"/>
      <c r="UOS453" s="830"/>
      <c r="UOT453" s="830"/>
      <c r="UOU453" s="830"/>
      <c r="UOV453" s="830"/>
      <c r="UOW453" s="830"/>
      <c r="UOX453" s="830"/>
      <c r="UOY453" s="830"/>
      <c r="UOZ453" s="830"/>
      <c r="UPA453" s="830"/>
      <c r="UPB453" s="830"/>
      <c r="UPC453" s="830"/>
      <c r="UPD453" s="830"/>
      <c r="UPE453" s="830"/>
      <c r="UPF453" s="830"/>
      <c r="UPG453" s="830"/>
      <c r="UPH453" s="830"/>
      <c r="UPI453" s="830"/>
      <c r="UPJ453" s="830"/>
      <c r="UPK453" s="830"/>
      <c r="UPL453" s="830"/>
      <c r="UPM453" s="830"/>
      <c r="UPN453" s="830"/>
      <c r="UPO453" s="830"/>
      <c r="UPP453" s="830"/>
      <c r="UPQ453" s="830"/>
      <c r="UPR453" s="830"/>
      <c r="UPS453" s="830"/>
      <c r="UPT453" s="830"/>
      <c r="UPU453" s="830"/>
      <c r="UPV453" s="830"/>
      <c r="UPW453" s="830"/>
      <c r="UPX453" s="830"/>
      <c r="UPY453" s="830"/>
      <c r="UPZ453" s="830"/>
      <c r="UQA453" s="830"/>
      <c r="UQB453" s="830"/>
      <c r="UQC453" s="830"/>
      <c r="UQD453" s="830"/>
      <c r="UQE453" s="830"/>
      <c r="UQF453" s="830"/>
      <c r="UQG453" s="830"/>
      <c r="UQH453" s="830"/>
      <c r="UQI453" s="830"/>
      <c r="UQJ453" s="830"/>
      <c r="UQK453" s="830"/>
      <c r="UQL453" s="830"/>
      <c r="UQM453" s="830"/>
      <c r="UQN453" s="830"/>
      <c r="UQO453" s="830"/>
      <c r="UQP453" s="830"/>
      <c r="UQQ453" s="830"/>
      <c r="UQR453" s="830"/>
      <c r="UQS453" s="830"/>
      <c r="UQT453" s="830"/>
      <c r="UQU453" s="830"/>
      <c r="UQV453" s="830"/>
      <c r="UQW453" s="830"/>
      <c r="UQX453" s="830"/>
      <c r="UQY453" s="830"/>
      <c r="UQZ453" s="830"/>
      <c r="URA453" s="830"/>
      <c r="URB453" s="830"/>
      <c r="URC453" s="830"/>
      <c r="URD453" s="830"/>
      <c r="URE453" s="830"/>
      <c r="URF453" s="830"/>
      <c r="URG453" s="830"/>
      <c r="URH453" s="830"/>
      <c r="URI453" s="830"/>
      <c r="URJ453" s="830"/>
      <c r="URK453" s="830"/>
      <c r="URL453" s="830"/>
      <c r="URM453" s="830"/>
      <c r="URN453" s="830"/>
      <c r="URO453" s="830"/>
      <c r="URP453" s="830"/>
      <c r="URQ453" s="830"/>
      <c r="URR453" s="830"/>
      <c r="URS453" s="830"/>
      <c r="URT453" s="830"/>
      <c r="URU453" s="830"/>
      <c r="URV453" s="830"/>
      <c r="URW453" s="830"/>
      <c r="URX453" s="830"/>
      <c r="URY453" s="830"/>
      <c r="URZ453" s="830"/>
      <c r="USA453" s="830"/>
      <c r="USB453" s="830"/>
      <c r="USC453" s="830"/>
      <c r="USD453" s="830"/>
      <c r="USE453" s="830"/>
      <c r="USF453" s="830"/>
      <c r="USG453" s="830"/>
      <c r="USH453" s="830"/>
      <c r="USI453" s="830"/>
      <c r="USJ453" s="830"/>
      <c r="USK453" s="830"/>
      <c r="USL453" s="830"/>
      <c r="USM453" s="830"/>
      <c r="USN453" s="830"/>
      <c r="USO453" s="830"/>
      <c r="USP453" s="830"/>
      <c r="USQ453" s="830"/>
      <c r="USR453" s="830"/>
      <c r="USS453" s="830"/>
      <c r="UST453" s="830"/>
      <c r="USU453" s="830"/>
      <c r="USV453" s="830"/>
      <c r="USW453" s="830"/>
      <c r="USX453" s="830"/>
      <c r="USY453" s="830"/>
      <c r="USZ453" s="830"/>
      <c r="UTA453" s="830"/>
      <c r="UTB453" s="830"/>
      <c r="UTC453" s="830"/>
      <c r="UTD453" s="830"/>
      <c r="UTE453" s="830"/>
      <c r="UTF453" s="830"/>
      <c r="UTG453" s="830"/>
      <c r="UTH453" s="830"/>
      <c r="UTI453" s="830"/>
      <c r="UTJ453" s="830"/>
      <c r="UTK453" s="830"/>
      <c r="UTL453" s="830"/>
      <c r="UTM453" s="830"/>
      <c r="UTN453" s="830"/>
      <c r="UTO453" s="830"/>
      <c r="UTP453" s="830"/>
      <c r="UTQ453" s="830"/>
      <c r="UTR453" s="830"/>
      <c r="UTS453" s="830"/>
      <c r="UTT453" s="830"/>
      <c r="UTU453" s="830"/>
      <c r="UTV453" s="830"/>
      <c r="UTW453" s="830"/>
      <c r="UTX453" s="830"/>
      <c r="UTY453" s="830"/>
      <c r="UTZ453" s="830"/>
      <c r="UUA453" s="830"/>
      <c r="UUB453" s="830"/>
      <c r="UUC453" s="830"/>
      <c r="UUD453" s="830"/>
      <c r="UUE453" s="830"/>
      <c r="UUF453" s="830"/>
      <c r="UUG453" s="830"/>
      <c r="UUH453" s="830"/>
      <c r="UUI453" s="830"/>
      <c r="UUJ453" s="830"/>
      <c r="UUK453" s="830"/>
      <c r="UUL453" s="830"/>
      <c r="UUM453" s="830"/>
      <c r="UUN453" s="830"/>
      <c r="UUO453" s="830"/>
      <c r="UUP453" s="830"/>
      <c r="UUQ453" s="830"/>
      <c r="UUR453" s="830"/>
      <c r="UUS453" s="830"/>
      <c r="UUT453" s="830"/>
      <c r="UUU453" s="830"/>
      <c r="UUV453" s="830"/>
      <c r="UUW453" s="830"/>
      <c r="UUX453" s="830"/>
      <c r="UUY453" s="830"/>
      <c r="UUZ453" s="830"/>
      <c r="UVA453" s="830"/>
      <c r="UVB453" s="830"/>
      <c r="UVC453" s="830"/>
      <c r="UVD453" s="830"/>
      <c r="UVE453" s="830"/>
      <c r="UVF453" s="830"/>
      <c r="UVG453" s="830"/>
      <c r="UVH453" s="830"/>
      <c r="UVI453" s="830"/>
      <c r="UVJ453" s="830"/>
      <c r="UVK453" s="830"/>
      <c r="UVL453" s="830"/>
      <c r="UVM453" s="830"/>
      <c r="UVN453" s="830"/>
      <c r="UVO453" s="830"/>
      <c r="UVP453" s="830"/>
      <c r="UVQ453" s="830"/>
      <c r="UVR453" s="830"/>
      <c r="UVS453" s="830"/>
      <c r="UVT453" s="830"/>
      <c r="UVU453" s="830"/>
      <c r="UVV453" s="830"/>
      <c r="UVW453" s="830"/>
      <c r="UVX453" s="830"/>
      <c r="UVY453" s="830"/>
      <c r="UVZ453" s="830"/>
      <c r="UWA453" s="830"/>
      <c r="UWB453" s="830"/>
      <c r="UWC453" s="830"/>
      <c r="UWD453" s="830"/>
      <c r="UWE453" s="830"/>
      <c r="UWF453" s="830"/>
      <c r="UWG453" s="830"/>
      <c r="UWH453" s="830"/>
      <c r="UWI453" s="830"/>
      <c r="UWJ453" s="830"/>
      <c r="UWK453" s="830"/>
      <c r="UWL453" s="830"/>
      <c r="UWM453" s="830"/>
      <c r="UWN453" s="830"/>
      <c r="UWO453" s="830"/>
      <c r="UWP453" s="830"/>
      <c r="UWQ453" s="830"/>
      <c r="UWR453" s="830"/>
      <c r="UWS453" s="830"/>
      <c r="UWT453" s="830"/>
      <c r="UWU453" s="830"/>
      <c r="UWV453" s="830"/>
      <c r="UWW453" s="830"/>
      <c r="UWX453" s="830"/>
      <c r="UWY453" s="830"/>
      <c r="UWZ453" s="830"/>
      <c r="UXA453" s="830"/>
      <c r="UXB453" s="830"/>
      <c r="UXC453" s="830"/>
      <c r="UXD453" s="830"/>
      <c r="UXE453" s="830"/>
      <c r="UXF453" s="830"/>
      <c r="UXG453" s="830"/>
      <c r="UXH453" s="830"/>
      <c r="UXI453" s="830"/>
      <c r="UXJ453" s="830"/>
      <c r="UXK453" s="830"/>
      <c r="UXL453" s="830"/>
      <c r="UXM453" s="830"/>
      <c r="UXN453" s="830"/>
      <c r="UXO453" s="830"/>
      <c r="UXP453" s="830"/>
      <c r="UXQ453" s="830"/>
      <c r="UXR453" s="830"/>
      <c r="UXS453" s="830"/>
      <c r="UXT453" s="830"/>
      <c r="UXU453" s="830"/>
      <c r="UXV453" s="830"/>
      <c r="UXW453" s="830"/>
      <c r="UXX453" s="830"/>
      <c r="UXY453" s="830"/>
      <c r="UXZ453" s="830"/>
      <c r="UYA453" s="830"/>
      <c r="UYB453" s="830"/>
      <c r="UYC453" s="830"/>
      <c r="UYD453" s="830"/>
      <c r="UYE453" s="830"/>
      <c r="UYF453" s="830"/>
      <c r="UYG453" s="830"/>
      <c r="UYH453" s="830"/>
      <c r="UYI453" s="830"/>
      <c r="UYJ453" s="830"/>
      <c r="UYK453" s="830"/>
      <c r="UYL453" s="830"/>
      <c r="UYM453" s="830"/>
      <c r="UYN453" s="830"/>
      <c r="UYO453" s="830"/>
      <c r="UYP453" s="830"/>
      <c r="UYQ453" s="830"/>
      <c r="UYR453" s="830"/>
      <c r="UYS453" s="830"/>
      <c r="UYT453" s="830"/>
      <c r="UYU453" s="830"/>
      <c r="UYV453" s="830"/>
      <c r="UYW453" s="830"/>
      <c r="UYX453" s="830"/>
      <c r="UYY453" s="830"/>
      <c r="UYZ453" s="830"/>
      <c r="UZA453" s="830"/>
      <c r="UZB453" s="830"/>
      <c r="UZC453" s="830"/>
      <c r="UZD453" s="830"/>
      <c r="UZE453" s="830"/>
      <c r="UZF453" s="830"/>
      <c r="UZG453" s="830"/>
      <c r="UZH453" s="830"/>
      <c r="UZI453" s="830"/>
      <c r="UZJ453" s="830"/>
      <c r="UZK453" s="830"/>
      <c r="UZL453" s="830"/>
      <c r="UZM453" s="830"/>
      <c r="UZN453" s="830"/>
      <c r="UZO453" s="830"/>
      <c r="UZP453" s="830"/>
      <c r="UZQ453" s="830"/>
      <c r="UZR453" s="830"/>
      <c r="UZS453" s="830"/>
      <c r="UZT453" s="830"/>
      <c r="UZU453" s="830"/>
      <c r="UZV453" s="830"/>
      <c r="UZW453" s="830"/>
      <c r="UZX453" s="830"/>
      <c r="UZY453" s="830"/>
      <c r="UZZ453" s="830"/>
      <c r="VAA453" s="830"/>
      <c r="VAB453" s="830"/>
      <c r="VAC453" s="830"/>
      <c r="VAD453" s="830"/>
      <c r="VAE453" s="830"/>
      <c r="VAF453" s="830"/>
      <c r="VAG453" s="830"/>
      <c r="VAH453" s="830"/>
      <c r="VAI453" s="830"/>
      <c r="VAJ453" s="830"/>
      <c r="VAK453" s="830"/>
      <c r="VAL453" s="830"/>
      <c r="VAM453" s="830"/>
      <c r="VAN453" s="830"/>
      <c r="VAO453" s="830"/>
      <c r="VAP453" s="830"/>
      <c r="VAQ453" s="830"/>
      <c r="VAR453" s="830"/>
      <c r="VAS453" s="830"/>
      <c r="VAT453" s="830"/>
      <c r="VAU453" s="830"/>
      <c r="VAV453" s="830"/>
      <c r="VAW453" s="830"/>
      <c r="VAX453" s="830"/>
      <c r="VAY453" s="830"/>
      <c r="VAZ453" s="830"/>
      <c r="VBA453" s="830"/>
      <c r="VBB453" s="830"/>
      <c r="VBC453" s="830"/>
      <c r="VBD453" s="830"/>
      <c r="VBE453" s="830"/>
      <c r="VBF453" s="830"/>
      <c r="VBG453" s="830"/>
      <c r="VBH453" s="830"/>
      <c r="VBI453" s="830"/>
      <c r="VBJ453" s="830"/>
      <c r="VBK453" s="830"/>
      <c r="VBL453" s="830"/>
      <c r="VBM453" s="830"/>
      <c r="VBN453" s="830"/>
      <c r="VBO453" s="830"/>
      <c r="VBP453" s="830"/>
      <c r="VBQ453" s="830"/>
      <c r="VBR453" s="830"/>
      <c r="VBS453" s="830"/>
      <c r="VBT453" s="830"/>
      <c r="VBU453" s="830"/>
      <c r="VBV453" s="830"/>
      <c r="VBW453" s="830"/>
      <c r="VBX453" s="830"/>
      <c r="VBY453" s="830"/>
      <c r="VBZ453" s="830"/>
      <c r="VCA453" s="830"/>
      <c r="VCB453" s="830"/>
      <c r="VCC453" s="830"/>
      <c r="VCD453" s="830"/>
      <c r="VCE453" s="830"/>
      <c r="VCF453" s="830"/>
      <c r="VCG453" s="830"/>
      <c r="VCH453" s="830"/>
      <c r="VCI453" s="830"/>
      <c r="VCJ453" s="830"/>
      <c r="VCK453" s="830"/>
      <c r="VCL453" s="830"/>
      <c r="VCM453" s="830"/>
      <c r="VCN453" s="830"/>
      <c r="VCO453" s="830"/>
      <c r="VCP453" s="830"/>
      <c r="VCQ453" s="830"/>
      <c r="VCR453" s="830"/>
      <c r="VCS453" s="830"/>
      <c r="VCT453" s="830"/>
      <c r="VCU453" s="830"/>
      <c r="VCV453" s="830"/>
      <c r="VCW453" s="830"/>
      <c r="VCX453" s="830"/>
      <c r="VCY453" s="830"/>
      <c r="VCZ453" s="830"/>
      <c r="VDA453" s="830"/>
      <c r="VDB453" s="830"/>
      <c r="VDC453" s="830"/>
      <c r="VDD453" s="830"/>
      <c r="VDE453" s="830"/>
      <c r="VDF453" s="830"/>
      <c r="VDG453" s="830"/>
      <c r="VDH453" s="830"/>
      <c r="VDI453" s="830"/>
      <c r="VDJ453" s="830"/>
      <c r="VDK453" s="830"/>
      <c r="VDL453" s="830"/>
      <c r="VDM453" s="830"/>
      <c r="VDN453" s="830"/>
      <c r="VDO453" s="830"/>
      <c r="VDP453" s="830"/>
      <c r="VDQ453" s="830"/>
      <c r="VDR453" s="830"/>
      <c r="VDS453" s="830"/>
      <c r="VDT453" s="830"/>
      <c r="VDU453" s="830"/>
      <c r="VDV453" s="830"/>
      <c r="VDW453" s="830"/>
      <c r="VDX453" s="830"/>
      <c r="VDY453" s="830"/>
      <c r="VDZ453" s="830"/>
      <c r="VEA453" s="830"/>
      <c r="VEB453" s="830"/>
      <c r="VEC453" s="830"/>
      <c r="VED453" s="830"/>
      <c r="VEE453" s="830"/>
      <c r="VEF453" s="830"/>
      <c r="VEG453" s="830"/>
      <c r="VEH453" s="830"/>
      <c r="VEI453" s="830"/>
      <c r="VEJ453" s="830"/>
      <c r="VEK453" s="830"/>
      <c r="VEL453" s="830"/>
      <c r="VEM453" s="830"/>
      <c r="VEN453" s="830"/>
      <c r="VEO453" s="830"/>
      <c r="VEP453" s="830"/>
      <c r="VEQ453" s="830"/>
      <c r="VER453" s="830"/>
      <c r="VES453" s="830"/>
      <c r="VET453" s="830"/>
      <c r="VEU453" s="830"/>
      <c r="VEV453" s="830"/>
      <c r="VEW453" s="830"/>
      <c r="VEX453" s="830"/>
      <c r="VEY453" s="830"/>
      <c r="VEZ453" s="830"/>
      <c r="VFA453" s="830"/>
      <c r="VFB453" s="830"/>
      <c r="VFC453" s="830"/>
      <c r="VFD453" s="830"/>
      <c r="VFE453" s="830"/>
      <c r="VFF453" s="830"/>
      <c r="VFG453" s="830"/>
      <c r="VFH453" s="830"/>
      <c r="VFI453" s="830"/>
      <c r="VFJ453" s="830"/>
      <c r="VFK453" s="830"/>
      <c r="VFL453" s="830"/>
      <c r="VFM453" s="830"/>
      <c r="VFN453" s="830"/>
      <c r="VFO453" s="830"/>
      <c r="VFP453" s="830"/>
      <c r="VFQ453" s="830"/>
      <c r="VFR453" s="830"/>
      <c r="VFS453" s="830"/>
      <c r="VFT453" s="830"/>
      <c r="VFU453" s="830"/>
      <c r="VFV453" s="830"/>
      <c r="VFW453" s="830"/>
      <c r="VFX453" s="830"/>
      <c r="VFY453" s="830"/>
      <c r="VFZ453" s="830"/>
      <c r="VGA453" s="830"/>
      <c r="VGB453" s="830"/>
      <c r="VGC453" s="830"/>
      <c r="VGD453" s="830"/>
      <c r="VGE453" s="830"/>
      <c r="VGF453" s="830"/>
      <c r="VGG453" s="830"/>
      <c r="VGH453" s="830"/>
      <c r="VGI453" s="830"/>
      <c r="VGJ453" s="830"/>
      <c r="VGK453" s="830"/>
      <c r="VGL453" s="830"/>
      <c r="VGM453" s="830"/>
      <c r="VGN453" s="830"/>
      <c r="VGO453" s="830"/>
      <c r="VGP453" s="830"/>
      <c r="VGQ453" s="830"/>
      <c r="VGR453" s="830"/>
      <c r="VGS453" s="830"/>
      <c r="VGT453" s="830"/>
      <c r="VGU453" s="830"/>
      <c r="VGV453" s="830"/>
      <c r="VGW453" s="830"/>
      <c r="VGX453" s="830"/>
      <c r="VGY453" s="830"/>
      <c r="VGZ453" s="830"/>
      <c r="VHA453" s="830"/>
      <c r="VHB453" s="830"/>
      <c r="VHC453" s="830"/>
      <c r="VHD453" s="830"/>
      <c r="VHE453" s="830"/>
      <c r="VHF453" s="830"/>
      <c r="VHG453" s="830"/>
      <c r="VHH453" s="830"/>
      <c r="VHI453" s="830"/>
      <c r="VHJ453" s="830"/>
      <c r="VHK453" s="830"/>
      <c r="VHL453" s="830"/>
      <c r="VHM453" s="830"/>
      <c r="VHN453" s="830"/>
      <c r="VHO453" s="830"/>
      <c r="VHP453" s="830"/>
      <c r="VHQ453" s="830"/>
      <c r="VHR453" s="830"/>
      <c r="VHS453" s="830"/>
      <c r="VHT453" s="830"/>
      <c r="VHU453" s="830"/>
      <c r="VHV453" s="830"/>
      <c r="VHW453" s="830"/>
      <c r="VHX453" s="830"/>
      <c r="VHY453" s="830"/>
      <c r="VHZ453" s="830"/>
      <c r="VIA453" s="830"/>
      <c r="VIB453" s="830"/>
      <c r="VIC453" s="830"/>
      <c r="VID453" s="830"/>
      <c r="VIE453" s="830"/>
      <c r="VIF453" s="830"/>
      <c r="VIG453" s="830"/>
      <c r="VIH453" s="830"/>
      <c r="VII453" s="830"/>
      <c r="VIJ453" s="830"/>
      <c r="VIK453" s="830"/>
      <c r="VIL453" s="830"/>
      <c r="VIM453" s="830"/>
      <c r="VIN453" s="830"/>
      <c r="VIO453" s="830"/>
      <c r="VIP453" s="830"/>
      <c r="VIQ453" s="830"/>
      <c r="VIR453" s="830"/>
      <c r="VIS453" s="830"/>
      <c r="VIT453" s="830"/>
      <c r="VIU453" s="830"/>
      <c r="VIV453" s="830"/>
      <c r="VIW453" s="830"/>
      <c r="VIX453" s="830"/>
      <c r="VIY453" s="830"/>
      <c r="VIZ453" s="830"/>
      <c r="VJA453" s="830"/>
      <c r="VJB453" s="830"/>
      <c r="VJC453" s="830"/>
      <c r="VJD453" s="830"/>
      <c r="VJE453" s="830"/>
      <c r="VJF453" s="830"/>
      <c r="VJG453" s="830"/>
      <c r="VJH453" s="830"/>
      <c r="VJI453" s="830"/>
      <c r="VJJ453" s="830"/>
      <c r="VJK453" s="830"/>
      <c r="VJL453" s="830"/>
      <c r="VJM453" s="830"/>
      <c r="VJN453" s="830"/>
      <c r="VJO453" s="830"/>
      <c r="VJP453" s="830"/>
      <c r="VJQ453" s="830"/>
      <c r="VJR453" s="830"/>
      <c r="VJS453" s="830"/>
      <c r="VJT453" s="830"/>
      <c r="VJU453" s="830"/>
      <c r="VJV453" s="830"/>
      <c r="VJW453" s="830"/>
      <c r="VJX453" s="830"/>
      <c r="VJY453" s="830"/>
      <c r="VJZ453" s="830"/>
      <c r="VKA453" s="830"/>
      <c r="VKB453" s="830"/>
      <c r="VKC453" s="830"/>
      <c r="VKD453" s="830"/>
      <c r="VKE453" s="830"/>
      <c r="VKF453" s="830"/>
      <c r="VKG453" s="830"/>
      <c r="VKH453" s="830"/>
      <c r="VKI453" s="830"/>
      <c r="VKJ453" s="830"/>
      <c r="VKK453" s="830"/>
      <c r="VKL453" s="830"/>
      <c r="VKM453" s="830"/>
      <c r="VKN453" s="830"/>
      <c r="VKO453" s="830"/>
      <c r="VKP453" s="830"/>
      <c r="VKQ453" s="830"/>
      <c r="VKR453" s="830"/>
      <c r="VKS453" s="830"/>
      <c r="VKT453" s="830"/>
      <c r="VKU453" s="830"/>
      <c r="VKV453" s="830"/>
      <c r="VKW453" s="830"/>
      <c r="VKX453" s="830"/>
      <c r="VKY453" s="830"/>
      <c r="VKZ453" s="830"/>
      <c r="VLA453" s="830"/>
      <c r="VLB453" s="830"/>
      <c r="VLC453" s="830"/>
      <c r="VLD453" s="830"/>
      <c r="VLE453" s="830"/>
      <c r="VLF453" s="830"/>
      <c r="VLG453" s="830"/>
      <c r="VLH453" s="830"/>
      <c r="VLI453" s="830"/>
      <c r="VLJ453" s="830"/>
      <c r="VLK453" s="830"/>
      <c r="VLL453" s="830"/>
      <c r="VLM453" s="830"/>
      <c r="VLN453" s="830"/>
      <c r="VLO453" s="830"/>
      <c r="VLP453" s="830"/>
      <c r="VLQ453" s="830"/>
      <c r="VLR453" s="830"/>
      <c r="VLS453" s="830"/>
      <c r="VLT453" s="830"/>
      <c r="VLU453" s="830"/>
      <c r="VLV453" s="830"/>
      <c r="VLW453" s="830"/>
      <c r="VLX453" s="830"/>
      <c r="VLY453" s="830"/>
      <c r="VLZ453" s="830"/>
      <c r="VMA453" s="830"/>
      <c r="VMB453" s="830"/>
      <c r="VMC453" s="830"/>
      <c r="VMD453" s="830"/>
      <c r="VME453" s="830"/>
      <c r="VMF453" s="830"/>
      <c r="VMG453" s="830"/>
      <c r="VMH453" s="830"/>
      <c r="VMI453" s="830"/>
      <c r="VMJ453" s="830"/>
      <c r="VMK453" s="830"/>
      <c r="VML453" s="830"/>
      <c r="VMM453" s="830"/>
      <c r="VMN453" s="830"/>
      <c r="VMO453" s="830"/>
      <c r="VMP453" s="830"/>
      <c r="VMQ453" s="830"/>
      <c r="VMR453" s="830"/>
      <c r="VMS453" s="830"/>
      <c r="VMT453" s="830"/>
      <c r="VMU453" s="830"/>
      <c r="VMV453" s="830"/>
      <c r="VMW453" s="830"/>
      <c r="VMX453" s="830"/>
      <c r="VMY453" s="830"/>
      <c r="VMZ453" s="830"/>
      <c r="VNA453" s="830"/>
      <c r="VNB453" s="830"/>
      <c r="VNC453" s="830"/>
      <c r="VND453" s="830"/>
      <c r="VNE453" s="830"/>
      <c r="VNF453" s="830"/>
      <c r="VNG453" s="830"/>
      <c r="VNH453" s="830"/>
      <c r="VNI453" s="830"/>
      <c r="VNJ453" s="830"/>
      <c r="VNK453" s="830"/>
      <c r="VNL453" s="830"/>
      <c r="VNM453" s="830"/>
      <c r="VNN453" s="830"/>
      <c r="VNO453" s="830"/>
      <c r="VNP453" s="830"/>
      <c r="VNQ453" s="830"/>
      <c r="VNR453" s="830"/>
      <c r="VNS453" s="830"/>
      <c r="VNT453" s="830"/>
      <c r="VNU453" s="830"/>
      <c r="VNV453" s="830"/>
      <c r="VNW453" s="830"/>
      <c r="VNX453" s="830"/>
      <c r="VNY453" s="830"/>
      <c r="VNZ453" s="830"/>
      <c r="VOA453" s="830"/>
      <c r="VOB453" s="830"/>
      <c r="VOC453" s="830"/>
      <c r="VOD453" s="830"/>
      <c r="VOE453" s="830"/>
      <c r="VOF453" s="830"/>
      <c r="VOG453" s="830"/>
      <c r="VOH453" s="830"/>
      <c r="VOI453" s="830"/>
      <c r="VOJ453" s="830"/>
      <c r="VOK453" s="830"/>
      <c r="VOL453" s="830"/>
      <c r="VOM453" s="830"/>
      <c r="VON453" s="830"/>
      <c r="VOO453" s="830"/>
      <c r="VOP453" s="830"/>
      <c r="VOQ453" s="830"/>
      <c r="VOR453" s="830"/>
      <c r="VOS453" s="830"/>
      <c r="VOT453" s="830"/>
      <c r="VOU453" s="830"/>
      <c r="VOV453" s="830"/>
      <c r="VOW453" s="830"/>
      <c r="VOX453" s="830"/>
      <c r="VOY453" s="830"/>
      <c r="VOZ453" s="830"/>
      <c r="VPA453" s="830"/>
      <c r="VPB453" s="830"/>
      <c r="VPC453" s="830"/>
      <c r="VPD453" s="830"/>
      <c r="VPE453" s="830"/>
      <c r="VPF453" s="830"/>
      <c r="VPG453" s="830"/>
      <c r="VPH453" s="830"/>
      <c r="VPI453" s="830"/>
      <c r="VPJ453" s="830"/>
      <c r="VPK453" s="830"/>
      <c r="VPL453" s="830"/>
      <c r="VPM453" s="830"/>
      <c r="VPN453" s="830"/>
      <c r="VPO453" s="830"/>
      <c r="VPP453" s="830"/>
      <c r="VPQ453" s="830"/>
      <c r="VPR453" s="830"/>
      <c r="VPS453" s="830"/>
      <c r="VPT453" s="830"/>
      <c r="VPU453" s="830"/>
      <c r="VPV453" s="830"/>
      <c r="VPW453" s="830"/>
      <c r="VPX453" s="830"/>
      <c r="VPY453" s="830"/>
      <c r="VPZ453" s="830"/>
      <c r="VQA453" s="830"/>
      <c r="VQB453" s="830"/>
      <c r="VQC453" s="830"/>
      <c r="VQD453" s="830"/>
      <c r="VQE453" s="830"/>
      <c r="VQF453" s="830"/>
      <c r="VQG453" s="830"/>
      <c r="VQH453" s="830"/>
      <c r="VQI453" s="830"/>
      <c r="VQJ453" s="830"/>
      <c r="VQK453" s="830"/>
      <c r="VQL453" s="830"/>
      <c r="VQM453" s="830"/>
      <c r="VQN453" s="830"/>
      <c r="VQO453" s="830"/>
      <c r="VQP453" s="830"/>
      <c r="VQQ453" s="830"/>
      <c r="VQR453" s="830"/>
      <c r="VQS453" s="830"/>
      <c r="VQT453" s="830"/>
      <c r="VQU453" s="830"/>
      <c r="VQV453" s="830"/>
      <c r="VQW453" s="830"/>
      <c r="VQX453" s="830"/>
      <c r="VQY453" s="830"/>
      <c r="VQZ453" s="830"/>
      <c r="VRA453" s="830"/>
      <c r="VRB453" s="830"/>
      <c r="VRC453" s="830"/>
      <c r="VRD453" s="830"/>
      <c r="VRE453" s="830"/>
      <c r="VRF453" s="830"/>
      <c r="VRG453" s="830"/>
      <c r="VRH453" s="830"/>
      <c r="VRI453" s="830"/>
      <c r="VRJ453" s="830"/>
      <c r="VRK453" s="830"/>
      <c r="VRL453" s="830"/>
      <c r="VRM453" s="830"/>
      <c r="VRN453" s="830"/>
      <c r="VRO453" s="830"/>
      <c r="VRP453" s="830"/>
      <c r="VRQ453" s="830"/>
      <c r="VRR453" s="830"/>
      <c r="VRS453" s="830"/>
      <c r="VRT453" s="830"/>
      <c r="VRU453" s="830"/>
      <c r="VRV453" s="830"/>
      <c r="VRW453" s="830"/>
      <c r="VRX453" s="830"/>
      <c r="VRY453" s="830"/>
      <c r="VRZ453" s="830"/>
      <c r="VSA453" s="830"/>
      <c r="VSB453" s="830"/>
      <c r="VSC453" s="830"/>
      <c r="VSD453" s="830"/>
      <c r="VSE453" s="830"/>
      <c r="VSF453" s="830"/>
      <c r="VSG453" s="830"/>
      <c r="VSH453" s="830"/>
      <c r="VSI453" s="830"/>
      <c r="VSJ453" s="830"/>
      <c r="VSK453" s="830"/>
      <c r="VSL453" s="830"/>
      <c r="VSM453" s="830"/>
      <c r="VSN453" s="830"/>
      <c r="VSO453" s="830"/>
      <c r="VSP453" s="830"/>
      <c r="VSQ453" s="830"/>
      <c r="VSR453" s="830"/>
      <c r="VSS453" s="830"/>
      <c r="VST453" s="830"/>
      <c r="VSU453" s="830"/>
      <c r="VSV453" s="830"/>
      <c r="VSW453" s="830"/>
      <c r="VSX453" s="830"/>
      <c r="VSY453" s="830"/>
      <c r="VSZ453" s="830"/>
      <c r="VTA453" s="830"/>
      <c r="VTB453" s="830"/>
      <c r="VTC453" s="830"/>
      <c r="VTD453" s="830"/>
      <c r="VTE453" s="830"/>
      <c r="VTF453" s="830"/>
      <c r="VTG453" s="830"/>
      <c r="VTH453" s="830"/>
      <c r="VTI453" s="830"/>
      <c r="VTJ453" s="830"/>
      <c r="VTK453" s="830"/>
      <c r="VTL453" s="830"/>
      <c r="VTM453" s="830"/>
      <c r="VTN453" s="830"/>
      <c r="VTO453" s="830"/>
      <c r="VTP453" s="830"/>
      <c r="VTQ453" s="830"/>
      <c r="VTR453" s="830"/>
      <c r="VTS453" s="830"/>
      <c r="VTT453" s="830"/>
      <c r="VTU453" s="830"/>
      <c r="VTV453" s="830"/>
      <c r="VTW453" s="830"/>
      <c r="VTX453" s="830"/>
      <c r="VTY453" s="830"/>
      <c r="VTZ453" s="830"/>
      <c r="VUA453" s="830"/>
      <c r="VUB453" s="830"/>
      <c r="VUC453" s="830"/>
      <c r="VUD453" s="830"/>
      <c r="VUE453" s="830"/>
      <c r="VUF453" s="830"/>
      <c r="VUG453" s="830"/>
      <c r="VUH453" s="830"/>
      <c r="VUI453" s="830"/>
      <c r="VUJ453" s="830"/>
      <c r="VUK453" s="830"/>
      <c r="VUL453" s="830"/>
      <c r="VUM453" s="830"/>
      <c r="VUN453" s="830"/>
      <c r="VUO453" s="830"/>
      <c r="VUP453" s="830"/>
      <c r="VUQ453" s="830"/>
      <c r="VUR453" s="830"/>
      <c r="VUS453" s="830"/>
      <c r="VUT453" s="830"/>
      <c r="VUU453" s="830"/>
      <c r="VUV453" s="830"/>
      <c r="VUW453" s="830"/>
      <c r="VUX453" s="830"/>
      <c r="VUY453" s="830"/>
      <c r="VUZ453" s="830"/>
      <c r="VVA453" s="830"/>
      <c r="VVB453" s="830"/>
      <c r="VVC453" s="830"/>
      <c r="VVD453" s="830"/>
      <c r="VVE453" s="830"/>
      <c r="VVF453" s="830"/>
      <c r="VVG453" s="830"/>
      <c r="VVH453" s="830"/>
      <c r="VVI453" s="830"/>
      <c r="VVJ453" s="830"/>
      <c r="VVK453" s="830"/>
      <c r="VVL453" s="830"/>
      <c r="VVM453" s="830"/>
      <c r="VVN453" s="830"/>
      <c r="VVO453" s="830"/>
      <c r="VVP453" s="830"/>
      <c r="VVQ453" s="830"/>
      <c r="VVR453" s="830"/>
      <c r="VVS453" s="830"/>
      <c r="VVT453" s="830"/>
      <c r="VVU453" s="830"/>
      <c r="VVV453" s="830"/>
      <c r="VVW453" s="830"/>
      <c r="VVX453" s="830"/>
      <c r="VVY453" s="830"/>
      <c r="VVZ453" s="830"/>
      <c r="VWA453" s="830"/>
      <c r="VWB453" s="830"/>
      <c r="VWC453" s="830"/>
      <c r="VWD453" s="830"/>
      <c r="VWE453" s="830"/>
      <c r="VWF453" s="830"/>
      <c r="VWG453" s="830"/>
      <c r="VWH453" s="830"/>
      <c r="VWI453" s="830"/>
      <c r="VWJ453" s="830"/>
      <c r="VWK453" s="830"/>
      <c r="VWL453" s="830"/>
      <c r="VWM453" s="830"/>
      <c r="VWN453" s="830"/>
      <c r="VWO453" s="830"/>
      <c r="VWP453" s="830"/>
      <c r="VWQ453" s="830"/>
      <c r="VWR453" s="830"/>
      <c r="VWS453" s="830"/>
      <c r="VWT453" s="830"/>
      <c r="VWU453" s="830"/>
      <c r="VWV453" s="830"/>
      <c r="VWW453" s="830"/>
      <c r="VWX453" s="830"/>
      <c r="VWY453" s="830"/>
      <c r="VWZ453" s="830"/>
      <c r="VXA453" s="830"/>
      <c r="VXB453" s="830"/>
      <c r="VXC453" s="830"/>
      <c r="VXD453" s="830"/>
      <c r="VXE453" s="830"/>
      <c r="VXF453" s="830"/>
      <c r="VXG453" s="830"/>
      <c r="VXH453" s="830"/>
      <c r="VXI453" s="830"/>
      <c r="VXJ453" s="830"/>
      <c r="VXK453" s="830"/>
      <c r="VXL453" s="830"/>
      <c r="VXM453" s="830"/>
      <c r="VXN453" s="830"/>
      <c r="VXO453" s="830"/>
      <c r="VXP453" s="830"/>
      <c r="VXQ453" s="830"/>
      <c r="VXR453" s="830"/>
      <c r="VXS453" s="830"/>
      <c r="VXT453" s="830"/>
      <c r="VXU453" s="830"/>
      <c r="VXV453" s="830"/>
      <c r="VXW453" s="830"/>
      <c r="VXX453" s="830"/>
      <c r="VXY453" s="830"/>
      <c r="VXZ453" s="830"/>
      <c r="VYA453" s="830"/>
      <c r="VYB453" s="830"/>
      <c r="VYC453" s="830"/>
      <c r="VYD453" s="830"/>
      <c r="VYE453" s="830"/>
      <c r="VYF453" s="830"/>
      <c r="VYG453" s="830"/>
      <c r="VYH453" s="830"/>
      <c r="VYI453" s="830"/>
      <c r="VYJ453" s="830"/>
      <c r="VYK453" s="830"/>
      <c r="VYL453" s="830"/>
      <c r="VYM453" s="830"/>
      <c r="VYN453" s="830"/>
      <c r="VYO453" s="830"/>
      <c r="VYP453" s="830"/>
      <c r="VYQ453" s="830"/>
      <c r="VYR453" s="830"/>
      <c r="VYS453" s="830"/>
      <c r="VYT453" s="830"/>
      <c r="VYU453" s="830"/>
      <c r="VYV453" s="830"/>
      <c r="VYW453" s="830"/>
      <c r="VYX453" s="830"/>
      <c r="VYY453" s="830"/>
      <c r="VYZ453" s="830"/>
      <c r="VZA453" s="830"/>
      <c r="VZB453" s="830"/>
      <c r="VZC453" s="830"/>
      <c r="VZD453" s="830"/>
      <c r="VZE453" s="830"/>
      <c r="VZF453" s="830"/>
      <c r="VZG453" s="830"/>
      <c r="VZH453" s="830"/>
      <c r="VZI453" s="830"/>
      <c r="VZJ453" s="830"/>
      <c r="VZK453" s="830"/>
      <c r="VZL453" s="830"/>
      <c r="VZM453" s="830"/>
      <c r="VZN453" s="830"/>
      <c r="VZO453" s="830"/>
      <c r="VZP453" s="830"/>
      <c r="VZQ453" s="830"/>
      <c r="VZR453" s="830"/>
      <c r="VZS453" s="830"/>
      <c r="VZT453" s="830"/>
      <c r="VZU453" s="830"/>
      <c r="VZV453" s="830"/>
      <c r="VZW453" s="830"/>
      <c r="VZX453" s="830"/>
      <c r="VZY453" s="830"/>
      <c r="VZZ453" s="830"/>
      <c r="WAA453" s="830"/>
      <c r="WAB453" s="830"/>
      <c r="WAC453" s="830"/>
      <c r="WAD453" s="830"/>
      <c r="WAE453" s="830"/>
      <c r="WAF453" s="830"/>
      <c r="WAG453" s="830"/>
      <c r="WAH453" s="830"/>
      <c r="WAI453" s="830"/>
      <c r="WAJ453" s="830"/>
      <c r="WAK453" s="830"/>
      <c r="WAL453" s="830"/>
      <c r="WAM453" s="830"/>
      <c r="WAN453" s="830"/>
      <c r="WAO453" s="830"/>
      <c r="WAP453" s="830"/>
      <c r="WAQ453" s="830"/>
      <c r="WAR453" s="830"/>
      <c r="WAS453" s="830"/>
      <c r="WAT453" s="830"/>
      <c r="WAU453" s="830"/>
      <c r="WAV453" s="830"/>
      <c r="WAW453" s="830"/>
      <c r="WAX453" s="830"/>
      <c r="WAY453" s="830"/>
      <c r="WAZ453" s="830"/>
      <c r="WBA453" s="830"/>
      <c r="WBB453" s="830"/>
      <c r="WBC453" s="830"/>
      <c r="WBD453" s="830"/>
      <c r="WBE453" s="830"/>
      <c r="WBF453" s="830"/>
      <c r="WBG453" s="830"/>
      <c r="WBH453" s="830"/>
      <c r="WBI453" s="830"/>
      <c r="WBJ453" s="830"/>
      <c r="WBK453" s="830"/>
      <c r="WBL453" s="830"/>
      <c r="WBM453" s="830"/>
      <c r="WBN453" s="830"/>
      <c r="WBO453" s="830"/>
      <c r="WBP453" s="830"/>
      <c r="WBQ453" s="830"/>
      <c r="WBR453" s="830"/>
      <c r="WBS453" s="830"/>
      <c r="WBT453" s="830"/>
      <c r="WBU453" s="830"/>
      <c r="WBV453" s="830"/>
      <c r="WBW453" s="830"/>
      <c r="WBX453" s="830"/>
      <c r="WBY453" s="830"/>
      <c r="WBZ453" s="830"/>
      <c r="WCA453" s="830"/>
      <c r="WCB453" s="830"/>
      <c r="WCC453" s="830"/>
      <c r="WCD453" s="830"/>
      <c r="WCE453" s="830"/>
      <c r="WCF453" s="830"/>
      <c r="WCG453" s="830"/>
      <c r="WCH453" s="830"/>
      <c r="WCI453" s="830"/>
      <c r="WCJ453" s="830"/>
      <c r="WCK453" s="830"/>
      <c r="WCL453" s="830"/>
      <c r="WCM453" s="830"/>
      <c r="WCN453" s="830"/>
      <c r="WCO453" s="830"/>
      <c r="WCP453" s="830"/>
      <c r="WCQ453" s="830"/>
      <c r="WCR453" s="830"/>
      <c r="WCS453" s="830"/>
      <c r="WCT453" s="830"/>
      <c r="WCU453" s="830"/>
      <c r="WCV453" s="830"/>
      <c r="WCW453" s="830"/>
      <c r="WCX453" s="830"/>
      <c r="WCY453" s="830"/>
      <c r="WCZ453" s="830"/>
      <c r="WDA453" s="830"/>
      <c r="WDB453" s="830"/>
      <c r="WDC453" s="830"/>
      <c r="WDD453" s="830"/>
      <c r="WDE453" s="830"/>
      <c r="WDF453" s="830"/>
      <c r="WDG453" s="830"/>
      <c r="WDH453" s="830"/>
      <c r="WDI453" s="830"/>
      <c r="WDJ453" s="830"/>
      <c r="WDK453" s="830"/>
      <c r="WDL453" s="830"/>
      <c r="WDM453" s="830"/>
      <c r="WDN453" s="830"/>
      <c r="WDO453" s="830"/>
      <c r="WDP453" s="830"/>
      <c r="WDQ453" s="830"/>
      <c r="WDR453" s="830"/>
      <c r="WDS453" s="830"/>
      <c r="WDT453" s="830"/>
      <c r="WDU453" s="830"/>
      <c r="WDV453" s="830"/>
      <c r="WDW453" s="830"/>
      <c r="WDX453" s="830"/>
      <c r="WDY453" s="830"/>
      <c r="WDZ453" s="830"/>
      <c r="WEA453" s="830"/>
      <c r="WEB453" s="830"/>
      <c r="WEC453" s="830"/>
      <c r="WED453" s="830"/>
      <c r="WEE453" s="830"/>
      <c r="WEF453" s="830"/>
      <c r="WEG453" s="830"/>
      <c r="WEH453" s="830"/>
      <c r="WEI453" s="830"/>
      <c r="WEJ453" s="830"/>
      <c r="WEK453" s="830"/>
      <c r="WEL453" s="830"/>
      <c r="WEM453" s="830"/>
      <c r="WEN453" s="830"/>
      <c r="WEO453" s="830"/>
      <c r="WEP453" s="830"/>
      <c r="WEQ453" s="830"/>
      <c r="WER453" s="830"/>
      <c r="WES453" s="830"/>
      <c r="WET453" s="830"/>
      <c r="WEU453" s="830"/>
      <c r="WEV453" s="830"/>
      <c r="WEW453" s="830"/>
      <c r="WEX453" s="830"/>
      <c r="WEY453" s="830"/>
      <c r="WEZ453" s="830"/>
      <c r="WFA453" s="830"/>
      <c r="WFB453" s="830"/>
      <c r="WFC453" s="830"/>
      <c r="WFD453" s="830"/>
      <c r="WFE453" s="830"/>
      <c r="WFF453" s="830"/>
      <c r="WFG453" s="830"/>
      <c r="WFH453" s="830"/>
      <c r="WFI453" s="830"/>
      <c r="WFJ453" s="830"/>
      <c r="WFK453" s="830"/>
      <c r="WFL453" s="830"/>
      <c r="WFM453" s="830"/>
      <c r="WFN453" s="830"/>
      <c r="WFO453" s="830"/>
      <c r="WFP453" s="830"/>
      <c r="WFQ453" s="830"/>
      <c r="WFR453" s="830"/>
      <c r="WFS453" s="830"/>
      <c r="WFT453" s="830"/>
      <c r="WFU453" s="830"/>
      <c r="WFV453" s="830"/>
      <c r="WFW453" s="830"/>
      <c r="WFX453" s="830"/>
      <c r="WFY453" s="830"/>
      <c r="WFZ453" s="830"/>
      <c r="WGA453" s="830"/>
      <c r="WGB453" s="830"/>
      <c r="WGC453" s="830"/>
      <c r="WGD453" s="830"/>
      <c r="WGE453" s="830"/>
      <c r="WGF453" s="830"/>
      <c r="WGG453" s="830"/>
      <c r="WGH453" s="830"/>
      <c r="WGI453" s="830"/>
      <c r="WGJ453" s="830"/>
      <c r="WGK453" s="830"/>
      <c r="WGL453" s="830"/>
      <c r="WGM453" s="830"/>
      <c r="WGN453" s="830"/>
      <c r="WGO453" s="830"/>
      <c r="WGP453" s="830"/>
      <c r="WGQ453" s="830"/>
      <c r="WGR453" s="830"/>
      <c r="WGS453" s="830"/>
      <c r="WGT453" s="830"/>
      <c r="WGU453" s="830"/>
      <c r="WGV453" s="830"/>
      <c r="WGW453" s="830"/>
      <c r="WGX453" s="830"/>
      <c r="WGY453" s="830"/>
      <c r="WGZ453" s="830"/>
      <c r="WHA453" s="830"/>
      <c r="WHB453" s="830"/>
      <c r="WHC453" s="830"/>
      <c r="WHD453" s="830"/>
      <c r="WHE453" s="830"/>
      <c r="WHF453" s="830"/>
      <c r="WHG453" s="830"/>
      <c r="WHH453" s="830"/>
      <c r="WHI453" s="830"/>
      <c r="WHJ453" s="830"/>
      <c r="WHK453" s="830"/>
      <c r="WHL453" s="830"/>
      <c r="WHM453" s="830"/>
      <c r="WHN453" s="830"/>
      <c r="WHO453" s="830"/>
      <c r="WHP453" s="830"/>
      <c r="WHQ453" s="830"/>
      <c r="WHR453" s="830"/>
      <c r="WHS453" s="830"/>
      <c r="WHT453" s="830"/>
      <c r="WHU453" s="830"/>
      <c r="WHV453" s="830"/>
      <c r="WHW453" s="830"/>
      <c r="WHX453" s="830"/>
      <c r="WHY453" s="830"/>
      <c r="WHZ453" s="830"/>
      <c r="WIA453" s="830"/>
      <c r="WIB453" s="830"/>
      <c r="WIC453" s="830"/>
      <c r="WID453" s="830"/>
      <c r="WIE453" s="830"/>
      <c r="WIF453" s="830"/>
      <c r="WIG453" s="830"/>
      <c r="WIH453" s="830"/>
      <c r="WII453" s="830"/>
      <c r="WIJ453" s="830"/>
      <c r="WIK453" s="830"/>
      <c r="WIL453" s="830"/>
      <c r="WIM453" s="830"/>
      <c r="WIN453" s="830"/>
      <c r="WIO453" s="830"/>
      <c r="WIP453" s="830"/>
      <c r="WIQ453" s="830"/>
      <c r="WIR453" s="830"/>
      <c r="WIS453" s="830"/>
      <c r="WIT453" s="830"/>
      <c r="WIU453" s="830"/>
      <c r="WIV453" s="830"/>
      <c r="WIW453" s="830"/>
      <c r="WIX453" s="830"/>
      <c r="WIY453" s="830"/>
      <c r="WIZ453" s="830"/>
      <c r="WJA453" s="830"/>
      <c r="WJB453" s="830"/>
      <c r="WJC453" s="830"/>
      <c r="WJD453" s="830"/>
      <c r="WJE453" s="830"/>
      <c r="WJF453" s="830"/>
      <c r="WJG453" s="830"/>
      <c r="WJH453" s="830"/>
      <c r="WJI453" s="830"/>
      <c r="WJJ453" s="830"/>
      <c r="WJK453" s="830"/>
      <c r="WJL453" s="830"/>
      <c r="WJM453" s="830"/>
      <c r="WJN453" s="830"/>
      <c r="WJO453" s="830"/>
      <c r="WJP453" s="830"/>
      <c r="WJQ453" s="830"/>
      <c r="WJR453" s="830"/>
      <c r="WJS453" s="830"/>
      <c r="WJT453" s="830"/>
      <c r="WJU453" s="830"/>
      <c r="WJV453" s="830"/>
      <c r="WJW453" s="830"/>
      <c r="WJX453" s="830"/>
      <c r="WJY453" s="830"/>
      <c r="WJZ453" s="830"/>
      <c r="WKA453" s="830"/>
      <c r="WKB453" s="830"/>
      <c r="WKC453" s="830"/>
      <c r="WKD453" s="830"/>
      <c r="WKE453" s="830"/>
      <c r="WKF453" s="830"/>
      <c r="WKG453" s="830"/>
      <c r="WKH453" s="830"/>
      <c r="WKI453" s="830"/>
      <c r="WKJ453" s="830"/>
      <c r="WKK453" s="830"/>
      <c r="WKL453" s="830"/>
      <c r="WKM453" s="830"/>
      <c r="WKN453" s="830"/>
      <c r="WKO453" s="830"/>
      <c r="WKP453" s="830"/>
      <c r="WKQ453" s="830"/>
      <c r="WKR453" s="830"/>
      <c r="WKS453" s="830"/>
      <c r="WKT453" s="830"/>
      <c r="WKU453" s="830"/>
      <c r="WKV453" s="830"/>
      <c r="WKW453" s="830"/>
      <c r="WKX453" s="830"/>
      <c r="WKY453" s="830"/>
      <c r="WKZ453" s="830"/>
      <c r="WLA453" s="830"/>
      <c r="WLB453" s="830"/>
      <c r="WLC453" s="830"/>
      <c r="WLD453" s="830"/>
      <c r="WLE453" s="830"/>
      <c r="WLF453" s="830"/>
      <c r="WLG453" s="830"/>
      <c r="WLH453" s="830"/>
      <c r="WLI453" s="830"/>
      <c r="WLJ453" s="830"/>
      <c r="WLK453" s="830"/>
      <c r="WLL453" s="830"/>
      <c r="WLM453" s="830"/>
      <c r="WLN453" s="830"/>
      <c r="WLO453" s="830"/>
      <c r="WLP453" s="830"/>
      <c r="WLQ453" s="830"/>
      <c r="WLR453" s="830"/>
      <c r="WLS453" s="830"/>
      <c r="WLT453" s="830"/>
      <c r="WLU453" s="830"/>
      <c r="WLV453" s="830"/>
      <c r="WLW453" s="830"/>
      <c r="WLX453" s="830"/>
      <c r="WLY453" s="830"/>
      <c r="WLZ453" s="830"/>
      <c r="WMA453" s="830"/>
      <c r="WMB453" s="830"/>
      <c r="WMC453" s="830"/>
      <c r="WMD453" s="830"/>
      <c r="WME453" s="830"/>
      <c r="WMF453" s="830"/>
      <c r="WMG453" s="830"/>
      <c r="WMH453" s="830"/>
      <c r="WMI453" s="830"/>
      <c r="WMJ453" s="830"/>
      <c r="WMK453" s="830"/>
      <c r="WML453" s="830"/>
      <c r="WMM453" s="830"/>
      <c r="WMN453" s="830"/>
      <c r="WMO453" s="830"/>
      <c r="WMP453" s="830"/>
      <c r="WMQ453" s="830"/>
      <c r="WMR453" s="830"/>
      <c r="WMS453" s="830"/>
      <c r="WMT453" s="830"/>
      <c r="WMU453" s="830"/>
      <c r="WMV453" s="830"/>
      <c r="WMW453" s="830"/>
      <c r="WMX453" s="830"/>
      <c r="WMY453" s="830"/>
      <c r="WMZ453" s="830"/>
      <c r="WNA453" s="830"/>
      <c r="WNB453" s="830"/>
      <c r="WNC453" s="830"/>
      <c r="WND453" s="830"/>
      <c r="WNE453" s="830"/>
      <c r="WNF453" s="830"/>
      <c r="WNG453" s="830"/>
      <c r="WNH453" s="830"/>
      <c r="WNI453" s="830"/>
      <c r="WNJ453" s="830"/>
      <c r="WNK453" s="830"/>
      <c r="WNL453" s="830"/>
      <c r="WNM453" s="830"/>
      <c r="WNN453" s="830"/>
      <c r="WNO453" s="830"/>
      <c r="WNP453" s="830"/>
      <c r="WNQ453" s="830"/>
      <c r="WNR453" s="830"/>
      <c r="WNS453" s="830"/>
      <c r="WNT453" s="830"/>
      <c r="WNU453" s="830"/>
      <c r="WNV453" s="830"/>
      <c r="WNW453" s="830"/>
      <c r="WNX453" s="830"/>
      <c r="WNY453" s="830"/>
      <c r="WNZ453" s="830"/>
      <c r="WOA453" s="830"/>
      <c r="WOB453" s="830"/>
      <c r="WOC453" s="830"/>
      <c r="WOD453" s="830"/>
      <c r="WOE453" s="830"/>
      <c r="WOF453" s="830"/>
      <c r="WOG453" s="830"/>
      <c r="WOH453" s="830"/>
      <c r="WOI453" s="830"/>
      <c r="WOJ453" s="830"/>
      <c r="WOK453" s="830"/>
      <c r="WOL453" s="830"/>
      <c r="WOM453" s="830"/>
      <c r="WON453" s="830"/>
      <c r="WOO453" s="830"/>
      <c r="WOP453" s="830"/>
      <c r="WOQ453" s="830"/>
      <c r="WOR453" s="830"/>
      <c r="WOS453" s="830"/>
      <c r="WOT453" s="830"/>
      <c r="WOU453" s="830"/>
      <c r="WOV453" s="830"/>
      <c r="WOW453" s="830"/>
      <c r="WOX453" s="830"/>
      <c r="WOY453" s="830"/>
      <c r="WOZ453" s="830"/>
      <c r="WPA453" s="830"/>
      <c r="WPB453" s="830"/>
      <c r="WPC453" s="830"/>
      <c r="WPD453" s="830"/>
      <c r="WPE453" s="830"/>
      <c r="WPF453" s="830"/>
      <c r="WPG453" s="830"/>
      <c r="WPH453" s="830"/>
      <c r="WPI453" s="830"/>
      <c r="WPJ453" s="830"/>
      <c r="WPK453" s="830"/>
      <c r="WPL453" s="830"/>
      <c r="WPM453" s="830"/>
      <c r="WPN453" s="830"/>
      <c r="WPO453" s="830"/>
      <c r="WPP453" s="830"/>
      <c r="WPQ453" s="830"/>
      <c r="WPR453" s="830"/>
      <c r="WPS453" s="830"/>
      <c r="WPT453" s="830"/>
      <c r="WPU453" s="830"/>
      <c r="WPV453" s="830"/>
      <c r="WPW453" s="830"/>
      <c r="WPX453" s="830"/>
      <c r="WPY453" s="830"/>
      <c r="WPZ453" s="830"/>
      <c r="WQA453" s="830"/>
      <c r="WQB453" s="830"/>
      <c r="WQC453" s="830"/>
      <c r="WQD453" s="830"/>
      <c r="WQE453" s="830"/>
      <c r="WQF453" s="830"/>
      <c r="WQG453" s="830"/>
      <c r="WQH453" s="830"/>
      <c r="WQI453" s="830"/>
      <c r="WQJ453" s="830"/>
      <c r="WQK453" s="830"/>
      <c r="WQL453" s="830"/>
      <c r="WQM453" s="830"/>
      <c r="WQN453" s="830"/>
      <c r="WQO453" s="830"/>
      <c r="WQP453" s="830"/>
      <c r="WQQ453" s="830"/>
      <c r="WQR453" s="830"/>
      <c r="WQS453" s="830"/>
      <c r="WQT453" s="830"/>
      <c r="WQU453" s="830"/>
      <c r="WQV453" s="830"/>
      <c r="WQW453" s="830"/>
      <c r="WQX453" s="830"/>
      <c r="WQY453" s="830"/>
      <c r="WQZ453" s="830"/>
      <c r="WRA453" s="830"/>
      <c r="WRB453" s="830"/>
      <c r="WRC453" s="830"/>
      <c r="WRD453" s="830"/>
      <c r="WRE453" s="830"/>
      <c r="WRF453" s="830"/>
      <c r="WRG453" s="830"/>
      <c r="WRH453" s="830"/>
      <c r="WRI453" s="830"/>
      <c r="WRJ453" s="830"/>
      <c r="WRK453" s="830"/>
      <c r="WRL453" s="830"/>
      <c r="WRM453" s="830"/>
      <c r="WRN453" s="830"/>
      <c r="WRO453" s="830"/>
      <c r="WRP453" s="830"/>
      <c r="WRQ453" s="830"/>
      <c r="WRR453" s="830"/>
      <c r="WRS453" s="830"/>
      <c r="WRT453" s="830"/>
      <c r="WRU453" s="830"/>
      <c r="WRV453" s="830"/>
      <c r="WRW453" s="830"/>
      <c r="WRX453" s="830"/>
      <c r="WRY453" s="830"/>
      <c r="WRZ453" s="830"/>
      <c r="WSA453" s="830"/>
      <c r="WSB453" s="830"/>
      <c r="WSC453" s="830"/>
      <c r="WSD453" s="830"/>
      <c r="WSE453" s="830"/>
      <c r="WSF453" s="830"/>
      <c r="WSG453" s="830"/>
      <c r="WSH453" s="830"/>
      <c r="WSI453" s="830"/>
      <c r="WSJ453" s="830"/>
      <c r="WSK453" s="830"/>
      <c r="WSL453" s="830"/>
      <c r="WSM453" s="830"/>
      <c r="WSN453" s="830"/>
      <c r="WSO453" s="830"/>
      <c r="WSP453" s="830"/>
      <c r="WSQ453" s="830"/>
      <c r="WSR453" s="830"/>
      <c r="WSS453" s="830"/>
      <c r="WST453" s="830"/>
      <c r="WSU453" s="830"/>
      <c r="WSV453" s="830"/>
      <c r="WSW453" s="830"/>
      <c r="WSX453" s="830"/>
      <c r="WSY453" s="830"/>
      <c r="WSZ453" s="830"/>
      <c r="WTA453" s="830"/>
      <c r="WTB453" s="830"/>
      <c r="WTC453" s="830"/>
      <c r="WTD453" s="830"/>
      <c r="WTE453" s="830"/>
      <c r="WTF453" s="830"/>
      <c r="WTG453" s="830"/>
      <c r="WTH453" s="830"/>
      <c r="WTI453" s="830"/>
      <c r="WTJ453" s="830"/>
      <c r="WTK453" s="830"/>
      <c r="WTL453" s="830"/>
      <c r="WTM453" s="830"/>
      <c r="WTN453" s="830"/>
      <c r="WTO453" s="830"/>
      <c r="WTP453" s="830"/>
      <c r="WTQ453" s="830"/>
      <c r="WTR453" s="830"/>
      <c r="WTS453" s="830"/>
      <c r="WTT453" s="830"/>
      <c r="WTU453" s="830"/>
      <c r="WTV453" s="830"/>
      <c r="WTW453" s="830"/>
      <c r="WTX453" s="830"/>
      <c r="WTY453" s="830"/>
      <c r="WTZ453" s="830"/>
      <c r="WUA453" s="830"/>
      <c r="WUB453" s="830"/>
      <c r="WUC453" s="830"/>
      <c r="WUD453" s="830"/>
      <c r="WUE453" s="830"/>
      <c r="WUF453" s="830"/>
      <c r="WUG453" s="830"/>
      <c r="WUH453" s="830"/>
      <c r="WUI453" s="830"/>
      <c r="WUJ453" s="830"/>
      <c r="WUK453" s="830"/>
      <c r="WUL453" s="830"/>
      <c r="WUM453" s="830"/>
      <c r="WUN453" s="830"/>
      <c r="WUO453" s="830"/>
      <c r="WUP453" s="830"/>
      <c r="WUQ453" s="830"/>
      <c r="WUR453" s="830"/>
      <c r="WUS453" s="830"/>
      <c r="WUT453" s="830"/>
      <c r="WUU453" s="830"/>
      <c r="WUV453" s="830"/>
      <c r="WUW453" s="830"/>
      <c r="WUX453" s="830"/>
      <c r="WUY453" s="830"/>
      <c r="WUZ453" s="830"/>
      <c r="WVA453" s="830"/>
      <c r="WVB453" s="830"/>
      <c r="WVC453" s="830"/>
      <c r="WVD453" s="830"/>
      <c r="WVE453" s="830"/>
      <c r="WVF453" s="830"/>
      <c r="WVG453" s="830"/>
      <c r="WVH453" s="830"/>
      <c r="WVI453" s="830"/>
      <c r="WVJ453" s="830"/>
      <c r="WVK453" s="830"/>
      <c r="WVL453" s="830"/>
      <c r="WVM453" s="830"/>
      <c r="WVN453" s="830"/>
      <c r="WVO453" s="830"/>
      <c r="WVP453" s="830"/>
      <c r="WVQ453" s="830"/>
      <c r="WVR453" s="830"/>
      <c r="WVS453" s="830"/>
      <c r="WVT453" s="830"/>
      <c r="WVU453" s="830"/>
      <c r="WVV453" s="830"/>
      <c r="WVW453" s="830"/>
      <c r="WVX453" s="830"/>
      <c r="WVY453" s="830"/>
      <c r="WVZ453" s="830"/>
      <c r="WWA453" s="830"/>
      <c r="WWB453" s="830"/>
      <c r="WWC453" s="830"/>
      <c r="WWD453" s="830"/>
      <c r="WWE453" s="830"/>
      <c r="WWF453" s="830"/>
      <c r="WWG453" s="830"/>
      <c r="WWH453" s="830"/>
      <c r="WWI453" s="830"/>
      <c r="WWJ453" s="830"/>
      <c r="WWK453" s="830"/>
      <c r="WWL453" s="830"/>
      <c r="WWM453" s="830"/>
      <c r="WWN453" s="830"/>
      <c r="WWO453" s="830"/>
      <c r="WWP453" s="830"/>
      <c r="WWQ453" s="830"/>
      <c r="WWR453" s="830"/>
      <c r="WWS453" s="830"/>
      <c r="WWT453" s="830"/>
      <c r="WWU453" s="830"/>
      <c r="WWV453" s="830"/>
      <c r="WWW453" s="830"/>
      <c r="WWX453" s="830"/>
      <c r="WWY453" s="830"/>
      <c r="WWZ453" s="830"/>
      <c r="WXA453" s="830"/>
      <c r="WXB453" s="830"/>
      <c r="WXC453" s="830"/>
      <c r="WXD453" s="830"/>
      <c r="WXE453" s="830"/>
      <c r="WXF453" s="830"/>
      <c r="WXG453" s="830"/>
      <c r="WXH453" s="830"/>
      <c r="WXI453" s="830"/>
      <c r="WXJ453" s="830"/>
      <c r="WXK453" s="830"/>
      <c r="WXL453" s="830"/>
      <c r="WXM453" s="830"/>
      <c r="WXN453" s="830"/>
      <c r="WXO453" s="830"/>
      <c r="WXP453" s="830"/>
      <c r="WXQ453" s="830"/>
      <c r="WXR453" s="830"/>
      <c r="WXS453" s="830"/>
      <c r="WXT453" s="830"/>
      <c r="WXU453" s="830"/>
      <c r="WXV453" s="830"/>
      <c r="WXW453" s="830"/>
      <c r="WXX453" s="830"/>
      <c r="WXY453" s="830"/>
      <c r="WXZ453" s="830"/>
      <c r="WYA453" s="830"/>
      <c r="WYB453" s="830"/>
      <c r="WYC453" s="830"/>
      <c r="WYD453" s="830"/>
      <c r="WYE453" s="830"/>
      <c r="WYF453" s="830"/>
      <c r="WYG453" s="830"/>
      <c r="WYH453" s="830"/>
      <c r="WYI453" s="830"/>
      <c r="WYJ453" s="830"/>
      <c r="WYK453" s="830"/>
      <c r="WYL453" s="830"/>
      <c r="WYM453" s="830"/>
      <c r="WYN453" s="830"/>
      <c r="WYO453" s="830"/>
      <c r="WYP453" s="830"/>
      <c r="WYQ453" s="830"/>
      <c r="WYR453" s="830"/>
      <c r="WYS453" s="830"/>
      <c r="WYT453" s="830"/>
      <c r="WYU453" s="830"/>
      <c r="WYV453" s="830"/>
      <c r="WYW453" s="830"/>
      <c r="WYX453" s="830"/>
      <c r="WYY453" s="830"/>
      <c r="WYZ453" s="830"/>
      <c r="WZA453" s="830"/>
      <c r="WZB453" s="830"/>
      <c r="WZC453" s="830"/>
      <c r="WZD453" s="830"/>
      <c r="WZE453" s="830"/>
      <c r="WZF453" s="830"/>
      <c r="WZG453" s="830"/>
      <c r="WZH453" s="830"/>
      <c r="WZI453" s="830"/>
      <c r="WZJ453" s="830"/>
      <c r="WZK453" s="830"/>
      <c r="WZL453" s="830"/>
      <c r="WZM453" s="830"/>
      <c r="WZN453" s="830"/>
      <c r="WZO453" s="830"/>
      <c r="WZP453" s="830"/>
      <c r="WZQ453" s="830"/>
      <c r="WZR453" s="830"/>
      <c r="WZS453" s="830"/>
      <c r="WZT453" s="830"/>
      <c r="WZU453" s="830"/>
      <c r="WZV453" s="830"/>
      <c r="WZW453" s="830"/>
      <c r="WZX453" s="830"/>
      <c r="WZY453" s="830"/>
      <c r="WZZ453" s="830"/>
      <c r="XAA453" s="830"/>
      <c r="XAB453" s="830"/>
      <c r="XAC453" s="830"/>
      <c r="XAD453" s="830"/>
      <c r="XAE453" s="830"/>
      <c r="XAF453" s="830"/>
      <c r="XAG453" s="830"/>
      <c r="XAH453" s="830"/>
      <c r="XAI453" s="830"/>
      <c r="XAJ453" s="830"/>
      <c r="XAK453" s="830"/>
      <c r="XAL453" s="830"/>
      <c r="XAM453" s="830"/>
      <c r="XAN453" s="830"/>
      <c r="XAO453" s="830"/>
      <c r="XAP453" s="830"/>
      <c r="XAQ453" s="830"/>
      <c r="XAR453" s="830"/>
      <c r="XAS453" s="830"/>
      <c r="XAT453" s="830"/>
      <c r="XAU453" s="830"/>
      <c r="XAV453" s="830"/>
      <c r="XAW453" s="830"/>
      <c r="XAX453" s="830"/>
      <c r="XAY453" s="830"/>
      <c r="XAZ453" s="830"/>
      <c r="XBA453" s="830"/>
      <c r="XBB453" s="830"/>
      <c r="XBC453" s="830"/>
      <c r="XBD453" s="830"/>
      <c r="XBE453" s="830"/>
      <c r="XBF453" s="830"/>
      <c r="XBG453" s="830"/>
      <c r="XBH453" s="830"/>
      <c r="XBI453" s="830"/>
      <c r="XBJ453" s="830"/>
      <c r="XBK453" s="830"/>
      <c r="XBL453" s="830"/>
      <c r="XBM453" s="830"/>
      <c r="XBN453" s="830"/>
      <c r="XBO453" s="830"/>
      <c r="XBP453" s="830"/>
      <c r="XBQ453" s="830"/>
      <c r="XBR453" s="830"/>
      <c r="XBS453" s="830"/>
      <c r="XBT453" s="830"/>
      <c r="XBU453" s="830"/>
      <c r="XBV453" s="830"/>
      <c r="XBW453" s="830"/>
      <c r="XBX453" s="830"/>
      <c r="XBY453" s="830"/>
      <c r="XBZ453" s="830"/>
      <c r="XCA453" s="830"/>
      <c r="XCB453" s="830"/>
      <c r="XCC453" s="830"/>
      <c r="XCD453" s="830"/>
      <c r="XCE453" s="830"/>
      <c r="XCF453" s="830"/>
      <c r="XCG453" s="830"/>
      <c r="XCH453" s="830"/>
      <c r="XCI453" s="830"/>
      <c r="XCJ453" s="830"/>
      <c r="XCK453" s="830"/>
      <c r="XCL453" s="830"/>
      <c r="XCM453" s="830"/>
      <c r="XCN453" s="830"/>
      <c r="XCO453" s="830"/>
      <c r="XCP453" s="830"/>
      <c r="XCQ453" s="830"/>
      <c r="XCR453" s="830"/>
      <c r="XCS453" s="830"/>
      <c r="XCT453" s="830"/>
      <c r="XCU453" s="830"/>
      <c r="XCV453" s="830"/>
      <c r="XCW453" s="830"/>
      <c r="XCX453" s="830"/>
      <c r="XCY453" s="830"/>
      <c r="XCZ453" s="830"/>
      <c r="XDA453" s="830"/>
      <c r="XDB453" s="830"/>
      <c r="XDC453" s="830"/>
      <c r="XDD453" s="830"/>
      <c r="XDE453" s="830"/>
      <c r="XDF453" s="830"/>
      <c r="XDG453" s="830"/>
      <c r="XDH453" s="830"/>
      <c r="XDI453" s="830"/>
      <c r="XDJ453" s="830"/>
      <c r="XDK453" s="830"/>
      <c r="XDL453" s="830"/>
      <c r="XDM453" s="830"/>
      <c r="XDN453" s="830"/>
      <c r="XDO453" s="830"/>
      <c r="XDP453" s="830"/>
      <c r="XDQ453" s="830"/>
      <c r="XDR453" s="830"/>
      <c r="XDS453" s="830"/>
      <c r="XDT453" s="830"/>
      <c r="XDU453" s="830"/>
      <c r="XDV453" s="830"/>
      <c r="XDW453" s="830"/>
      <c r="XDX453" s="830"/>
      <c r="XDY453" s="830"/>
      <c r="XDZ453" s="830"/>
      <c r="XEA453" s="830"/>
      <c r="XEB453" s="830"/>
      <c r="XEC453" s="830"/>
      <c r="XED453" s="830"/>
      <c r="XEE453" s="830"/>
      <c r="XEF453" s="830"/>
      <c r="XEG453" s="830"/>
      <c r="XEH453" s="830"/>
      <c r="XEI453" s="830"/>
      <c r="XEJ453" s="830"/>
      <c r="XEK453" s="830"/>
      <c r="XEL453" s="830"/>
      <c r="XEM453" s="830"/>
      <c r="XEN453" s="830"/>
      <c r="XEO453" s="830"/>
      <c r="XEP453" s="830"/>
      <c r="XEQ453" s="830"/>
      <c r="XER453" s="830"/>
      <c r="XES453" s="830"/>
      <c r="XET453" s="830"/>
      <c r="XEU453" s="830"/>
      <c r="XEV453" s="830"/>
      <c r="XEW453" s="830"/>
      <c r="XEX453" s="830"/>
      <c r="XEY453" s="830"/>
      <c r="XEZ453" s="830"/>
      <c r="XFA453" s="830"/>
      <c r="XFB453" s="830"/>
      <c r="XFC453" s="830"/>
      <c r="XFD453" s="830"/>
    </row>
    <row r="454" spans="1:16384" x14ac:dyDescent="0.2">
      <c r="A454" s="830"/>
      <c r="B454" s="830"/>
      <c r="C454" s="830"/>
      <c r="D454" s="830"/>
      <c r="E454" s="830"/>
      <c r="F454" s="830"/>
      <c r="G454" s="830"/>
      <c r="H454" s="830"/>
      <c r="I454" s="830"/>
      <c r="J454" s="830"/>
      <c r="K454" s="830"/>
      <c r="L454" s="830"/>
      <c r="M454" s="830"/>
      <c r="N454" s="830"/>
      <c r="O454" s="830"/>
      <c r="P454" s="830"/>
      <c r="Q454" s="830"/>
      <c r="R454" s="830"/>
      <c r="S454" s="830"/>
      <c r="T454" s="830"/>
      <c r="U454" s="830"/>
      <c r="V454" s="830"/>
      <c r="W454" s="830"/>
      <c r="X454" s="830"/>
      <c r="Y454" s="830"/>
      <c r="Z454" s="830"/>
      <c r="AA454" s="830"/>
      <c r="AB454" s="830"/>
      <c r="AC454" s="830"/>
      <c r="AD454" s="830"/>
      <c r="AE454" s="830"/>
      <c r="AF454" s="830"/>
      <c r="AG454" s="830"/>
      <c r="AH454" s="830"/>
      <c r="AI454" s="830"/>
      <c r="AJ454" s="830"/>
      <c r="AK454" s="830"/>
      <c r="AL454" s="830"/>
      <c r="AM454" s="830"/>
      <c r="AN454" s="830"/>
      <c r="AO454" s="830"/>
      <c r="AP454" s="830"/>
      <c r="AQ454" s="830"/>
      <c r="AR454" s="830"/>
      <c r="AS454" s="830"/>
      <c r="AT454" s="830"/>
      <c r="AU454" s="830"/>
      <c r="AV454" s="830"/>
      <c r="AW454" s="830"/>
      <c r="AX454" s="830"/>
      <c r="AY454" s="830"/>
      <c r="AZ454" s="830"/>
      <c r="BA454" s="830"/>
      <c r="BB454" s="830"/>
      <c r="BC454" s="830"/>
      <c r="BD454" s="830"/>
      <c r="BE454" s="830"/>
      <c r="BF454" s="830"/>
      <c r="BG454" s="830"/>
      <c r="BH454" s="830"/>
      <c r="BI454" s="830"/>
      <c r="BJ454" s="830"/>
      <c r="BK454" s="830"/>
      <c r="BL454" s="830"/>
      <c r="BM454" s="830"/>
      <c r="BN454" s="830"/>
      <c r="BO454" s="830"/>
      <c r="BP454" s="830"/>
      <c r="BQ454" s="830"/>
      <c r="BR454" s="830"/>
      <c r="BS454" s="830"/>
      <c r="BT454" s="830"/>
      <c r="BU454" s="830"/>
      <c r="BV454" s="830"/>
      <c r="BW454" s="830"/>
      <c r="BX454" s="830"/>
      <c r="BY454" s="830"/>
      <c r="BZ454" s="830"/>
      <c r="CA454" s="830"/>
      <c r="CB454" s="830"/>
      <c r="CC454" s="830"/>
      <c r="CD454" s="830"/>
      <c r="CE454" s="830"/>
      <c r="CF454" s="830"/>
      <c r="CG454" s="830"/>
      <c r="CH454" s="830"/>
      <c r="CI454" s="830"/>
      <c r="CJ454" s="830"/>
      <c r="CK454" s="830"/>
      <c r="CL454" s="830"/>
      <c r="CM454" s="830"/>
      <c r="CN454" s="830"/>
      <c r="CO454" s="830"/>
      <c r="CP454" s="830"/>
      <c r="CQ454" s="830"/>
      <c r="CR454" s="830"/>
      <c r="CS454" s="830"/>
      <c r="CT454" s="830"/>
      <c r="CU454" s="830"/>
      <c r="CV454" s="830"/>
      <c r="CW454" s="830"/>
      <c r="CX454" s="830"/>
      <c r="CY454" s="830"/>
      <c r="CZ454" s="830"/>
      <c r="DA454" s="830"/>
      <c r="DB454" s="830"/>
      <c r="DC454" s="830"/>
      <c r="DD454" s="830"/>
      <c r="DE454" s="830"/>
      <c r="DF454" s="830"/>
      <c r="DG454" s="830"/>
      <c r="DH454" s="830"/>
      <c r="DI454" s="830"/>
      <c r="DJ454" s="830"/>
      <c r="DK454" s="830"/>
      <c r="DL454" s="830"/>
      <c r="DM454" s="830"/>
      <c r="DN454" s="830"/>
      <c r="DO454" s="830"/>
      <c r="DP454" s="830"/>
      <c r="DQ454" s="830"/>
      <c r="DR454" s="830"/>
      <c r="DS454" s="830"/>
      <c r="DT454" s="830"/>
      <c r="DU454" s="830"/>
      <c r="DV454" s="830"/>
      <c r="DW454" s="830"/>
      <c r="DX454" s="830"/>
      <c r="DY454" s="830"/>
      <c r="DZ454" s="830"/>
      <c r="EA454" s="830"/>
      <c r="EB454" s="830"/>
      <c r="EC454" s="830"/>
      <c r="ED454" s="830"/>
      <c r="EE454" s="830"/>
      <c r="EF454" s="830"/>
      <c r="EG454" s="830"/>
      <c r="EH454" s="830"/>
      <c r="EI454" s="830"/>
      <c r="EJ454" s="830"/>
      <c r="EK454" s="830"/>
      <c r="EL454" s="830"/>
      <c r="EM454" s="830"/>
      <c r="EN454" s="830"/>
      <c r="EO454" s="830"/>
      <c r="EP454" s="830"/>
      <c r="EQ454" s="830"/>
      <c r="ER454" s="830"/>
      <c r="ES454" s="830"/>
      <c r="ET454" s="830"/>
      <c r="EU454" s="830"/>
      <c r="EV454" s="830"/>
      <c r="EW454" s="830"/>
      <c r="EX454" s="830"/>
      <c r="EY454" s="830"/>
      <c r="EZ454" s="830"/>
      <c r="FA454" s="830"/>
      <c r="FB454" s="830"/>
      <c r="FC454" s="830"/>
      <c r="FD454" s="830"/>
      <c r="FE454" s="830"/>
      <c r="FF454" s="830"/>
      <c r="FG454" s="830"/>
      <c r="FH454" s="830"/>
      <c r="FI454" s="830"/>
      <c r="FJ454" s="830"/>
      <c r="FK454" s="830"/>
      <c r="FL454" s="830"/>
      <c r="FM454" s="830"/>
      <c r="FN454" s="830"/>
      <c r="FO454" s="830"/>
      <c r="FP454" s="830"/>
      <c r="FQ454" s="830"/>
      <c r="FR454" s="830"/>
      <c r="FS454" s="830"/>
      <c r="FT454" s="830"/>
      <c r="FU454" s="830"/>
      <c r="FV454" s="830"/>
      <c r="FW454" s="830"/>
      <c r="FX454" s="830"/>
      <c r="FY454" s="830"/>
      <c r="FZ454" s="830"/>
      <c r="GA454" s="830"/>
      <c r="GB454" s="830"/>
      <c r="GC454" s="830"/>
      <c r="GD454" s="830"/>
      <c r="GE454" s="830"/>
      <c r="GF454" s="830"/>
      <c r="GG454" s="830"/>
      <c r="GH454" s="830"/>
      <c r="GI454" s="830"/>
      <c r="GJ454" s="830"/>
      <c r="GK454" s="830"/>
      <c r="GL454" s="830"/>
      <c r="GM454" s="830"/>
      <c r="GN454" s="830"/>
      <c r="GO454" s="830"/>
      <c r="GP454" s="830"/>
      <c r="GQ454" s="830"/>
      <c r="GR454" s="830"/>
      <c r="GS454" s="830"/>
      <c r="GT454" s="830"/>
      <c r="GU454" s="830"/>
      <c r="GV454" s="830"/>
      <c r="GW454" s="830"/>
      <c r="GX454" s="830"/>
      <c r="GY454" s="830"/>
      <c r="GZ454" s="830"/>
      <c r="HA454" s="830"/>
      <c r="HB454" s="830"/>
      <c r="HC454" s="830"/>
      <c r="HD454" s="830"/>
      <c r="HE454" s="830"/>
      <c r="HF454" s="830"/>
      <c r="HG454" s="830"/>
      <c r="HH454" s="830"/>
      <c r="HI454" s="830"/>
      <c r="HJ454" s="830"/>
      <c r="HK454" s="830"/>
      <c r="HL454" s="830"/>
      <c r="HM454" s="830"/>
      <c r="HN454" s="830"/>
      <c r="HO454" s="830"/>
      <c r="HP454" s="830"/>
      <c r="HQ454" s="830"/>
      <c r="HR454" s="830"/>
      <c r="HS454" s="830"/>
      <c r="HT454" s="830"/>
      <c r="HU454" s="830"/>
      <c r="HV454" s="830"/>
      <c r="HW454" s="830"/>
      <c r="HX454" s="830"/>
      <c r="HY454" s="830"/>
      <c r="HZ454" s="830"/>
      <c r="IA454" s="830"/>
      <c r="IB454" s="830"/>
      <c r="IC454" s="830"/>
      <c r="ID454" s="830"/>
      <c r="IE454" s="830"/>
      <c r="IF454" s="830"/>
      <c r="IG454" s="830"/>
      <c r="IH454" s="830"/>
      <c r="II454" s="830"/>
      <c r="IJ454" s="830"/>
      <c r="IK454" s="830"/>
      <c r="IL454" s="830"/>
      <c r="IM454" s="830"/>
      <c r="IN454" s="830"/>
      <c r="IO454" s="830"/>
      <c r="IP454" s="830"/>
      <c r="IQ454" s="830"/>
      <c r="IR454" s="830"/>
      <c r="IS454" s="830"/>
      <c r="IT454" s="830"/>
      <c r="IU454" s="830"/>
      <c r="IV454" s="830"/>
      <c r="IW454" s="830"/>
      <c r="IX454" s="830"/>
      <c r="IY454" s="830"/>
      <c r="IZ454" s="830"/>
      <c r="JA454" s="830"/>
      <c r="JB454" s="830"/>
      <c r="JC454" s="830"/>
      <c r="JD454" s="830"/>
      <c r="JE454" s="830"/>
      <c r="JF454" s="830"/>
      <c r="JG454" s="830"/>
      <c r="JH454" s="830"/>
      <c r="JI454" s="830"/>
      <c r="JJ454" s="830"/>
      <c r="JK454" s="830"/>
      <c r="JL454" s="830"/>
      <c r="JM454" s="830"/>
      <c r="JN454" s="830"/>
      <c r="JO454" s="830"/>
      <c r="JP454" s="830"/>
      <c r="JQ454" s="830"/>
      <c r="JR454" s="830"/>
      <c r="JS454" s="830"/>
      <c r="JT454" s="830"/>
      <c r="JU454" s="830"/>
      <c r="JV454" s="830"/>
      <c r="JW454" s="830"/>
      <c r="JX454" s="830"/>
      <c r="JY454" s="830"/>
      <c r="JZ454" s="830"/>
      <c r="KA454" s="830"/>
      <c r="KB454" s="830"/>
      <c r="KC454" s="830"/>
      <c r="KD454" s="830"/>
      <c r="KE454" s="830"/>
      <c r="KF454" s="830"/>
      <c r="KG454" s="830"/>
      <c r="KH454" s="830"/>
      <c r="KI454" s="830"/>
      <c r="KJ454" s="830"/>
      <c r="KK454" s="830"/>
      <c r="KL454" s="830"/>
      <c r="KM454" s="830"/>
      <c r="KN454" s="830"/>
      <c r="KO454" s="830"/>
      <c r="KP454" s="830"/>
      <c r="KQ454" s="830"/>
      <c r="KR454" s="830"/>
      <c r="KS454" s="830"/>
      <c r="KT454" s="830"/>
      <c r="KU454" s="830"/>
      <c r="KV454" s="830"/>
      <c r="KW454" s="830"/>
      <c r="KX454" s="830"/>
      <c r="KY454" s="830"/>
      <c r="KZ454" s="830"/>
      <c r="LA454" s="830"/>
      <c r="LB454" s="830"/>
      <c r="LC454" s="830"/>
      <c r="LD454" s="830"/>
      <c r="LE454" s="830"/>
      <c r="LF454" s="830"/>
      <c r="LG454" s="830"/>
      <c r="LH454" s="830"/>
      <c r="LI454" s="830"/>
      <c r="LJ454" s="830"/>
      <c r="LK454" s="830"/>
      <c r="LL454" s="830"/>
      <c r="LM454" s="830"/>
      <c r="LN454" s="830"/>
      <c r="LO454" s="830"/>
      <c r="LP454" s="830"/>
      <c r="LQ454" s="830"/>
      <c r="LR454" s="830"/>
      <c r="LS454" s="830"/>
      <c r="LT454" s="830"/>
      <c r="LU454" s="830"/>
      <c r="LV454" s="830"/>
      <c r="LW454" s="830"/>
      <c r="LX454" s="830"/>
      <c r="LY454" s="830"/>
      <c r="LZ454" s="830"/>
      <c r="MA454" s="830"/>
      <c r="MB454" s="830"/>
      <c r="MC454" s="830"/>
      <c r="MD454" s="830"/>
      <c r="ME454" s="830"/>
      <c r="MF454" s="830"/>
      <c r="MG454" s="830"/>
      <c r="MH454" s="830"/>
      <c r="MI454" s="830"/>
      <c r="MJ454" s="830"/>
      <c r="MK454" s="830"/>
      <c r="ML454" s="830"/>
      <c r="MM454" s="830"/>
      <c r="MN454" s="830"/>
      <c r="MO454" s="830"/>
      <c r="MP454" s="830"/>
      <c r="MQ454" s="830"/>
      <c r="MR454" s="830"/>
      <c r="MS454" s="830"/>
      <c r="MT454" s="830"/>
      <c r="MU454" s="830"/>
      <c r="MV454" s="830"/>
      <c r="MW454" s="830"/>
      <c r="MX454" s="830"/>
      <c r="MY454" s="830"/>
      <c r="MZ454" s="830"/>
      <c r="NA454" s="830"/>
      <c r="NB454" s="830"/>
      <c r="NC454" s="830"/>
      <c r="ND454" s="830"/>
      <c r="NE454" s="830"/>
      <c r="NF454" s="830"/>
      <c r="NG454" s="830"/>
      <c r="NH454" s="830"/>
      <c r="NI454" s="830"/>
      <c r="NJ454" s="830"/>
      <c r="NK454" s="830"/>
      <c r="NL454" s="830"/>
      <c r="NM454" s="830"/>
      <c r="NN454" s="830"/>
      <c r="NO454" s="830"/>
      <c r="NP454" s="830"/>
      <c r="NQ454" s="830"/>
      <c r="NR454" s="830"/>
      <c r="NS454" s="830"/>
      <c r="NT454" s="830"/>
      <c r="NU454" s="830"/>
      <c r="NV454" s="830"/>
      <c r="NW454" s="830"/>
      <c r="NX454" s="830"/>
      <c r="NY454" s="830"/>
      <c r="NZ454" s="830"/>
      <c r="OA454" s="830"/>
      <c r="OB454" s="830"/>
      <c r="OC454" s="830"/>
      <c r="OD454" s="830"/>
      <c r="OE454" s="830"/>
      <c r="OF454" s="830"/>
      <c r="OG454" s="830"/>
      <c r="OH454" s="830"/>
      <c r="OI454" s="830"/>
      <c r="OJ454" s="830"/>
      <c r="OK454" s="830"/>
      <c r="OL454" s="830"/>
      <c r="OM454" s="830"/>
      <c r="ON454" s="830"/>
      <c r="OO454" s="830"/>
      <c r="OP454" s="830"/>
      <c r="OQ454" s="830"/>
      <c r="OR454" s="830"/>
      <c r="OS454" s="830"/>
      <c r="OT454" s="830"/>
      <c r="OU454" s="830"/>
      <c r="OV454" s="830"/>
      <c r="OW454" s="830"/>
      <c r="OX454" s="830"/>
      <c r="OY454" s="830"/>
      <c r="OZ454" s="830"/>
      <c r="PA454" s="830"/>
      <c r="PB454" s="830"/>
      <c r="PC454" s="830"/>
      <c r="PD454" s="830"/>
      <c r="PE454" s="830"/>
      <c r="PF454" s="830"/>
      <c r="PG454" s="830"/>
      <c r="PH454" s="830"/>
      <c r="PI454" s="830"/>
      <c r="PJ454" s="830"/>
      <c r="PK454" s="830"/>
      <c r="PL454" s="830"/>
      <c r="PM454" s="830"/>
      <c r="PN454" s="830"/>
      <c r="PO454" s="830"/>
      <c r="PP454" s="830"/>
      <c r="PQ454" s="830"/>
      <c r="PR454" s="830"/>
      <c r="PS454" s="830"/>
      <c r="PT454" s="830"/>
      <c r="PU454" s="830"/>
      <c r="PV454" s="830"/>
      <c r="PW454" s="830"/>
      <c r="PX454" s="830"/>
      <c r="PY454" s="830"/>
      <c r="PZ454" s="830"/>
      <c r="QA454" s="830"/>
      <c r="QB454" s="830"/>
      <c r="QC454" s="830"/>
      <c r="QD454" s="830"/>
      <c r="QE454" s="830"/>
      <c r="QF454" s="830"/>
      <c r="QG454" s="830"/>
      <c r="QH454" s="830"/>
      <c r="QI454" s="830"/>
      <c r="QJ454" s="830"/>
      <c r="QK454" s="830"/>
      <c r="QL454" s="830"/>
      <c r="QM454" s="830"/>
      <c r="QN454" s="830"/>
      <c r="QO454" s="830"/>
      <c r="QP454" s="830"/>
      <c r="QQ454" s="830"/>
      <c r="QR454" s="830"/>
      <c r="QS454" s="830"/>
      <c r="QT454" s="830"/>
      <c r="QU454" s="830"/>
      <c r="QV454" s="830"/>
      <c r="QW454" s="830"/>
      <c r="QX454" s="830"/>
      <c r="QY454" s="830"/>
      <c r="QZ454" s="830"/>
      <c r="RA454" s="830"/>
      <c r="RB454" s="830"/>
      <c r="RC454" s="830"/>
      <c r="RD454" s="830"/>
      <c r="RE454" s="830"/>
      <c r="RF454" s="830"/>
      <c r="RG454" s="830"/>
      <c r="RH454" s="830"/>
      <c r="RI454" s="830"/>
      <c r="RJ454" s="830"/>
      <c r="RK454" s="830"/>
      <c r="RL454" s="830"/>
      <c r="RM454" s="830"/>
      <c r="RN454" s="830"/>
      <c r="RO454" s="830"/>
      <c r="RP454" s="830"/>
      <c r="RQ454" s="830"/>
      <c r="RR454" s="830"/>
      <c r="RS454" s="830"/>
      <c r="RT454" s="830"/>
      <c r="RU454" s="830"/>
      <c r="RV454" s="830"/>
      <c r="RW454" s="830"/>
      <c r="RX454" s="830"/>
      <c r="RY454" s="830"/>
      <c r="RZ454" s="830"/>
      <c r="SA454" s="830"/>
      <c r="SB454" s="830"/>
      <c r="SC454" s="830"/>
      <c r="SD454" s="830"/>
      <c r="SE454" s="830"/>
      <c r="SF454" s="830"/>
      <c r="SG454" s="830"/>
      <c r="SH454" s="830"/>
      <c r="SI454" s="830"/>
      <c r="SJ454" s="830"/>
      <c r="SK454" s="830"/>
      <c r="SL454" s="830"/>
      <c r="SM454" s="830"/>
      <c r="SN454" s="830"/>
      <c r="SO454" s="830"/>
      <c r="SP454" s="830"/>
      <c r="SQ454" s="830"/>
      <c r="SR454" s="830"/>
      <c r="SS454" s="830"/>
      <c r="ST454" s="830"/>
      <c r="SU454" s="830"/>
      <c r="SV454" s="830"/>
      <c r="SW454" s="830"/>
      <c r="SX454" s="830"/>
      <c r="SY454" s="830"/>
      <c r="SZ454" s="830"/>
      <c r="TA454" s="830"/>
      <c r="TB454" s="830"/>
      <c r="TC454" s="830"/>
      <c r="TD454" s="830"/>
      <c r="TE454" s="830"/>
      <c r="TF454" s="830"/>
      <c r="TG454" s="830"/>
      <c r="TH454" s="830"/>
      <c r="TI454" s="830"/>
      <c r="TJ454" s="830"/>
      <c r="TK454" s="830"/>
      <c r="TL454" s="830"/>
      <c r="TM454" s="830"/>
      <c r="TN454" s="830"/>
      <c r="TO454" s="830"/>
      <c r="TP454" s="830"/>
      <c r="TQ454" s="830"/>
      <c r="TR454" s="830"/>
      <c r="TS454" s="830"/>
      <c r="TT454" s="830"/>
      <c r="TU454" s="830"/>
      <c r="TV454" s="830"/>
      <c r="TW454" s="830"/>
      <c r="TX454" s="830"/>
      <c r="TY454" s="830"/>
      <c r="TZ454" s="830"/>
      <c r="UA454" s="830"/>
      <c r="UB454" s="830"/>
      <c r="UC454" s="830"/>
      <c r="UD454" s="830"/>
      <c r="UE454" s="830"/>
      <c r="UF454" s="830"/>
      <c r="UG454" s="830"/>
      <c r="UH454" s="830"/>
      <c r="UI454" s="830"/>
      <c r="UJ454" s="830"/>
      <c r="UK454" s="830"/>
      <c r="UL454" s="830"/>
      <c r="UM454" s="830"/>
      <c r="UN454" s="830"/>
      <c r="UO454" s="830"/>
      <c r="UP454" s="830"/>
      <c r="UQ454" s="830"/>
      <c r="UR454" s="830"/>
      <c r="US454" s="830"/>
      <c r="UT454" s="830"/>
      <c r="UU454" s="830"/>
      <c r="UV454" s="830"/>
      <c r="UW454" s="830"/>
      <c r="UX454" s="830"/>
      <c r="UY454" s="830"/>
      <c r="UZ454" s="830"/>
      <c r="VA454" s="830"/>
      <c r="VB454" s="830"/>
      <c r="VC454" s="830"/>
      <c r="VD454" s="830"/>
      <c r="VE454" s="830"/>
      <c r="VF454" s="830"/>
      <c r="VG454" s="830"/>
      <c r="VH454" s="830"/>
      <c r="VI454" s="830"/>
      <c r="VJ454" s="830"/>
      <c r="VK454" s="830"/>
      <c r="VL454" s="830"/>
      <c r="VM454" s="830"/>
      <c r="VN454" s="830"/>
      <c r="VO454" s="830"/>
      <c r="VP454" s="830"/>
      <c r="VQ454" s="830"/>
      <c r="VR454" s="830"/>
      <c r="VS454" s="830"/>
      <c r="VT454" s="830"/>
      <c r="VU454" s="830"/>
      <c r="VV454" s="830"/>
      <c r="VW454" s="830"/>
      <c r="VX454" s="830"/>
      <c r="VY454" s="830"/>
      <c r="VZ454" s="830"/>
      <c r="WA454" s="830"/>
      <c r="WB454" s="830"/>
      <c r="WC454" s="830"/>
      <c r="WD454" s="830"/>
      <c r="WE454" s="830"/>
      <c r="WF454" s="830"/>
      <c r="WG454" s="830"/>
      <c r="WH454" s="830"/>
      <c r="WI454" s="830"/>
      <c r="WJ454" s="830"/>
      <c r="WK454" s="830"/>
      <c r="WL454" s="830"/>
      <c r="WM454" s="830"/>
      <c r="WN454" s="830"/>
      <c r="WO454" s="830"/>
      <c r="WP454" s="830"/>
      <c r="WQ454" s="830"/>
      <c r="WR454" s="830"/>
      <c r="WS454" s="830"/>
      <c r="WT454" s="830"/>
      <c r="WU454" s="830"/>
      <c r="WV454" s="830"/>
      <c r="WW454" s="830"/>
      <c r="WX454" s="830"/>
      <c r="WY454" s="830"/>
      <c r="WZ454" s="830"/>
      <c r="XA454" s="830"/>
      <c r="XB454" s="830"/>
      <c r="XC454" s="830"/>
      <c r="XD454" s="830"/>
      <c r="XE454" s="830"/>
      <c r="XF454" s="830"/>
      <c r="XG454" s="830"/>
      <c r="XH454" s="830"/>
      <c r="XI454" s="830"/>
      <c r="XJ454" s="830"/>
      <c r="XK454" s="830"/>
      <c r="XL454" s="830"/>
      <c r="XM454" s="830"/>
      <c r="XN454" s="830"/>
      <c r="XO454" s="830"/>
      <c r="XP454" s="830"/>
      <c r="XQ454" s="830"/>
      <c r="XR454" s="830"/>
      <c r="XS454" s="830"/>
      <c r="XT454" s="830"/>
      <c r="XU454" s="830"/>
      <c r="XV454" s="830"/>
      <c r="XW454" s="830"/>
      <c r="XX454" s="830"/>
      <c r="XY454" s="830"/>
      <c r="XZ454" s="830"/>
      <c r="YA454" s="830"/>
      <c r="YB454" s="830"/>
      <c r="YC454" s="830"/>
      <c r="YD454" s="830"/>
      <c r="YE454" s="830"/>
      <c r="YF454" s="830"/>
      <c r="YG454" s="830"/>
      <c r="YH454" s="830"/>
      <c r="YI454" s="830"/>
      <c r="YJ454" s="830"/>
      <c r="YK454" s="830"/>
      <c r="YL454" s="830"/>
      <c r="YM454" s="830"/>
      <c r="YN454" s="830"/>
      <c r="YO454" s="830"/>
      <c r="YP454" s="830"/>
      <c r="YQ454" s="830"/>
      <c r="YR454" s="830"/>
      <c r="YS454" s="830"/>
      <c r="YT454" s="830"/>
      <c r="YU454" s="830"/>
      <c r="YV454" s="830"/>
      <c r="YW454" s="830"/>
      <c r="YX454" s="830"/>
      <c r="YY454" s="830"/>
      <c r="YZ454" s="830"/>
      <c r="ZA454" s="830"/>
      <c r="ZB454" s="830"/>
      <c r="ZC454" s="830"/>
      <c r="ZD454" s="830"/>
      <c r="ZE454" s="830"/>
      <c r="ZF454" s="830"/>
      <c r="ZG454" s="830"/>
      <c r="ZH454" s="830"/>
      <c r="ZI454" s="830"/>
      <c r="ZJ454" s="830"/>
      <c r="ZK454" s="830"/>
      <c r="ZL454" s="830"/>
      <c r="ZM454" s="830"/>
      <c r="ZN454" s="830"/>
      <c r="ZO454" s="830"/>
      <c r="ZP454" s="830"/>
      <c r="ZQ454" s="830"/>
      <c r="ZR454" s="830"/>
      <c r="ZS454" s="830"/>
      <c r="ZT454" s="830"/>
      <c r="ZU454" s="830"/>
      <c r="ZV454" s="830"/>
      <c r="ZW454" s="830"/>
      <c r="ZX454" s="830"/>
      <c r="ZY454" s="830"/>
      <c r="ZZ454" s="830"/>
      <c r="AAA454" s="830"/>
      <c r="AAB454" s="830"/>
      <c r="AAC454" s="830"/>
      <c r="AAD454" s="830"/>
      <c r="AAE454" s="830"/>
      <c r="AAF454" s="830"/>
      <c r="AAG454" s="830"/>
      <c r="AAH454" s="830"/>
      <c r="AAI454" s="830"/>
      <c r="AAJ454" s="830"/>
      <c r="AAK454" s="830"/>
      <c r="AAL454" s="830"/>
      <c r="AAM454" s="830"/>
      <c r="AAN454" s="830"/>
      <c r="AAO454" s="830"/>
      <c r="AAP454" s="830"/>
      <c r="AAQ454" s="830"/>
      <c r="AAR454" s="830"/>
      <c r="AAS454" s="830"/>
      <c r="AAT454" s="830"/>
      <c r="AAU454" s="830"/>
      <c r="AAV454" s="830"/>
      <c r="AAW454" s="830"/>
      <c r="AAX454" s="830"/>
      <c r="AAY454" s="830"/>
      <c r="AAZ454" s="830"/>
      <c r="ABA454" s="830"/>
      <c r="ABB454" s="830"/>
      <c r="ABC454" s="830"/>
      <c r="ABD454" s="830"/>
      <c r="ABE454" s="830"/>
      <c r="ABF454" s="830"/>
      <c r="ABG454" s="830"/>
      <c r="ABH454" s="830"/>
      <c r="ABI454" s="830"/>
      <c r="ABJ454" s="830"/>
      <c r="ABK454" s="830"/>
      <c r="ABL454" s="830"/>
      <c r="ABM454" s="830"/>
      <c r="ABN454" s="830"/>
      <c r="ABO454" s="830"/>
      <c r="ABP454" s="830"/>
      <c r="ABQ454" s="830"/>
      <c r="ABR454" s="830"/>
      <c r="ABS454" s="830"/>
      <c r="ABT454" s="830"/>
      <c r="ABU454" s="830"/>
      <c r="ABV454" s="830"/>
      <c r="ABW454" s="830"/>
      <c r="ABX454" s="830"/>
      <c r="ABY454" s="830"/>
      <c r="ABZ454" s="830"/>
      <c r="ACA454" s="830"/>
      <c r="ACB454" s="830"/>
      <c r="ACC454" s="830"/>
      <c r="ACD454" s="830"/>
      <c r="ACE454" s="830"/>
      <c r="ACF454" s="830"/>
      <c r="ACG454" s="830"/>
      <c r="ACH454" s="830"/>
      <c r="ACI454" s="830"/>
      <c r="ACJ454" s="830"/>
      <c r="ACK454" s="830"/>
      <c r="ACL454" s="830"/>
      <c r="ACM454" s="830"/>
      <c r="ACN454" s="830"/>
      <c r="ACO454" s="830"/>
      <c r="ACP454" s="830"/>
      <c r="ACQ454" s="830"/>
      <c r="ACR454" s="830"/>
      <c r="ACS454" s="830"/>
      <c r="ACT454" s="830"/>
      <c r="ACU454" s="830"/>
      <c r="ACV454" s="830"/>
      <c r="ACW454" s="830"/>
      <c r="ACX454" s="830"/>
      <c r="ACY454" s="830"/>
      <c r="ACZ454" s="830"/>
      <c r="ADA454" s="830"/>
      <c r="ADB454" s="830"/>
      <c r="ADC454" s="830"/>
      <c r="ADD454" s="830"/>
      <c r="ADE454" s="830"/>
      <c r="ADF454" s="830"/>
      <c r="ADG454" s="830"/>
      <c r="ADH454" s="830"/>
      <c r="ADI454" s="830"/>
      <c r="ADJ454" s="830"/>
      <c r="ADK454" s="830"/>
      <c r="ADL454" s="830"/>
      <c r="ADM454" s="830"/>
      <c r="ADN454" s="830"/>
      <c r="ADO454" s="830"/>
      <c r="ADP454" s="830"/>
      <c r="ADQ454" s="830"/>
      <c r="ADR454" s="830"/>
      <c r="ADS454" s="830"/>
      <c r="ADT454" s="830"/>
      <c r="ADU454" s="830"/>
      <c r="ADV454" s="830"/>
      <c r="ADW454" s="830"/>
      <c r="ADX454" s="830"/>
      <c r="ADY454" s="830"/>
      <c r="ADZ454" s="830"/>
      <c r="AEA454" s="830"/>
      <c r="AEB454" s="830"/>
      <c r="AEC454" s="830"/>
      <c r="AED454" s="830"/>
      <c r="AEE454" s="830"/>
      <c r="AEF454" s="830"/>
      <c r="AEG454" s="830"/>
      <c r="AEH454" s="830"/>
      <c r="AEI454" s="830"/>
      <c r="AEJ454" s="830"/>
      <c r="AEK454" s="830"/>
      <c r="AEL454" s="830"/>
      <c r="AEM454" s="830"/>
      <c r="AEN454" s="830"/>
      <c r="AEO454" s="830"/>
      <c r="AEP454" s="830"/>
      <c r="AEQ454" s="830"/>
      <c r="AER454" s="830"/>
      <c r="AES454" s="830"/>
      <c r="AET454" s="830"/>
      <c r="AEU454" s="830"/>
      <c r="AEV454" s="830"/>
      <c r="AEW454" s="830"/>
      <c r="AEX454" s="830"/>
      <c r="AEY454" s="830"/>
      <c r="AEZ454" s="830"/>
      <c r="AFA454" s="830"/>
      <c r="AFB454" s="830"/>
      <c r="AFC454" s="830"/>
      <c r="AFD454" s="830"/>
      <c r="AFE454" s="830"/>
      <c r="AFF454" s="830"/>
      <c r="AFG454" s="830"/>
      <c r="AFH454" s="830"/>
      <c r="AFI454" s="830"/>
      <c r="AFJ454" s="830"/>
      <c r="AFK454" s="830"/>
      <c r="AFL454" s="830"/>
      <c r="AFM454" s="830"/>
      <c r="AFN454" s="830"/>
      <c r="AFO454" s="830"/>
      <c r="AFP454" s="830"/>
      <c r="AFQ454" s="830"/>
      <c r="AFR454" s="830"/>
      <c r="AFS454" s="830"/>
      <c r="AFT454" s="830"/>
      <c r="AFU454" s="830"/>
      <c r="AFV454" s="830"/>
      <c r="AFW454" s="830"/>
      <c r="AFX454" s="830"/>
      <c r="AFY454" s="830"/>
      <c r="AFZ454" s="830"/>
      <c r="AGA454" s="830"/>
      <c r="AGB454" s="830"/>
      <c r="AGC454" s="830"/>
      <c r="AGD454" s="830"/>
      <c r="AGE454" s="830"/>
      <c r="AGF454" s="830"/>
      <c r="AGG454" s="830"/>
      <c r="AGH454" s="830"/>
      <c r="AGI454" s="830"/>
      <c r="AGJ454" s="830"/>
      <c r="AGK454" s="830"/>
      <c r="AGL454" s="830"/>
      <c r="AGM454" s="830"/>
      <c r="AGN454" s="830"/>
      <c r="AGO454" s="830"/>
      <c r="AGP454" s="830"/>
      <c r="AGQ454" s="830"/>
      <c r="AGR454" s="830"/>
      <c r="AGS454" s="830"/>
      <c r="AGT454" s="830"/>
      <c r="AGU454" s="830"/>
      <c r="AGV454" s="830"/>
      <c r="AGW454" s="830"/>
      <c r="AGX454" s="830"/>
      <c r="AGY454" s="830"/>
      <c r="AGZ454" s="830"/>
      <c r="AHA454" s="830"/>
      <c r="AHB454" s="830"/>
      <c r="AHC454" s="830"/>
      <c r="AHD454" s="830"/>
      <c r="AHE454" s="830"/>
      <c r="AHF454" s="830"/>
      <c r="AHG454" s="830"/>
      <c r="AHH454" s="830"/>
      <c r="AHI454" s="830"/>
      <c r="AHJ454" s="830"/>
      <c r="AHK454" s="830"/>
      <c r="AHL454" s="830"/>
      <c r="AHM454" s="830"/>
      <c r="AHN454" s="830"/>
      <c r="AHO454" s="830"/>
      <c r="AHP454" s="830"/>
      <c r="AHQ454" s="830"/>
      <c r="AHR454" s="830"/>
      <c r="AHS454" s="830"/>
      <c r="AHT454" s="830"/>
      <c r="AHU454" s="830"/>
      <c r="AHV454" s="830"/>
      <c r="AHW454" s="830"/>
      <c r="AHX454" s="830"/>
      <c r="AHY454" s="830"/>
      <c r="AHZ454" s="830"/>
      <c r="AIA454" s="830"/>
      <c r="AIB454" s="830"/>
      <c r="AIC454" s="830"/>
      <c r="AID454" s="830"/>
      <c r="AIE454" s="830"/>
      <c r="AIF454" s="830"/>
      <c r="AIG454" s="830"/>
      <c r="AIH454" s="830"/>
      <c r="AII454" s="830"/>
      <c r="AIJ454" s="830"/>
      <c r="AIK454" s="830"/>
      <c r="AIL454" s="830"/>
      <c r="AIM454" s="830"/>
      <c r="AIN454" s="830"/>
      <c r="AIO454" s="830"/>
      <c r="AIP454" s="830"/>
      <c r="AIQ454" s="830"/>
      <c r="AIR454" s="830"/>
      <c r="AIS454" s="830"/>
      <c r="AIT454" s="830"/>
      <c r="AIU454" s="830"/>
      <c r="AIV454" s="830"/>
      <c r="AIW454" s="830"/>
      <c r="AIX454" s="830"/>
      <c r="AIY454" s="830"/>
      <c r="AIZ454" s="830"/>
      <c r="AJA454" s="830"/>
      <c r="AJB454" s="830"/>
      <c r="AJC454" s="830"/>
      <c r="AJD454" s="830"/>
      <c r="AJE454" s="830"/>
      <c r="AJF454" s="830"/>
      <c r="AJG454" s="830"/>
      <c r="AJH454" s="830"/>
      <c r="AJI454" s="830"/>
      <c r="AJJ454" s="830"/>
      <c r="AJK454" s="830"/>
      <c r="AJL454" s="830"/>
      <c r="AJM454" s="830"/>
      <c r="AJN454" s="830"/>
      <c r="AJO454" s="830"/>
      <c r="AJP454" s="830"/>
      <c r="AJQ454" s="830"/>
      <c r="AJR454" s="830"/>
      <c r="AJS454" s="830"/>
      <c r="AJT454" s="830"/>
      <c r="AJU454" s="830"/>
      <c r="AJV454" s="830"/>
      <c r="AJW454" s="830"/>
      <c r="AJX454" s="830"/>
      <c r="AJY454" s="830"/>
      <c r="AJZ454" s="830"/>
      <c r="AKA454" s="830"/>
      <c r="AKB454" s="830"/>
      <c r="AKC454" s="830"/>
      <c r="AKD454" s="830"/>
      <c r="AKE454" s="830"/>
      <c r="AKF454" s="830"/>
      <c r="AKG454" s="830"/>
      <c r="AKH454" s="830"/>
      <c r="AKI454" s="830"/>
      <c r="AKJ454" s="830"/>
      <c r="AKK454" s="830"/>
      <c r="AKL454" s="830"/>
      <c r="AKM454" s="830"/>
      <c r="AKN454" s="830"/>
      <c r="AKO454" s="830"/>
      <c r="AKP454" s="830"/>
      <c r="AKQ454" s="830"/>
      <c r="AKR454" s="830"/>
      <c r="AKS454" s="830"/>
      <c r="AKT454" s="830"/>
      <c r="AKU454" s="830"/>
      <c r="AKV454" s="830"/>
      <c r="AKW454" s="830"/>
      <c r="AKX454" s="830"/>
      <c r="AKY454" s="830"/>
      <c r="AKZ454" s="830"/>
      <c r="ALA454" s="830"/>
      <c r="ALB454" s="830"/>
      <c r="ALC454" s="830"/>
      <c r="ALD454" s="830"/>
      <c r="ALE454" s="830"/>
      <c r="ALF454" s="830"/>
      <c r="ALG454" s="830"/>
      <c r="ALH454" s="830"/>
      <c r="ALI454" s="830"/>
      <c r="ALJ454" s="830"/>
      <c r="ALK454" s="830"/>
      <c r="ALL454" s="830"/>
      <c r="ALM454" s="830"/>
      <c r="ALN454" s="830"/>
      <c r="ALO454" s="830"/>
      <c r="ALP454" s="830"/>
      <c r="ALQ454" s="830"/>
      <c r="ALR454" s="830"/>
      <c r="ALS454" s="830"/>
      <c r="ALT454" s="830"/>
      <c r="ALU454" s="830"/>
      <c r="ALV454" s="830"/>
      <c r="ALW454" s="830"/>
      <c r="ALX454" s="830"/>
      <c r="ALY454" s="830"/>
      <c r="ALZ454" s="830"/>
      <c r="AMA454" s="830"/>
      <c r="AMB454" s="830"/>
      <c r="AMC454" s="830"/>
      <c r="AMD454" s="830"/>
      <c r="AME454" s="830"/>
      <c r="AMF454" s="830"/>
      <c r="AMG454" s="830"/>
      <c r="AMH454" s="830"/>
      <c r="AMI454" s="830"/>
      <c r="AMJ454" s="830"/>
      <c r="AMK454" s="830"/>
      <c r="AML454" s="830"/>
      <c r="AMM454" s="830"/>
      <c r="AMN454" s="830"/>
      <c r="AMO454" s="830"/>
      <c r="AMP454" s="830"/>
      <c r="AMQ454" s="830"/>
      <c r="AMR454" s="830"/>
      <c r="AMS454" s="830"/>
      <c r="AMT454" s="830"/>
      <c r="AMU454" s="830"/>
      <c r="AMV454" s="830"/>
      <c r="AMW454" s="830"/>
      <c r="AMX454" s="830"/>
      <c r="AMY454" s="830"/>
      <c r="AMZ454" s="830"/>
      <c r="ANA454" s="830"/>
      <c r="ANB454" s="830"/>
      <c r="ANC454" s="830"/>
      <c r="AND454" s="830"/>
      <c r="ANE454" s="830"/>
      <c r="ANF454" s="830"/>
      <c r="ANG454" s="830"/>
      <c r="ANH454" s="830"/>
      <c r="ANI454" s="830"/>
      <c r="ANJ454" s="830"/>
      <c r="ANK454" s="830"/>
      <c r="ANL454" s="830"/>
      <c r="ANM454" s="830"/>
      <c r="ANN454" s="830"/>
      <c r="ANO454" s="830"/>
      <c r="ANP454" s="830"/>
      <c r="ANQ454" s="830"/>
      <c r="ANR454" s="830"/>
      <c r="ANS454" s="830"/>
      <c r="ANT454" s="830"/>
      <c r="ANU454" s="830"/>
      <c r="ANV454" s="830"/>
      <c r="ANW454" s="830"/>
      <c r="ANX454" s="830"/>
      <c r="ANY454" s="830"/>
      <c r="ANZ454" s="830"/>
      <c r="AOA454" s="830"/>
      <c r="AOB454" s="830"/>
      <c r="AOC454" s="830"/>
      <c r="AOD454" s="830"/>
      <c r="AOE454" s="830"/>
      <c r="AOF454" s="830"/>
      <c r="AOG454" s="830"/>
      <c r="AOH454" s="830"/>
      <c r="AOI454" s="830"/>
      <c r="AOJ454" s="830"/>
      <c r="AOK454" s="830"/>
      <c r="AOL454" s="830"/>
      <c r="AOM454" s="830"/>
      <c r="AON454" s="830"/>
      <c r="AOO454" s="830"/>
      <c r="AOP454" s="830"/>
      <c r="AOQ454" s="830"/>
      <c r="AOR454" s="830"/>
      <c r="AOS454" s="830"/>
      <c r="AOT454" s="830"/>
      <c r="AOU454" s="830"/>
      <c r="AOV454" s="830"/>
      <c r="AOW454" s="830"/>
      <c r="AOX454" s="830"/>
      <c r="AOY454" s="830"/>
      <c r="AOZ454" s="830"/>
      <c r="APA454" s="830"/>
      <c r="APB454" s="830"/>
      <c r="APC454" s="830"/>
      <c r="APD454" s="830"/>
      <c r="APE454" s="830"/>
      <c r="APF454" s="830"/>
      <c r="APG454" s="830"/>
      <c r="APH454" s="830"/>
      <c r="API454" s="830"/>
      <c r="APJ454" s="830"/>
      <c r="APK454" s="830"/>
      <c r="APL454" s="830"/>
      <c r="APM454" s="830"/>
      <c r="APN454" s="830"/>
      <c r="APO454" s="830"/>
      <c r="APP454" s="830"/>
      <c r="APQ454" s="830"/>
      <c r="APR454" s="830"/>
      <c r="APS454" s="830"/>
      <c r="APT454" s="830"/>
      <c r="APU454" s="830"/>
      <c r="APV454" s="830"/>
      <c r="APW454" s="830"/>
      <c r="APX454" s="830"/>
      <c r="APY454" s="830"/>
      <c r="APZ454" s="830"/>
      <c r="AQA454" s="830"/>
      <c r="AQB454" s="830"/>
      <c r="AQC454" s="830"/>
      <c r="AQD454" s="830"/>
      <c r="AQE454" s="830"/>
      <c r="AQF454" s="830"/>
      <c r="AQG454" s="830"/>
      <c r="AQH454" s="830"/>
      <c r="AQI454" s="830"/>
      <c r="AQJ454" s="830"/>
      <c r="AQK454" s="830"/>
      <c r="AQL454" s="830"/>
      <c r="AQM454" s="830"/>
      <c r="AQN454" s="830"/>
      <c r="AQO454" s="830"/>
      <c r="AQP454" s="830"/>
      <c r="AQQ454" s="830"/>
      <c r="AQR454" s="830"/>
      <c r="AQS454" s="830"/>
      <c r="AQT454" s="830"/>
      <c r="AQU454" s="830"/>
      <c r="AQV454" s="830"/>
      <c r="AQW454" s="830"/>
      <c r="AQX454" s="830"/>
      <c r="AQY454" s="830"/>
      <c r="AQZ454" s="830"/>
      <c r="ARA454" s="830"/>
      <c r="ARB454" s="830"/>
      <c r="ARC454" s="830"/>
      <c r="ARD454" s="830"/>
      <c r="ARE454" s="830"/>
      <c r="ARF454" s="830"/>
      <c r="ARG454" s="830"/>
      <c r="ARH454" s="830"/>
      <c r="ARI454" s="830"/>
      <c r="ARJ454" s="830"/>
      <c r="ARK454" s="830"/>
      <c r="ARL454" s="830"/>
      <c r="ARM454" s="830"/>
      <c r="ARN454" s="830"/>
      <c r="ARO454" s="830"/>
      <c r="ARP454" s="830"/>
      <c r="ARQ454" s="830"/>
      <c r="ARR454" s="830"/>
      <c r="ARS454" s="830"/>
      <c r="ART454" s="830"/>
      <c r="ARU454" s="830"/>
      <c r="ARV454" s="830"/>
      <c r="ARW454" s="830"/>
      <c r="ARX454" s="830"/>
      <c r="ARY454" s="830"/>
      <c r="ARZ454" s="830"/>
      <c r="ASA454" s="830"/>
      <c r="ASB454" s="830"/>
      <c r="ASC454" s="830"/>
      <c r="ASD454" s="830"/>
      <c r="ASE454" s="830"/>
      <c r="ASF454" s="830"/>
      <c r="ASG454" s="830"/>
      <c r="ASH454" s="830"/>
      <c r="ASI454" s="830"/>
      <c r="ASJ454" s="830"/>
      <c r="ASK454" s="830"/>
      <c r="ASL454" s="830"/>
      <c r="ASM454" s="830"/>
      <c r="ASN454" s="830"/>
      <c r="ASO454" s="830"/>
      <c r="ASP454" s="830"/>
      <c r="ASQ454" s="830"/>
      <c r="ASR454" s="830"/>
      <c r="ASS454" s="830"/>
      <c r="AST454" s="830"/>
      <c r="ASU454" s="830"/>
      <c r="ASV454" s="830"/>
      <c r="ASW454" s="830"/>
      <c r="ASX454" s="830"/>
      <c r="ASY454" s="830"/>
      <c r="ASZ454" s="830"/>
      <c r="ATA454" s="830"/>
      <c r="ATB454" s="830"/>
      <c r="ATC454" s="830"/>
      <c r="ATD454" s="830"/>
      <c r="ATE454" s="830"/>
      <c r="ATF454" s="830"/>
      <c r="ATG454" s="830"/>
      <c r="ATH454" s="830"/>
      <c r="ATI454" s="830"/>
      <c r="ATJ454" s="830"/>
      <c r="ATK454" s="830"/>
      <c r="ATL454" s="830"/>
      <c r="ATM454" s="830"/>
      <c r="ATN454" s="830"/>
      <c r="ATO454" s="830"/>
      <c r="ATP454" s="830"/>
      <c r="ATQ454" s="830"/>
      <c r="ATR454" s="830"/>
      <c r="ATS454" s="830"/>
      <c r="ATT454" s="830"/>
      <c r="ATU454" s="830"/>
      <c r="ATV454" s="830"/>
      <c r="ATW454" s="830"/>
      <c r="ATX454" s="830"/>
      <c r="ATY454" s="830"/>
      <c r="ATZ454" s="830"/>
      <c r="AUA454" s="830"/>
      <c r="AUB454" s="830"/>
      <c r="AUC454" s="830"/>
      <c r="AUD454" s="830"/>
      <c r="AUE454" s="830"/>
      <c r="AUF454" s="830"/>
      <c r="AUG454" s="830"/>
      <c r="AUH454" s="830"/>
      <c r="AUI454" s="830"/>
      <c r="AUJ454" s="830"/>
      <c r="AUK454" s="830"/>
      <c r="AUL454" s="830"/>
      <c r="AUM454" s="830"/>
      <c r="AUN454" s="830"/>
      <c r="AUO454" s="830"/>
      <c r="AUP454" s="830"/>
      <c r="AUQ454" s="830"/>
      <c r="AUR454" s="830"/>
      <c r="AUS454" s="830"/>
      <c r="AUT454" s="830"/>
      <c r="AUU454" s="830"/>
      <c r="AUV454" s="830"/>
      <c r="AUW454" s="830"/>
      <c r="AUX454" s="830"/>
      <c r="AUY454" s="830"/>
      <c r="AUZ454" s="830"/>
      <c r="AVA454" s="830"/>
      <c r="AVB454" s="830"/>
      <c r="AVC454" s="830"/>
      <c r="AVD454" s="830"/>
      <c r="AVE454" s="830"/>
      <c r="AVF454" s="830"/>
      <c r="AVG454" s="830"/>
      <c r="AVH454" s="830"/>
      <c r="AVI454" s="830"/>
      <c r="AVJ454" s="830"/>
      <c r="AVK454" s="830"/>
      <c r="AVL454" s="830"/>
      <c r="AVM454" s="830"/>
      <c r="AVN454" s="830"/>
      <c r="AVO454" s="830"/>
      <c r="AVP454" s="830"/>
      <c r="AVQ454" s="830"/>
      <c r="AVR454" s="830"/>
      <c r="AVS454" s="830"/>
      <c r="AVT454" s="830"/>
      <c r="AVU454" s="830"/>
      <c r="AVV454" s="830"/>
      <c r="AVW454" s="830"/>
      <c r="AVX454" s="830"/>
      <c r="AVY454" s="830"/>
      <c r="AVZ454" s="830"/>
      <c r="AWA454" s="830"/>
      <c r="AWB454" s="830"/>
      <c r="AWC454" s="830"/>
      <c r="AWD454" s="830"/>
      <c r="AWE454" s="830"/>
      <c r="AWF454" s="830"/>
      <c r="AWG454" s="830"/>
      <c r="AWH454" s="830"/>
      <c r="AWI454" s="830"/>
      <c r="AWJ454" s="830"/>
      <c r="AWK454" s="830"/>
      <c r="AWL454" s="830"/>
      <c r="AWM454" s="830"/>
      <c r="AWN454" s="830"/>
      <c r="AWO454" s="830"/>
      <c r="AWP454" s="830"/>
      <c r="AWQ454" s="830"/>
      <c r="AWR454" s="830"/>
      <c r="AWS454" s="830"/>
      <c r="AWT454" s="830"/>
      <c r="AWU454" s="830"/>
      <c r="AWV454" s="830"/>
      <c r="AWW454" s="830"/>
      <c r="AWX454" s="830"/>
      <c r="AWY454" s="830"/>
      <c r="AWZ454" s="830"/>
      <c r="AXA454" s="830"/>
      <c r="AXB454" s="830"/>
      <c r="AXC454" s="830"/>
      <c r="AXD454" s="830"/>
      <c r="AXE454" s="830"/>
      <c r="AXF454" s="830"/>
      <c r="AXG454" s="830"/>
      <c r="AXH454" s="830"/>
      <c r="AXI454" s="830"/>
      <c r="AXJ454" s="830"/>
      <c r="AXK454" s="830"/>
      <c r="AXL454" s="830"/>
      <c r="AXM454" s="830"/>
      <c r="AXN454" s="830"/>
      <c r="AXO454" s="830"/>
      <c r="AXP454" s="830"/>
      <c r="AXQ454" s="830"/>
      <c r="AXR454" s="830"/>
      <c r="AXS454" s="830"/>
      <c r="AXT454" s="830"/>
      <c r="AXU454" s="830"/>
      <c r="AXV454" s="830"/>
      <c r="AXW454" s="830"/>
      <c r="AXX454" s="830"/>
      <c r="AXY454" s="830"/>
      <c r="AXZ454" s="830"/>
      <c r="AYA454" s="830"/>
      <c r="AYB454" s="830"/>
      <c r="AYC454" s="830"/>
      <c r="AYD454" s="830"/>
      <c r="AYE454" s="830"/>
      <c r="AYF454" s="830"/>
      <c r="AYG454" s="830"/>
      <c r="AYH454" s="830"/>
      <c r="AYI454" s="830"/>
      <c r="AYJ454" s="830"/>
      <c r="AYK454" s="830"/>
      <c r="AYL454" s="830"/>
      <c r="AYM454" s="830"/>
      <c r="AYN454" s="830"/>
      <c r="AYO454" s="830"/>
      <c r="AYP454" s="830"/>
      <c r="AYQ454" s="830"/>
      <c r="AYR454" s="830"/>
      <c r="AYS454" s="830"/>
      <c r="AYT454" s="830"/>
      <c r="AYU454" s="830"/>
      <c r="AYV454" s="830"/>
      <c r="AYW454" s="830"/>
      <c r="AYX454" s="830"/>
      <c r="AYY454" s="830"/>
      <c r="AYZ454" s="830"/>
      <c r="AZA454" s="830"/>
      <c r="AZB454" s="830"/>
      <c r="AZC454" s="830"/>
      <c r="AZD454" s="830"/>
      <c r="AZE454" s="830"/>
      <c r="AZF454" s="830"/>
      <c r="AZG454" s="830"/>
      <c r="AZH454" s="830"/>
      <c r="AZI454" s="830"/>
      <c r="AZJ454" s="830"/>
      <c r="AZK454" s="830"/>
      <c r="AZL454" s="830"/>
      <c r="AZM454" s="830"/>
      <c r="AZN454" s="830"/>
      <c r="AZO454" s="830"/>
      <c r="AZP454" s="830"/>
      <c r="AZQ454" s="830"/>
      <c r="AZR454" s="830"/>
      <c r="AZS454" s="830"/>
      <c r="AZT454" s="830"/>
      <c r="AZU454" s="830"/>
      <c r="AZV454" s="830"/>
      <c r="AZW454" s="830"/>
      <c r="AZX454" s="830"/>
      <c r="AZY454" s="830"/>
      <c r="AZZ454" s="830"/>
      <c r="BAA454" s="830"/>
      <c r="BAB454" s="830"/>
      <c r="BAC454" s="830"/>
      <c r="BAD454" s="830"/>
      <c r="BAE454" s="830"/>
      <c r="BAF454" s="830"/>
      <c r="BAG454" s="830"/>
      <c r="BAH454" s="830"/>
      <c r="BAI454" s="830"/>
      <c r="BAJ454" s="830"/>
      <c r="BAK454" s="830"/>
      <c r="BAL454" s="830"/>
      <c r="BAM454" s="830"/>
      <c r="BAN454" s="830"/>
      <c r="BAO454" s="830"/>
      <c r="BAP454" s="830"/>
      <c r="BAQ454" s="830"/>
      <c r="BAR454" s="830"/>
      <c r="BAS454" s="830"/>
      <c r="BAT454" s="830"/>
      <c r="BAU454" s="830"/>
      <c r="BAV454" s="830"/>
      <c r="BAW454" s="830"/>
      <c r="BAX454" s="830"/>
      <c r="BAY454" s="830"/>
      <c r="BAZ454" s="830"/>
      <c r="BBA454" s="830"/>
      <c r="BBB454" s="830"/>
      <c r="BBC454" s="830"/>
      <c r="BBD454" s="830"/>
      <c r="BBE454" s="830"/>
      <c r="BBF454" s="830"/>
      <c r="BBG454" s="830"/>
      <c r="BBH454" s="830"/>
      <c r="BBI454" s="830"/>
      <c r="BBJ454" s="830"/>
      <c r="BBK454" s="830"/>
      <c r="BBL454" s="830"/>
      <c r="BBM454" s="830"/>
      <c r="BBN454" s="830"/>
      <c r="BBO454" s="830"/>
      <c r="BBP454" s="830"/>
      <c r="BBQ454" s="830"/>
      <c r="BBR454" s="830"/>
      <c r="BBS454" s="830"/>
      <c r="BBT454" s="830"/>
      <c r="BBU454" s="830"/>
      <c r="BBV454" s="830"/>
      <c r="BBW454" s="830"/>
      <c r="BBX454" s="830"/>
      <c r="BBY454" s="830"/>
      <c r="BBZ454" s="830"/>
      <c r="BCA454" s="830"/>
      <c r="BCB454" s="830"/>
      <c r="BCC454" s="830"/>
      <c r="BCD454" s="830"/>
      <c r="BCE454" s="830"/>
      <c r="BCF454" s="830"/>
      <c r="BCG454" s="830"/>
      <c r="BCH454" s="830"/>
      <c r="BCI454" s="830"/>
      <c r="BCJ454" s="830"/>
      <c r="BCK454" s="830"/>
      <c r="BCL454" s="830"/>
      <c r="BCM454" s="830"/>
      <c r="BCN454" s="830"/>
      <c r="BCO454" s="830"/>
      <c r="BCP454" s="830"/>
      <c r="BCQ454" s="830"/>
      <c r="BCR454" s="830"/>
      <c r="BCS454" s="830"/>
      <c r="BCT454" s="830"/>
      <c r="BCU454" s="830"/>
      <c r="BCV454" s="830"/>
      <c r="BCW454" s="830"/>
      <c r="BCX454" s="830"/>
      <c r="BCY454" s="830"/>
      <c r="BCZ454" s="830"/>
      <c r="BDA454" s="830"/>
      <c r="BDB454" s="830"/>
      <c r="BDC454" s="830"/>
      <c r="BDD454" s="830"/>
      <c r="BDE454" s="830"/>
      <c r="BDF454" s="830"/>
      <c r="BDG454" s="830"/>
      <c r="BDH454" s="830"/>
      <c r="BDI454" s="830"/>
      <c r="BDJ454" s="830"/>
      <c r="BDK454" s="830"/>
      <c r="BDL454" s="830"/>
      <c r="BDM454" s="830"/>
      <c r="BDN454" s="830"/>
      <c r="BDO454" s="830"/>
      <c r="BDP454" s="830"/>
      <c r="BDQ454" s="830"/>
      <c r="BDR454" s="830"/>
      <c r="BDS454" s="830"/>
      <c r="BDT454" s="830"/>
      <c r="BDU454" s="830"/>
      <c r="BDV454" s="830"/>
      <c r="BDW454" s="830"/>
      <c r="BDX454" s="830"/>
      <c r="BDY454" s="830"/>
      <c r="BDZ454" s="830"/>
      <c r="BEA454" s="830"/>
      <c r="BEB454" s="830"/>
      <c r="BEC454" s="830"/>
      <c r="BED454" s="830"/>
      <c r="BEE454" s="830"/>
      <c r="BEF454" s="830"/>
      <c r="BEG454" s="830"/>
      <c r="BEH454" s="830"/>
      <c r="BEI454" s="830"/>
      <c r="BEJ454" s="830"/>
      <c r="BEK454" s="830"/>
      <c r="BEL454" s="830"/>
      <c r="BEM454" s="830"/>
      <c r="BEN454" s="830"/>
      <c r="BEO454" s="830"/>
      <c r="BEP454" s="830"/>
      <c r="BEQ454" s="830"/>
      <c r="BER454" s="830"/>
      <c r="BES454" s="830"/>
      <c r="BET454" s="830"/>
      <c r="BEU454" s="830"/>
      <c r="BEV454" s="830"/>
      <c r="BEW454" s="830"/>
      <c r="BEX454" s="830"/>
      <c r="BEY454" s="830"/>
      <c r="BEZ454" s="830"/>
      <c r="BFA454" s="830"/>
      <c r="BFB454" s="830"/>
      <c r="BFC454" s="830"/>
      <c r="BFD454" s="830"/>
      <c r="BFE454" s="830"/>
      <c r="BFF454" s="830"/>
      <c r="BFG454" s="830"/>
      <c r="BFH454" s="830"/>
      <c r="BFI454" s="830"/>
      <c r="BFJ454" s="830"/>
      <c r="BFK454" s="830"/>
      <c r="BFL454" s="830"/>
      <c r="BFM454" s="830"/>
      <c r="BFN454" s="830"/>
      <c r="BFO454" s="830"/>
      <c r="BFP454" s="830"/>
      <c r="BFQ454" s="830"/>
      <c r="BFR454" s="830"/>
      <c r="BFS454" s="830"/>
      <c r="BFT454" s="830"/>
      <c r="BFU454" s="830"/>
      <c r="BFV454" s="830"/>
      <c r="BFW454" s="830"/>
      <c r="BFX454" s="830"/>
      <c r="BFY454" s="830"/>
      <c r="BFZ454" s="830"/>
      <c r="BGA454" s="830"/>
      <c r="BGB454" s="830"/>
      <c r="BGC454" s="830"/>
      <c r="BGD454" s="830"/>
      <c r="BGE454" s="830"/>
      <c r="BGF454" s="830"/>
      <c r="BGG454" s="830"/>
      <c r="BGH454" s="830"/>
      <c r="BGI454" s="830"/>
      <c r="BGJ454" s="830"/>
      <c r="BGK454" s="830"/>
      <c r="BGL454" s="830"/>
      <c r="BGM454" s="830"/>
      <c r="BGN454" s="830"/>
      <c r="BGO454" s="830"/>
      <c r="BGP454" s="830"/>
      <c r="BGQ454" s="830"/>
      <c r="BGR454" s="830"/>
      <c r="BGS454" s="830"/>
      <c r="BGT454" s="830"/>
      <c r="BGU454" s="830"/>
      <c r="BGV454" s="830"/>
      <c r="BGW454" s="830"/>
      <c r="BGX454" s="830"/>
      <c r="BGY454" s="830"/>
      <c r="BGZ454" s="830"/>
      <c r="BHA454" s="830"/>
      <c r="BHB454" s="830"/>
      <c r="BHC454" s="830"/>
      <c r="BHD454" s="830"/>
      <c r="BHE454" s="830"/>
      <c r="BHF454" s="830"/>
      <c r="BHG454" s="830"/>
      <c r="BHH454" s="830"/>
      <c r="BHI454" s="830"/>
      <c r="BHJ454" s="830"/>
      <c r="BHK454" s="830"/>
      <c r="BHL454" s="830"/>
      <c r="BHM454" s="830"/>
      <c r="BHN454" s="830"/>
      <c r="BHO454" s="830"/>
      <c r="BHP454" s="830"/>
      <c r="BHQ454" s="830"/>
      <c r="BHR454" s="830"/>
      <c r="BHS454" s="830"/>
      <c r="BHT454" s="830"/>
      <c r="BHU454" s="830"/>
      <c r="BHV454" s="830"/>
      <c r="BHW454" s="830"/>
      <c r="BHX454" s="830"/>
      <c r="BHY454" s="830"/>
      <c r="BHZ454" s="830"/>
      <c r="BIA454" s="830"/>
      <c r="BIB454" s="830"/>
      <c r="BIC454" s="830"/>
      <c r="BID454" s="830"/>
      <c r="BIE454" s="830"/>
      <c r="BIF454" s="830"/>
      <c r="BIG454" s="830"/>
      <c r="BIH454" s="830"/>
      <c r="BII454" s="830"/>
      <c r="BIJ454" s="830"/>
      <c r="BIK454" s="830"/>
      <c r="BIL454" s="830"/>
      <c r="BIM454" s="830"/>
      <c r="BIN454" s="830"/>
      <c r="BIO454" s="830"/>
      <c r="BIP454" s="830"/>
      <c r="BIQ454" s="830"/>
      <c r="BIR454" s="830"/>
      <c r="BIS454" s="830"/>
      <c r="BIT454" s="830"/>
      <c r="BIU454" s="830"/>
      <c r="BIV454" s="830"/>
      <c r="BIW454" s="830"/>
      <c r="BIX454" s="830"/>
      <c r="BIY454" s="830"/>
      <c r="BIZ454" s="830"/>
      <c r="BJA454" s="830"/>
      <c r="BJB454" s="830"/>
      <c r="BJC454" s="830"/>
      <c r="BJD454" s="830"/>
      <c r="BJE454" s="830"/>
      <c r="BJF454" s="830"/>
      <c r="BJG454" s="830"/>
      <c r="BJH454" s="830"/>
      <c r="BJI454" s="830"/>
      <c r="BJJ454" s="830"/>
      <c r="BJK454" s="830"/>
      <c r="BJL454" s="830"/>
      <c r="BJM454" s="830"/>
      <c r="BJN454" s="830"/>
      <c r="BJO454" s="830"/>
      <c r="BJP454" s="830"/>
      <c r="BJQ454" s="830"/>
      <c r="BJR454" s="830"/>
      <c r="BJS454" s="830"/>
      <c r="BJT454" s="830"/>
      <c r="BJU454" s="830"/>
      <c r="BJV454" s="830"/>
      <c r="BJW454" s="830"/>
      <c r="BJX454" s="830"/>
      <c r="BJY454" s="830"/>
      <c r="BJZ454" s="830"/>
      <c r="BKA454" s="830"/>
      <c r="BKB454" s="830"/>
      <c r="BKC454" s="830"/>
      <c r="BKD454" s="830"/>
      <c r="BKE454" s="830"/>
      <c r="BKF454" s="830"/>
      <c r="BKG454" s="830"/>
      <c r="BKH454" s="830"/>
      <c r="BKI454" s="830"/>
      <c r="BKJ454" s="830"/>
      <c r="BKK454" s="830"/>
      <c r="BKL454" s="830"/>
      <c r="BKM454" s="830"/>
      <c r="BKN454" s="830"/>
      <c r="BKO454" s="830"/>
      <c r="BKP454" s="830"/>
      <c r="BKQ454" s="830"/>
      <c r="BKR454" s="830"/>
      <c r="BKS454" s="830"/>
      <c r="BKT454" s="830"/>
      <c r="BKU454" s="830"/>
      <c r="BKV454" s="830"/>
      <c r="BKW454" s="830"/>
      <c r="BKX454" s="830"/>
      <c r="BKY454" s="830"/>
      <c r="BKZ454" s="830"/>
      <c r="BLA454" s="830"/>
      <c r="BLB454" s="830"/>
      <c r="BLC454" s="830"/>
      <c r="BLD454" s="830"/>
      <c r="BLE454" s="830"/>
      <c r="BLF454" s="830"/>
      <c r="BLG454" s="830"/>
      <c r="BLH454" s="830"/>
      <c r="BLI454" s="830"/>
      <c r="BLJ454" s="830"/>
      <c r="BLK454" s="830"/>
      <c r="BLL454" s="830"/>
      <c r="BLM454" s="830"/>
      <c r="BLN454" s="830"/>
      <c r="BLO454" s="830"/>
      <c r="BLP454" s="830"/>
      <c r="BLQ454" s="830"/>
      <c r="BLR454" s="830"/>
      <c r="BLS454" s="830"/>
      <c r="BLT454" s="830"/>
      <c r="BLU454" s="830"/>
      <c r="BLV454" s="830"/>
      <c r="BLW454" s="830"/>
      <c r="BLX454" s="830"/>
      <c r="BLY454" s="830"/>
      <c r="BLZ454" s="830"/>
      <c r="BMA454" s="830"/>
      <c r="BMB454" s="830"/>
      <c r="BMC454" s="830"/>
      <c r="BMD454" s="830"/>
      <c r="BME454" s="830"/>
      <c r="BMF454" s="830"/>
      <c r="BMG454" s="830"/>
      <c r="BMH454" s="830"/>
      <c r="BMI454" s="830"/>
      <c r="BMJ454" s="830"/>
      <c r="BMK454" s="830"/>
      <c r="BML454" s="830"/>
      <c r="BMM454" s="830"/>
      <c r="BMN454" s="830"/>
      <c r="BMO454" s="830"/>
      <c r="BMP454" s="830"/>
      <c r="BMQ454" s="830"/>
      <c r="BMR454" s="830"/>
      <c r="BMS454" s="830"/>
      <c r="BMT454" s="830"/>
      <c r="BMU454" s="830"/>
      <c r="BMV454" s="830"/>
      <c r="BMW454" s="830"/>
      <c r="BMX454" s="830"/>
      <c r="BMY454" s="830"/>
      <c r="BMZ454" s="830"/>
      <c r="BNA454" s="830"/>
      <c r="BNB454" s="830"/>
      <c r="BNC454" s="830"/>
      <c r="BND454" s="830"/>
      <c r="BNE454" s="830"/>
      <c r="BNF454" s="830"/>
      <c r="BNG454" s="830"/>
      <c r="BNH454" s="830"/>
      <c r="BNI454" s="830"/>
      <c r="BNJ454" s="830"/>
      <c r="BNK454" s="830"/>
      <c r="BNL454" s="830"/>
      <c r="BNM454" s="830"/>
      <c r="BNN454" s="830"/>
      <c r="BNO454" s="830"/>
      <c r="BNP454" s="830"/>
      <c r="BNQ454" s="830"/>
      <c r="BNR454" s="830"/>
      <c r="BNS454" s="830"/>
      <c r="BNT454" s="830"/>
      <c r="BNU454" s="830"/>
      <c r="BNV454" s="830"/>
      <c r="BNW454" s="830"/>
      <c r="BNX454" s="830"/>
      <c r="BNY454" s="830"/>
      <c r="BNZ454" s="830"/>
      <c r="BOA454" s="830"/>
      <c r="BOB454" s="830"/>
      <c r="BOC454" s="830"/>
      <c r="BOD454" s="830"/>
      <c r="BOE454" s="830"/>
      <c r="BOF454" s="830"/>
      <c r="BOG454" s="830"/>
      <c r="BOH454" s="830"/>
      <c r="BOI454" s="830"/>
      <c r="BOJ454" s="830"/>
      <c r="BOK454" s="830"/>
      <c r="BOL454" s="830"/>
      <c r="BOM454" s="830"/>
      <c r="BON454" s="830"/>
      <c r="BOO454" s="830"/>
      <c r="BOP454" s="830"/>
      <c r="BOQ454" s="830"/>
      <c r="BOR454" s="830"/>
      <c r="BOS454" s="830"/>
      <c r="BOT454" s="830"/>
      <c r="BOU454" s="830"/>
      <c r="BOV454" s="830"/>
      <c r="BOW454" s="830"/>
      <c r="BOX454" s="830"/>
      <c r="BOY454" s="830"/>
      <c r="BOZ454" s="830"/>
      <c r="BPA454" s="830"/>
      <c r="BPB454" s="830"/>
      <c r="BPC454" s="830"/>
      <c r="BPD454" s="830"/>
      <c r="BPE454" s="830"/>
      <c r="BPF454" s="830"/>
      <c r="BPG454" s="830"/>
      <c r="BPH454" s="830"/>
      <c r="BPI454" s="830"/>
      <c r="BPJ454" s="830"/>
      <c r="BPK454" s="830"/>
      <c r="BPL454" s="830"/>
      <c r="BPM454" s="830"/>
      <c r="BPN454" s="830"/>
      <c r="BPO454" s="830"/>
      <c r="BPP454" s="830"/>
      <c r="BPQ454" s="830"/>
      <c r="BPR454" s="830"/>
      <c r="BPS454" s="830"/>
      <c r="BPT454" s="830"/>
      <c r="BPU454" s="830"/>
      <c r="BPV454" s="830"/>
      <c r="BPW454" s="830"/>
      <c r="BPX454" s="830"/>
      <c r="BPY454" s="830"/>
      <c r="BPZ454" s="830"/>
      <c r="BQA454" s="830"/>
      <c r="BQB454" s="830"/>
      <c r="BQC454" s="830"/>
      <c r="BQD454" s="830"/>
      <c r="BQE454" s="830"/>
      <c r="BQF454" s="830"/>
      <c r="BQG454" s="830"/>
      <c r="BQH454" s="830"/>
      <c r="BQI454" s="830"/>
      <c r="BQJ454" s="830"/>
      <c r="BQK454" s="830"/>
      <c r="BQL454" s="830"/>
      <c r="BQM454" s="830"/>
      <c r="BQN454" s="830"/>
      <c r="BQO454" s="830"/>
      <c r="BQP454" s="830"/>
      <c r="BQQ454" s="830"/>
      <c r="BQR454" s="830"/>
      <c r="BQS454" s="830"/>
      <c r="BQT454" s="830"/>
      <c r="BQU454" s="830"/>
      <c r="BQV454" s="830"/>
      <c r="BQW454" s="830"/>
      <c r="BQX454" s="830"/>
      <c r="BQY454" s="830"/>
      <c r="BQZ454" s="830"/>
      <c r="BRA454" s="830"/>
      <c r="BRB454" s="830"/>
      <c r="BRC454" s="830"/>
      <c r="BRD454" s="830"/>
      <c r="BRE454" s="830"/>
      <c r="BRF454" s="830"/>
      <c r="BRG454" s="830"/>
      <c r="BRH454" s="830"/>
      <c r="BRI454" s="830"/>
      <c r="BRJ454" s="830"/>
      <c r="BRK454" s="830"/>
      <c r="BRL454" s="830"/>
      <c r="BRM454" s="830"/>
      <c r="BRN454" s="830"/>
      <c r="BRO454" s="830"/>
      <c r="BRP454" s="830"/>
      <c r="BRQ454" s="830"/>
      <c r="BRR454" s="830"/>
      <c r="BRS454" s="830"/>
      <c r="BRT454" s="830"/>
      <c r="BRU454" s="830"/>
      <c r="BRV454" s="830"/>
      <c r="BRW454" s="830"/>
      <c r="BRX454" s="830"/>
      <c r="BRY454" s="830"/>
      <c r="BRZ454" s="830"/>
      <c r="BSA454" s="830"/>
      <c r="BSB454" s="830"/>
      <c r="BSC454" s="830"/>
      <c r="BSD454" s="830"/>
      <c r="BSE454" s="830"/>
      <c r="BSF454" s="830"/>
      <c r="BSG454" s="830"/>
      <c r="BSH454" s="830"/>
      <c r="BSI454" s="830"/>
      <c r="BSJ454" s="830"/>
      <c r="BSK454" s="830"/>
      <c r="BSL454" s="830"/>
      <c r="BSM454" s="830"/>
      <c r="BSN454" s="830"/>
      <c r="BSO454" s="830"/>
      <c r="BSP454" s="830"/>
      <c r="BSQ454" s="830"/>
      <c r="BSR454" s="830"/>
      <c r="BSS454" s="830"/>
      <c r="BST454" s="830"/>
      <c r="BSU454" s="830"/>
      <c r="BSV454" s="830"/>
      <c r="BSW454" s="830"/>
      <c r="BSX454" s="830"/>
      <c r="BSY454" s="830"/>
      <c r="BSZ454" s="830"/>
      <c r="BTA454" s="830"/>
      <c r="BTB454" s="830"/>
      <c r="BTC454" s="830"/>
      <c r="BTD454" s="830"/>
      <c r="BTE454" s="830"/>
      <c r="BTF454" s="830"/>
      <c r="BTG454" s="830"/>
      <c r="BTH454" s="830"/>
      <c r="BTI454" s="830"/>
      <c r="BTJ454" s="830"/>
      <c r="BTK454" s="830"/>
      <c r="BTL454" s="830"/>
      <c r="BTM454" s="830"/>
      <c r="BTN454" s="830"/>
      <c r="BTO454" s="830"/>
      <c r="BTP454" s="830"/>
      <c r="BTQ454" s="830"/>
      <c r="BTR454" s="830"/>
      <c r="BTS454" s="830"/>
      <c r="BTT454" s="830"/>
      <c r="BTU454" s="830"/>
      <c r="BTV454" s="830"/>
      <c r="BTW454" s="830"/>
      <c r="BTX454" s="830"/>
      <c r="BTY454" s="830"/>
      <c r="BTZ454" s="830"/>
      <c r="BUA454" s="830"/>
      <c r="BUB454" s="830"/>
      <c r="BUC454" s="830"/>
      <c r="BUD454" s="830"/>
      <c r="BUE454" s="830"/>
      <c r="BUF454" s="830"/>
      <c r="BUG454" s="830"/>
      <c r="BUH454" s="830"/>
      <c r="BUI454" s="830"/>
      <c r="BUJ454" s="830"/>
      <c r="BUK454" s="830"/>
      <c r="BUL454" s="830"/>
      <c r="BUM454" s="830"/>
      <c r="BUN454" s="830"/>
      <c r="BUO454" s="830"/>
      <c r="BUP454" s="830"/>
      <c r="BUQ454" s="830"/>
      <c r="BUR454" s="830"/>
      <c r="BUS454" s="830"/>
      <c r="BUT454" s="830"/>
      <c r="BUU454" s="830"/>
      <c r="BUV454" s="830"/>
      <c r="BUW454" s="830"/>
      <c r="BUX454" s="830"/>
      <c r="BUY454" s="830"/>
      <c r="BUZ454" s="830"/>
      <c r="BVA454" s="830"/>
      <c r="BVB454" s="830"/>
      <c r="BVC454" s="830"/>
      <c r="BVD454" s="830"/>
      <c r="BVE454" s="830"/>
      <c r="BVF454" s="830"/>
      <c r="BVG454" s="830"/>
      <c r="BVH454" s="830"/>
      <c r="BVI454" s="830"/>
      <c r="BVJ454" s="830"/>
      <c r="BVK454" s="830"/>
      <c r="BVL454" s="830"/>
      <c r="BVM454" s="830"/>
      <c r="BVN454" s="830"/>
      <c r="BVO454" s="830"/>
      <c r="BVP454" s="830"/>
      <c r="BVQ454" s="830"/>
      <c r="BVR454" s="830"/>
      <c r="BVS454" s="830"/>
      <c r="BVT454" s="830"/>
      <c r="BVU454" s="830"/>
      <c r="BVV454" s="830"/>
      <c r="BVW454" s="830"/>
      <c r="BVX454" s="830"/>
      <c r="BVY454" s="830"/>
      <c r="BVZ454" s="830"/>
      <c r="BWA454" s="830"/>
      <c r="BWB454" s="830"/>
      <c r="BWC454" s="830"/>
      <c r="BWD454" s="830"/>
      <c r="BWE454" s="830"/>
      <c r="BWF454" s="830"/>
      <c r="BWG454" s="830"/>
      <c r="BWH454" s="830"/>
      <c r="BWI454" s="830"/>
      <c r="BWJ454" s="830"/>
      <c r="BWK454" s="830"/>
      <c r="BWL454" s="830"/>
      <c r="BWM454" s="830"/>
      <c r="BWN454" s="830"/>
      <c r="BWO454" s="830"/>
      <c r="BWP454" s="830"/>
      <c r="BWQ454" s="830"/>
      <c r="BWR454" s="830"/>
      <c r="BWS454" s="830"/>
      <c r="BWT454" s="830"/>
      <c r="BWU454" s="830"/>
      <c r="BWV454" s="830"/>
      <c r="BWW454" s="830"/>
      <c r="BWX454" s="830"/>
      <c r="BWY454" s="830"/>
      <c r="BWZ454" s="830"/>
      <c r="BXA454" s="830"/>
      <c r="BXB454" s="830"/>
      <c r="BXC454" s="830"/>
      <c r="BXD454" s="830"/>
      <c r="BXE454" s="830"/>
      <c r="BXF454" s="830"/>
      <c r="BXG454" s="830"/>
      <c r="BXH454" s="830"/>
      <c r="BXI454" s="830"/>
      <c r="BXJ454" s="830"/>
      <c r="BXK454" s="830"/>
      <c r="BXL454" s="830"/>
      <c r="BXM454" s="830"/>
      <c r="BXN454" s="830"/>
      <c r="BXO454" s="830"/>
      <c r="BXP454" s="830"/>
      <c r="BXQ454" s="830"/>
      <c r="BXR454" s="830"/>
      <c r="BXS454" s="830"/>
      <c r="BXT454" s="830"/>
      <c r="BXU454" s="830"/>
      <c r="BXV454" s="830"/>
      <c r="BXW454" s="830"/>
      <c r="BXX454" s="830"/>
      <c r="BXY454" s="830"/>
      <c r="BXZ454" s="830"/>
      <c r="BYA454" s="830"/>
      <c r="BYB454" s="830"/>
      <c r="BYC454" s="830"/>
      <c r="BYD454" s="830"/>
      <c r="BYE454" s="830"/>
      <c r="BYF454" s="830"/>
      <c r="BYG454" s="830"/>
      <c r="BYH454" s="830"/>
      <c r="BYI454" s="830"/>
      <c r="BYJ454" s="830"/>
      <c r="BYK454" s="830"/>
      <c r="BYL454" s="830"/>
      <c r="BYM454" s="830"/>
      <c r="BYN454" s="830"/>
      <c r="BYO454" s="830"/>
      <c r="BYP454" s="830"/>
      <c r="BYQ454" s="830"/>
      <c r="BYR454" s="830"/>
      <c r="BYS454" s="830"/>
      <c r="BYT454" s="830"/>
      <c r="BYU454" s="830"/>
      <c r="BYV454" s="830"/>
      <c r="BYW454" s="830"/>
      <c r="BYX454" s="830"/>
      <c r="BYY454" s="830"/>
      <c r="BYZ454" s="830"/>
      <c r="BZA454" s="830"/>
      <c r="BZB454" s="830"/>
      <c r="BZC454" s="830"/>
      <c r="BZD454" s="830"/>
      <c r="BZE454" s="830"/>
      <c r="BZF454" s="830"/>
      <c r="BZG454" s="830"/>
      <c r="BZH454" s="830"/>
      <c r="BZI454" s="830"/>
      <c r="BZJ454" s="830"/>
      <c r="BZK454" s="830"/>
      <c r="BZL454" s="830"/>
      <c r="BZM454" s="830"/>
      <c r="BZN454" s="830"/>
      <c r="BZO454" s="830"/>
      <c r="BZP454" s="830"/>
      <c r="BZQ454" s="830"/>
      <c r="BZR454" s="830"/>
      <c r="BZS454" s="830"/>
      <c r="BZT454" s="830"/>
      <c r="BZU454" s="830"/>
      <c r="BZV454" s="830"/>
      <c r="BZW454" s="830"/>
      <c r="BZX454" s="830"/>
      <c r="BZY454" s="830"/>
      <c r="BZZ454" s="830"/>
      <c r="CAA454" s="830"/>
      <c r="CAB454" s="830"/>
      <c r="CAC454" s="830"/>
      <c r="CAD454" s="830"/>
      <c r="CAE454" s="830"/>
      <c r="CAF454" s="830"/>
      <c r="CAG454" s="830"/>
      <c r="CAH454" s="830"/>
      <c r="CAI454" s="830"/>
      <c r="CAJ454" s="830"/>
      <c r="CAK454" s="830"/>
      <c r="CAL454" s="830"/>
      <c r="CAM454" s="830"/>
      <c r="CAN454" s="830"/>
      <c r="CAO454" s="830"/>
      <c r="CAP454" s="830"/>
      <c r="CAQ454" s="830"/>
      <c r="CAR454" s="830"/>
      <c r="CAS454" s="830"/>
      <c r="CAT454" s="830"/>
      <c r="CAU454" s="830"/>
      <c r="CAV454" s="830"/>
      <c r="CAW454" s="830"/>
      <c r="CAX454" s="830"/>
      <c r="CAY454" s="830"/>
      <c r="CAZ454" s="830"/>
      <c r="CBA454" s="830"/>
      <c r="CBB454" s="830"/>
      <c r="CBC454" s="830"/>
      <c r="CBD454" s="830"/>
      <c r="CBE454" s="830"/>
      <c r="CBF454" s="830"/>
      <c r="CBG454" s="830"/>
      <c r="CBH454" s="830"/>
      <c r="CBI454" s="830"/>
      <c r="CBJ454" s="830"/>
      <c r="CBK454" s="830"/>
      <c r="CBL454" s="830"/>
      <c r="CBM454" s="830"/>
      <c r="CBN454" s="830"/>
      <c r="CBO454" s="830"/>
      <c r="CBP454" s="830"/>
      <c r="CBQ454" s="830"/>
      <c r="CBR454" s="830"/>
      <c r="CBS454" s="830"/>
      <c r="CBT454" s="830"/>
      <c r="CBU454" s="830"/>
      <c r="CBV454" s="830"/>
      <c r="CBW454" s="830"/>
      <c r="CBX454" s="830"/>
      <c r="CBY454" s="830"/>
      <c r="CBZ454" s="830"/>
      <c r="CCA454" s="830"/>
      <c r="CCB454" s="830"/>
      <c r="CCC454" s="830"/>
      <c r="CCD454" s="830"/>
      <c r="CCE454" s="830"/>
      <c r="CCF454" s="830"/>
      <c r="CCG454" s="830"/>
      <c r="CCH454" s="830"/>
      <c r="CCI454" s="830"/>
      <c r="CCJ454" s="830"/>
      <c r="CCK454" s="830"/>
      <c r="CCL454" s="830"/>
      <c r="CCM454" s="830"/>
      <c r="CCN454" s="830"/>
      <c r="CCO454" s="830"/>
      <c r="CCP454" s="830"/>
      <c r="CCQ454" s="830"/>
      <c r="CCR454" s="830"/>
      <c r="CCS454" s="830"/>
      <c r="CCT454" s="830"/>
      <c r="CCU454" s="830"/>
      <c r="CCV454" s="830"/>
      <c r="CCW454" s="830"/>
      <c r="CCX454" s="830"/>
      <c r="CCY454" s="830"/>
      <c r="CCZ454" s="830"/>
      <c r="CDA454" s="830"/>
      <c r="CDB454" s="830"/>
      <c r="CDC454" s="830"/>
      <c r="CDD454" s="830"/>
      <c r="CDE454" s="830"/>
      <c r="CDF454" s="830"/>
      <c r="CDG454" s="830"/>
      <c r="CDH454" s="830"/>
      <c r="CDI454" s="830"/>
      <c r="CDJ454" s="830"/>
      <c r="CDK454" s="830"/>
      <c r="CDL454" s="830"/>
      <c r="CDM454" s="830"/>
      <c r="CDN454" s="830"/>
      <c r="CDO454" s="830"/>
      <c r="CDP454" s="830"/>
      <c r="CDQ454" s="830"/>
      <c r="CDR454" s="830"/>
      <c r="CDS454" s="830"/>
      <c r="CDT454" s="830"/>
      <c r="CDU454" s="830"/>
      <c r="CDV454" s="830"/>
      <c r="CDW454" s="830"/>
      <c r="CDX454" s="830"/>
      <c r="CDY454" s="830"/>
      <c r="CDZ454" s="830"/>
      <c r="CEA454" s="830"/>
      <c r="CEB454" s="830"/>
      <c r="CEC454" s="830"/>
      <c r="CED454" s="830"/>
      <c r="CEE454" s="830"/>
      <c r="CEF454" s="830"/>
      <c r="CEG454" s="830"/>
      <c r="CEH454" s="830"/>
      <c r="CEI454" s="830"/>
      <c r="CEJ454" s="830"/>
      <c r="CEK454" s="830"/>
      <c r="CEL454" s="830"/>
      <c r="CEM454" s="830"/>
      <c r="CEN454" s="830"/>
      <c r="CEO454" s="830"/>
      <c r="CEP454" s="830"/>
      <c r="CEQ454" s="830"/>
      <c r="CER454" s="830"/>
      <c r="CES454" s="830"/>
      <c r="CET454" s="830"/>
      <c r="CEU454" s="830"/>
      <c r="CEV454" s="830"/>
      <c r="CEW454" s="830"/>
      <c r="CEX454" s="830"/>
      <c r="CEY454" s="830"/>
      <c r="CEZ454" s="830"/>
      <c r="CFA454" s="830"/>
      <c r="CFB454" s="830"/>
      <c r="CFC454" s="830"/>
      <c r="CFD454" s="830"/>
      <c r="CFE454" s="830"/>
      <c r="CFF454" s="830"/>
      <c r="CFG454" s="830"/>
      <c r="CFH454" s="830"/>
      <c r="CFI454" s="830"/>
      <c r="CFJ454" s="830"/>
      <c r="CFK454" s="830"/>
      <c r="CFL454" s="830"/>
      <c r="CFM454" s="830"/>
      <c r="CFN454" s="830"/>
      <c r="CFO454" s="830"/>
      <c r="CFP454" s="830"/>
      <c r="CFQ454" s="830"/>
      <c r="CFR454" s="830"/>
      <c r="CFS454" s="830"/>
      <c r="CFT454" s="830"/>
      <c r="CFU454" s="830"/>
      <c r="CFV454" s="830"/>
      <c r="CFW454" s="830"/>
      <c r="CFX454" s="830"/>
      <c r="CFY454" s="830"/>
      <c r="CFZ454" s="830"/>
      <c r="CGA454" s="830"/>
      <c r="CGB454" s="830"/>
      <c r="CGC454" s="830"/>
      <c r="CGD454" s="830"/>
      <c r="CGE454" s="830"/>
      <c r="CGF454" s="830"/>
      <c r="CGG454" s="830"/>
      <c r="CGH454" s="830"/>
      <c r="CGI454" s="830"/>
      <c r="CGJ454" s="830"/>
      <c r="CGK454" s="830"/>
      <c r="CGL454" s="830"/>
      <c r="CGM454" s="830"/>
      <c r="CGN454" s="830"/>
      <c r="CGO454" s="830"/>
      <c r="CGP454" s="830"/>
      <c r="CGQ454" s="830"/>
      <c r="CGR454" s="830"/>
      <c r="CGS454" s="830"/>
      <c r="CGT454" s="830"/>
      <c r="CGU454" s="830"/>
      <c r="CGV454" s="830"/>
      <c r="CGW454" s="830"/>
      <c r="CGX454" s="830"/>
      <c r="CGY454" s="830"/>
      <c r="CGZ454" s="830"/>
      <c r="CHA454" s="830"/>
      <c r="CHB454" s="830"/>
      <c r="CHC454" s="830"/>
      <c r="CHD454" s="830"/>
      <c r="CHE454" s="830"/>
      <c r="CHF454" s="830"/>
      <c r="CHG454" s="830"/>
      <c r="CHH454" s="830"/>
      <c r="CHI454" s="830"/>
      <c r="CHJ454" s="830"/>
      <c r="CHK454" s="830"/>
      <c r="CHL454" s="830"/>
      <c r="CHM454" s="830"/>
      <c r="CHN454" s="830"/>
      <c r="CHO454" s="830"/>
      <c r="CHP454" s="830"/>
      <c r="CHQ454" s="830"/>
      <c r="CHR454" s="830"/>
      <c r="CHS454" s="830"/>
      <c r="CHT454" s="830"/>
      <c r="CHU454" s="830"/>
      <c r="CHV454" s="830"/>
      <c r="CHW454" s="830"/>
      <c r="CHX454" s="830"/>
      <c r="CHY454" s="830"/>
      <c r="CHZ454" s="830"/>
      <c r="CIA454" s="830"/>
      <c r="CIB454" s="830"/>
      <c r="CIC454" s="830"/>
      <c r="CID454" s="830"/>
      <c r="CIE454" s="830"/>
      <c r="CIF454" s="830"/>
      <c r="CIG454" s="830"/>
      <c r="CIH454" s="830"/>
      <c r="CII454" s="830"/>
      <c r="CIJ454" s="830"/>
      <c r="CIK454" s="830"/>
      <c r="CIL454" s="830"/>
      <c r="CIM454" s="830"/>
      <c r="CIN454" s="830"/>
      <c r="CIO454" s="830"/>
      <c r="CIP454" s="830"/>
      <c r="CIQ454" s="830"/>
      <c r="CIR454" s="830"/>
      <c r="CIS454" s="830"/>
      <c r="CIT454" s="830"/>
      <c r="CIU454" s="830"/>
      <c r="CIV454" s="830"/>
      <c r="CIW454" s="830"/>
      <c r="CIX454" s="830"/>
      <c r="CIY454" s="830"/>
      <c r="CIZ454" s="830"/>
      <c r="CJA454" s="830"/>
      <c r="CJB454" s="830"/>
      <c r="CJC454" s="830"/>
      <c r="CJD454" s="830"/>
      <c r="CJE454" s="830"/>
      <c r="CJF454" s="830"/>
      <c r="CJG454" s="830"/>
      <c r="CJH454" s="830"/>
      <c r="CJI454" s="830"/>
      <c r="CJJ454" s="830"/>
      <c r="CJK454" s="830"/>
      <c r="CJL454" s="830"/>
      <c r="CJM454" s="830"/>
      <c r="CJN454" s="830"/>
      <c r="CJO454" s="830"/>
      <c r="CJP454" s="830"/>
      <c r="CJQ454" s="830"/>
      <c r="CJR454" s="830"/>
      <c r="CJS454" s="830"/>
      <c r="CJT454" s="830"/>
      <c r="CJU454" s="830"/>
      <c r="CJV454" s="830"/>
      <c r="CJW454" s="830"/>
      <c r="CJX454" s="830"/>
      <c r="CJY454" s="830"/>
      <c r="CJZ454" s="830"/>
      <c r="CKA454" s="830"/>
      <c r="CKB454" s="830"/>
      <c r="CKC454" s="830"/>
      <c r="CKD454" s="830"/>
      <c r="CKE454" s="830"/>
      <c r="CKF454" s="830"/>
      <c r="CKG454" s="830"/>
      <c r="CKH454" s="830"/>
      <c r="CKI454" s="830"/>
      <c r="CKJ454" s="830"/>
      <c r="CKK454" s="830"/>
      <c r="CKL454" s="830"/>
      <c r="CKM454" s="830"/>
      <c r="CKN454" s="830"/>
      <c r="CKO454" s="830"/>
      <c r="CKP454" s="830"/>
      <c r="CKQ454" s="830"/>
      <c r="CKR454" s="830"/>
      <c r="CKS454" s="830"/>
      <c r="CKT454" s="830"/>
      <c r="CKU454" s="830"/>
      <c r="CKV454" s="830"/>
      <c r="CKW454" s="830"/>
      <c r="CKX454" s="830"/>
      <c r="CKY454" s="830"/>
      <c r="CKZ454" s="830"/>
      <c r="CLA454" s="830"/>
      <c r="CLB454" s="830"/>
      <c r="CLC454" s="830"/>
      <c r="CLD454" s="830"/>
      <c r="CLE454" s="830"/>
      <c r="CLF454" s="830"/>
      <c r="CLG454" s="830"/>
      <c r="CLH454" s="830"/>
      <c r="CLI454" s="830"/>
      <c r="CLJ454" s="830"/>
      <c r="CLK454" s="830"/>
      <c r="CLL454" s="830"/>
      <c r="CLM454" s="830"/>
      <c r="CLN454" s="830"/>
      <c r="CLO454" s="830"/>
      <c r="CLP454" s="830"/>
      <c r="CLQ454" s="830"/>
      <c r="CLR454" s="830"/>
      <c r="CLS454" s="830"/>
      <c r="CLT454" s="830"/>
      <c r="CLU454" s="830"/>
      <c r="CLV454" s="830"/>
      <c r="CLW454" s="830"/>
      <c r="CLX454" s="830"/>
      <c r="CLY454" s="830"/>
      <c r="CLZ454" s="830"/>
      <c r="CMA454" s="830"/>
      <c r="CMB454" s="830"/>
      <c r="CMC454" s="830"/>
      <c r="CMD454" s="830"/>
      <c r="CME454" s="830"/>
      <c r="CMF454" s="830"/>
      <c r="CMG454" s="830"/>
      <c r="CMH454" s="830"/>
      <c r="CMI454" s="830"/>
      <c r="CMJ454" s="830"/>
      <c r="CMK454" s="830"/>
      <c r="CML454" s="830"/>
      <c r="CMM454" s="830"/>
      <c r="CMN454" s="830"/>
      <c r="CMO454" s="830"/>
      <c r="CMP454" s="830"/>
      <c r="CMQ454" s="830"/>
      <c r="CMR454" s="830"/>
      <c r="CMS454" s="830"/>
      <c r="CMT454" s="830"/>
      <c r="CMU454" s="830"/>
      <c r="CMV454" s="830"/>
      <c r="CMW454" s="830"/>
      <c r="CMX454" s="830"/>
      <c r="CMY454" s="830"/>
      <c r="CMZ454" s="830"/>
      <c r="CNA454" s="830"/>
      <c r="CNB454" s="830"/>
      <c r="CNC454" s="830"/>
      <c r="CND454" s="830"/>
      <c r="CNE454" s="830"/>
      <c r="CNF454" s="830"/>
      <c r="CNG454" s="830"/>
      <c r="CNH454" s="830"/>
      <c r="CNI454" s="830"/>
      <c r="CNJ454" s="830"/>
      <c r="CNK454" s="830"/>
      <c r="CNL454" s="830"/>
      <c r="CNM454" s="830"/>
      <c r="CNN454" s="830"/>
      <c r="CNO454" s="830"/>
      <c r="CNP454" s="830"/>
      <c r="CNQ454" s="830"/>
      <c r="CNR454" s="830"/>
      <c r="CNS454" s="830"/>
      <c r="CNT454" s="830"/>
      <c r="CNU454" s="830"/>
      <c r="CNV454" s="830"/>
      <c r="CNW454" s="830"/>
      <c r="CNX454" s="830"/>
      <c r="CNY454" s="830"/>
      <c r="CNZ454" s="830"/>
      <c r="COA454" s="830"/>
      <c r="COB454" s="830"/>
      <c r="COC454" s="830"/>
      <c r="COD454" s="830"/>
      <c r="COE454" s="830"/>
      <c r="COF454" s="830"/>
      <c r="COG454" s="830"/>
      <c r="COH454" s="830"/>
      <c r="COI454" s="830"/>
      <c r="COJ454" s="830"/>
      <c r="COK454" s="830"/>
      <c r="COL454" s="830"/>
      <c r="COM454" s="830"/>
      <c r="CON454" s="830"/>
      <c r="COO454" s="830"/>
      <c r="COP454" s="830"/>
      <c r="COQ454" s="830"/>
      <c r="COR454" s="830"/>
      <c r="COS454" s="830"/>
      <c r="COT454" s="830"/>
      <c r="COU454" s="830"/>
      <c r="COV454" s="830"/>
      <c r="COW454" s="830"/>
      <c r="COX454" s="830"/>
      <c r="COY454" s="830"/>
      <c r="COZ454" s="830"/>
      <c r="CPA454" s="830"/>
      <c r="CPB454" s="830"/>
      <c r="CPC454" s="830"/>
      <c r="CPD454" s="830"/>
      <c r="CPE454" s="830"/>
      <c r="CPF454" s="830"/>
      <c r="CPG454" s="830"/>
      <c r="CPH454" s="830"/>
      <c r="CPI454" s="830"/>
      <c r="CPJ454" s="830"/>
      <c r="CPK454" s="830"/>
      <c r="CPL454" s="830"/>
      <c r="CPM454" s="830"/>
      <c r="CPN454" s="830"/>
      <c r="CPO454" s="830"/>
      <c r="CPP454" s="830"/>
      <c r="CPQ454" s="830"/>
      <c r="CPR454" s="830"/>
      <c r="CPS454" s="830"/>
      <c r="CPT454" s="830"/>
      <c r="CPU454" s="830"/>
      <c r="CPV454" s="830"/>
      <c r="CPW454" s="830"/>
      <c r="CPX454" s="830"/>
      <c r="CPY454" s="830"/>
      <c r="CPZ454" s="830"/>
      <c r="CQA454" s="830"/>
      <c r="CQB454" s="830"/>
      <c r="CQC454" s="830"/>
      <c r="CQD454" s="830"/>
      <c r="CQE454" s="830"/>
      <c r="CQF454" s="830"/>
      <c r="CQG454" s="830"/>
      <c r="CQH454" s="830"/>
      <c r="CQI454" s="830"/>
      <c r="CQJ454" s="830"/>
      <c r="CQK454" s="830"/>
      <c r="CQL454" s="830"/>
      <c r="CQM454" s="830"/>
      <c r="CQN454" s="830"/>
      <c r="CQO454" s="830"/>
      <c r="CQP454" s="830"/>
      <c r="CQQ454" s="830"/>
      <c r="CQR454" s="830"/>
      <c r="CQS454" s="830"/>
      <c r="CQT454" s="830"/>
      <c r="CQU454" s="830"/>
      <c r="CQV454" s="830"/>
      <c r="CQW454" s="830"/>
      <c r="CQX454" s="830"/>
      <c r="CQY454" s="830"/>
      <c r="CQZ454" s="830"/>
      <c r="CRA454" s="830"/>
      <c r="CRB454" s="830"/>
      <c r="CRC454" s="830"/>
      <c r="CRD454" s="830"/>
      <c r="CRE454" s="830"/>
      <c r="CRF454" s="830"/>
      <c r="CRG454" s="830"/>
      <c r="CRH454" s="830"/>
      <c r="CRI454" s="830"/>
      <c r="CRJ454" s="830"/>
      <c r="CRK454" s="830"/>
      <c r="CRL454" s="830"/>
      <c r="CRM454" s="830"/>
      <c r="CRN454" s="830"/>
      <c r="CRO454" s="830"/>
      <c r="CRP454" s="830"/>
      <c r="CRQ454" s="830"/>
      <c r="CRR454" s="830"/>
      <c r="CRS454" s="830"/>
      <c r="CRT454" s="830"/>
      <c r="CRU454" s="830"/>
      <c r="CRV454" s="830"/>
      <c r="CRW454" s="830"/>
      <c r="CRX454" s="830"/>
      <c r="CRY454" s="830"/>
      <c r="CRZ454" s="830"/>
      <c r="CSA454" s="830"/>
      <c r="CSB454" s="830"/>
      <c r="CSC454" s="830"/>
      <c r="CSD454" s="830"/>
      <c r="CSE454" s="830"/>
      <c r="CSF454" s="830"/>
      <c r="CSG454" s="830"/>
      <c r="CSH454" s="830"/>
      <c r="CSI454" s="830"/>
      <c r="CSJ454" s="830"/>
      <c r="CSK454" s="830"/>
      <c r="CSL454" s="830"/>
      <c r="CSM454" s="830"/>
      <c r="CSN454" s="830"/>
      <c r="CSO454" s="830"/>
      <c r="CSP454" s="830"/>
      <c r="CSQ454" s="830"/>
      <c r="CSR454" s="830"/>
      <c r="CSS454" s="830"/>
      <c r="CST454" s="830"/>
      <c r="CSU454" s="830"/>
      <c r="CSV454" s="830"/>
      <c r="CSW454" s="830"/>
      <c r="CSX454" s="830"/>
      <c r="CSY454" s="830"/>
      <c r="CSZ454" s="830"/>
      <c r="CTA454" s="830"/>
      <c r="CTB454" s="830"/>
      <c r="CTC454" s="830"/>
      <c r="CTD454" s="830"/>
      <c r="CTE454" s="830"/>
      <c r="CTF454" s="830"/>
      <c r="CTG454" s="830"/>
      <c r="CTH454" s="830"/>
      <c r="CTI454" s="830"/>
      <c r="CTJ454" s="830"/>
      <c r="CTK454" s="830"/>
      <c r="CTL454" s="830"/>
      <c r="CTM454" s="830"/>
      <c r="CTN454" s="830"/>
      <c r="CTO454" s="830"/>
      <c r="CTP454" s="830"/>
      <c r="CTQ454" s="830"/>
      <c r="CTR454" s="830"/>
      <c r="CTS454" s="830"/>
      <c r="CTT454" s="830"/>
      <c r="CTU454" s="830"/>
      <c r="CTV454" s="830"/>
      <c r="CTW454" s="830"/>
      <c r="CTX454" s="830"/>
      <c r="CTY454" s="830"/>
      <c r="CTZ454" s="830"/>
      <c r="CUA454" s="830"/>
      <c r="CUB454" s="830"/>
      <c r="CUC454" s="830"/>
      <c r="CUD454" s="830"/>
      <c r="CUE454" s="830"/>
      <c r="CUF454" s="830"/>
      <c r="CUG454" s="830"/>
      <c r="CUH454" s="830"/>
      <c r="CUI454" s="830"/>
      <c r="CUJ454" s="830"/>
      <c r="CUK454" s="830"/>
      <c r="CUL454" s="830"/>
      <c r="CUM454" s="830"/>
      <c r="CUN454" s="830"/>
      <c r="CUO454" s="830"/>
      <c r="CUP454" s="830"/>
      <c r="CUQ454" s="830"/>
      <c r="CUR454" s="830"/>
      <c r="CUS454" s="830"/>
      <c r="CUT454" s="830"/>
      <c r="CUU454" s="830"/>
      <c r="CUV454" s="830"/>
      <c r="CUW454" s="830"/>
      <c r="CUX454" s="830"/>
      <c r="CUY454" s="830"/>
      <c r="CUZ454" s="830"/>
      <c r="CVA454" s="830"/>
      <c r="CVB454" s="830"/>
      <c r="CVC454" s="830"/>
      <c r="CVD454" s="830"/>
      <c r="CVE454" s="830"/>
      <c r="CVF454" s="830"/>
      <c r="CVG454" s="830"/>
      <c r="CVH454" s="830"/>
      <c r="CVI454" s="830"/>
      <c r="CVJ454" s="830"/>
      <c r="CVK454" s="830"/>
      <c r="CVL454" s="830"/>
      <c r="CVM454" s="830"/>
      <c r="CVN454" s="830"/>
      <c r="CVO454" s="830"/>
      <c r="CVP454" s="830"/>
      <c r="CVQ454" s="830"/>
      <c r="CVR454" s="830"/>
      <c r="CVS454" s="830"/>
      <c r="CVT454" s="830"/>
      <c r="CVU454" s="830"/>
      <c r="CVV454" s="830"/>
      <c r="CVW454" s="830"/>
      <c r="CVX454" s="830"/>
      <c r="CVY454" s="830"/>
      <c r="CVZ454" s="830"/>
      <c r="CWA454" s="830"/>
      <c r="CWB454" s="830"/>
      <c r="CWC454" s="830"/>
      <c r="CWD454" s="830"/>
      <c r="CWE454" s="830"/>
      <c r="CWF454" s="830"/>
      <c r="CWG454" s="830"/>
      <c r="CWH454" s="830"/>
      <c r="CWI454" s="830"/>
      <c r="CWJ454" s="830"/>
      <c r="CWK454" s="830"/>
      <c r="CWL454" s="830"/>
      <c r="CWM454" s="830"/>
      <c r="CWN454" s="830"/>
      <c r="CWO454" s="830"/>
      <c r="CWP454" s="830"/>
      <c r="CWQ454" s="830"/>
      <c r="CWR454" s="830"/>
      <c r="CWS454" s="830"/>
      <c r="CWT454" s="830"/>
      <c r="CWU454" s="830"/>
      <c r="CWV454" s="830"/>
      <c r="CWW454" s="830"/>
      <c r="CWX454" s="830"/>
      <c r="CWY454" s="830"/>
      <c r="CWZ454" s="830"/>
      <c r="CXA454" s="830"/>
      <c r="CXB454" s="830"/>
      <c r="CXC454" s="830"/>
      <c r="CXD454" s="830"/>
      <c r="CXE454" s="830"/>
      <c r="CXF454" s="830"/>
      <c r="CXG454" s="830"/>
      <c r="CXH454" s="830"/>
      <c r="CXI454" s="830"/>
      <c r="CXJ454" s="830"/>
      <c r="CXK454" s="830"/>
      <c r="CXL454" s="830"/>
      <c r="CXM454" s="830"/>
      <c r="CXN454" s="830"/>
      <c r="CXO454" s="830"/>
      <c r="CXP454" s="830"/>
      <c r="CXQ454" s="830"/>
      <c r="CXR454" s="830"/>
      <c r="CXS454" s="830"/>
      <c r="CXT454" s="830"/>
      <c r="CXU454" s="830"/>
      <c r="CXV454" s="830"/>
      <c r="CXW454" s="830"/>
      <c r="CXX454" s="830"/>
      <c r="CXY454" s="830"/>
      <c r="CXZ454" s="830"/>
      <c r="CYA454" s="830"/>
      <c r="CYB454" s="830"/>
      <c r="CYC454" s="830"/>
      <c r="CYD454" s="830"/>
      <c r="CYE454" s="830"/>
      <c r="CYF454" s="830"/>
      <c r="CYG454" s="830"/>
      <c r="CYH454" s="830"/>
      <c r="CYI454" s="830"/>
      <c r="CYJ454" s="830"/>
      <c r="CYK454" s="830"/>
      <c r="CYL454" s="830"/>
      <c r="CYM454" s="830"/>
      <c r="CYN454" s="830"/>
      <c r="CYO454" s="830"/>
      <c r="CYP454" s="830"/>
      <c r="CYQ454" s="830"/>
      <c r="CYR454" s="830"/>
      <c r="CYS454" s="830"/>
      <c r="CYT454" s="830"/>
      <c r="CYU454" s="830"/>
      <c r="CYV454" s="830"/>
      <c r="CYW454" s="830"/>
      <c r="CYX454" s="830"/>
      <c r="CYY454" s="830"/>
      <c r="CYZ454" s="830"/>
      <c r="CZA454" s="830"/>
      <c r="CZB454" s="830"/>
      <c r="CZC454" s="830"/>
      <c r="CZD454" s="830"/>
      <c r="CZE454" s="830"/>
      <c r="CZF454" s="830"/>
      <c r="CZG454" s="830"/>
      <c r="CZH454" s="830"/>
      <c r="CZI454" s="830"/>
      <c r="CZJ454" s="830"/>
      <c r="CZK454" s="830"/>
      <c r="CZL454" s="830"/>
      <c r="CZM454" s="830"/>
      <c r="CZN454" s="830"/>
      <c r="CZO454" s="830"/>
      <c r="CZP454" s="830"/>
      <c r="CZQ454" s="830"/>
      <c r="CZR454" s="830"/>
      <c r="CZS454" s="830"/>
      <c r="CZT454" s="830"/>
      <c r="CZU454" s="830"/>
      <c r="CZV454" s="830"/>
      <c r="CZW454" s="830"/>
      <c r="CZX454" s="830"/>
      <c r="CZY454" s="830"/>
      <c r="CZZ454" s="830"/>
      <c r="DAA454" s="830"/>
      <c r="DAB454" s="830"/>
      <c r="DAC454" s="830"/>
      <c r="DAD454" s="830"/>
      <c r="DAE454" s="830"/>
      <c r="DAF454" s="830"/>
      <c r="DAG454" s="830"/>
      <c r="DAH454" s="830"/>
      <c r="DAI454" s="830"/>
      <c r="DAJ454" s="830"/>
      <c r="DAK454" s="830"/>
      <c r="DAL454" s="830"/>
      <c r="DAM454" s="830"/>
      <c r="DAN454" s="830"/>
      <c r="DAO454" s="830"/>
      <c r="DAP454" s="830"/>
      <c r="DAQ454" s="830"/>
      <c r="DAR454" s="830"/>
      <c r="DAS454" s="830"/>
      <c r="DAT454" s="830"/>
      <c r="DAU454" s="830"/>
      <c r="DAV454" s="830"/>
      <c r="DAW454" s="830"/>
      <c r="DAX454" s="830"/>
      <c r="DAY454" s="830"/>
      <c r="DAZ454" s="830"/>
      <c r="DBA454" s="830"/>
      <c r="DBB454" s="830"/>
      <c r="DBC454" s="830"/>
      <c r="DBD454" s="830"/>
      <c r="DBE454" s="830"/>
      <c r="DBF454" s="830"/>
      <c r="DBG454" s="830"/>
      <c r="DBH454" s="830"/>
      <c r="DBI454" s="830"/>
      <c r="DBJ454" s="830"/>
      <c r="DBK454" s="830"/>
      <c r="DBL454" s="830"/>
      <c r="DBM454" s="830"/>
      <c r="DBN454" s="830"/>
      <c r="DBO454" s="830"/>
      <c r="DBP454" s="830"/>
      <c r="DBQ454" s="830"/>
      <c r="DBR454" s="830"/>
      <c r="DBS454" s="830"/>
      <c r="DBT454" s="830"/>
      <c r="DBU454" s="830"/>
      <c r="DBV454" s="830"/>
      <c r="DBW454" s="830"/>
      <c r="DBX454" s="830"/>
      <c r="DBY454" s="830"/>
      <c r="DBZ454" s="830"/>
      <c r="DCA454" s="830"/>
      <c r="DCB454" s="830"/>
      <c r="DCC454" s="830"/>
      <c r="DCD454" s="830"/>
      <c r="DCE454" s="830"/>
      <c r="DCF454" s="830"/>
      <c r="DCG454" s="830"/>
      <c r="DCH454" s="830"/>
      <c r="DCI454" s="830"/>
      <c r="DCJ454" s="830"/>
      <c r="DCK454" s="830"/>
      <c r="DCL454" s="830"/>
      <c r="DCM454" s="830"/>
      <c r="DCN454" s="830"/>
      <c r="DCO454" s="830"/>
      <c r="DCP454" s="830"/>
      <c r="DCQ454" s="830"/>
      <c r="DCR454" s="830"/>
      <c r="DCS454" s="830"/>
      <c r="DCT454" s="830"/>
      <c r="DCU454" s="830"/>
      <c r="DCV454" s="830"/>
      <c r="DCW454" s="830"/>
      <c r="DCX454" s="830"/>
      <c r="DCY454" s="830"/>
      <c r="DCZ454" s="830"/>
      <c r="DDA454" s="830"/>
      <c r="DDB454" s="830"/>
      <c r="DDC454" s="830"/>
      <c r="DDD454" s="830"/>
      <c r="DDE454" s="830"/>
      <c r="DDF454" s="830"/>
      <c r="DDG454" s="830"/>
      <c r="DDH454" s="830"/>
      <c r="DDI454" s="830"/>
      <c r="DDJ454" s="830"/>
      <c r="DDK454" s="830"/>
      <c r="DDL454" s="830"/>
      <c r="DDM454" s="830"/>
      <c r="DDN454" s="830"/>
      <c r="DDO454" s="830"/>
      <c r="DDP454" s="830"/>
      <c r="DDQ454" s="830"/>
      <c r="DDR454" s="830"/>
      <c r="DDS454" s="830"/>
      <c r="DDT454" s="830"/>
      <c r="DDU454" s="830"/>
      <c r="DDV454" s="830"/>
      <c r="DDW454" s="830"/>
      <c r="DDX454" s="830"/>
      <c r="DDY454" s="830"/>
      <c r="DDZ454" s="830"/>
      <c r="DEA454" s="830"/>
      <c r="DEB454" s="830"/>
      <c r="DEC454" s="830"/>
      <c r="DED454" s="830"/>
      <c r="DEE454" s="830"/>
      <c r="DEF454" s="830"/>
      <c r="DEG454" s="830"/>
      <c r="DEH454" s="830"/>
      <c r="DEI454" s="830"/>
      <c r="DEJ454" s="830"/>
      <c r="DEK454" s="830"/>
      <c r="DEL454" s="830"/>
      <c r="DEM454" s="830"/>
      <c r="DEN454" s="830"/>
      <c r="DEO454" s="830"/>
      <c r="DEP454" s="830"/>
      <c r="DEQ454" s="830"/>
      <c r="DER454" s="830"/>
      <c r="DES454" s="830"/>
      <c r="DET454" s="830"/>
      <c r="DEU454" s="830"/>
      <c r="DEV454" s="830"/>
      <c r="DEW454" s="830"/>
      <c r="DEX454" s="830"/>
      <c r="DEY454" s="830"/>
      <c r="DEZ454" s="830"/>
      <c r="DFA454" s="830"/>
      <c r="DFB454" s="830"/>
      <c r="DFC454" s="830"/>
      <c r="DFD454" s="830"/>
      <c r="DFE454" s="830"/>
      <c r="DFF454" s="830"/>
      <c r="DFG454" s="830"/>
      <c r="DFH454" s="830"/>
      <c r="DFI454" s="830"/>
      <c r="DFJ454" s="830"/>
      <c r="DFK454" s="830"/>
      <c r="DFL454" s="830"/>
      <c r="DFM454" s="830"/>
      <c r="DFN454" s="830"/>
      <c r="DFO454" s="830"/>
      <c r="DFP454" s="830"/>
      <c r="DFQ454" s="830"/>
      <c r="DFR454" s="830"/>
      <c r="DFS454" s="830"/>
      <c r="DFT454" s="830"/>
      <c r="DFU454" s="830"/>
      <c r="DFV454" s="830"/>
      <c r="DFW454" s="830"/>
      <c r="DFX454" s="830"/>
      <c r="DFY454" s="830"/>
      <c r="DFZ454" s="830"/>
      <c r="DGA454" s="830"/>
      <c r="DGB454" s="830"/>
      <c r="DGC454" s="830"/>
      <c r="DGD454" s="830"/>
      <c r="DGE454" s="830"/>
      <c r="DGF454" s="830"/>
      <c r="DGG454" s="830"/>
      <c r="DGH454" s="830"/>
      <c r="DGI454" s="830"/>
      <c r="DGJ454" s="830"/>
      <c r="DGK454" s="830"/>
      <c r="DGL454" s="830"/>
      <c r="DGM454" s="830"/>
      <c r="DGN454" s="830"/>
      <c r="DGO454" s="830"/>
      <c r="DGP454" s="830"/>
      <c r="DGQ454" s="830"/>
      <c r="DGR454" s="830"/>
      <c r="DGS454" s="830"/>
      <c r="DGT454" s="830"/>
      <c r="DGU454" s="830"/>
      <c r="DGV454" s="830"/>
      <c r="DGW454" s="830"/>
      <c r="DGX454" s="830"/>
      <c r="DGY454" s="830"/>
      <c r="DGZ454" s="830"/>
      <c r="DHA454" s="830"/>
      <c r="DHB454" s="830"/>
      <c r="DHC454" s="830"/>
      <c r="DHD454" s="830"/>
      <c r="DHE454" s="830"/>
      <c r="DHF454" s="830"/>
      <c r="DHG454" s="830"/>
      <c r="DHH454" s="830"/>
      <c r="DHI454" s="830"/>
      <c r="DHJ454" s="830"/>
      <c r="DHK454" s="830"/>
      <c r="DHL454" s="830"/>
      <c r="DHM454" s="830"/>
      <c r="DHN454" s="830"/>
      <c r="DHO454" s="830"/>
      <c r="DHP454" s="830"/>
      <c r="DHQ454" s="830"/>
      <c r="DHR454" s="830"/>
      <c r="DHS454" s="830"/>
      <c r="DHT454" s="830"/>
      <c r="DHU454" s="830"/>
      <c r="DHV454" s="830"/>
      <c r="DHW454" s="830"/>
      <c r="DHX454" s="830"/>
      <c r="DHY454" s="830"/>
      <c r="DHZ454" s="830"/>
      <c r="DIA454" s="830"/>
      <c r="DIB454" s="830"/>
      <c r="DIC454" s="830"/>
      <c r="DID454" s="830"/>
      <c r="DIE454" s="830"/>
      <c r="DIF454" s="830"/>
      <c r="DIG454" s="830"/>
      <c r="DIH454" s="830"/>
      <c r="DII454" s="830"/>
      <c r="DIJ454" s="830"/>
      <c r="DIK454" s="830"/>
      <c r="DIL454" s="830"/>
      <c r="DIM454" s="830"/>
      <c r="DIN454" s="830"/>
      <c r="DIO454" s="830"/>
      <c r="DIP454" s="830"/>
      <c r="DIQ454" s="830"/>
      <c r="DIR454" s="830"/>
      <c r="DIS454" s="830"/>
      <c r="DIT454" s="830"/>
      <c r="DIU454" s="830"/>
      <c r="DIV454" s="830"/>
      <c r="DIW454" s="830"/>
      <c r="DIX454" s="830"/>
      <c r="DIY454" s="830"/>
      <c r="DIZ454" s="830"/>
      <c r="DJA454" s="830"/>
      <c r="DJB454" s="830"/>
      <c r="DJC454" s="830"/>
      <c r="DJD454" s="830"/>
      <c r="DJE454" s="830"/>
      <c r="DJF454" s="830"/>
      <c r="DJG454" s="830"/>
      <c r="DJH454" s="830"/>
      <c r="DJI454" s="830"/>
      <c r="DJJ454" s="830"/>
      <c r="DJK454" s="830"/>
      <c r="DJL454" s="830"/>
      <c r="DJM454" s="830"/>
      <c r="DJN454" s="830"/>
      <c r="DJO454" s="830"/>
      <c r="DJP454" s="830"/>
      <c r="DJQ454" s="830"/>
      <c r="DJR454" s="830"/>
      <c r="DJS454" s="830"/>
      <c r="DJT454" s="830"/>
      <c r="DJU454" s="830"/>
      <c r="DJV454" s="830"/>
      <c r="DJW454" s="830"/>
      <c r="DJX454" s="830"/>
      <c r="DJY454" s="830"/>
      <c r="DJZ454" s="830"/>
      <c r="DKA454" s="830"/>
      <c r="DKB454" s="830"/>
      <c r="DKC454" s="830"/>
      <c r="DKD454" s="830"/>
      <c r="DKE454" s="830"/>
      <c r="DKF454" s="830"/>
      <c r="DKG454" s="830"/>
      <c r="DKH454" s="830"/>
      <c r="DKI454" s="830"/>
      <c r="DKJ454" s="830"/>
      <c r="DKK454" s="830"/>
      <c r="DKL454" s="830"/>
      <c r="DKM454" s="830"/>
      <c r="DKN454" s="830"/>
      <c r="DKO454" s="830"/>
      <c r="DKP454" s="830"/>
      <c r="DKQ454" s="830"/>
      <c r="DKR454" s="830"/>
      <c r="DKS454" s="830"/>
      <c r="DKT454" s="830"/>
      <c r="DKU454" s="830"/>
      <c r="DKV454" s="830"/>
      <c r="DKW454" s="830"/>
      <c r="DKX454" s="830"/>
      <c r="DKY454" s="830"/>
      <c r="DKZ454" s="830"/>
      <c r="DLA454" s="830"/>
      <c r="DLB454" s="830"/>
      <c r="DLC454" s="830"/>
      <c r="DLD454" s="830"/>
      <c r="DLE454" s="830"/>
      <c r="DLF454" s="830"/>
      <c r="DLG454" s="830"/>
      <c r="DLH454" s="830"/>
      <c r="DLI454" s="830"/>
      <c r="DLJ454" s="830"/>
      <c r="DLK454" s="830"/>
      <c r="DLL454" s="830"/>
      <c r="DLM454" s="830"/>
      <c r="DLN454" s="830"/>
      <c r="DLO454" s="830"/>
      <c r="DLP454" s="830"/>
      <c r="DLQ454" s="830"/>
      <c r="DLR454" s="830"/>
      <c r="DLS454" s="830"/>
      <c r="DLT454" s="830"/>
      <c r="DLU454" s="830"/>
      <c r="DLV454" s="830"/>
      <c r="DLW454" s="830"/>
      <c r="DLX454" s="830"/>
      <c r="DLY454" s="830"/>
      <c r="DLZ454" s="830"/>
      <c r="DMA454" s="830"/>
      <c r="DMB454" s="830"/>
      <c r="DMC454" s="830"/>
      <c r="DMD454" s="830"/>
      <c r="DME454" s="830"/>
      <c r="DMF454" s="830"/>
      <c r="DMG454" s="830"/>
      <c r="DMH454" s="830"/>
      <c r="DMI454" s="830"/>
      <c r="DMJ454" s="830"/>
      <c r="DMK454" s="830"/>
      <c r="DML454" s="830"/>
      <c r="DMM454" s="830"/>
      <c r="DMN454" s="830"/>
      <c r="DMO454" s="830"/>
      <c r="DMP454" s="830"/>
      <c r="DMQ454" s="830"/>
      <c r="DMR454" s="830"/>
      <c r="DMS454" s="830"/>
      <c r="DMT454" s="830"/>
      <c r="DMU454" s="830"/>
      <c r="DMV454" s="830"/>
      <c r="DMW454" s="830"/>
      <c r="DMX454" s="830"/>
      <c r="DMY454" s="830"/>
      <c r="DMZ454" s="830"/>
      <c r="DNA454" s="830"/>
      <c r="DNB454" s="830"/>
      <c r="DNC454" s="830"/>
      <c r="DND454" s="830"/>
      <c r="DNE454" s="830"/>
      <c r="DNF454" s="830"/>
      <c r="DNG454" s="830"/>
      <c r="DNH454" s="830"/>
      <c r="DNI454" s="830"/>
      <c r="DNJ454" s="830"/>
      <c r="DNK454" s="830"/>
      <c r="DNL454" s="830"/>
      <c r="DNM454" s="830"/>
      <c r="DNN454" s="830"/>
      <c r="DNO454" s="830"/>
      <c r="DNP454" s="830"/>
      <c r="DNQ454" s="830"/>
      <c r="DNR454" s="830"/>
      <c r="DNS454" s="830"/>
      <c r="DNT454" s="830"/>
      <c r="DNU454" s="830"/>
      <c r="DNV454" s="830"/>
      <c r="DNW454" s="830"/>
      <c r="DNX454" s="830"/>
      <c r="DNY454" s="830"/>
      <c r="DNZ454" s="830"/>
      <c r="DOA454" s="830"/>
      <c r="DOB454" s="830"/>
      <c r="DOC454" s="830"/>
      <c r="DOD454" s="830"/>
      <c r="DOE454" s="830"/>
      <c r="DOF454" s="830"/>
      <c r="DOG454" s="830"/>
      <c r="DOH454" s="830"/>
      <c r="DOI454" s="830"/>
      <c r="DOJ454" s="830"/>
      <c r="DOK454" s="830"/>
      <c r="DOL454" s="830"/>
      <c r="DOM454" s="830"/>
      <c r="DON454" s="830"/>
      <c r="DOO454" s="830"/>
      <c r="DOP454" s="830"/>
      <c r="DOQ454" s="830"/>
      <c r="DOR454" s="830"/>
      <c r="DOS454" s="830"/>
      <c r="DOT454" s="830"/>
      <c r="DOU454" s="830"/>
      <c r="DOV454" s="830"/>
      <c r="DOW454" s="830"/>
      <c r="DOX454" s="830"/>
      <c r="DOY454" s="830"/>
      <c r="DOZ454" s="830"/>
      <c r="DPA454" s="830"/>
      <c r="DPB454" s="830"/>
      <c r="DPC454" s="830"/>
      <c r="DPD454" s="830"/>
      <c r="DPE454" s="830"/>
      <c r="DPF454" s="830"/>
      <c r="DPG454" s="830"/>
      <c r="DPH454" s="830"/>
      <c r="DPI454" s="830"/>
      <c r="DPJ454" s="830"/>
      <c r="DPK454" s="830"/>
      <c r="DPL454" s="830"/>
      <c r="DPM454" s="830"/>
      <c r="DPN454" s="830"/>
      <c r="DPO454" s="830"/>
      <c r="DPP454" s="830"/>
      <c r="DPQ454" s="830"/>
      <c r="DPR454" s="830"/>
      <c r="DPS454" s="830"/>
      <c r="DPT454" s="830"/>
      <c r="DPU454" s="830"/>
      <c r="DPV454" s="830"/>
      <c r="DPW454" s="830"/>
      <c r="DPX454" s="830"/>
      <c r="DPY454" s="830"/>
      <c r="DPZ454" s="830"/>
      <c r="DQA454" s="830"/>
      <c r="DQB454" s="830"/>
      <c r="DQC454" s="830"/>
      <c r="DQD454" s="830"/>
      <c r="DQE454" s="830"/>
      <c r="DQF454" s="830"/>
      <c r="DQG454" s="830"/>
      <c r="DQH454" s="830"/>
      <c r="DQI454" s="830"/>
      <c r="DQJ454" s="830"/>
      <c r="DQK454" s="830"/>
      <c r="DQL454" s="830"/>
      <c r="DQM454" s="830"/>
      <c r="DQN454" s="830"/>
      <c r="DQO454" s="830"/>
      <c r="DQP454" s="830"/>
      <c r="DQQ454" s="830"/>
      <c r="DQR454" s="830"/>
      <c r="DQS454" s="830"/>
      <c r="DQT454" s="830"/>
      <c r="DQU454" s="830"/>
      <c r="DQV454" s="830"/>
      <c r="DQW454" s="830"/>
      <c r="DQX454" s="830"/>
      <c r="DQY454" s="830"/>
      <c r="DQZ454" s="830"/>
      <c r="DRA454" s="830"/>
      <c r="DRB454" s="830"/>
      <c r="DRC454" s="830"/>
      <c r="DRD454" s="830"/>
      <c r="DRE454" s="830"/>
      <c r="DRF454" s="830"/>
      <c r="DRG454" s="830"/>
      <c r="DRH454" s="830"/>
      <c r="DRI454" s="830"/>
      <c r="DRJ454" s="830"/>
      <c r="DRK454" s="830"/>
      <c r="DRL454" s="830"/>
      <c r="DRM454" s="830"/>
      <c r="DRN454" s="830"/>
      <c r="DRO454" s="830"/>
      <c r="DRP454" s="830"/>
      <c r="DRQ454" s="830"/>
      <c r="DRR454" s="830"/>
      <c r="DRS454" s="830"/>
      <c r="DRT454" s="830"/>
      <c r="DRU454" s="830"/>
      <c r="DRV454" s="830"/>
      <c r="DRW454" s="830"/>
      <c r="DRX454" s="830"/>
      <c r="DRY454" s="830"/>
      <c r="DRZ454" s="830"/>
      <c r="DSA454" s="830"/>
      <c r="DSB454" s="830"/>
      <c r="DSC454" s="830"/>
      <c r="DSD454" s="830"/>
      <c r="DSE454" s="830"/>
      <c r="DSF454" s="830"/>
      <c r="DSG454" s="830"/>
      <c r="DSH454" s="830"/>
      <c r="DSI454" s="830"/>
      <c r="DSJ454" s="830"/>
      <c r="DSK454" s="830"/>
      <c r="DSL454" s="830"/>
      <c r="DSM454" s="830"/>
      <c r="DSN454" s="830"/>
      <c r="DSO454" s="830"/>
      <c r="DSP454" s="830"/>
      <c r="DSQ454" s="830"/>
      <c r="DSR454" s="830"/>
      <c r="DSS454" s="830"/>
      <c r="DST454" s="830"/>
      <c r="DSU454" s="830"/>
      <c r="DSV454" s="830"/>
      <c r="DSW454" s="830"/>
      <c r="DSX454" s="830"/>
      <c r="DSY454" s="830"/>
      <c r="DSZ454" s="830"/>
      <c r="DTA454" s="830"/>
      <c r="DTB454" s="830"/>
      <c r="DTC454" s="830"/>
      <c r="DTD454" s="830"/>
      <c r="DTE454" s="830"/>
      <c r="DTF454" s="830"/>
      <c r="DTG454" s="830"/>
      <c r="DTH454" s="830"/>
      <c r="DTI454" s="830"/>
      <c r="DTJ454" s="830"/>
      <c r="DTK454" s="830"/>
      <c r="DTL454" s="830"/>
      <c r="DTM454" s="830"/>
      <c r="DTN454" s="830"/>
      <c r="DTO454" s="830"/>
      <c r="DTP454" s="830"/>
      <c r="DTQ454" s="830"/>
      <c r="DTR454" s="830"/>
      <c r="DTS454" s="830"/>
      <c r="DTT454" s="830"/>
      <c r="DTU454" s="830"/>
      <c r="DTV454" s="830"/>
      <c r="DTW454" s="830"/>
      <c r="DTX454" s="830"/>
      <c r="DTY454" s="830"/>
      <c r="DTZ454" s="830"/>
      <c r="DUA454" s="830"/>
      <c r="DUB454" s="830"/>
      <c r="DUC454" s="830"/>
      <c r="DUD454" s="830"/>
      <c r="DUE454" s="830"/>
      <c r="DUF454" s="830"/>
      <c r="DUG454" s="830"/>
      <c r="DUH454" s="830"/>
      <c r="DUI454" s="830"/>
      <c r="DUJ454" s="830"/>
      <c r="DUK454" s="830"/>
      <c r="DUL454" s="830"/>
      <c r="DUM454" s="830"/>
      <c r="DUN454" s="830"/>
      <c r="DUO454" s="830"/>
      <c r="DUP454" s="830"/>
      <c r="DUQ454" s="830"/>
      <c r="DUR454" s="830"/>
      <c r="DUS454" s="830"/>
      <c r="DUT454" s="830"/>
      <c r="DUU454" s="830"/>
      <c r="DUV454" s="830"/>
      <c r="DUW454" s="830"/>
      <c r="DUX454" s="830"/>
      <c r="DUY454" s="830"/>
      <c r="DUZ454" s="830"/>
      <c r="DVA454" s="830"/>
      <c r="DVB454" s="830"/>
      <c r="DVC454" s="830"/>
      <c r="DVD454" s="830"/>
      <c r="DVE454" s="830"/>
      <c r="DVF454" s="830"/>
      <c r="DVG454" s="830"/>
      <c r="DVH454" s="830"/>
      <c r="DVI454" s="830"/>
      <c r="DVJ454" s="830"/>
      <c r="DVK454" s="830"/>
      <c r="DVL454" s="830"/>
      <c r="DVM454" s="830"/>
      <c r="DVN454" s="830"/>
      <c r="DVO454" s="830"/>
      <c r="DVP454" s="830"/>
      <c r="DVQ454" s="830"/>
      <c r="DVR454" s="830"/>
      <c r="DVS454" s="830"/>
      <c r="DVT454" s="830"/>
      <c r="DVU454" s="830"/>
      <c r="DVV454" s="830"/>
      <c r="DVW454" s="830"/>
      <c r="DVX454" s="830"/>
      <c r="DVY454" s="830"/>
      <c r="DVZ454" s="830"/>
      <c r="DWA454" s="830"/>
      <c r="DWB454" s="830"/>
      <c r="DWC454" s="830"/>
      <c r="DWD454" s="830"/>
      <c r="DWE454" s="830"/>
      <c r="DWF454" s="830"/>
      <c r="DWG454" s="830"/>
      <c r="DWH454" s="830"/>
      <c r="DWI454" s="830"/>
      <c r="DWJ454" s="830"/>
      <c r="DWK454" s="830"/>
      <c r="DWL454" s="830"/>
      <c r="DWM454" s="830"/>
      <c r="DWN454" s="830"/>
      <c r="DWO454" s="830"/>
      <c r="DWP454" s="830"/>
      <c r="DWQ454" s="830"/>
      <c r="DWR454" s="830"/>
      <c r="DWS454" s="830"/>
      <c r="DWT454" s="830"/>
      <c r="DWU454" s="830"/>
      <c r="DWV454" s="830"/>
      <c r="DWW454" s="830"/>
      <c r="DWX454" s="830"/>
      <c r="DWY454" s="830"/>
      <c r="DWZ454" s="830"/>
      <c r="DXA454" s="830"/>
      <c r="DXB454" s="830"/>
      <c r="DXC454" s="830"/>
      <c r="DXD454" s="830"/>
      <c r="DXE454" s="830"/>
      <c r="DXF454" s="830"/>
      <c r="DXG454" s="830"/>
      <c r="DXH454" s="830"/>
      <c r="DXI454" s="830"/>
      <c r="DXJ454" s="830"/>
      <c r="DXK454" s="830"/>
      <c r="DXL454" s="830"/>
      <c r="DXM454" s="830"/>
      <c r="DXN454" s="830"/>
      <c r="DXO454" s="830"/>
      <c r="DXP454" s="830"/>
      <c r="DXQ454" s="830"/>
      <c r="DXR454" s="830"/>
      <c r="DXS454" s="830"/>
      <c r="DXT454" s="830"/>
      <c r="DXU454" s="830"/>
      <c r="DXV454" s="830"/>
      <c r="DXW454" s="830"/>
      <c r="DXX454" s="830"/>
      <c r="DXY454" s="830"/>
      <c r="DXZ454" s="830"/>
      <c r="DYA454" s="830"/>
      <c r="DYB454" s="830"/>
      <c r="DYC454" s="830"/>
      <c r="DYD454" s="830"/>
      <c r="DYE454" s="830"/>
      <c r="DYF454" s="830"/>
      <c r="DYG454" s="830"/>
      <c r="DYH454" s="830"/>
      <c r="DYI454" s="830"/>
      <c r="DYJ454" s="830"/>
      <c r="DYK454" s="830"/>
      <c r="DYL454" s="830"/>
      <c r="DYM454" s="830"/>
      <c r="DYN454" s="830"/>
      <c r="DYO454" s="830"/>
      <c r="DYP454" s="830"/>
      <c r="DYQ454" s="830"/>
      <c r="DYR454" s="830"/>
      <c r="DYS454" s="830"/>
      <c r="DYT454" s="830"/>
      <c r="DYU454" s="830"/>
      <c r="DYV454" s="830"/>
      <c r="DYW454" s="830"/>
      <c r="DYX454" s="830"/>
      <c r="DYY454" s="830"/>
      <c r="DYZ454" s="830"/>
      <c r="DZA454" s="830"/>
      <c r="DZB454" s="830"/>
      <c r="DZC454" s="830"/>
      <c r="DZD454" s="830"/>
      <c r="DZE454" s="830"/>
      <c r="DZF454" s="830"/>
      <c r="DZG454" s="830"/>
      <c r="DZH454" s="830"/>
      <c r="DZI454" s="830"/>
      <c r="DZJ454" s="830"/>
      <c r="DZK454" s="830"/>
      <c r="DZL454" s="830"/>
      <c r="DZM454" s="830"/>
      <c r="DZN454" s="830"/>
      <c r="DZO454" s="830"/>
      <c r="DZP454" s="830"/>
      <c r="DZQ454" s="830"/>
      <c r="DZR454" s="830"/>
      <c r="DZS454" s="830"/>
      <c r="DZT454" s="830"/>
      <c r="DZU454" s="830"/>
      <c r="DZV454" s="830"/>
      <c r="DZW454" s="830"/>
      <c r="DZX454" s="830"/>
      <c r="DZY454" s="830"/>
      <c r="DZZ454" s="830"/>
      <c r="EAA454" s="830"/>
      <c r="EAB454" s="830"/>
      <c r="EAC454" s="830"/>
      <c r="EAD454" s="830"/>
      <c r="EAE454" s="830"/>
      <c r="EAF454" s="830"/>
      <c r="EAG454" s="830"/>
      <c r="EAH454" s="830"/>
      <c r="EAI454" s="830"/>
      <c r="EAJ454" s="830"/>
      <c r="EAK454" s="830"/>
      <c r="EAL454" s="830"/>
      <c r="EAM454" s="830"/>
      <c r="EAN454" s="830"/>
      <c r="EAO454" s="830"/>
      <c r="EAP454" s="830"/>
      <c r="EAQ454" s="830"/>
      <c r="EAR454" s="830"/>
      <c r="EAS454" s="830"/>
      <c r="EAT454" s="830"/>
      <c r="EAU454" s="830"/>
      <c r="EAV454" s="830"/>
      <c r="EAW454" s="830"/>
      <c r="EAX454" s="830"/>
      <c r="EAY454" s="830"/>
      <c r="EAZ454" s="830"/>
      <c r="EBA454" s="830"/>
      <c r="EBB454" s="830"/>
      <c r="EBC454" s="830"/>
      <c r="EBD454" s="830"/>
      <c r="EBE454" s="830"/>
      <c r="EBF454" s="830"/>
      <c r="EBG454" s="830"/>
      <c r="EBH454" s="830"/>
      <c r="EBI454" s="830"/>
      <c r="EBJ454" s="830"/>
      <c r="EBK454" s="830"/>
      <c r="EBL454" s="830"/>
      <c r="EBM454" s="830"/>
      <c r="EBN454" s="830"/>
      <c r="EBO454" s="830"/>
      <c r="EBP454" s="830"/>
      <c r="EBQ454" s="830"/>
      <c r="EBR454" s="830"/>
      <c r="EBS454" s="830"/>
      <c r="EBT454" s="830"/>
      <c r="EBU454" s="830"/>
      <c r="EBV454" s="830"/>
      <c r="EBW454" s="830"/>
      <c r="EBX454" s="830"/>
      <c r="EBY454" s="830"/>
      <c r="EBZ454" s="830"/>
      <c r="ECA454" s="830"/>
      <c r="ECB454" s="830"/>
      <c r="ECC454" s="830"/>
      <c r="ECD454" s="830"/>
      <c r="ECE454" s="830"/>
      <c r="ECF454" s="830"/>
      <c r="ECG454" s="830"/>
      <c r="ECH454" s="830"/>
      <c r="ECI454" s="830"/>
      <c r="ECJ454" s="830"/>
      <c r="ECK454" s="830"/>
      <c r="ECL454" s="830"/>
      <c r="ECM454" s="830"/>
      <c r="ECN454" s="830"/>
      <c r="ECO454" s="830"/>
      <c r="ECP454" s="830"/>
      <c r="ECQ454" s="830"/>
      <c r="ECR454" s="830"/>
      <c r="ECS454" s="830"/>
      <c r="ECT454" s="830"/>
      <c r="ECU454" s="830"/>
      <c r="ECV454" s="830"/>
      <c r="ECW454" s="830"/>
      <c r="ECX454" s="830"/>
      <c r="ECY454" s="830"/>
      <c r="ECZ454" s="830"/>
      <c r="EDA454" s="830"/>
      <c r="EDB454" s="830"/>
      <c r="EDC454" s="830"/>
      <c r="EDD454" s="830"/>
      <c r="EDE454" s="830"/>
      <c r="EDF454" s="830"/>
      <c r="EDG454" s="830"/>
      <c r="EDH454" s="830"/>
      <c r="EDI454" s="830"/>
      <c r="EDJ454" s="830"/>
      <c r="EDK454" s="830"/>
      <c r="EDL454" s="830"/>
      <c r="EDM454" s="830"/>
      <c r="EDN454" s="830"/>
      <c r="EDO454" s="830"/>
      <c r="EDP454" s="830"/>
      <c r="EDQ454" s="830"/>
      <c r="EDR454" s="830"/>
      <c r="EDS454" s="830"/>
      <c r="EDT454" s="830"/>
      <c r="EDU454" s="830"/>
      <c r="EDV454" s="830"/>
      <c r="EDW454" s="830"/>
      <c r="EDX454" s="830"/>
      <c r="EDY454" s="830"/>
      <c r="EDZ454" s="830"/>
      <c r="EEA454" s="830"/>
      <c r="EEB454" s="830"/>
      <c r="EEC454" s="830"/>
      <c r="EED454" s="830"/>
      <c r="EEE454" s="830"/>
      <c r="EEF454" s="830"/>
      <c r="EEG454" s="830"/>
      <c r="EEH454" s="830"/>
      <c r="EEI454" s="830"/>
      <c r="EEJ454" s="830"/>
      <c r="EEK454" s="830"/>
      <c r="EEL454" s="830"/>
      <c r="EEM454" s="830"/>
      <c r="EEN454" s="830"/>
      <c r="EEO454" s="830"/>
      <c r="EEP454" s="830"/>
      <c r="EEQ454" s="830"/>
      <c r="EER454" s="830"/>
      <c r="EES454" s="830"/>
      <c r="EET454" s="830"/>
      <c r="EEU454" s="830"/>
      <c r="EEV454" s="830"/>
      <c r="EEW454" s="830"/>
      <c r="EEX454" s="830"/>
      <c r="EEY454" s="830"/>
      <c r="EEZ454" s="830"/>
      <c r="EFA454" s="830"/>
      <c r="EFB454" s="830"/>
      <c r="EFC454" s="830"/>
      <c r="EFD454" s="830"/>
      <c r="EFE454" s="830"/>
      <c r="EFF454" s="830"/>
      <c r="EFG454" s="830"/>
      <c r="EFH454" s="830"/>
      <c r="EFI454" s="830"/>
      <c r="EFJ454" s="830"/>
      <c r="EFK454" s="830"/>
      <c r="EFL454" s="830"/>
      <c r="EFM454" s="830"/>
      <c r="EFN454" s="830"/>
      <c r="EFO454" s="830"/>
      <c r="EFP454" s="830"/>
      <c r="EFQ454" s="830"/>
      <c r="EFR454" s="830"/>
      <c r="EFS454" s="830"/>
      <c r="EFT454" s="830"/>
      <c r="EFU454" s="830"/>
      <c r="EFV454" s="830"/>
      <c r="EFW454" s="830"/>
      <c r="EFX454" s="830"/>
      <c r="EFY454" s="830"/>
      <c r="EFZ454" s="830"/>
      <c r="EGA454" s="830"/>
      <c r="EGB454" s="830"/>
      <c r="EGC454" s="830"/>
      <c r="EGD454" s="830"/>
      <c r="EGE454" s="830"/>
      <c r="EGF454" s="830"/>
      <c r="EGG454" s="830"/>
      <c r="EGH454" s="830"/>
      <c r="EGI454" s="830"/>
      <c r="EGJ454" s="830"/>
      <c r="EGK454" s="830"/>
      <c r="EGL454" s="830"/>
      <c r="EGM454" s="830"/>
      <c r="EGN454" s="830"/>
      <c r="EGO454" s="830"/>
      <c r="EGP454" s="830"/>
      <c r="EGQ454" s="830"/>
      <c r="EGR454" s="830"/>
      <c r="EGS454" s="830"/>
      <c r="EGT454" s="830"/>
      <c r="EGU454" s="830"/>
      <c r="EGV454" s="830"/>
      <c r="EGW454" s="830"/>
      <c r="EGX454" s="830"/>
      <c r="EGY454" s="830"/>
      <c r="EGZ454" s="830"/>
      <c r="EHA454" s="830"/>
      <c r="EHB454" s="830"/>
      <c r="EHC454" s="830"/>
      <c r="EHD454" s="830"/>
      <c r="EHE454" s="830"/>
      <c r="EHF454" s="830"/>
      <c r="EHG454" s="830"/>
      <c r="EHH454" s="830"/>
      <c r="EHI454" s="830"/>
      <c r="EHJ454" s="830"/>
      <c r="EHK454" s="830"/>
      <c r="EHL454" s="830"/>
      <c r="EHM454" s="830"/>
      <c r="EHN454" s="830"/>
      <c r="EHO454" s="830"/>
      <c r="EHP454" s="830"/>
      <c r="EHQ454" s="830"/>
      <c r="EHR454" s="830"/>
      <c r="EHS454" s="830"/>
      <c r="EHT454" s="830"/>
      <c r="EHU454" s="830"/>
      <c r="EHV454" s="830"/>
      <c r="EHW454" s="830"/>
      <c r="EHX454" s="830"/>
      <c r="EHY454" s="830"/>
      <c r="EHZ454" s="830"/>
      <c r="EIA454" s="830"/>
      <c r="EIB454" s="830"/>
      <c r="EIC454" s="830"/>
      <c r="EID454" s="830"/>
      <c r="EIE454" s="830"/>
      <c r="EIF454" s="830"/>
      <c r="EIG454" s="830"/>
      <c r="EIH454" s="830"/>
      <c r="EII454" s="830"/>
      <c r="EIJ454" s="830"/>
      <c r="EIK454" s="830"/>
      <c r="EIL454" s="830"/>
      <c r="EIM454" s="830"/>
      <c r="EIN454" s="830"/>
      <c r="EIO454" s="830"/>
      <c r="EIP454" s="830"/>
      <c r="EIQ454" s="830"/>
      <c r="EIR454" s="830"/>
      <c r="EIS454" s="830"/>
      <c r="EIT454" s="830"/>
      <c r="EIU454" s="830"/>
      <c r="EIV454" s="830"/>
      <c r="EIW454" s="830"/>
      <c r="EIX454" s="830"/>
      <c r="EIY454" s="830"/>
      <c r="EIZ454" s="830"/>
      <c r="EJA454" s="830"/>
      <c r="EJB454" s="830"/>
      <c r="EJC454" s="830"/>
      <c r="EJD454" s="830"/>
      <c r="EJE454" s="830"/>
      <c r="EJF454" s="830"/>
      <c r="EJG454" s="830"/>
      <c r="EJH454" s="830"/>
      <c r="EJI454" s="830"/>
      <c r="EJJ454" s="830"/>
      <c r="EJK454" s="830"/>
      <c r="EJL454" s="830"/>
      <c r="EJM454" s="830"/>
      <c r="EJN454" s="830"/>
      <c r="EJO454" s="830"/>
      <c r="EJP454" s="830"/>
      <c r="EJQ454" s="830"/>
      <c r="EJR454" s="830"/>
      <c r="EJS454" s="830"/>
      <c r="EJT454" s="830"/>
      <c r="EJU454" s="830"/>
      <c r="EJV454" s="830"/>
      <c r="EJW454" s="830"/>
      <c r="EJX454" s="830"/>
      <c r="EJY454" s="830"/>
      <c r="EJZ454" s="830"/>
      <c r="EKA454" s="830"/>
      <c r="EKB454" s="830"/>
      <c r="EKC454" s="830"/>
      <c r="EKD454" s="830"/>
      <c r="EKE454" s="830"/>
      <c r="EKF454" s="830"/>
      <c r="EKG454" s="830"/>
      <c r="EKH454" s="830"/>
      <c r="EKI454" s="830"/>
      <c r="EKJ454" s="830"/>
      <c r="EKK454" s="830"/>
      <c r="EKL454" s="830"/>
      <c r="EKM454" s="830"/>
      <c r="EKN454" s="830"/>
      <c r="EKO454" s="830"/>
      <c r="EKP454" s="830"/>
      <c r="EKQ454" s="830"/>
      <c r="EKR454" s="830"/>
      <c r="EKS454" s="830"/>
      <c r="EKT454" s="830"/>
      <c r="EKU454" s="830"/>
      <c r="EKV454" s="830"/>
      <c r="EKW454" s="830"/>
      <c r="EKX454" s="830"/>
      <c r="EKY454" s="830"/>
      <c r="EKZ454" s="830"/>
      <c r="ELA454" s="830"/>
      <c r="ELB454" s="830"/>
      <c r="ELC454" s="830"/>
      <c r="ELD454" s="830"/>
      <c r="ELE454" s="830"/>
      <c r="ELF454" s="830"/>
      <c r="ELG454" s="830"/>
      <c r="ELH454" s="830"/>
      <c r="ELI454" s="830"/>
      <c r="ELJ454" s="830"/>
      <c r="ELK454" s="830"/>
      <c r="ELL454" s="830"/>
      <c r="ELM454" s="830"/>
      <c r="ELN454" s="830"/>
      <c r="ELO454" s="830"/>
      <c r="ELP454" s="830"/>
      <c r="ELQ454" s="830"/>
      <c r="ELR454" s="830"/>
      <c r="ELS454" s="830"/>
      <c r="ELT454" s="830"/>
      <c r="ELU454" s="830"/>
      <c r="ELV454" s="830"/>
      <c r="ELW454" s="830"/>
      <c r="ELX454" s="830"/>
      <c r="ELY454" s="830"/>
      <c r="ELZ454" s="830"/>
      <c r="EMA454" s="830"/>
      <c r="EMB454" s="830"/>
      <c r="EMC454" s="830"/>
      <c r="EMD454" s="830"/>
      <c r="EME454" s="830"/>
      <c r="EMF454" s="830"/>
      <c r="EMG454" s="830"/>
      <c r="EMH454" s="830"/>
      <c r="EMI454" s="830"/>
      <c r="EMJ454" s="830"/>
      <c r="EMK454" s="830"/>
      <c r="EML454" s="830"/>
      <c r="EMM454" s="830"/>
      <c r="EMN454" s="830"/>
      <c r="EMO454" s="830"/>
      <c r="EMP454" s="830"/>
      <c r="EMQ454" s="830"/>
      <c r="EMR454" s="830"/>
      <c r="EMS454" s="830"/>
      <c r="EMT454" s="830"/>
      <c r="EMU454" s="830"/>
      <c r="EMV454" s="830"/>
      <c r="EMW454" s="830"/>
      <c r="EMX454" s="830"/>
      <c r="EMY454" s="830"/>
      <c r="EMZ454" s="830"/>
      <c r="ENA454" s="830"/>
      <c r="ENB454" s="830"/>
      <c r="ENC454" s="830"/>
      <c r="END454" s="830"/>
      <c r="ENE454" s="830"/>
      <c r="ENF454" s="830"/>
      <c r="ENG454" s="830"/>
      <c r="ENH454" s="830"/>
      <c r="ENI454" s="830"/>
      <c r="ENJ454" s="830"/>
      <c r="ENK454" s="830"/>
      <c r="ENL454" s="830"/>
      <c r="ENM454" s="830"/>
      <c r="ENN454" s="830"/>
      <c r="ENO454" s="830"/>
      <c r="ENP454" s="830"/>
      <c r="ENQ454" s="830"/>
      <c r="ENR454" s="830"/>
      <c r="ENS454" s="830"/>
      <c r="ENT454" s="830"/>
      <c r="ENU454" s="830"/>
      <c r="ENV454" s="830"/>
      <c r="ENW454" s="830"/>
      <c r="ENX454" s="830"/>
      <c r="ENY454" s="830"/>
      <c r="ENZ454" s="830"/>
      <c r="EOA454" s="830"/>
      <c r="EOB454" s="830"/>
      <c r="EOC454" s="830"/>
      <c r="EOD454" s="830"/>
      <c r="EOE454" s="830"/>
      <c r="EOF454" s="830"/>
      <c r="EOG454" s="830"/>
      <c r="EOH454" s="830"/>
      <c r="EOI454" s="830"/>
      <c r="EOJ454" s="830"/>
      <c r="EOK454" s="830"/>
      <c r="EOL454" s="830"/>
      <c r="EOM454" s="830"/>
      <c r="EON454" s="830"/>
      <c r="EOO454" s="830"/>
      <c r="EOP454" s="830"/>
      <c r="EOQ454" s="830"/>
      <c r="EOR454" s="830"/>
      <c r="EOS454" s="830"/>
      <c r="EOT454" s="830"/>
      <c r="EOU454" s="830"/>
      <c r="EOV454" s="830"/>
      <c r="EOW454" s="830"/>
      <c r="EOX454" s="830"/>
      <c r="EOY454" s="830"/>
      <c r="EOZ454" s="830"/>
      <c r="EPA454" s="830"/>
      <c r="EPB454" s="830"/>
      <c r="EPC454" s="830"/>
      <c r="EPD454" s="830"/>
      <c r="EPE454" s="830"/>
      <c r="EPF454" s="830"/>
      <c r="EPG454" s="830"/>
      <c r="EPH454" s="830"/>
      <c r="EPI454" s="830"/>
      <c r="EPJ454" s="830"/>
      <c r="EPK454" s="830"/>
      <c r="EPL454" s="830"/>
      <c r="EPM454" s="830"/>
      <c r="EPN454" s="830"/>
      <c r="EPO454" s="830"/>
      <c r="EPP454" s="830"/>
      <c r="EPQ454" s="830"/>
      <c r="EPR454" s="830"/>
      <c r="EPS454" s="830"/>
      <c r="EPT454" s="830"/>
      <c r="EPU454" s="830"/>
      <c r="EPV454" s="830"/>
      <c r="EPW454" s="830"/>
      <c r="EPX454" s="830"/>
      <c r="EPY454" s="830"/>
      <c r="EPZ454" s="830"/>
      <c r="EQA454" s="830"/>
      <c r="EQB454" s="830"/>
      <c r="EQC454" s="830"/>
      <c r="EQD454" s="830"/>
      <c r="EQE454" s="830"/>
      <c r="EQF454" s="830"/>
      <c r="EQG454" s="830"/>
      <c r="EQH454" s="830"/>
      <c r="EQI454" s="830"/>
      <c r="EQJ454" s="830"/>
      <c r="EQK454" s="830"/>
      <c r="EQL454" s="830"/>
      <c r="EQM454" s="830"/>
      <c r="EQN454" s="830"/>
      <c r="EQO454" s="830"/>
      <c r="EQP454" s="830"/>
      <c r="EQQ454" s="830"/>
      <c r="EQR454" s="830"/>
      <c r="EQS454" s="830"/>
      <c r="EQT454" s="830"/>
      <c r="EQU454" s="830"/>
      <c r="EQV454" s="830"/>
      <c r="EQW454" s="830"/>
      <c r="EQX454" s="830"/>
      <c r="EQY454" s="830"/>
      <c r="EQZ454" s="830"/>
      <c r="ERA454" s="830"/>
      <c r="ERB454" s="830"/>
      <c r="ERC454" s="830"/>
      <c r="ERD454" s="830"/>
      <c r="ERE454" s="830"/>
      <c r="ERF454" s="830"/>
      <c r="ERG454" s="830"/>
      <c r="ERH454" s="830"/>
      <c r="ERI454" s="830"/>
      <c r="ERJ454" s="830"/>
      <c r="ERK454" s="830"/>
      <c r="ERL454" s="830"/>
      <c r="ERM454" s="830"/>
      <c r="ERN454" s="830"/>
      <c r="ERO454" s="830"/>
      <c r="ERP454" s="830"/>
      <c r="ERQ454" s="830"/>
      <c r="ERR454" s="830"/>
      <c r="ERS454" s="830"/>
      <c r="ERT454" s="830"/>
      <c r="ERU454" s="830"/>
      <c r="ERV454" s="830"/>
      <c r="ERW454" s="830"/>
      <c r="ERX454" s="830"/>
      <c r="ERY454" s="830"/>
      <c r="ERZ454" s="830"/>
      <c r="ESA454" s="830"/>
      <c r="ESB454" s="830"/>
      <c r="ESC454" s="830"/>
      <c r="ESD454" s="830"/>
      <c r="ESE454" s="830"/>
      <c r="ESF454" s="830"/>
      <c r="ESG454" s="830"/>
      <c r="ESH454" s="830"/>
      <c r="ESI454" s="830"/>
      <c r="ESJ454" s="830"/>
      <c r="ESK454" s="830"/>
      <c r="ESL454" s="830"/>
      <c r="ESM454" s="830"/>
      <c r="ESN454" s="830"/>
      <c r="ESO454" s="830"/>
      <c r="ESP454" s="830"/>
      <c r="ESQ454" s="830"/>
      <c r="ESR454" s="830"/>
      <c r="ESS454" s="830"/>
      <c r="EST454" s="830"/>
      <c r="ESU454" s="830"/>
      <c r="ESV454" s="830"/>
      <c r="ESW454" s="830"/>
      <c r="ESX454" s="830"/>
      <c r="ESY454" s="830"/>
      <c r="ESZ454" s="830"/>
      <c r="ETA454" s="830"/>
      <c r="ETB454" s="830"/>
      <c r="ETC454" s="830"/>
      <c r="ETD454" s="830"/>
      <c r="ETE454" s="830"/>
      <c r="ETF454" s="830"/>
      <c r="ETG454" s="830"/>
      <c r="ETH454" s="830"/>
      <c r="ETI454" s="830"/>
      <c r="ETJ454" s="830"/>
      <c r="ETK454" s="830"/>
      <c r="ETL454" s="830"/>
      <c r="ETM454" s="830"/>
      <c r="ETN454" s="830"/>
      <c r="ETO454" s="830"/>
      <c r="ETP454" s="830"/>
      <c r="ETQ454" s="830"/>
      <c r="ETR454" s="830"/>
      <c r="ETS454" s="830"/>
      <c r="ETT454" s="830"/>
      <c r="ETU454" s="830"/>
      <c r="ETV454" s="830"/>
      <c r="ETW454" s="830"/>
      <c r="ETX454" s="830"/>
      <c r="ETY454" s="830"/>
      <c r="ETZ454" s="830"/>
      <c r="EUA454" s="830"/>
      <c r="EUB454" s="830"/>
      <c r="EUC454" s="830"/>
      <c r="EUD454" s="830"/>
      <c r="EUE454" s="830"/>
      <c r="EUF454" s="830"/>
      <c r="EUG454" s="830"/>
      <c r="EUH454" s="830"/>
      <c r="EUI454" s="830"/>
      <c r="EUJ454" s="830"/>
      <c r="EUK454" s="830"/>
      <c r="EUL454" s="830"/>
      <c r="EUM454" s="830"/>
      <c r="EUN454" s="830"/>
      <c r="EUO454" s="830"/>
      <c r="EUP454" s="830"/>
      <c r="EUQ454" s="830"/>
      <c r="EUR454" s="830"/>
      <c r="EUS454" s="830"/>
      <c r="EUT454" s="830"/>
      <c r="EUU454" s="830"/>
      <c r="EUV454" s="830"/>
      <c r="EUW454" s="830"/>
      <c r="EUX454" s="830"/>
      <c r="EUY454" s="830"/>
      <c r="EUZ454" s="830"/>
      <c r="EVA454" s="830"/>
      <c r="EVB454" s="830"/>
      <c r="EVC454" s="830"/>
      <c r="EVD454" s="830"/>
      <c r="EVE454" s="830"/>
      <c r="EVF454" s="830"/>
      <c r="EVG454" s="830"/>
      <c r="EVH454" s="830"/>
      <c r="EVI454" s="830"/>
      <c r="EVJ454" s="830"/>
      <c r="EVK454" s="830"/>
      <c r="EVL454" s="830"/>
      <c r="EVM454" s="830"/>
      <c r="EVN454" s="830"/>
      <c r="EVO454" s="830"/>
      <c r="EVP454" s="830"/>
      <c r="EVQ454" s="830"/>
      <c r="EVR454" s="830"/>
      <c r="EVS454" s="830"/>
      <c r="EVT454" s="830"/>
      <c r="EVU454" s="830"/>
      <c r="EVV454" s="830"/>
      <c r="EVW454" s="830"/>
      <c r="EVX454" s="830"/>
      <c r="EVY454" s="830"/>
      <c r="EVZ454" s="830"/>
      <c r="EWA454" s="830"/>
      <c r="EWB454" s="830"/>
      <c r="EWC454" s="830"/>
      <c r="EWD454" s="830"/>
      <c r="EWE454" s="830"/>
      <c r="EWF454" s="830"/>
      <c r="EWG454" s="830"/>
      <c r="EWH454" s="830"/>
      <c r="EWI454" s="830"/>
      <c r="EWJ454" s="830"/>
      <c r="EWK454" s="830"/>
      <c r="EWL454" s="830"/>
      <c r="EWM454" s="830"/>
      <c r="EWN454" s="830"/>
      <c r="EWO454" s="830"/>
      <c r="EWP454" s="830"/>
      <c r="EWQ454" s="830"/>
      <c r="EWR454" s="830"/>
      <c r="EWS454" s="830"/>
      <c r="EWT454" s="830"/>
      <c r="EWU454" s="830"/>
      <c r="EWV454" s="830"/>
      <c r="EWW454" s="830"/>
      <c r="EWX454" s="830"/>
      <c r="EWY454" s="830"/>
      <c r="EWZ454" s="830"/>
      <c r="EXA454" s="830"/>
      <c r="EXB454" s="830"/>
      <c r="EXC454" s="830"/>
      <c r="EXD454" s="830"/>
      <c r="EXE454" s="830"/>
      <c r="EXF454" s="830"/>
      <c r="EXG454" s="830"/>
      <c r="EXH454" s="830"/>
      <c r="EXI454" s="830"/>
      <c r="EXJ454" s="830"/>
      <c r="EXK454" s="830"/>
      <c r="EXL454" s="830"/>
      <c r="EXM454" s="830"/>
      <c r="EXN454" s="830"/>
      <c r="EXO454" s="830"/>
      <c r="EXP454" s="830"/>
      <c r="EXQ454" s="830"/>
      <c r="EXR454" s="830"/>
      <c r="EXS454" s="830"/>
      <c r="EXT454" s="830"/>
      <c r="EXU454" s="830"/>
      <c r="EXV454" s="830"/>
      <c r="EXW454" s="830"/>
      <c r="EXX454" s="830"/>
      <c r="EXY454" s="830"/>
      <c r="EXZ454" s="830"/>
      <c r="EYA454" s="830"/>
      <c r="EYB454" s="830"/>
      <c r="EYC454" s="830"/>
      <c r="EYD454" s="830"/>
      <c r="EYE454" s="830"/>
      <c r="EYF454" s="830"/>
      <c r="EYG454" s="830"/>
      <c r="EYH454" s="830"/>
      <c r="EYI454" s="830"/>
      <c r="EYJ454" s="830"/>
      <c r="EYK454" s="830"/>
      <c r="EYL454" s="830"/>
      <c r="EYM454" s="830"/>
      <c r="EYN454" s="830"/>
      <c r="EYO454" s="830"/>
      <c r="EYP454" s="830"/>
      <c r="EYQ454" s="830"/>
      <c r="EYR454" s="830"/>
      <c r="EYS454" s="830"/>
      <c r="EYT454" s="830"/>
      <c r="EYU454" s="830"/>
      <c r="EYV454" s="830"/>
      <c r="EYW454" s="830"/>
      <c r="EYX454" s="830"/>
      <c r="EYY454" s="830"/>
      <c r="EYZ454" s="830"/>
      <c r="EZA454" s="830"/>
      <c r="EZB454" s="830"/>
      <c r="EZC454" s="830"/>
      <c r="EZD454" s="830"/>
      <c r="EZE454" s="830"/>
      <c r="EZF454" s="830"/>
      <c r="EZG454" s="830"/>
      <c r="EZH454" s="830"/>
      <c r="EZI454" s="830"/>
      <c r="EZJ454" s="830"/>
      <c r="EZK454" s="830"/>
      <c r="EZL454" s="830"/>
      <c r="EZM454" s="830"/>
      <c r="EZN454" s="830"/>
      <c r="EZO454" s="830"/>
      <c r="EZP454" s="830"/>
      <c r="EZQ454" s="830"/>
      <c r="EZR454" s="830"/>
      <c r="EZS454" s="830"/>
      <c r="EZT454" s="830"/>
      <c r="EZU454" s="830"/>
      <c r="EZV454" s="830"/>
      <c r="EZW454" s="830"/>
      <c r="EZX454" s="830"/>
      <c r="EZY454" s="830"/>
      <c r="EZZ454" s="830"/>
      <c r="FAA454" s="830"/>
      <c r="FAB454" s="830"/>
      <c r="FAC454" s="830"/>
      <c r="FAD454" s="830"/>
      <c r="FAE454" s="830"/>
      <c r="FAF454" s="830"/>
      <c r="FAG454" s="830"/>
      <c r="FAH454" s="830"/>
      <c r="FAI454" s="830"/>
      <c r="FAJ454" s="830"/>
      <c r="FAK454" s="830"/>
      <c r="FAL454" s="830"/>
      <c r="FAM454" s="830"/>
      <c r="FAN454" s="830"/>
      <c r="FAO454" s="830"/>
      <c r="FAP454" s="830"/>
      <c r="FAQ454" s="830"/>
      <c r="FAR454" s="830"/>
      <c r="FAS454" s="830"/>
      <c r="FAT454" s="830"/>
      <c r="FAU454" s="830"/>
      <c r="FAV454" s="830"/>
      <c r="FAW454" s="830"/>
      <c r="FAX454" s="830"/>
      <c r="FAY454" s="830"/>
      <c r="FAZ454" s="830"/>
      <c r="FBA454" s="830"/>
      <c r="FBB454" s="830"/>
      <c r="FBC454" s="830"/>
      <c r="FBD454" s="830"/>
      <c r="FBE454" s="830"/>
      <c r="FBF454" s="830"/>
      <c r="FBG454" s="830"/>
      <c r="FBH454" s="830"/>
      <c r="FBI454" s="830"/>
      <c r="FBJ454" s="830"/>
      <c r="FBK454" s="830"/>
      <c r="FBL454" s="830"/>
      <c r="FBM454" s="830"/>
      <c r="FBN454" s="830"/>
      <c r="FBO454" s="830"/>
      <c r="FBP454" s="830"/>
      <c r="FBQ454" s="830"/>
      <c r="FBR454" s="830"/>
      <c r="FBS454" s="830"/>
      <c r="FBT454" s="830"/>
      <c r="FBU454" s="830"/>
      <c r="FBV454" s="830"/>
      <c r="FBW454" s="830"/>
      <c r="FBX454" s="830"/>
      <c r="FBY454" s="830"/>
      <c r="FBZ454" s="830"/>
      <c r="FCA454" s="830"/>
      <c r="FCB454" s="830"/>
      <c r="FCC454" s="830"/>
      <c r="FCD454" s="830"/>
      <c r="FCE454" s="830"/>
      <c r="FCF454" s="830"/>
      <c r="FCG454" s="830"/>
      <c r="FCH454" s="830"/>
      <c r="FCI454" s="830"/>
      <c r="FCJ454" s="830"/>
      <c r="FCK454" s="830"/>
      <c r="FCL454" s="830"/>
      <c r="FCM454" s="830"/>
      <c r="FCN454" s="830"/>
      <c r="FCO454" s="830"/>
      <c r="FCP454" s="830"/>
      <c r="FCQ454" s="830"/>
      <c r="FCR454" s="830"/>
      <c r="FCS454" s="830"/>
      <c r="FCT454" s="830"/>
      <c r="FCU454" s="830"/>
      <c r="FCV454" s="830"/>
      <c r="FCW454" s="830"/>
      <c r="FCX454" s="830"/>
      <c r="FCY454" s="830"/>
      <c r="FCZ454" s="830"/>
      <c r="FDA454" s="830"/>
      <c r="FDB454" s="830"/>
      <c r="FDC454" s="830"/>
      <c r="FDD454" s="830"/>
      <c r="FDE454" s="830"/>
      <c r="FDF454" s="830"/>
      <c r="FDG454" s="830"/>
      <c r="FDH454" s="830"/>
      <c r="FDI454" s="830"/>
      <c r="FDJ454" s="830"/>
      <c r="FDK454" s="830"/>
      <c r="FDL454" s="830"/>
      <c r="FDM454" s="830"/>
      <c r="FDN454" s="830"/>
      <c r="FDO454" s="830"/>
      <c r="FDP454" s="830"/>
      <c r="FDQ454" s="830"/>
      <c r="FDR454" s="830"/>
      <c r="FDS454" s="830"/>
      <c r="FDT454" s="830"/>
      <c r="FDU454" s="830"/>
      <c r="FDV454" s="830"/>
      <c r="FDW454" s="830"/>
      <c r="FDX454" s="830"/>
      <c r="FDY454" s="830"/>
      <c r="FDZ454" s="830"/>
      <c r="FEA454" s="830"/>
      <c r="FEB454" s="830"/>
      <c r="FEC454" s="830"/>
      <c r="FED454" s="830"/>
      <c r="FEE454" s="830"/>
      <c r="FEF454" s="830"/>
      <c r="FEG454" s="830"/>
      <c r="FEH454" s="830"/>
      <c r="FEI454" s="830"/>
      <c r="FEJ454" s="830"/>
      <c r="FEK454" s="830"/>
      <c r="FEL454" s="830"/>
      <c r="FEM454" s="830"/>
      <c r="FEN454" s="830"/>
      <c r="FEO454" s="830"/>
      <c r="FEP454" s="830"/>
      <c r="FEQ454" s="830"/>
      <c r="FER454" s="830"/>
      <c r="FES454" s="830"/>
      <c r="FET454" s="830"/>
      <c r="FEU454" s="830"/>
      <c r="FEV454" s="830"/>
      <c r="FEW454" s="830"/>
      <c r="FEX454" s="830"/>
      <c r="FEY454" s="830"/>
      <c r="FEZ454" s="830"/>
      <c r="FFA454" s="830"/>
      <c r="FFB454" s="830"/>
      <c r="FFC454" s="830"/>
      <c r="FFD454" s="830"/>
      <c r="FFE454" s="830"/>
      <c r="FFF454" s="830"/>
      <c r="FFG454" s="830"/>
      <c r="FFH454" s="830"/>
      <c r="FFI454" s="830"/>
      <c r="FFJ454" s="830"/>
      <c r="FFK454" s="830"/>
      <c r="FFL454" s="830"/>
      <c r="FFM454" s="830"/>
      <c r="FFN454" s="830"/>
      <c r="FFO454" s="830"/>
      <c r="FFP454" s="830"/>
      <c r="FFQ454" s="830"/>
      <c r="FFR454" s="830"/>
      <c r="FFS454" s="830"/>
      <c r="FFT454" s="830"/>
      <c r="FFU454" s="830"/>
      <c r="FFV454" s="830"/>
      <c r="FFW454" s="830"/>
      <c r="FFX454" s="830"/>
      <c r="FFY454" s="830"/>
      <c r="FFZ454" s="830"/>
      <c r="FGA454" s="830"/>
      <c r="FGB454" s="830"/>
      <c r="FGC454" s="830"/>
      <c r="FGD454" s="830"/>
      <c r="FGE454" s="830"/>
      <c r="FGF454" s="830"/>
      <c r="FGG454" s="830"/>
      <c r="FGH454" s="830"/>
      <c r="FGI454" s="830"/>
      <c r="FGJ454" s="830"/>
      <c r="FGK454" s="830"/>
      <c r="FGL454" s="830"/>
      <c r="FGM454" s="830"/>
      <c r="FGN454" s="830"/>
      <c r="FGO454" s="830"/>
      <c r="FGP454" s="830"/>
      <c r="FGQ454" s="830"/>
      <c r="FGR454" s="830"/>
      <c r="FGS454" s="830"/>
      <c r="FGT454" s="830"/>
      <c r="FGU454" s="830"/>
      <c r="FGV454" s="830"/>
      <c r="FGW454" s="830"/>
      <c r="FGX454" s="830"/>
      <c r="FGY454" s="830"/>
      <c r="FGZ454" s="830"/>
      <c r="FHA454" s="830"/>
      <c r="FHB454" s="830"/>
      <c r="FHC454" s="830"/>
      <c r="FHD454" s="830"/>
      <c r="FHE454" s="830"/>
      <c r="FHF454" s="830"/>
      <c r="FHG454" s="830"/>
      <c r="FHH454" s="830"/>
      <c r="FHI454" s="830"/>
      <c r="FHJ454" s="830"/>
      <c r="FHK454" s="830"/>
      <c r="FHL454" s="830"/>
      <c r="FHM454" s="830"/>
      <c r="FHN454" s="830"/>
      <c r="FHO454" s="830"/>
      <c r="FHP454" s="830"/>
      <c r="FHQ454" s="830"/>
      <c r="FHR454" s="830"/>
      <c r="FHS454" s="830"/>
      <c r="FHT454" s="830"/>
      <c r="FHU454" s="830"/>
      <c r="FHV454" s="830"/>
      <c r="FHW454" s="830"/>
      <c r="FHX454" s="830"/>
      <c r="FHY454" s="830"/>
      <c r="FHZ454" s="830"/>
      <c r="FIA454" s="830"/>
      <c r="FIB454" s="830"/>
      <c r="FIC454" s="830"/>
      <c r="FID454" s="830"/>
      <c r="FIE454" s="830"/>
      <c r="FIF454" s="830"/>
      <c r="FIG454" s="830"/>
      <c r="FIH454" s="830"/>
      <c r="FII454" s="830"/>
      <c r="FIJ454" s="830"/>
      <c r="FIK454" s="830"/>
      <c r="FIL454" s="830"/>
      <c r="FIM454" s="830"/>
      <c r="FIN454" s="830"/>
      <c r="FIO454" s="830"/>
      <c r="FIP454" s="830"/>
      <c r="FIQ454" s="830"/>
      <c r="FIR454" s="830"/>
      <c r="FIS454" s="830"/>
      <c r="FIT454" s="830"/>
      <c r="FIU454" s="830"/>
      <c r="FIV454" s="830"/>
      <c r="FIW454" s="830"/>
      <c r="FIX454" s="830"/>
      <c r="FIY454" s="830"/>
      <c r="FIZ454" s="830"/>
      <c r="FJA454" s="830"/>
      <c r="FJB454" s="830"/>
      <c r="FJC454" s="830"/>
      <c r="FJD454" s="830"/>
      <c r="FJE454" s="830"/>
      <c r="FJF454" s="830"/>
      <c r="FJG454" s="830"/>
      <c r="FJH454" s="830"/>
      <c r="FJI454" s="830"/>
      <c r="FJJ454" s="830"/>
      <c r="FJK454" s="830"/>
      <c r="FJL454" s="830"/>
      <c r="FJM454" s="830"/>
      <c r="FJN454" s="830"/>
      <c r="FJO454" s="830"/>
      <c r="FJP454" s="830"/>
      <c r="FJQ454" s="830"/>
      <c r="FJR454" s="830"/>
      <c r="FJS454" s="830"/>
      <c r="FJT454" s="830"/>
      <c r="FJU454" s="830"/>
      <c r="FJV454" s="830"/>
      <c r="FJW454" s="830"/>
      <c r="FJX454" s="830"/>
      <c r="FJY454" s="830"/>
      <c r="FJZ454" s="830"/>
      <c r="FKA454" s="830"/>
      <c r="FKB454" s="830"/>
      <c r="FKC454" s="830"/>
      <c r="FKD454" s="830"/>
      <c r="FKE454" s="830"/>
      <c r="FKF454" s="830"/>
      <c r="FKG454" s="830"/>
      <c r="FKH454" s="830"/>
      <c r="FKI454" s="830"/>
      <c r="FKJ454" s="830"/>
      <c r="FKK454" s="830"/>
      <c r="FKL454" s="830"/>
      <c r="FKM454" s="830"/>
      <c r="FKN454" s="830"/>
      <c r="FKO454" s="830"/>
      <c r="FKP454" s="830"/>
      <c r="FKQ454" s="830"/>
      <c r="FKR454" s="830"/>
      <c r="FKS454" s="830"/>
      <c r="FKT454" s="830"/>
      <c r="FKU454" s="830"/>
      <c r="FKV454" s="830"/>
      <c r="FKW454" s="830"/>
      <c r="FKX454" s="830"/>
      <c r="FKY454" s="830"/>
      <c r="FKZ454" s="830"/>
      <c r="FLA454" s="830"/>
      <c r="FLB454" s="830"/>
      <c r="FLC454" s="830"/>
      <c r="FLD454" s="830"/>
      <c r="FLE454" s="830"/>
      <c r="FLF454" s="830"/>
      <c r="FLG454" s="830"/>
      <c r="FLH454" s="830"/>
      <c r="FLI454" s="830"/>
      <c r="FLJ454" s="830"/>
      <c r="FLK454" s="830"/>
      <c r="FLL454" s="830"/>
      <c r="FLM454" s="830"/>
      <c r="FLN454" s="830"/>
      <c r="FLO454" s="830"/>
      <c r="FLP454" s="830"/>
      <c r="FLQ454" s="830"/>
      <c r="FLR454" s="830"/>
      <c r="FLS454" s="830"/>
      <c r="FLT454" s="830"/>
      <c r="FLU454" s="830"/>
      <c r="FLV454" s="830"/>
      <c r="FLW454" s="830"/>
      <c r="FLX454" s="830"/>
      <c r="FLY454" s="830"/>
      <c r="FLZ454" s="830"/>
      <c r="FMA454" s="830"/>
      <c r="FMB454" s="830"/>
      <c r="FMC454" s="830"/>
      <c r="FMD454" s="830"/>
      <c r="FME454" s="830"/>
      <c r="FMF454" s="830"/>
      <c r="FMG454" s="830"/>
      <c r="FMH454" s="830"/>
      <c r="FMI454" s="830"/>
      <c r="FMJ454" s="830"/>
      <c r="FMK454" s="830"/>
      <c r="FML454" s="830"/>
      <c r="FMM454" s="830"/>
      <c r="FMN454" s="830"/>
      <c r="FMO454" s="830"/>
      <c r="FMP454" s="830"/>
      <c r="FMQ454" s="830"/>
      <c r="FMR454" s="830"/>
      <c r="FMS454" s="830"/>
      <c r="FMT454" s="830"/>
      <c r="FMU454" s="830"/>
      <c r="FMV454" s="830"/>
      <c r="FMW454" s="830"/>
      <c r="FMX454" s="830"/>
      <c r="FMY454" s="830"/>
      <c r="FMZ454" s="830"/>
      <c r="FNA454" s="830"/>
      <c r="FNB454" s="830"/>
      <c r="FNC454" s="830"/>
      <c r="FND454" s="830"/>
      <c r="FNE454" s="830"/>
      <c r="FNF454" s="830"/>
      <c r="FNG454" s="830"/>
      <c r="FNH454" s="830"/>
      <c r="FNI454" s="830"/>
      <c r="FNJ454" s="830"/>
      <c r="FNK454" s="830"/>
      <c r="FNL454" s="830"/>
      <c r="FNM454" s="830"/>
      <c r="FNN454" s="830"/>
      <c r="FNO454" s="830"/>
      <c r="FNP454" s="830"/>
      <c r="FNQ454" s="830"/>
      <c r="FNR454" s="830"/>
      <c r="FNS454" s="830"/>
      <c r="FNT454" s="830"/>
      <c r="FNU454" s="830"/>
      <c r="FNV454" s="830"/>
      <c r="FNW454" s="830"/>
      <c r="FNX454" s="830"/>
      <c r="FNY454" s="830"/>
      <c r="FNZ454" s="830"/>
      <c r="FOA454" s="830"/>
      <c r="FOB454" s="830"/>
      <c r="FOC454" s="830"/>
      <c r="FOD454" s="830"/>
      <c r="FOE454" s="830"/>
      <c r="FOF454" s="830"/>
      <c r="FOG454" s="830"/>
      <c r="FOH454" s="830"/>
      <c r="FOI454" s="830"/>
      <c r="FOJ454" s="830"/>
      <c r="FOK454" s="830"/>
      <c r="FOL454" s="830"/>
      <c r="FOM454" s="830"/>
      <c r="FON454" s="830"/>
      <c r="FOO454" s="830"/>
      <c r="FOP454" s="830"/>
      <c r="FOQ454" s="830"/>
      <c r="FOR454" s="830"/>
      <c r="FOS454" s="830"/>
      <c r="FOT454" s="830"/>
      <c r="FOU454" s="830"/>
      <c r="FOV454" s="830"/>
      <c r="FOW454" s="830"/>
      <c r="FOX454" s="830"/>
      <c r="FOY454" s="830"/>
      <c r="FOZ454" s="830"/>
      <c r="FPA454" s="830"/>
      <c r="FPB454" s="830"/>
      <c r="FPC454" s="830"/>
      <c r="FPD454" s="830"/>
      <c r="FPE454" s="830"/>
      <c r="FPF454" s="830"/>
      <c r="FPG454" s="830"/>
      <c r="FPH454" s="830"/>
      <c r="FPI454" s="830"/>
      <c r="FPJ454" s="830"/>
      <c r="FPK454" s="830"/>
      <c r="FPL454" s="830"/>
      <c r="FPM454" s="830"/>
      <c r="FPN454" s="830"/>
      <c r="FPO454" s="830"/>
      <c r="FPP454" s="830"/>
      <c r="FPQ454" s="830"/>
      <c r="FPR454" s="830"/>
      <c r="FPS454" s="830"/>
      <c r="FPT454" s="830"/>
      <c r="FPU454" s="830"/>
      <c r="FPV454" s="830"/>
      <c r="FPW454" s="830"/>
      <c r="FPX454" s="830"/>
      <c r="FPY454" s="830"/>
      <c r="FPZ454" s="830"/>
      <c r="FQA454" s="830"/>
      <c r="FQB454" s="830"/>
      <c r="FQC454" s="830"/>
      <c r="FQD454" s="830"/>
      <c r="FQE454" s="830"/>
      <c r="FQF454" s="830"/>
      <c r="FQG454" s="830"/>
      <c r="FQH454" s="830"/>
      <c r="FQI454" s="830"/>
      <c r="FQJ454" s="830"/>
      <c r="FQK454" s="830"/>
      <c r="FQL454" s="830"/>
      <c r="FQM454" s="830"/>
      <c r="FQN454" s="830"/>
      <c r="FQO454" s="830"/>
      <c r="FQP454" s="830"/>
      <c r="FQQ454" s="830"/>
      <c r="FQR454" s="830"/>
      <c r="FQS454" s="830"/>
      <c r="FQT454" s="830"/>
      <c r="FQU454" s="830"/>
      <c r="FQV454" s="830"/>
      <c r="FQW454" s="830"/>
      <c r="FQX454" s="830"/>
      <c r="FQY454" s="830"/>
      <c r="FQZ454" s="830"/>
      <c r="FRA454" s="830"/>
      <c r="FRB454" s="830"/>
      <c r="FRC454" s="830"/>
      <c r="FRD454" s="830"/>
      <c r="FRE454" s="830"/>
      <c r="FRF454" s="830"/>
      <c r="FRG454" s="830"/>
      <c r="FRH454" s="830"/>
      <c r="FRI454" s="830"/>
      <c r="FRJ454" s="830"/>
      <c r="FRK454" s="830"/>
      <c r="FRL454" s="830"/>
      <c r="FRM454" s="830"/>
      <c r="FRN454" s="830"/>
      <c r="FRO454" s="830"/>
      <c r="FRP454" s="830"/>
      <c r="FRQ454" s="830"/>
      <c r="FRR454" s="830"/>
      <c r="FRS454" s="830"/>
      <c r="FRT454" s="830"/>
      <c r="FRU454" s="830"/>
      <c r="FRV454" s="830"/>
      <c r="FRW454" s="830"/>
      <c r="FRX454" s="830"/>
      <c r="FRY454" s="830"/>
      <c r="FRZ454" s="830"/>
      <c r="FSA454" s="830"/>
      <c r="FSB454" s="830"/>
      <c r="FSC454" s="830"/>
      <c r="FSD454" s="830"/>
      <c r="FSE454" s="830"/>
      <c r="FSF454" s="830"/>
      <c r="FSG454" s="830"/>
      <c r="FSH454" s="830"/>
      <c r="FSI454" s="830"/>
      <c r="FSJ454" s="830"/>
      <c r="FSK454" s="830"/>
      <c r="FSL454" s="830"/>
      <c r="FSM454" s="830"/>
      <c r="FSN454" s="830"/>
      <c r="FSO454" s="830"/>
      <c r="FSP454" s="830"/>
      <c r="FSQ454" s="830"/>
      <c r="FSR454" s="830"/>
      <c r="FSS454" s="830"/>
      <c r="FST454" s="830"/>
      <c r="FSU454" s="830"/>
      <c r="FSV454" s="830"/>
      <c r="FSW454" s="830"/>
      <c r="FSX454" s="830"/>
      <c r="FSY454" s="830"/>
      <c r="FSZ454" s="830"/>
      <c r="FTA454" s="830"/>
      <c r="FTB454" s="830"/>
      <c r="FTC454" s="830"/>
      <c r="FTD454" s="830"/>
      <c r="FTE454" s="830"/>
      <c r="FTF454" s="830"/>
      <c r="FTG454" s="830"/>
      <c r="FTH454" s="830"/>
      <c r="FTI454" s="830"/>
      <c r="FTJ454" s="830"/>
      <c r="FTK454" s="830"/>
      <c r="FTL454" s="830"/>
      <c r="FTM454" s="830"/>
      <c r="FTN454" s="830"/>
      <c r="FTO454" s="830"/>
      <c r="FTP454" s="830"/>
      <c r="FTQ454" s="830"/>
      <c r="FTR454" s="830"/>
      <c r="FTS454" s="830"/>
      <c r="FTT454" s="830"/>
      <c r="FTU454" s="830"/>
      <c r="FTV454" s="830"/>
      <c r="FTW454" s="830"/>
      <c r="FTX454" s="830"/>
      <c r="FTY454" s="830"/>
      <c r="FTZ454" s="830"/>
      <c r="FUA454" s="830"/>
      <c r="FUB454" s="830"/>
      <c r="FUC454" s="830"/>
      <c r="FUD454" s="830"/>
      <c r="FUE454" s="830"/>
      <c r="FUF454" s="830"/>
      <c r="FUG454" s="830"/>
      <c r="FUH454" s="830"/>
      <c r="FUI454" s="830"/>
      <c r="FUJ454" s="830"/>
      <c r="FUK454" s="830"/>
      <c r="FUL454" s="830"/>
      <c r="FUM454" s="830"/>
      <c r="FUN454" s="830"/>
      <c r="FUO454" s="830"/>
      <c r="FUP454" s="830"/>
      <c r="FUQ454" s="830"/>
      <c r="FUR454" s="830"/>
      <c r="FUS454" s="830"/>
      <c r="FUT454" s="830"/>
      <c r="FUU454" s="830"/>
      <c r="FUV454" s="830"/>
      <c r="FUW454" s="830"/>
      <c r="FUX454" s="830"/>
      <c r="FUY454" s="830"/>
      <c r="FUZ454" s="830"/>
      <c r="FVA454" s="830"/>
      <c r="FVB454" s="830"/>
      <c r="FVC454" s="830"/>
      <c r="FVD454" s="830"/>
      <c r="FVE454" s="830"/>
      <c r="FVF454" s="830"/>
      <c r="FVG454" s="830"/>
      <c r="FVH454" s="830"/>
      <c r="FVI454" s="830"/>
      <c r="FVJ454" s="830"/>
      <c r="FVK454" s="830"/>
      <c r="FVL454" s="830"/>
      <c r="FVM454" s="830"/>
      <c r="FVN454" s="830"/>
      <c r="FVO454" s="830"/>
      <c r="FVP454" s="830"/>
      <c r="FVQ454" s="830"/>
      <c r="FVR454" s="830"/>
      <c r="FVS454" s="830"/>
      <c r="FVT454" s="830"/>
      <c r="FVU454" s="830"/>
      <c r="FVV454" s="830"/>
      <c r="FVW454" s="830"/>
      <c r="FVX454" s="830"/>
      <c r="FVY454" s="830"/>
      <c r="FVZ454" s="830"/>
      <c r="FWA454" s="830"/>
      <c r="FWB454" s="830"/>
      <c r="FWC454" s="830"/>
      <c r="FWD454" s="830"/>
      <c r="FWE454" s="830"/>
      <c r="FWF454" s="830"/>
      <c r="FWG454" s="830"/>
      <c r="FWH454" s="830"/>
      <c r="FWI454" s="830"/>
      <c r="FWJ454" s="830"/>
      <c r="FWK454" s="830"/>
      <c r="FWL454" s="830"/>
      <c r="FWM454" s="830"/>
      <c r="FWN454" s="830"/>
      <c r="FWO454" s="830"/>
      <c r="FWP454" s="830"/>
      <c r="FWQ454" s="830"/>
      <c r="FWR454" s="830"/>
      <c r="FWS454" s="830"/>
      <c r="FWT454" s="830"/>
      <c r="FWU454" s="830"/>
      <c r="FWV454" s="830"/>
      <c r="FWW454" s="830"/>
      <c r="FWX454" s="830"/>
      <c r="FWY454" s="830"/>
      <c r="FWZ454" s="830"/>
      <c r="FXA454" s="830"/>
      <c r="FXB454" s="830"/>
      <c r="FXC454" s="830"/>
      <c r="FXD454" s="830"/>
      <c r="FXE454" s="830"/>
      <c r="FXF454" s="830"/>
      <c r="FXG454" s="830"/>
      <c r="FXH454" s="830"/>
      <c r="FXI454" s="830"/>
      <c r="FXJ454" s="830"/>
      <c r="FXK454" s="830"/>
      <c r="FXL454" s="830"/>
      <c r="FXM454" s="830"/>
      <c r="FXN454" s="830"/>
      <c r="FXO454" s="830"/>
      <c r="FXP454" s="830"/>
      <c r="FXQ454" s="830"/>
      <c r="FXR454" s="830"/>
      <c r="FXS454" s="830"/>
      <c r="FXT454" s="830"/>
      <c r="FXU454" s="830"/>
      <c r="FXV454" s="830"/>
      <c r="FXW454" s="830"/>
      <c r="FXX454" s="830"/>
      <c r="FXY454" s="830"/>
      <c r="FXZ454" s="830"/>
      <c r="FYA454" s="830"/>
      <c r="FYB454" s="830"/>
      <c r="FYC454" s="830"/>
      <c r="FYD454" s="830"/>
      <c r="FYE454" s="830"/>
      <c r="FYF454" s="830"/>
      <c r="FYG454" s="830"/>
      <c r="FYH454" s="830"/>
      <c r="FYI454" s="830"/>
      <c r="FYJ454" s="830"/>
      <c r="FYK454" s="830"/>
      <c r="FYL454" s="830"/>
      <c r="FYM454" s="830"/>
      <c r="FYN454" s="830"/>
      <c r="FYO454" s="830"/>
      <c r="FYP454" s="830"/>
      <c r="FYQ454" s="830"/>
      <c r="FYR454" s="830"/>
      <c r="FYS454" s="830"/>
      <c r="FYT454" s="830"/>
      <c r="FYU454" s="830"/>
      <c r="FYV454" s="830"/>
      <c r="FYW454" s="830"/>
      <c r="FYX454" s="830"/>
      <c r="FYY454" s="830"/>
      <c r="FYZ454" s="830"/>
      <c r="FZA454" s="830"/>
      <c r="FZB454" s="830"/>
      <c r="FZC454" s="830"/>
      <c r="FZD454" s="830"/>
      <c r="FZE454" s="830"/>
      <c r="FZF454" s="830"/>
      <c r="FZG454" s="830"/>
      <c r="FZH454" s="830"/>
      <c r="FZI454" s="830"/>
      <c r="FZJ454" s="830"/>
      <c r="FZK454" s="830"/>
      <c r="FZL454" s="830"/>
      <c r="FZM454" s="830"/>
      <c r="FZN454" s="830"/>
      <c r="FZO454" s="830"/>
      <c r="FZP454" s="830"/>
      <c r="FZQ454" s="830"/>
      <c r="FZR454" s="830"/>
      <c r="FZS454" s="830"/>
      <c r="FZT454" s="830"/>
      <c r="FZU454" s="830"/>
      <c r="FZV454" s="830"/>
      <c r="FZW454" s="830"/>
      <c r="FZX454" s="830"/>
      <c r="FZY454" s="830"/>
      <c r="FZZ454" s="830"/>
      <c r="GAA454" s="830"/>
      <c r="GAB454" s="830"/>
      <c r="GAC454" s="830"/>
      <c r="GAD454" s="830"/>
      <c r="GAE454" s="830"/>
      <c r="GAF454" s="830"/>
      <c r="GAG454" s="830"/>
      <c r="GAH454" s="830"/>
      <c r="GAI454" s="830"/>
      <c r="GAJ454" s="830"/>
      <c r="GAK454" s="830"/>
      <c r="GAL454" s="830"/>
      <c r="GAM454" s="830"/>
      <c r="GAN454" s="830"/>
      <c r="GAO454" s="830"/>
      <c r="GAP454" s="830"/>
      <c r="GAQ454" s="830"/>
      <c r="GAR454" s="830"/>
      <c r="GAS454" s="830"/>
      <c r="GAT454" s="830"/>
      <c r="GAU454" s="830"/>
      <c r="GAV454" s="830"/>
      <c r="GAW454" s="830"/>
      <c r="GAX454" s="830"/>
      <c r="GAY454" s="830"/>
      <c r="GAZ454" s="830"/>
      <c r="GBA454" s="830"/>
      <c r="GBB454" s="830"/>
      <c r="GBC454" s="830"/>
      <c r="GBD454" s="830"/>
      <c r="GBE454" s="830"/>
      <c r="GBF454" s="830"/>
      <c r="GBG454" s="830"/>
      <c r="GBH454" s="830"/>
      <c r="GBI454" s="830"/>
      <c r="GBJ454" s="830"/>
      <c r="GBK454" s="830"/>
      <c r="GBL454" s="830"/>
      <c r="GBM454" s="830"/>
      <c r="GBN454" s="830"/>
      <c r="GBO454" s="830"/>
      <c r="GBP454" s="830"/>
      <c r="GBQ454" s="830"/>
      <c r="GBR454" s="830"/>
      <c r="GBS454" s="830"/>
      <c r="GBT454" s="830"/>
      <c r="GBU454" s="830"/>
      <c r="GBV454" s="830"/>
      <c r="GBW454" s="830"/>
      <c r="GBX454" s="830"/>
      <c r="GBY454" s="830"/>
      <c r="GBZ454" s="830"/>
      <c r="GCA454" s="830"/>
      <c r="GCB454" s="830"/>
      <c r="GCC454" s="830"/>
      <c r="GCD454" s="830"/>
      <c r="GCE454" s="830"/>
      <c r="GCF454" s="830"/>
      <c r="GCG454" s="830"/>
      <c r="GCH454" s="830"/>
      <c r="GCI454" s="830"/>
      <c r="GCJ454" s="830"/>
      <c r="GCK454" s="830"/>
      <c r="GCL454" s="830"/>
      <c r="GCM454" s="830"/>
      <c r="GCN454" s="830"/>
      <c r="GCO454" s="830"/>
      <c r="GCP454" s="830"/>
      <c r="GCQ454" s="830"/>
      <c r="GCR454" s="830"/>
      <c r="GCS454" s="830"/>
      <c r="GCT454" s="830"/>
      <c r="GCU454" s="830"/>
      <c r="GCV454" s="830"/>
      <c r="GCW454" s="830"/>
      <c r="GCX454" s="830"/>
      <c r="GCY454" s="830"/>
      <c r="GCZ454" s="830"/>
      <c r="GDA454" s="830"/>
      <c r="GDB454" s="830"/>
      <c r="GDC454" s="830"/>
      <c r="GDD454" s="830"/>
      <c r="GDE454" s="830"/>
      <c r="GDF454" s="830"/>
      <c r="GDG454" s="830"/>
      <c r="GDH454" s="830"/>
      <c r="GDI454" s="830"/>
      <c r="GDJ454" s="830"/>
      <c r="GDK454" s="830"/>
      <c r="GDL454" s="830"/>
      <c r="GDM454" s="830"/>
      <c r="GDN454" s="830"/>
      <c r="GDO454" s="830"/>
      <c r="GDP454" s="830"/>
      <c r="GDQ454" s="830"/>
      <c r="GDR454" s="830"/>
      <c r="GDS454" s="830"/>
      <c r="GDT454" s="830"/>
      <c r="GDU454" s="830"/>
      <c r="GDV454" s="830"/>
      <c r="GDW454" s="830"/>
      <c r="GDX454" s="830"/>
      <c r="GDY454" s="830"/>
      <c r="GDZ454" s="830"/>
      <c r="GEA454" s="830"/>
      <c r="GEB454" s="830"/>
      <c r="GEC454" s="830"/>
      <c r="GED454" s="830"/>
      <c r="GEE454" s="830"/>
      <c r="GEF454" s="830"/>
      <c r="GEG454" s="830"/>
      <c r="GEH454" s="830"/>
      <c r="GEI454" s="830"/>
      <c r="GEJ454" s="830"/>
      <c r="GEK454" s="830"/>
      <c r="GEL454" s="830"/>
      <c r="GEM454" s="830"/>
      <c r="GEN454" s="830"/>
      <c r="GEO454" s="830"/>
      <c r="GEP454" s="830"/>
      <c r="GEQ454" s="830"/>
      <c r="GER454" s="830"/>
      <c r="GES454" s="830"/>
      <c r="GET454" s="830"/>
      <c r="GEU454" s="830"/>
      <c r="GEV454" s="830"/>
      <c r="GEW454" s="830"/>
      <c r="GEX454" s="830"/>
      <c r="GEY454" s="830"/>
      <c r="GEZ454" s="830"/>
      <c r="GFA454" s="830"/>
      <c r="GFB454" s="830"/>
      <c r="GFC454" s="830"/>
      <c r="GFD454" s="830"/>
      <c r="GFE454" s="830"/>
      <c r="GFF454" s="830"/>
      <c r="GFG454" s="830"/>
      <c r="GFH454" s="830"/>
      <c r="GFI454" s="830"/>
      <c r="GFJ454" s="830"/>
      <c r="GFK454" s="830"/>
      <c r="GFL454" s="830"/>
      <c r="GFM454" s="830"/>
      <c r="GFN454" s="830"/>
      <c r="GFO454" s="830"/>
      <c r="GFP454" s="830"/>
      <c r="GFQ454" s="830"/>
      <c r="GFR454" s="830"/>
      <c r="GFS454" s="830"/>
      <c r="GFT454" s="830"/>
      <c r="GFU454" s="830"/>
      <c r="GFV454" s="830"/>
      <c r="GFW454" s="830"/>
      <c r="GFX454" s="830"/>
      <c r="GFY454" s="830"/>
      <c r="GFZ454" s="830"/>
      <c r="GGA454" s="830"/>
      <c r="GGB454" s="830"/>
      <c r="GGC454" s="830"/>
      <c r="GGD454" s="830"/>
      <c r="GGE454" s="830"/>
      <c r="GGF454" s="830"/>
      <c r="GGG454" s="830"/>
      <c r="GGH454" s="830"/>
      <c r="GGI454" s="830"/>
      <c r="GGJ454" s="830"/>
      <c r="GGK454" s="830"/>
      <c r="GGL454" s="830"/>
      <c r="GGM454" s="830"/>
      <c r="GGN454" s="830"/>
      <c r="GGO454" s="830"/>
      <c r="GGP454" s="830"/>
      <c r="GGQ454" s="830"/>
      <c r="GGR454" s="830"/>
      <c r="GGS454" s="830"/>
      <c r="GGT454" s="830"/>
      <c r="GGU454" s="830"/>
      <c r="GGV454" s="830"/>
      <c r="GGW454" s="830"/>
      <c r="GGX454" s="830"/>
      <c r="GGY454" s="830"/>
      <c r="GGZ454" s="830"/>
      <c r="GHA454" s="830"/>
      <c r="GHB454" s="830"/>
      <c r="GHC454" s="830"/>
      <c r="GHD454" s="830"/>
      <c r="GHE454" s="830"/>
      <c r="GHF454" s="830"/>
      <c r="GHG454" s="830"/>
      <c r="GHH454" s="830"/>
      <c r="GHI454" s="830"/>
      <c r="GHJ454" s="830"/>
      <c r="GHK454" s="830"/>
      <c r="GHL454" s="830"/>
      <c r="GHM454" s="830"/>
      <c r="GHN454" s="830"/>
      <c r="GHO454" s="830"/>
      <c r="GHP454" s="830"/>
      <c r="GHQ454" s="830"/>
      <c r="GHR454" s="830"/>
      <c r="GHS454" s="830"/>
      <c r="GHT454" s="830"/>
      <c r="GHU454" s="830"/>
      <c r="GHV454" s="830"/>
      <c r="GHW454" s="830"/>
      <c r="GHX454" s="830"/>
      <c r="GHY454" s="830"/>
      <c r="GHZ454" s="830"/>
      <c r="GIA454" s="830"/>
      <c r="GIB454" s="830"/>
      <c r="GIC454" s="830"/>
      <c r="GID454" s="830"/>
      <c r="GIE454" s="830"/>
      <c r="GIF454" s="830"/>
      <c r="GIG454" s="830"/>
      <c r="GIH454" s="830"/>
      <c r="GII454" s="830"/>
      <c r="GIJ454" s="830"/>
      <c r="GIK454" s="830"/>
      <c r="GIL454" s="830"/>
      <c r="GIM454" s="830"/>
      <c r="GIN454" s="830"/>
      <c r="GIO454" s="830"/>
      <c r="GIP454" s="830"/>
      <c r="GIQ454" s="830"/>
      <c r="GIR454" s="830"/>
      <c r="GIS454" s="830"/>
      <c r="GIT454" s="830"/>
      <c r="GIU454" s="830"/>
      <c r="GIV454" s="830"/>
      <c r="GIW454" s="830"/>
      <c r="GIX454" s="830"/>
      <c r="GIY454" s="830"/>
      <c r="GIZ454" s="830"/>
      <c r="GJA454" s="830"/>
      <c r="GJB454" s="830"/>
      <c r="GJC454" s="830"/>
      <c r="GJD454" s="830"/>
      <c r="GJE454" s="830"/>
      <c r="GJF454" s="830"/>
      <c r="GJG454" s="830"/>
      <c r="GJH454" s="830"/>
      <c r="GJI454" s="830"/>
      <c r="GJJ454" s="830"/>
      <c r="GJK454" s="830"/>
      <c r="GJL454" s="830"/>
      <c r="GJM454" s="830"/>
      <c r="GJN454" s="830"/>
      <c r="GJO454" s="830"/>
      <c r="GJP454" s="830"/>
      <c r="GJQ454" s="830"/>
      <c r="GJR454" s="830"/>
      <c r="GJS454" s="830"/>
      <c r="GJT454" s="830"/>
      <c r="GJU454" s="830"/>
      <c r="GJV454" s="830"/>
      <c r="GJW454" s="830"/>
      <c r="GJX454" s="830"/>
      <c r="GJY454" s="830"/>
      <c r="GJZ454" s="830"/>
      <c r="GKA454" s="830"/>
      <c r="GKB454" s="830"/>
      <c r="GKC454" s="830"/>
      <c r="GKD454" s="830"/>
      <c r="GKE454" s="830"/>
      <c r="GKF454" s="830"/>
      <c r="GKG454" s="830"/>
      <c r="GKH454" s="830"/>
      <c r="GKI454" s="830"/>
      <c r="GKJ454" s="830"/>
      <c r="GKK454" s="830"/>
      <c r="GKL454" s="830"/>
      <c r="GKM454" s="830"/>
      <c r="GKN454" s="830"/>
      <c r="GKO454" s="830"/>
      <c r="GKP454" s="830"/>
      <c r="GKQ454" s="830"/>
      <c r="GKR454" s="830"/>
      <c r="GKS454" s="830"/>
      <c r="GKT454" s="830"/>
      <c r="GKU454" s="830"/>
      <c r="GKV454" s="830"/>
      <c r="GKW454" s="830"/>
      <c r="GKX454" s="830"/>
      <c r="GKY454" s="830"/>
      <c r="GKZ454" s="830"/>
      <c r="GLA454" s="830"/>
      <c r="GLB454" s="830"/>
      <c r="GLC454" s="830"/>
      <c r="GLD454" s="830"/>
      <c r="GLE454" s="830"/>
      <c r="GLF454" s="830"/>
      <c r="GLG454" s="830"/>
      <c r="GLH454" s="830"/>
      <c r="GLI454" s="830"/>
      <c r="GLJ454" s="830"/>
      <c r="GLK454" s="830"/>
      <c r="GLL454" s="830"/>
      <c r="GLM454" s="830"/>
      <c r="GLN454" s="830"/>
      <c r="GLO454" s="830"/>
      <c r="GLP454" s="830"/>
      <c r="GLQ454" s="830"/>
      <c r="GLR454" s="830"/>
      <c r="GLS454" s="830"/>
      <c r="GLT454" s="830"/>
      <c r="GLU454" s="830"/>
      <c r="GLV454" s="830"/>
      <c r="GLW454" s="830"/>
      <c r="GLX454" s="830"/>
      <c r="GLY454" s="830"/>
      <c r="GLZ454" s="830"/>
      <c r="GMA454" s="830"/>
      <c r="GMB454" s="830"/>
      <c r="GMC454" s="830"/>
      <c r="GMD454" s="830"/>
      <c r="GME454" s="830"/>
      <c r="GMF454" s="830"/>
      <c r="GMG454" s="830"/>
      <c r="GMH454" s="830"/>
      <c r="GMI454" s="830"/>
      <c r="GMJ454" s="830"/>
      <c r="GMK454" s="830"/>
      <c r="GML454" s="830"/>
      <c r="GMM454" s="830"/>
      <c r="GMN454" s="830"/>
      <c r="GMO454" s="830"/>
      <c r="GMP454" s="830"/>
      <c r="GMQ454" s="830"/>
      <c r="GMR454" s="830"/>
      <c r="GMS454" s="830"/>
      <c r="GMT454" s="830"/>
      <c r="GMU454" s="830"/>
      <c r="GMV454" s="830"/>
      <c r="GMW454" s="830"/>
      <c r="GMX454" s="830"/>
      <c r="GMY454" s="830"/>
      <c r="GMZ454" s="830"/>
      <c r="GNA454" s="830"/>
      <c r="GNB454" s="830"/>
      <c r="GNC454" s="830"/>
      <c r="GND454" s="830"/>
      <c r="GNE454" s="830"/>
      <c r="GNF454" s="830"/>
      <c r="GNG454" s="830"/>
      <c r="GNH454" s="830"/>
      <c r="GNI454" s="830"/>
      <c r="GNJ454" s="830"/>
      <c r="GNK454" s="830"/>
      <c r="GNL454" s="830"/>
      <c r="GNM454" s="830"/>
      <c r="GNN454" s="830"/>
      <c r="GNO454" s="830"/>
      <c r="GNP454" s="830"/>
      <c r="GNQ454" s="830"/>
      <c r="GNR454" s="830"/>
      <c r="GNS454" s="830"/>
      <c r="GNT454" s="830"/>
      <c r="GNU454" s="830"/>
      <c r="GNV454" s="830"/>
      <c r="GNW454" s="830"/>
      <c r="GNX454" s="830"/>
      <c r="GNY454" s="830"/>
      <c r="GNZ454" s="830"/>
      <c r="GOA454" s="830"/>
      <c r="GOB454" s="830"/>
      <c r="GOC454" s="830"/>
      <c r="GOD454" s="830"/>
      <c r="GOE454" s="830"/>
      <c r="GOF454" s="830"/>
      <c r="GOG454" s="830"/>
      <c r="GOH454" s="830"/>
      <c r="GOI454" s="830"/>
      <c r="GOJ454" s="830"/>
      <c r="GOK454" s="830"/>
      <c r="GOL454" s="830"/>
      <c r="GOM454" s="830"/>
      <c r="GON454" s="830"/>
      <c r="GOO454" s="830"/>
      <c r="GOP454" s="830"/>
      <c r="GOQ454" s="830"/>
      <c r="GOR454" s="830"/>
      <c r="GOS454" s="830"/>
      <c r="GOT454" s="830"/>
      <c r="GOU454" s="830"/>
      <c r="GOV454" s="830"/>
      <c r="GOW454" s="830"/>
      <c r="GOX454" s="830"/>
      <c r="GOY454" s="830"/>
      <c r="GOZ454" s="830"/>
      <c r="GPA454" s="830"/>
      <c r="GPB454" s="830"/>
      <c r="GPC454" s="830"/>
      <c r="GPD454" s="830"/>
      <c r="GPE454" s="830"/>
      <c r="GPF454" s="830"/>
      <c r="GPG454" s="830"/>
      <c r="GPH454" s="830"/>
      <c r="GPI454" s="830"/>
      <c r="GPJ454" s="830"/>
      <c r="GPK454" s="830"/>
      <c r="GPL454" s="830"/>
      <c r="GPM454" s="830"/>
      <c r="GPN454" s="830"/>
      <c r="GPO454" s="830"/>
      <c r="GPP454" s="830"/>
      <c r="GPQ454" s="830"/>
      <c r="GPR454" s="830"/>
      <c r="GPS454" s="830"/>
      <c r="GPT454" s="830"/>
      <c r="GPU454" s="830"/>
      <c r="GPV454" s="830"/>
      <c r="GPW454" s="830"/>
      <c r="GPX454" s="830"/>
      <c r="GPY454" s="830"/>
      <c r="GPZ454" s="830"/>
      <c r="GQA454" s="830"/>
      <c r="GQB454" s="830"/>
      <c r="GQC454" s="830"/>
      <c r="GQD454" s="830"/>
      <c r="GQE454" s="830"/>
      <c r="GQF454" s="830"/>
      <c r="GQG454" s="830"/>
      <c r="GQH454" s="830"/>
      <c r="GQI454" s="830"/>
      <c r="GQJ454" s="830"/>
      <c r="GQK454" s="830"/>
      <c r="GQL454" s="830"/>
      <c r="GQM454" s="830"/>
      <c r="GQN454" s="830"/>
      <c r="GQO454" s="830"/>
      <c r="GQP454" s="830"/>
      <c r="GQQ454" s="830"/>
      <c r="GQR454" s="830"/>
      <c r="GQS454" s="830"/>
      <c r="GQT454" s="830"/>
      <c r="GQU454" s="830"/>
      <c r="GQV454" s="830"/>
      <c r="GQW454" s="830"/>
      <c r="GQX454" s="830"/>
      <c r="GQY454" s="830"/>
      <c r="GQZ454" s="830"/>
      <c r="GRA454" s="830"/>
      <c r="GRB454" s="830"/>
      <c r="GRC454" s="830"/>
      <c r="GRD454" s="830"/>
      <c r="GRE454" s="830"/>
      <c r="GRF454" s="830"/>
      <c r="GRG454" s="830"/>
      <c r="GRH454" s="830"/>
      <c r="GRI454" s="830"/>
      <c r="GRJ454" s="830"/>
      <c r="GRK454" s="830"/>
      <c r="GRL454" s="830"/>
      <c r="GRM454" s="830"/>
      <c r="GRN454" s="830"/>
      <c r="GRO454" s="830"/>
      <c r="GRP454" s="830"/>
      <c r="GRQ454" s="830"/>
      <c r="GRR454" s="830"/>
      <c r="GRS454" s="830"/>
      <c r="GRT454" s="830"/>
      <c r="GRU454" s="830"/>
      <c r="GRV454" s="830"/>
      <c r="GRW454" s="830"/>
      <c r="GRX454" s="830"/>
      <c r="GRY454" s="830"/>
      <c r="GRZ454" s="830"/>
      <c r="GSA454" s="830"/>
      <c r="GSB454" s="830"/>
      <c r="GSC454" s="830"/>
      <c r="GSD454" s="830"/>
      <c r="GSE454" s="830"/>
      <c r="GSF454" s="830"/>
      <c r="GSG454" s="830"/>
      <c r="GSH454" s="830"/>
      <c r="GSI454" s="830"/>
      <c r="GSJ454" s="830"/>
      <c r="GSK454" s="830"/>
      <c r="GSL454" s="830"/>
      <c r="GSM454" s="830"/>
      <c r="GSN454" s="830"/>
      <c r="GSO454" s="830"/>
      <c r="GSP454" s="830"/>
      <c r="GSQ454" s="830"/>
      <c r="GSR454" s="830"/>
      <c r="GSS454" s="830"/>
      <c r="GST454" s="830"/>
      <c r="GSU454" s="830"/>
      <c r="GSV454" s="830"/>
      <c r="GSW454" s="830"/>
      <c r="GSX454" s="830"/>
      <c r="GSY454" s="830"/>
      <c r="GSZ454" s="830"/>
      <c r="GTA454" s="830"/>
      <c r="GTB454" s="830"/>
      <c r="GTC454" s="830"/>
      <c r="GTD454" s="830"/>
      <c r="GTE454" s="830"/>
      <c r="GTF454" s="830"/>
      <c r="GTG454" s="830"/>
      <c r="GTH454" s="830"/>
      <c r="GTI454" s="830"/>
      <c r="GTJ454" s="830"/>
      <c r="GTK454" s="830"/>
      <c r="GTL454" s="830"/>
      <c r="GTM454" s="830"/>
      <c r="GTN454" s="830"/>
      <c r="GTO454" s="830"/>
      <c r="GTP454" s="830"/>
      <c r="GTQ454" s="830"/>
      <c r="GTR454" s="830"/>
      <c r="GTS454" s="830"/>
      <c r="GTT454" s="830"/>
      <c r="GTU454" s="830"/>
      <c r="GTV454" s="830"/>
      <c r="GTW454" s="830"/>
      <c r="GTX454" s="830"/>
      <c r="GTY454" s="830"/>
      <c r="GTZ454" s="830"/>
      <c r="GUA454" s="830"/>
      <c r="GUB454" s="830"/>
      <c r="GUC454" s="830"/>
      <c r="GUD454" s="830"/>
      <c r="GUE454" s="830"/>
      <c r="GUF454" s="830"/>
      <c r="GUG454" s="830"/>
      <c r="GUH454" s="830"/>
      <c r="GUI454" s="830"/>
      <c r="GUJ454" s="830"/>
      <c r="GUK454" s="830"/>
      <c r="GUL454" s="830"/>
      <c r="GUM454" s="830"/>
      <c r="GUN454" s="830"/>
      <c r="GUO454" s="830"/>
      <c r="GUP454" s="830"/>
      <c r="GUQ454" s="830"/>
      <c r="GUR454" s="830"/>
      <c r="GUS454" s="830"/>
      <c r="GUT454" s="830"/>
      <c r="GUU454" s="830"/>
      <c r="GUV454" s="830"/>
      <c r="GUW454" s="830"/>
      <c r="GUX454" s="830"/>
      <c r="GUY454" s="830"/>
      <c r="GUZ454" s="830"/>
      <c r="GVA454" s="830"/>
      <c r="GVB454" s="830"/>
      <c r="GVC454" s="830"/>
      <c r="GVD454" s="830"/>
      <c r="GVE454" s="830"/>
      <c r="GVF454" s="830"/>
      <c r="GVG454" s="830"/>
      <c r="GVH454" s="830"/>
      <c r="GVI454" s="830"/>
      <c r="GVJ454" s="830"/>
      <c r="GVK454" s="830"/>
      <c r="GVL454" s="830"/>
      <c r="GVM454" s="830"/>
      <c r="GVN454" s="830"/>
      <c r="GVO454" s="830"/>
      <c r="GVP454" s="830"/>
      <c r="GVQ454" s="830"/>
      <c r="GVR454" s="830"/>
      <c r="GVS454" s="830"/>
      <c r="GVT454" s="830"/>
      <c r="GVU454" s="830"/>
      <c r="GVV454" s="830"/>
      <c r="GVW454" s="830"/>
      <c r="GVX454" s="830"/>
      <c r="GVY454" s="830"/>
      <c r="GVZ454" s="830"/>
      <c r="GWA454" s="830"/>
      <c r="GWB454" s="830"/>
      <c r="GWC454" s="830"/>
      <c r="GWD454" s="830"/>
      <c r="GWE454" s="830"/>
      <c r="GWF454" s="830"/>
      <c r="GWG454" s="830"/>
      <c r="GWH454" s="830"/>
      <c r="GWI454" s="830"/>
      <c r="GWJ454" s="830"/>
      <c r="GWK454" s="830"/>
      <c r="GWL454" s="830"/>
      <c r="GWM454" s="830"/>
      <c r="GWN454" s="830"/>
      <c r="GWO454" s="830"/>
      <c r="GWP454" s="830"/>
      <c r="GWQ454" s="830"/>
      <c r="GWR454" s="830"/>
      <c r="GWS454" s="830"/>
      <c r="GWT454" s="830"/>
      <c r="GWU454" s="830"/>
      <c r="GWV454" s="830"/>
      <c r="GWW454" s="830"/>
      <c r="GWX454" s="830"/>
      <c r="GWY454" s="830"/>
      <c r="GWZ454" s="830"/>
      <c r="GXA454" s="830"/>
      <c r="GXB454" s="830"/>
      <c r="GXC454" s="830"/>
      <c r="GXD454" s="830"/>
      <c r="GXE454" s="830"/>
      <c r="GXF454" s="830"/>
      <c r="GXG454" s="830"/>
      <c r="GXH454" s="830"/>
      <c r="GXI454" s="830"/>
      <c r="GXJ454" s="830"/>
      <c r="GXK454" s="830"/>
      <c r="GXL454" s="830"/>
      <c r="GXM454" s="830"/>
      <c r="GXN454" s="830"/>
      <c r="GXO454" s="830"/>
      <c r="GXP454" s="830"/>
      <c r="GXQ454" s="830"/>
      <c r="GXR454" s="830"/>
      <c r="GXS454" s="830"/>
      <c r="GXT454" s="830"/>
      <c r="GXU454" s="830"/>
      <c r="GXV454" s="830"/>
      <c r="GXW454" s="830"/>
      <c r="GXX454" s="830"/>
      <c r="GXY454" s="830"/>
      <c r="GXZ454" s="830"/>
      <c r="GYA454" s="830"/>
      <c r="GYB454" s="830"/>
      <c r="GYC454" s="830"/>
      <c r="GYD454" s="830"/>
      <c r="GYE454" s="830"/>
      <c r="GYF454" s="830"/>
      <c r="GYG454" s="830"/>
      <c r="GYH454" s="830"/>
      <c r="GYI454" s="830"/>
      <c r="GYJ454" s="830"/>
      <c r="GYK454" s="830"/>
      <c r="GYL454" s="830"/>
      <c r="GYM454" s="830"/>
      <c r="GYN454" s="830"/>
      <c r="GYO454" s="830"/>
      <c r="GYP454" s="830"/>
      <c r="GYQ454" s="830"/>
      <c r="GYR454" s="830"/>
      <c r="GYS454" s="830"/>
      <c r="GYT454" s="830"/>
      <c r="GYU454" s="830"/>
      <c r="GYV454" s="830"/>
      <c r="GYW454" s="830"/>
      <c r="GYX454" s="830"/>
      <c r="GYY454" s="830"/>
      <c r="GYZ454" s="830"/>
      <c r="GZA454" s="830"/>
      <c r="GZB454" s="830"/>
      <c r="GZC454" s="830"/>
      <c r="GZD454" s="830"/>
      <c r="GZE454" s="830"/>
      <c r="GZF454" s="830"/>
      <c r="GZG454" s="830"/>
      <c r="GZH454" s="830"/>
      <c r="GZI454" s="830"/>
      <c r="GZJ454" s="830"/>
      <c r="GZK454" s="830"/>
      <c r="GZL454" s="830"/>
      <c r="GZM454" s="830"/>
      <c r="GZN454" s="830"/>
      <c r="GZO454" s="830"/>
      <c r="GZP454" s="830"/>
      <c r="GZQ454" s="830"/>
      <c r="GZR454" s="830"/>
      <c r="GZS454" s="830"/>
      <c r="GZT454" s="830"/>
      <c r="GZU454" s="830"/>
      <c r="GZV454" s="830"/>
      <c r="GZW454" s="830"/>
      <c r="GZX454" s="830"/>
      <c r="GZY454" s="830"/>
      <c r="GZZ454" s="830"/>
      <c r="HAA454" s="830"/>
      <c r="HAB454" s="830"/>
      <c r="HAC454" s="830"/>
      <c r="HAD454" s="830"/>
      <c r="HAE454" s="830"/>
      <c r="HAF454" s="830"/>
      <c r="HAG454" s="830"/>
      <c r="HAH454" s="830"/>
      <c r="HAI454" s="830"/>
      <c r="HAJ454" s="830"/>
      <c r="HAK454" s="830"/>
      <c r="HAL454" s="830"/>
      <c r="HAM454" s="830"/>
      <c r="HAN454" s="830"/>
      <c r="HAO454" s="830"/>
      <c r="HAP454" s="830"/>
      <c r="HAQ454" s="830"/>
      <c r="HAR454" s="830"/>
      <c r="HAS454" s="830"/>
      <c r="HAT454" s="830"/>
      <c r="HAU454" s="830"/>
      <c r="HAV454" s="830"/>
      <c r="HAW454" s="830"/>
      <c r="HAX454" s="830"/>
      <c r="HAY454" s="830"/>
      <c r="HAZ454" s="830"/>
      <c r="HBA454" s="830"/>
      <c r="HBB454" s="830"/>
      <c r="HBC454" s="830"/>
      <c r="HBD454" s="830"/>
      <c r="HBE454" s="830"/>
      <c r="HBF454" s="830"/>
      <c r="HBG454" s="830"/>
      <c r="HBH454" s="830"/>
      <c r="HBI454" s="830"/>
      <c r="HBJ454" s="830"/>
      <c r="HBK454" s="830"/>
      <c r="HBL454" s="830"/>
      <c r="HBM454" s="830"/>
      <c r="HBN454" s="830"/>
      <c r="HBO454" s="830"/>
      <c r="HBP454" s="830"/>
      <c r="HBQ454" s="830"/>
      <c r="HBR454" s="830"/>
      <c r="HBS454" s="830"/>
      <c r="HBT454" s="830"/>
      <c r="HBU454" s="830"/>
      <c r="HBV454" s="830"/>
      <c r="HBW454" s="830"/>
      <c r="HBX454" s="830"/>
      <c r="HBY454" s="830"/>
      <c r="HBZ454" s="830"/>
      <c r="HCA454" s="830"/>
      <c r="HCB454" s="830"/>
      <c r="HCC454" s="830"/>
      <c r="HCD454" s="830"/>
      <c r="HCE454" s="830"/>
      <c r="HCF454" s="830"/>
      <c r="HCG454" s="830"/>
      <c r="HCH454" s="830"/>
      <c r="HCI454" s="830"/>
      <c r="HCJ454" s="830"/>
      <c r="HCK454" s="830"/>
      <c r="HCL454" s="830"/>
      <c r="HCM454" s="830"/>
      <c r="HCN454" s="830"/>
      <c r="HCO454" s="830"/>
      <c r="HCP454" s="830"/>
      <c r="HCQ454" s="830"/>
      <c r="HCR454" s="830"/>
      <c r="HCS454" s="830"/>
      <c r="HCT454" s="830"/>
      <c r="HCU454" s="830"/>
      <c r="HCV454" s="830"/>
      <c r="HCW454" s="830"/>
      <c r="HCX454" s="830"/>
      <c r="HCY454" s="830"/>
      <c r="HCZ454" s="830"/>
      <c r="HDA454" s="830"/>
      <c r="HDB454" s="830"/>
      <c r="HDC454" s="830"/>
      <c r="HDD454" s="830"/>
      <c r="HDE454" s="830"/>
      <c r="HDF454" s="830"/>
      <c r="HDG454" s="830"/>
      <c r="HDH454" s="830"/>
      <c r="HDI454" s="830"/>
      <c r="HDJ454" s="830"/>
      <c r="HDK454" s="830"/>
      <c r="HDL454" s="830"/>
      <c r="HDM454" s="830"/>
      <c r="HDN454" s="830"/>
      <c r="HDO454" s="830"/>
      <c r="HDP454" s="830"/>
      <c r="HDQ454" s="830"/>
      <c r="HDR454" s="830"/>
      <c r="HDS454" s="830"/>
      <c r="HDT454" s="830"/>
      <c r="HDU454" s="830"/>
      <c r="HDV454" s="830"/>
      <c r="HDW454" s="830"/>
      <c r="HDX454" s="830"/>
      <c r="HDY454" s="830"/>
      <c r="HDZ454" s="830"/>
      <c r="HEA454" s="830"/>
      <c r="HEB454" s="830"/>
      <c r="HEC454" s="830"/>
      <c r="HED454" s="830"/>
      <c r="HEE454" s="830"/>
      <c r="HEF454" s="830"/>
      <c r="HEG454" s="830"/>
      <c r="HEH454" s="830"/>
      <c r="HEI454" s="830"/>
      <c r="HEJ454" s="830"/>
      <c r="HEK454" s="830"/>
      <c r="HEL454" s="830"/>
      <c r="HEM454" s="830"/>
      <c r="HEN454" s="830"/>
      <c r="HEO454" s="830"/>
      <c r="HEP454" s="830"/>
      <c r="HEQ454" s="830"/>
      <c r="HER454" s="830"/>
      <c r="HES454" s="830"/>
      <c r="HET454" s="830"/>
      <c r="HEU454" s="830"/>
      <c r="HEV454" s="830"/>
      <c r="HEW454" s="830"/>
      <c r="HEX454" s="830"/>
      <c r="HEY454" s="830"/>
      <c r="HEZ454" s="830"/>
      <c r="HFA454" s="830"/>
      <c r="HFB454" s="830"/>
      <c r="HFC454" s="830"/>
      <c r="HFD454" s="830"/>
      <c r="HFE454" s="830"/>
      <c r="HFF454" s="830"/>
      <c r="HFG454" s="830"/>
      <c r="HFH454" s="830"/>
      <c r="HFI454" s="830"/>
      <c r="HFJ454" s="830"/>
      <c r="HFK454" s="830"/>
      <c r="HFL454" s="830"/>
      <c r="HFM454" s="830"/>
      <c r="HFN454" s="830"/>
      <c r="HFO454" s="830"/>
      <c r="HFP454" s="830"/>
      <c r="HFQ454" s="830"/>
      <c r="HFR454" s="830"/>
      <c r="HFS454" s="830"/>
      <c r="HFT454" s="830"/>
      <c r="HFU454" s="830"/>
      <c r="HFV454" s="830"/>
      <c r="HFW454" s="830"/>
      <c r="HFX454" s="830"/>
      <c r="HFY454" s="830"/>
      <c r="HFZ454" s="830"/>
      <c r="HGA454" s="830"/>
      <c r="HGB454" s="830"/>
      <c r="HGC454" s="830"/>
      <c r="HGD454" s="830"/>
      <c r="HGE454" s="830"/>
      <c r="HGF454" s="830"/>
      <c r="HGG454" s="830"/>
      <c r="HGH454" s="830"/>
      <c r="HGI454" s="830"/>
      <c r="HGJ454" s="830"/>
      <c r="HGK454" s="830"/>
      <c r="HGL454" s="830"/>
      <c r="HGM454" s="830"/>
      <c r="HGN454" s="830"/>
      <c r="HGO454" s="830"/>
      <c r="HGP454" s="830"/>
      <c r="HGQ454" s="830"/>
      <c r="HGR454" s="830"/>
      <c r="HGS454" s="830"/>
      <c r="HGT454" s="830"/>
      <c r="HGU454" s="830"/>
      <c r="HGV454" s="830"/>
      <c r="HGW454" s="830"/>
      <c r="HGX454" s="830"/>
      <c r="HGY454" s="830"/>
      <c r="HGZ454" s="830"/>
      <c r="HHA454" s="830"/>
      <c r="HHB454" s="830"/>
      <c r="HHC454" s="830"/>
      <c r="HHD454" s="830"/>
      <c r="HHE454" s="830"/>
      <c r="HHF454" s="830"/>
      <c r="HHG454" s="830"/>
      <c r="HHH454" s="830"/>
      <c r="HHI454" s="830"/>
      <c r="HHJ454" s="830"/>
      <c r="HHK454" s="830"/>
      <c r="HHL454" s="830"/>
      <c r="HHM454" s="830"/>
      <c r="HHN454" s="830"/>
      <c r="HHO454" s="830"/>
      <c r="HHP454" s="830"/>
      <c r="HHQ454" s="830"/>
      <c r="HHR454" s="830"/>
      <c r="HHS454" s="830"/>
      <c r="HHT454" s="830"/>
      <c r="HHU454" s="830"/>
      <c r="HHV454" s="830"/>
      <c r="HHW454" s="830"/>
      <c r="HHX454" s="830"/>
      <c r="HHY454" s="830"/>
      <c r="HHZ454" s="830"/>
      <c r="HIA454" s="830"/>
      <c r="HIB454" s="830"/>
      <c r="HIC454" s="830"/>
      <c r="HID454" s="830"/>
      <c r="HIE454" s="830"/>
      <c r="HIF454" s="830"/>
      <c r="HIG454" s="830"/>
      <c r="HIH454" s="830"/>
      <c r="HII454" s="830"/>
      <c r="HIJ454" s="830"/>
      <c r="HIK454" s="830"/>
      <c r="HIL454" s="830"/>
      <c r="HIM454" s="830"/>
      <c r="HIN454" s="830"/>
      <c r="HIO454" s="830"/>
      <c r="HIP454" s="830"/>
      <c r="HIQ454" s="830"/>
      <c r="HIR454" s="830"/>
      <c r="HIS454" s="830"/>
      <c r="HIT454" s="830"/>
      <c r="HIU454" s="830"/>
      <c r="HIV454" s="830"/>
      <c r="HIW454" s="830"/>
      <c r="HIX454" s="830"/>
      <c r="HIY454" s="830"/>
      <c r="HIZ454" s="830"/>
      <c r="HJA454" s="830"/>
      <c r="HJB454" s="830"/>
      <c r="HJC454" s="830"/>
      <c r="HJD454" s="830"/>
      <c r="HJE454" s="830"/>
      <c r="HJF454" s="830"/>
      <c r="HJG454" s="830"/>
      <c r="HJH454" s="830"/>
      <c r="HJI454" s="830"/>
      <c r="HJJ454" s="830"/>
      <c r="HJK454" s="830"/>
      <c r="HJL454" s="830"/>
      <c r="HJM454" s="830"/>
      <c r="HJN454" s="830"/>
      <c r="HJO454" s="830"/>
      <c r="HJP454" s="830"/>
      <c r="HJQ454" s="830"/>
      <c r="HJR454" s="830"/>
      <c r="HJS454" s="830"/>
      <c r="HJT454" s="830"/>
      <c r="HJU454" s="830"/>
      <c r="HJV454" s="830"/>
      <c r="HJW454" s="830"/>
      <c r="HJX454" s="830"/>
      <c r="HJY454" s="830"/>
      <c r="HJZ454" s="830"/>
      <c r="HKA454" s="830"/>
      <c r="HKB454" s="830"/>
      <c r="HKC454" s="830"/>
      <c r="HKD454" s="830"/>
      <c r="HKE454" s="830"/>
      <c r="HKF454" s="830"/>
      <c r="HKG454" s="830"/>
      <c r="HKH454" s="830"/>
      <c r="HKI454" s="830"/>
      <c r="HKJ454" s="830"/>
      <c r="HKK454" s="830"/>
      <c r="HKL454" s="830"/>
      <c r="HKM454" s="830"/>
      <c r="HKN454" s="830"/>
      <c r="HKO454" s="830"/>
      <c r="HKP454" s="830"/>
      <c r="HKQ454" s="830"/>
      <c r="HKR454" s="830"/>
      <c r="HKS454" s="830"/>
      <c r="HKT454" s="830"/>
      <c r="HKU454" s="830"/>
      <c r="HKV454" s="830"/>
      <c r="HKW454" s="830"/>
      <c r="HKX454" s="830"/>
      <c r="HKY454" s="830"/>
      <c r="HKZ454" s="830"/>
      <c r="HLA454" s="830"/>
      <c r="HLB454" s="830"/>
      <c r="HLC454" s="830"/>
      <c r="HLD454" s="830"/>
      <c r="HLE454" s="830"/>
      <c r="HLF454" s="830"/>
      <c r="HLG454" s="830"/>
      <c r="HLH454" s="830"/>
      <c r="HLI454" s="830"/>
      <c r="HLJ454" s="830"/>
      <c r="HLK454" s="830"/>
      <c r="HLL454" s="830"/>
      <c r="HLM454" s="830"/>
      <c r="HLN454" s="830"/>
      <c r="HLO454" s="830"/>
      <c r="HLP454" s="830"/>
      <c r="HLQ454" s="830"/>
      <c r="HLR454" s="830"/>
      <c r="HLS454" s="830"/>
      <c r="HLT454" s="830"/>
      <c r="HLU454" s="830"/>
      <c r="HLV454" s="830"/>
      <c r="HLW454" s="830"/>
      <c r="HLX454" s="830"/>
      <c r="HLY454" s="830"/>
      <c r="HLZ454" s="830"/>
      <c r="HMA454" s="830"/>
      <c r="HMB454" s="830"/>
      <c r="HMC454" s="830"/>
      <c r="HMD454" s="830"/>
      <c r="HME454" s="830"/>
      <c r="HMF454" s="830"/>
      <c r="HMG454" s="830"/>
      <c r="HMH454" s="830"/>
      <c r="HMI454" s="830"/>
      <c r="HMJ454" s="830"/>
      <c r="HMK454" s="830"/>
      <c r="HML454" s="830"/>
      <c r="HMM454" s="830"/>
      <c r="HMN454" s="830"/>
      <c r="HMO454" s="830"/>
      <c r="HMP454" s="830"/>
      <c r="HMQ454" s="830"/>
      <c r="HMR454" s="830"/>
      <c r="HMS454" s="830"/>
      <c r="HMT454" s="830"/>
      <c r="HMU454" s="830"/>
      <c r="HMV454" s="830"/>
      <c r="HMW454" s="830"/>
      <c r="HMX454" s="830"/>
      <c r="HMY454" s="830"/>
      <c r="HMZ454" s="830"/>
      <c r="HNA454" s="830"/>
      <c r="HNB454" s="830"/>
      <c r="HNC454" s="830"/>
      <c r="HND454" s="830"/>
      <c r="HNE454" s="830"/>
      <c r="HNF454" s="830"/>
      <c r="HNG454" s="830"/>
      <c r="HNH454" s="830"/>
      <c r="HNI454" s="830"/>
      <c r="HNJ454" s="830"/>
      <c r="HNK454" s="830"/>
      <c r="HNL454" s="830"/>
      <c r="HNM454" s="830"/>
      <c r="HNN454" s="830"/>
      <c r="HNO454" s="830"/>
      <c r="HNP454" s="830"/>
      <c r="HNQ454" s="830"/>
      <c r="HNR454" s="830"/>
      <c r="HNS454" s="830"/>
      <c r="HNT454" s="830"/>
      <c r="HNU454" s="830"/>
      <c r="HNV454" s="830"/>
      <c r="HNW454" s="830"/>
      <c r="HNX454" s="830"/>
      <c r="HNY454" s="830"/>
      <c r="HNZ454" s="830"/>
      <c r="HOA454" s="830"/>
      <c r="HOB454" s="830"/>
      <c r="HOC454" s="830"/>
      <c r="HOD454" s="830"/>
      <c r="HOE454" s="830"/>
      <c r="HOF454" s="830"/>
      <c r="HOG454" s="830"/>
      <c r="HOH454" s="830"/>
      <c r="HOI454" s="830"/>
      <c r="HOJ454" s="830"/>
      <c r="HOK454" s="830"/>
      <c r="HOL454" s="830"/>
      <c r="HOM454" s="830"/>
      <c r="HON454" s="830"/>
      <c r="HOO454" s="830"/>
      <c r="HOP454" s="830"/>
      <c r="HOQ454" s="830"/>
      <c r="HOR454" s="830"/>
      <c r="HOS454" s="830"/>
      <c r="HOT454" s="830"/>
      <c r="HOU454" s="830"/>
      <c r="HOV454" s="830"/>
      <c r="HOW454" s="830"/>
      <c r="HOX454" s="830"/>
      <c r="HOY454" s="830"/>
      <c r="HOZ454" s="830"/>
      <c r="HPA454" s="830"/>
      <c r="HPB454" s="830"/>
      <c r="HPC454" s="830"/>
      <c r="HPD454" s="830"/>
      <c r="HPE454" s="830"/>
      <c r="HPF454" s="830"/>
      <c r="HPG454" s="830"/>
      <c r="HPH454" s="830"/>
      <c r="HPI454" s="830"/>
      <c r="HPJ454" s="830"/>
      <c r="HPK454" s="830"/>
      <c r="HPL454" s="830"/>
      <c r="HPM454" s="830"/>
      <c r="HPN454" s="830"/>
      <c r="HPO454" s="830"/>
      <c r="HPP454" s="830"/>
      <c r="HPQ454" s="830"/>
      <c r="HPR454" s="830"/>
      <c r="HPS454" s="830"/>
      <c r="HPT454" s="830"/>
      <c r="HPU454" s="830"/>
      <c r="HPV454" s="830"/>
      <c r="HPW454" s="830"/>
      <c r="HPX454" s="830"/>
      <c r="HPY454" s="830"/>
      <c r="HPZ454" s="830"/>
      <c r="HQA454" s="830"/>
      <c r="HQB454" s="830"/>
      <c r="HQC454" s="830"/>
      <c r="HQD454" s="830"/>
      <c r="HQE454" s="830"/>
      <c r="HQF454" s="830"/>
      <c r="HQG454" s="830"/>
      <c r="HQH454" s="830"/>
      <c r="HQI454" s="830"/>
      <c r="HQJ454" s="830"/>
      <c r="HQK454" s="830"/>
      <c r="HQL454" s="830"/>
      <c r="HQM454" s="830"/>
      <c r="HQN454" s="830"/>
      <c r="HQO454" s="830"/>
      <c r="HQP454" s="830"/>
      <c r="HQQ454" s="830"/>
      <c r="HQR454" s="830"/>
      <c r="HQS454" s="830"/>
      <c r="HQT454" s="830"/>
      <c r="HQU454" s="830"/>
      <c r="HQV454" s="830"/>
      <c r="HQW454" s="830"/>
      <c r="HQX454" s="830"/>
      <c r="HQY454" s="830"/>
      <c r="HQZ454" s="830"/>
      <c r="HRA454" s="830"/>
      <c r="HRB454" s="830"/>
      <c r="HRC454" s="830"/>
      <c r="HRD454" s="830"/>
      <c r="HRE454" s="830"/>
      <c r="HRF454" s="830"/>
      <c r="HRG454" s="830"/>
      <c r="HRH454" s="830"/>
      <c r="HRI454" s="830"/>
      <c r="HRJ454" s="830"/>
      <c r="HRK454" s="830"/>
      <c r="HRL454" s="830"/>
      <c r="HRM454" s="830"/>
      <c r="HRN454" s="830"/>
      <c r="HRO454" s="830"/>
      <c r="HRP454" s="830"/>
      <c r="HRQ454" s="830"/>
      <c r="HRR454" s="830"/>
      <c r="HRS454" s="830"/>
      <c r="HRT454" s="830"/>
      <c r="HRU454" s="830"/>
      <c r="HRV454" s="830"/>
      <c r="HRW454" s="830"/>
      <c r="HRX454" s="830"/>
      <c r="HRY454" s="830"/>
      <c r="HRZ454" s="830"/>
      <c r="HSA454" s="830"/>
      <c r="HSB454" s="830"/>
      <c r="HSC454" s="830"/>
      <c r="HSD454" s="830"/>
      <c r="HSE454" s="830"/>
      <c r="HSF454" s="830"/>
      <c r="HSG454" s="830"/>
      <c r="HSH454" s="830"/>
      <c r="HSI454" s="830"/>
      <c r="HSJ454" s="830"/>
      <c r="HSK454" s="830"/>
      <c r="HSL454" s="830"/>
      <c r="HSM454" s="830"/>
      <c r="HSN454" s="830"/>
      <c r="HSO454" s="830"/>
      <c r="HSP454" s="830"/>
      <c r="HSQ454" s="830"/>
      <c r="HSR454" s="830"/>
      <c r="HSS454" s="830"/>
      <c r="HST454" s="830"/>
      <c r="HSU454" s="830"/>
      <c r="HSV454" s="830"/>
      <c r="HSW454" s="830"/>
      <c r="HSX454" s="830"/>
      <c r="HSY454" s="830"/>
      <c r="HSZ454" s="830"/>
      <c r="HTA454" s="830"/>
      <c r="HTB454" s="830"/>
      <c r="HTC454" s="830"/>
      <c r="HTD454" s="830"/>
      <c r="HTE454" s="830"/>
      <c r="HTF454" s="830"/>
      <c r="HTG454" s="830"/>
      <c r="HTH454" s="830"/>
      <c r="HTI454" s="830"/>
      <c r="HTJ454" s="830"/>
      <c r="HTK454" s="830"/>
      <c r="HTL454" s="830"/>
      <c r="HTM454" s="830"/>
      <c r="HTN454" s="830"/>
      <c r="HTO454" s="830"/>
      <c r="HTP454" s="830"/>
      <c r="HTQ454" s="830"/>
      <c r="HTR454" s="830"/>
      <c r="HTS454" s="830"/>
      <c r="HTT454" s="830"/>
      <c r="HTU454" s="830"/>
      <c r="HTV454" s="830"/>
      <c r="HTW454" s="830"/>
      <c r="HTX454" s="830"/>
      <c r="HTY454" s="830"/>
      <c r="HTZ454" s="830"/>
      <c r="HUA454" s="830"/>
      <c r="HUB454" s="830"/>
      <c r="HUC454" s="830"/>
      <c r="HUD454" s="830"/>
      <c r="HUE454" s="830"/>
      <c r="HUF454" s="830"/>
      <c r="HUG454" s="830"/>
      <c r="HUH454" s="830"/>
      <c r="HUI454" s="830"/>
      <c r="HUJ454" s="830"/>
      <c r="HUK454" s="830"/>
      <c r="HUL454" s="830"/>
      <c r="HUM454" s="830"/>
      <c r="HUN454" s="830"/>
      <c r="HUO454" s="830"/>
      <c r="HUP454" s="830"/>
      <c r="HUQ454" s="830"/>
      <c r="HUR454" s="830"/>
      <c r="HUS454" s="830"/>
      <c r="HUT454" s="830"/>
      <c r="HUU454" s="830"/>
      <c r="HUV454" s="830"/>
      <c r="HUW454" s="830"/>
      <c r="HUX454" s="830"/>
      <c r="HUY454" s="830"/>
      <c r="HUZ454" s="830"/>
      <c r="HVA454" s="830"/>
      <c r="HVB454" s="830"/>
      <c r="HVC454" s="830"/>
      <c r="HVD454" s="830"/>
      <c r="HVE454" s="830"/>
      <c r="HVF454" s="830"/>
      <c r="HVG454" s="830"/>
      <c r="HVH454" s="830"/>
      <c r="HVI454" s="830"/>
      <c r="HVJ454" s="830"/>
      <c r="HVK454" s="830"/>
      <c r="HVL454" s="830"/>
      <c r="HVM454" s="830"/>
      <c r="HVN454" s="830"/>
      <c r="HVO454" s="830"/>
      <c r="HVP454" s="830"/>
      <c r="HVQ454" s="830"/>
      <c r="HVR454" s="830"/>
      <c r="HVS454" s="830"/>
      <c r="HVT454" s="830"/>
      <c r="HVU454" s="830"/>
      <c r="HVV454" s="830"/>
      <c r="HVW454" s="830"/>
      <c r="HVX454" s="830"/>
      <c r="HVY454" s="830"/>
      <c r="HVZ454" s="830"/>
      <c r="HWA454" s="830"/>
      <c r="HWB454" s="830"/>
      <c r="HWC454" s="830"/>
      <c r="HWD454" s="830"/>
      <c r="HWE454" s="830"/>
      <c r="HWF454" s="830"/>
      <c r="HWG454" s="830"/>
      <c r="HWH454" s="830"/>
      <c r="HWI454" s="830"/>
      <c r="HWJ454" s="830"/>
      <c r="HWK454" s="830"/>
      <c r="HWL454" s="830"/>
      <c r="HWM454" s="830"/>
      <c r="HWN454" s="830"/>
      <c r="HWO454" s="830"/>
      <c r="HWP454" s="830"/>
      <c r="HWQ454" s="830"/>
      <c r="HWR454" s="830"/>
      <c r="HWS454" s="830"/>
      <c r="HWT454" s="830"/>
      <c r="HWU454" s="830"/>
      <c r="HWV454" s="830"/>
      <c r="HWW454" s="830"/>
      <c r="HWX454" s="830"/>
      <c r="HWY454" s="830"/>
      <c r="HWZ454" s="830"/>
      <c r="HXA454" s="830"/>
      <c r="HXB454" s="830"/>
      <c r="HXC454" s="830"/>
      <c r="HXD454" s="830"/>
      <c r="HXE454" s="830"/>
      <c r="HXF454" s="830"/>
      <c r="HXG454" s="830"/>
      <c r="HXH454" s="830"/>
      <c r="HXI454" s="830"/>
      <c r="HXJ454" s="830"/>
      <c r="HXK454" s="830"/>
      <c r="HXL454" s="830"/>
      <c r="HXM454" s="830"/>
      <c r="HXN454" s="830"/>
      <c r="HXO454" s="830"/>
      <c r="HXP454" s="830"/>
      <c r="HXQ454" s="830"/>
      <c r="HXR454" s="830"/>
      <c r="HXS454" s="830"/>
      <c r="HXT454" s="830"/>
      <c r="HXU454" s="830"/>
      <c r="HXV454" s="830"/>
      <c r="HXW454" s="830"/>
      <c r="HXX454" s="830"/>
      <c r="HXY454" s="830"/>
      <c r="HXZ454" s="830"/>
      <c r="HYA454" s="830"/>
      <c r="HYB454" s="830"/>
      <c r="HYC454" s="830"/>
      <c r="HYD454" s="830"/>
      <c r="HYE454" s="830"/>
      <c r="HYF454" s="830"/>
      <c r="HYG454" s="830"/>
      <c r="HYH454" s="830"/>
      <c r="HYI454" s="830"/>
      <c r="HYJ454" s="830"/>
      <c r="HYK454" s="830"/>
      <c r="HYL454" s="830"/>
      <c r="HYM454" s="830"/>
      <c r="HYN454" s="830"/>
      <c r="HYO454" s="830"/>
      <c r="HYP454" s="830"/>
      <c r="HYQ454" s="830"/>
      <c r="HYR454" s="830"/>
      <c r="HYS454" s="830"/>
      <c r="HYT454" s="830"/>
      <c r="HYU454" s="830"/>
      <c r="HYV454" s="830"/>
      <c r="HYW454" s="830"/>
      <c r="HYX454" s="830"/>
      <c r="HYY454" s="830"/>
      <c r="HYZ454" s="830"/>
      <c r="HZA454" s="830"/>
      <c r="HZB454" s="830"/>
      <c r="HZC454" s="830"/>
      <c r="HZD454" s="830"/>
      <c r="HZE454" s="830"/>
      <c r="HZF454" s="830"/>
      <c r="HZG454" s="830"/>
      <c r="HZH454" s="830"/>
      <c r="HZI454" s="830"/>
      <c r="HZJ454" s="830"/>
      <c r="HZK454" s="830"/>
      <c r="HZL454" s="830"/>
      <c r="HZM454" s="830"/>
      <c r="HZN454" s="830"/>
      <c r="HZO454" s="830"/>
      <c r="HZP454" s="830"/>
      <c r="HZQ454" s="830"/>
      <c r="HZR454" s="830"/>
      <c r="HZS454" s="830"/>
      <c r="HZT454" s="830"/>
      <c r="HZU454" s="830"/>
      <c r="HZV454" s="830"/>
      <c r="HZW454" s="830"/>
      <c r="HZX454" s="830"/>
      <c r="HZY454" s="830"/>
      <c r="HZZ454" s="830"/>
      <c r="IAA454" s="830"/>
      <c r="IAB454" s="830"/>
      <c r="IAC454" s="830"/>
      <c r="IAD454" s="830"/>
      <c r="IAE454" s="830"/>
      <c r="IAF454" s="830"/>
      <c r="IAG454" s="830"/>
      <c r="IAH454" s="830"/>
      <c r="IAI454" s="830"/>
      <c r="IAJ454" s="830"/>
      <c r="IAK454" s="830"/>
      <c r="IAL454" s="830"/>
      <c r="IAM454" s="830"/>
      <c r="IAN454" s="830"/>
      <c r="IAO454" s="830"/>
      <c r="IAP454" s="830"/>
      <c r="IAQ454" s="830"/>
      <c r="IAR454" s="830"/>
      <c r="IAS454" s="830"/>
      <c r="IAT454" s="830"/>
      <c r="IAU454" s="830"/>
      <c r="IAV454" s="830"/>
      <c r="IAW454" s="830"/>
      <c r="IAX454" s="830"/>
      <c r="IAY454" s="830"/>
      <c r="IAZ454" s="830"/>
      <c r="IBA454" s="830"/>
      <c r="IBB454" s="830"/>
      <c r="IBC454" s="830"/>
      <c r="IBD454" s="830"/>
      <c r="IBE454" s="830"/>
      <c r="IBF454" s="830"/>
      <c r="IBG454" s="830"/>
      <c r="IBH454" s="830"/>
      <c r="IBI454" s="830"/>
      <c r="IBJ454" s="830"/>
      <c r="IBK454" s="830"/>
      <c r="IBL454" s="830"/>
      <c r="IBM454" s="830"/>
      <c r="IBN454" s="830"/>
      <c r="IBO454" s="830"/>
      <c r="IBP454" s="830"/>
      <c r="IBQ454" s="830"/>
      <c r="IBR454" s="830"/>
      <c r="IBS454" s="830"/>
      <c r="IBT454" s="830"/>
      <c r="IBU454" s="830"/>
      <c r="IBV454" s="830"/>
      <c r="IBW454" s="830"/>
      <c r="IBX454" s="830"/>
      <c r="IBY454" s="830"/>
      <c r="IBZ454" s="830"/>
      <c r="ICA454" s="830"/>
      <c r="ICB454" s="830"/>
      <c r="ICC454" s="830"/>
      <c r="ICD454" s="830"/>
      <c r="ICE454" s="830"/>
      <c r="ICF454" s="830"/>
      <c r="ICG454" s="830"/>
      <c r="ICH454" s="830"/>
      <c r="ICI454" s="830"/>
      <c r="ICJ454" s="830"/>
      <c r="ICK454" s="830"/>
      <c r="ICL454" s="830"/>
      <c r="ICM454" s="830"/>
      <c r="ICN454" s="830"/>
      <c r="ICO454" s="830"/>
      <c r="ICP454" s="830"/>
      <c r="ICQ454" s="830"/>
      <c r="ICR454" s="830"/>
      <c r="ICS454" s="830"/>
      <c r="ICT454" s="830"/>
      <c r="ICU454" s="830"/>
      <c r="ICV454" s="830"/>
      <c r="ICW454" s="830"/>
      <c r="ICX454" s="830"/>
      <c r="ICY454" s="830"/>
      <c r="ICZ454" s="830"/>
      <c r="IDA454" s="830"/>
      <c r="IDB454" s="830"/>
      <c r="IDC454" s="830"/>
      <c r="IDD454" s="830"/>
      <c r="IDE454" s="830"/>
      <c r="IDF454" s="830"/>
      <c r="IDG454" s="830"/>
      <c r="IDH454" s="830"/>
      <c r="IDI454" s="830"/>
      <c r="IDJ454" s="830"/>
      <c r="IDK454" s="830"/>
      <c r="IDL454" s="830"/>
      <c r="IDM454" s="830"/>
      <c r="IDN454" s="830"/>
      <c r="IDO454" s="830"/>
      <c r="IDP454" s="830"/>
      <c r="IDQ454" s="830"/>
      <c r="IDR454" s="830"/>
      <c r="IDS454" s="830"/>
      <c r="IDT454" s="830"/>
      <c r="IDU454" s="830"/>
      <c r="IDV454" s="830"/>
      <c r="IDW454" s="830"/>
      <c r="IDX454" s="830"/>
      <c r="IDY454" s="830"/>
      <c r="IDZ454" s="830"/>
      <c r="IEA454" s="830"/>
      <c r="IEB454" s="830"/>
      <c r="IEC454" s="830"/>
      <c r="IED454" s="830"/>
      <c r="IEE454" s="830"/>
      <c r="IEF454" s="830"/>
      <c r="IEG454" s="830"/>
      <c r="IEH454" s="830"/>
      <c r="IEI454" s="830"/>
      <c r="IEJ454" s="830"/>
      <c r="IEK454" s="830"/>
      <c r="IEL454" s="830"/>
      <c r="IEM454" s="830"/>
      <c r="IEN454" s="830"/>
      <c r="IEO454" s="830"/>
      <c r="IEP454" s="830"/>
      <c r="IEQ454" s="830"/>
      <c r="IER454" s="830"/>
      <c r="IES454" s="830"/>
      <c r="IET454" s="830"/>
      <c r="IEU454" s="830"/>
      <c r="IEV454" s="830"/>
      <c r="IEW454" s="830"/>
      <c r="IEX454" s="830"/>
      <c r="IEY454" s="830"/>
      <c r="IEZ454" s="830"/>
      <c r="IFA454" s="830"/>
      <c r="IFB454" s="830"/>
      <c r="IFC454" s="830"/>
      <c r="IFD454" s="830"/>
      <c r="IFE454" s="830"/>
      <c r="IFF454" s="830"/>
      <c r="IFG454" s="830"/>
      <c r="IFH454" s="830"/>
      <c r="IFI454" s="830"/>
      <c r="IFJ454" s="830"/>
      <c r="IFK454" s="830"/>
      <c r="IFL454" s="830"/>
      <c r="IFM454" s="830"/>
      <c r="IFN454" s="830"/>
      <c r="IFO454" s="830"/>
      <c r="IFP454" s="830"/>
      <c r="IFQ454" s="830"/>
      <c r="IFR454" s="830"/>
      <c r="IFS454" s="830"/>
      <c r="IFT454" s="830"/>
      <c r="IFU454" s="830"/>
      <c r="IFV454" s="830"/>
      <c r="IFW454" s="830"/>
      <c r="IFX454" s="830"/>
      <c r="IFY454" s="830"/>
      <c r="IFZ454" s="830"/>
      <c r="IGA454" s="830"/>
      <c r="IGB454" s="830"/>
      <c r="IGC454" s="830"/>
      <c r="IGD454" s="830"/>
      <c r="IGE454" s="830"/>
      <c r="IGF454" s="830"/>
      <c r="IGG454" s="830"/>
      <c r="IGH454" s="830"/>
      <c r="IGI454" s="830"/>
      <c r="IGJ454" s="830"/>
      <c r="IGK454" s="830"/>
      <c r="IGL454" s="830"/>
      <c r="IGM454" s="830"/>
      <c r="IGN454" s="830"/>
      <c r="IGO454" s="830"/>
      <c r="IGP454" s="830"/>
      <c r="IGQ454" s="830"/>
      <c r="IGR454" s="830"/>
      <c r="IGS454" s="830"/>
      <c r="IGT454" s="830"/>
      <c r="IGU454" s="830"/>
      <c r="IGV454" s="830"/>
      <c r="IGW454" s="830"/>
      <c r="IGX454" s="830"/>
      <c r="IGY454" s="830"/>
      <c r="IGZ454" s="830"/>
      <c r="IHA454" s="830"/>
      <c r="IHB454" s="830"/>
      <c r="IHC454" s="830"/>
      <c r="IHD454" s="830"/>
      <c r="IHE454" s="830"/>
      <c r="IHF454" s="830"/>
      <c r="IHG454" s="830"/>
      <c r="IHH454" s="830"/>
      <c r="IHI454" s="830"/>
      <c r="IHJ454" s="830"/>
      <c r="IHK454" s="830"/>
      <c r="IHL454" s="830"/>
      <c r="IHM454" s="830"/>
      <c r="IHN454" s="830"/>
      <c r="IHO454" s="830"/>
      <c r="IHP454" s="830"/>
      <c r="IHQ454" s="830"/>
      <c r="IHR454" s="830"/>
      <c r="IHS454" s="830"/>
      <c r="IHT454" s="830"/>
      <c r="IHU454" s="830"/>
      <c r="IHV454" s="830"/>
      <c r="IHW454" s="830"/>
      <c r="IHX454" s="830"/>
      <c r="IHY454" s="830"/>
      <c r="IHZ454" s="830"/>
      <c r="IIA454" s="830"/>
      <c r="IIB454" s="830"/>
      <c r="IIC454" s="830"/>
      <c r="IID454" s="830"/>
      <c r="IIE454" s="830"/>
      <c r="IIF454" s="830"/>
      <c r="IIG454" s="830"/>
      <c r="IIH454" s="830"/>
      <c r="III454" s="830"/>
      <c r="IIJ454" s="830"/>
      <c r="IIK454" s="830"/>
      <c r="IIL454" s="830"/>
      <c r="IIM454" s="830"/>
      <c r="IIN454" s="830"/>
      <c r="IIO454" s="830"/>
      <c r="IIP454" s="830"/>
      <c r="IIQ454" s="830"/>
      <c r="IIR454" s="830"/>
      <c r="IIS454" s="830"/>
      <c r="IIT454" s="830"/>
      <c r="IIU454" s="830"/>
      <c r="IIV454" s="830"/>
      <c r="IIW454" s="830"/>
      <c r="IIX454" s="830"/>
      <c r="IIY454" s="830"/>
      <c r="IIZ454" s="830"/>
      <c r="IJA454" s="830"/>
      <c r="IJB454" s="830"/>
      <c r="IJC454" s="830"/>
      <c r="IJD454" s="830"/>
      <c r="IJE454" s="830"/>
      <c r="IJF454" s="830"/>
      <c r="IJG454" s="830"/>
      <c r="IJH454" s="830"/>
      <c r="IJI454" s="830"/>
      <c r="IJJ454" s="830"/>
      <c r="IJK454" s="830"/>
      <c r="IJL454" s="830"/>
      <c r="IJM454" s="830"/>
      <c r="IJN454" s="830"/>
      <c r="IJO454" s="830"/>
      <c r="IJP454" s="830"/>
      <c r="IJQ454" s="830"/>
      <c r="IJR454" s="830"/>
      <c r="IJS454" s="830"/>
      <c r="IJT454" s="830"/>
      <c r="IJU454" s="830"/>
      <c r="IJV454" s="830"/>
      <c r="IJW454" s="830"/>
      <c r="IJX454" s="830"/>
      <c r="IJY454" s="830"/>
      <c r="IJZ454" s="830"/>
      <c r="IKA454" s="830"/>
      <c r="IKB454" s="830"/>
      <c r="IKC454" s="830"/>
      <c r="IKD454" s="830"/>
      <c r="IKE454" s="830"/>
      <c r="IKF454" s="830"/>
      <c r="IKG454" s="830"/>
      <c r="IKH454" s="830"/>
      <c r="IKI454" s="830"/>
      <c r="IKJ454" s="830"/>
      <c r="IKK454" s="830"/>
      <c r="IKL454" s="830"/>
      <c r="IKM454" s="830"/>
      <c r="IKN454" s="830"/>
      <c r="IKO454" s="830"/>
      <c r="IKP454" s="830"/>
      <c r="IKQ454" s="830"/>
      <c r="IKR454" s="830"/>
      <c r="IKS454" s="830"/>
      <c r="IKT454" s="830"/>
      <c r="IKU454" s="830"/>
      <c r="IKV454" s="830"/>
      <c r="IKW454" s="830"/>
      <c r="IKX454" s="830"/>
      <c r="IKY454" s="830"/>
      <c r="IKZ454" s="830"/>
      <c r="ILA454" s="830"/>
      <c r="ILB454" s="830"/>
      <c r="ILC454" s="830"/>
      <c r="ILD454" s="830"/>
      <c r="ILE454" s="830"/>
      <c r="ILF454" s="830"/>
      <c r="ILG454" s="830"/>
      <c r="ILH454" s="830"/>
      <c r="ILI454" s="830"/>
      <c r="ILJ454" s="830"/>
      <c r="ILK454" s="830"/>
      <c r="ILL454" s="830"/>
      <c r="ILM454" s="830"/>
      <c r="ILN454" s="830"/>
      <c r="ILO454" s="830"/>
      <c r="ILP454" s="830"/>
      <c r="ILQ454" s="830"/>
      <c r="ILR454" s="830"/>
      <c r="ILS454" s="830"/>
      <c r="ILT454" s="830"/>
      <c r="ILU454" s="830"/>
      <c r="ILV454" s="830"/>
      <c r="ILW454" s="830"/>
      <c r="ILX454" s="830"/>
      <c r="ILY454" s="830"/>
      <c r="ILZ454" s="830"/>
      <c r="IMA454" s="830"/>
      <c r="IMB454" s="830"/>
      <c r="IMC454" s="830"/>
      <c r="IMD454" s="830"/>
      <c r="IME454" s="830"/>
      <c r="IMF454" s="830"/>
      <c r="IMG454" s="830"/>
      <c r="IMH454" s="830"/>
      <c r="IMI454" s="830"/>
      <c r="IMJ454" s="830"/>
      <c r="IMK454" s="830"/>
      <c r="IML454" s="830"/>
      <c r="IMM454" s="830"/>
      <c r="IMN454" s="830"/>
      <c r="IMO454" s="830"/>
      <c r="IMP454" s="830"/>
      <c r="IMQ454" s="830"/>
      <c r="IMR454" s="830"/>
      <c r="IMS454" s="830"/>
      <c r="IMT454" s="830"/>
      <c r="IMU454" s="830"/>
      <c r="IMV454" s="830"/>
      <c r="IMW454" s="830"/>
      <c r="IMX454" s="830"/>
      <c r="IMY454" s="830"/>
      <c r="IMZ454" s="830"/>
      <c r="INA454" s="830"/>
      <c r="INB454" s="830"/>
      <c r="INC454" s="830"/>
      <c r="IND454" s="830"/>
      <c r="INE454" s="830"/>
      <c r="INF454" s="830"/>
      <c r="ING454" s="830"/>
      <c r="INH454" s="830"/>
      <c r="INI454" s="830"/>
      <c r="INJ454" s="830"/>
      <c r="INK454" s="830"/>
      <c r="INL454" s="830"/>
      <c r="INM454" s="830"/>
      <c r="INN454" s="830"/>
      <c r="INO454" s="830"/>
      <c r="INP454" s="830"/>
      <c r="INQ454" s="830"/>
      <c r="INR454" s="830"/>
      <c r="INS454" s="830"/>
      <c r="INT454" s="830"/>
      <c r="INU454" s="830"/>
      <c r="INV454" s="830"/>
      <c r="INW454" s="830"/>
      <c r="INX454" s="830"/>
      <c r="INY454" s="830"/>
      <c r="INZ454" s="830"/>
      <c r="IOA454" s="830"/>
      <c r="IOB454" s="830"/>
      <c r="IOC454" s="830"/>
      <c r="IOD454" s="830"/>
      <c r="IOE454" s="830"/>
      <c r="IOF454" s="830"/>
      <c r="IOG454" s="830"/>
      <c r="IOH454" s="830"/>
      <c r="IOI454" s="830"/>
      <c r="IOJ454" s="830"/>
      <c r="IOK454" s="830"/>
      <c r="IOL454" s="830"/>
      <c r="IOM454" s="830"/>
      <c r="ION454" s="830"/>
      <c r="IOO454" s="830"/>
      <c r="IOP454" s="830"/>
      <c r="IOQ454" s="830"/>
      <c r="IOR454" s="830"/>
      <c r="IOS454" s="830"/>
      <c r="IOT454" s="830"/>
      <c r="IOU454" s="830"/>
      <c r="IOV454" s="830"/>
      <c r="IOW454" s="830"/>
      <c r="IOX454" s="830"/>
      <c r="IOY454" s="830"/>
      <c r="IOZ454" s="830"/>
      <c r="IPA454" s="830"/>
      <c r="IPB454" s="830"/>
      <c r="IPC454" s="830"/>
      <c r="IPD454" s="830"/>
      <c r="IPE454" s="830"/>
      <c r="IPF454" s="830"/>
      <c r="IPG454" s="830"/>
      <c r="IPH454" s="830"/>
      <c r="IPI454" s="830"/>
      <c r="IPJ454" s="830"/>
      <c r="IPK454" s="830"/>
      <c r="IPL454" s="830"/>
      <c r="IPM454" s="830"/>
      <c r="IPN454" s="830"/>
      <c r="IPO454" s="830"/>
      <c r="IPP454" s="830"/>
      <c r="IPQ454" s="830"/>
      <c r="IPR454" s="830"/>
      <c r="IPS454" s="830"/>
      <c r="IPT454" s="830"/>
      <c r="IPU454" s="830"/>
      <c r="IPV454" s="830"/>
      <c r="IPW454" s="830"/>
      <c r="IPX454" s="830"/>
      <c r="IPY454" s="830"/>
      <c r="IPZ454" s="830"/>
      <c r="IQA454" s="830"/>
      <c r="IQB454" s="830"/>
      <c r="IQC454" s="830"/>
      <c r="IQD454" s="830"/>
      <c r="IQE454" s="830"/>
      <c r="IQF454" s="830"/>
      <c r="IQG454" s="830"/>
      <c r="IQH454" s="830"/>
      <c r="IQI454" s="830"/>
      <c r="IQJ454" s="830"/>
      <c r="IQK454" s="830"/>
      <c r="IQL454" s="830"/>
      <c r="IQM454" s="830"/>
      <c r="IQN454" s="830"/>
      <c r="IQO454" s="830"/>
      <c r="IQP454" s="830"/>
      <c r="IQQ454" s="830"/>
      <c r="IQR454" s="830"/>
      <c r="IQS454" s="830"/>
      <c r="IQT454" s="830"/>
      <c r="IQU454" s="830"/>
      <c r="IQV454" s="830"/>
      <c r="IQW454" s="830"/>
      <c r="IQX454" s="830"/>
      <c r="IQY454" s="830"/>
      <c r="IQZ454" s="830"/>
      <c r="IRA454" s="830"/>
      <c r="IRB454" s="830"/>
      <c r="IRC454" s="830"/>
      <c r="IRD454" s="830"/>
      <c r="IRE454" s="830"/>
      <c r="IRF454" s="830"/>
      <c r="IRG454" s="830"/>
      <c r="IRH454" s="830"/>
      <c r="IRI454" s="830"/>
      <c r="IRJ454" s="830"/>
      <c r="IRK454" s="830"/>
      <c r="IRL454" s="830"/>
      <c r="IRM454" s="830"/>
      <c r="IRN454" s="830"/>
      <c r="IRO454" s="830"/>
      <c r="IRP454" s="830"/>
      <c r="IRQ454" s="830"/>
      <c r="IRR454" s="830"/>
      <c r="IRS454" s="830"/>
      <c r="IRT454" s="830"/>
      <c r="IRU454" s="830"/>
      <c r="IRV454" s="830"/>
      <c r="IRW454" s="830"/>
      <c r="IRX454" s="830"/>
      <c r="IRY454" s="830"/>
      <c r="IRZ454" s="830"/>
      <c r="ISA454" s="830"/>
      <c r="ISB454" s="830"/>
      <c r="ISC454" s="830"/>
      <c r="ISD454" s="830"/>
      <c r="ISE454" s="830"/>
      <c r="ISF454" s="830"/>
      <c r="ISG454" s="830"/>
      <c r="ISH454" s="830"/>
      <c r="ISI454" s="830"/>
      <c r="ISJ454" s="830"/>
      <c r="ISK454" s="830"/>
      <c r="ISL454" s="830"/>
      <c r="ISM454" s="830"/>
      <c r="ISN454" s="830"/>
      <c r="ISO454" s="830"/>
      <c r="ISP454" s="830"/>
      <c r="ISQ454" s="830"/>
      <c r="ISR454" s="830"/>
      <c r="ISS454" s="830"/>
      <c r="IST454" s="830"/>
      <c r="ISU454" s="830"/>
      <c r="ISV454" s="830"/>
      <c r="ISW454" s="830"/>
      <c r="ISX454" s="830"/>
      <c r="ISY454" s="830"/>
      <c r="ISZ454" s="830"/>
      <c r="ITA454" s="830"/>
      <c r="ITB454" s="830"/>
      <c r="ITC454" s="830"/>
      <c r="ITD454" s="830"/>
      <c r="ITE454" s="830"/>
      <c r="ITF454" s="830"/>
      <c r="ITG454" s="830"/>
      <c r="ITH454" s="830"/>
      <c r="ITI454" s="830"/>
      <c r="ITJ454" s="830"/>
      <c r="ITK454" s="830"/>
      <c r="ITL454" s="830"/>
      <c r="ITM454" s="830"/>
      <c r="ITN454" s="830"/>
      <c r="ITO454" s="830"/>
      <c r="ITP454" s="830"/>
      <c r="ITQ454" s="830"/>
      <c r="ITR454" s="830"/>
      <c r="ITS454" s="830"/>
      <c r="ITT454" s="830"/>
      <c r="ITU454" s="830"/>
      <c r="ITV454" s="830"/>
      <c r="ITW454" s="830"/>
      <c r="ITX454" s="830"/>
      <c r="ITY454" s="830"/>
      <c r="ITZ454" s="830"/>
      <c r="IUA454" s="830"/>
      <c r="IUB454" s="830"/>
      <c r="IUC454" s="830"/>
      <c r="IUD454" s="830"/>
      <c r="IUE454" s="830"/>
      <c r="IUF454" s="830"/>
      <c r="IUG454" s="830"/>
      <c r="IUH454" s="830"/>
      <c r="IUI454" s="830"/>
      <c r="IUJ454" s="830"/>
      <c r="IUK454" s="830"/>
      <c r="IUL454" s="830"/>
      <c r="IUM454" s="830"/>
      <c r="IUN454" s="830"/>
      <c r="IUO454" s="830"/>
      <c r="IUP454" s="830"/>
      <c r="IUQ454" s="830"/>
      <c r="IUR454" s="830"/>
      <c r="IUS454" s="830"/>
      <c r="IUT454" s="830"/>
      <c r="IUU454" s="830"/>
      <c r="IUV454" s="830"/>
      <c r="IUW454" s="830"/>
      <c r="IUX454" s="830"/>
      <c r="IUY454" s="830"/>
      <c r="IUZ454" s="830"/>
      <c r="IVA454" s="830"/>
      <c r="IVB454" s="830"/>
      <c r="IVC454" s="830"/>
      <c r="IVD454" s="830"/>
      <c r="IVE454" s="830"/>
      <c r="IVF454" s="830"/>
      <c r="IVG454" s="830"/>
      <c r="IVH454" s="830"/>
      <c r="IVI454" s="830"/>
      <c r="IVJ454" s="830"/>
      <c r="IVK454" s="830"/>
      <c r="IVL454" s="830"/>
      <c r="IVM454" s="830"/>
      <c r="IVN454" s="830"/>
      <c r="IVO454" s="830"/>
      <c r="IVP454" s="830"/>
      <c r="IVQ454" s="830"/>
      <c r="IVR454" s="830"/>
      <c r="IVS454" s="830"/>
      <c r="IVT454" s="830"/>
      <c r="IVU454" s="830"/>
      <c r="IVV454" s="830"/>
      <c r="IVW454" s="830"/>
      <c r="IVX454" s="830"/>
      <c r="IVY454" s="830"/>
      <c r="IVZ454" s="830"/>
      <c r="IWA454" s="830"/>
      <c r="IWB454" s="830"/>
      <c r="IWC454" s="830"/>
      <c r="IWD454" s="830"/>
      <c r="IWE454" s="830"/>
      <c r="IWF454" s="830"/>
      <c r="IWG454" s="830"/>
      <c r="IWH454" s="830"/>
      <c r="IWI454" s="830"/>
      <c r="IWJ454" s="830"/>
      <c r="IWK454" s="830"/>
      <c r="IWL454" s="830"/>
      <c r="IWM454" s="830"/>
      <c r="IWN454" s="830"/>
      <c r="IWO454" s="830"/>
      <c r="IWP454" s="830"/>
      <c r="IWQ454" s="830"/>
      <c r="IWR454" s="830"/>
      <c r="IWS454" s="830"/>
      <c r="IWT454" s="830"/>
      <c r="IWU454" s="830"/>
      <c r="IWV454" s="830"/>
      <c r="IWW454" s="830"/>
      <c r="IWX454" s="830"/>
      <c r="IWY454" s="830"/>
      <c r="IWZ454" s="830"/>
      <c r="IXA454" s="830"/>
      <c r="IXB454" s="830"/>
      <c r="IXC454" s="830"/>
      <c r="IXD454" s="830"/>
      <c r="IXE454" s="830"/>
      <c r="IXF454" s="830"/>
      <c r="IXG454" s="830"/>
      <c r="IXH454" s="830"/>
      <c r="IXI454" s="830"/>
      <c r="IXJ454" s="830"/>
      <c r="IXK454" s="830"/>
      <c r="IXL454" s="830"/>
      <c r="IXM454" s="830"/>
      <c r="IXN454" s="830"/>
      <c r="IXO454" s="830"/>
      <c r="IXP454" s="830"/>
      <c r="IXQ454" s="830"/>
      <c r="IXR454" s="830"/>
      <c r="IXS454" s="830"/>
      <c r="IXT454" s="830"/>
      <c r="IXU454" s="830"/>
      <c r="IXV454" s="830"/>
      <c r="IXW454" s="830"/>
      <c r="IXX454" s="830"/>
      <c r="IXY454" s="830"/>
      <c r="IXZ454" s="830"/>
      <c r="IYA454" s="830"/>
      <c r="IYB454" s="830"/>
      <c r="IYC454" s="830"/>
      <c r="IYD454" s="830"/>
      <c r="IYE454" s="830"/>
      <c r="IYF454" s="830"/>
      <c r="IYG454" s="830"/>
      <c r="IYH454" s="830"/>
      <c r="IYI454" s="830"/>
      <c r="IYJ454" s="830"/>
      <c r="IYK454" s="830"/>
      <c r="IYL454" s="830"/>
      <c r="IYM454" s="830"/>
      <c r="IYN454" s="830"/>
      <c r="IYO454" s="830"/>
      <c r="IYP454" s="830"/>
      <c r="IYQ454" s="830"/>
      <c r="IYR454" s="830"/>
      <c r="IYS454" s="830"/>
      <c r="IYT454" s="830"/>
      <c r="IYU454" s="830"/>
      <c r="IYV454" s="830"/>
      <c r="IYW454" s="830"/>
      <c r="IYX454" s="830"/>
      <c r="IYY454" s="830"/>
      <c r="IYZ454" s="830"/>
      <c r="IZA454" s="830"/>
      <c r="IZB454" s="830"/>
      <c r="IZC454" s="830"/>
      <c r="IZD454" s="830"/>
      <c r="IZE454" s="830"/>
      <c r="IZF454" s="830"/>
      <c r="IZG454" s="830"/>
      <c r="IZH454" s="830"/>
      <c r="IZI454" s="830"/>
      <c r="IZJ454" s="830"/>
      <c r="IZK454" s="830"/>
      <c r="IZL454" s="830"/>
      <c r="IZM454" s="830"/>
      <c r="IZN454" s="830"/>
      <c r="IZO454" s="830"/>
      <c r="IZP454" s="830"/>
      <c r="IZQ454" s="830"/>
      <c r="IZR454" s="830"/>
      <c r="IZS454" s="830"/>
      <c r="IZT454" s="830"/>
      <c r="IZU454" s="830"/>
      <c r="IZV454" s="830"/>
      <c r="IZW454" s="830"/>
      <c r="IZX454" s="830"/>
      <c r="IZY454" s="830"/>
      <c r="IZZ454" s="830"/>
      <c r="JAA454" s="830"/>
      <c r="JAB454" s="830"/>
      <c r="JAC454" s="830"/>
      <c r="JAD454" s="830"/>
      <c r="JAE454" s="830"/>
      <c r="JAF454" s="830"/>
      <c r="JAG454" s="830"/>
      <c r="JAH454" s="830"/>
      <c r="JAI454" s="830"/>
      <c r="JAJ454" s="830"/>
      <c r="JAK454" s="830"/>
      <c r="JAL454" s="830"/>
      <c r="JAM454" s="830"/>
      <c r="JAN454" s="830"/>
      <c r="JAO454" s="830"/>
      <c r="JAP454" s="830"/>
      <c r="JAQ454" s="830"/>
      <c r="JAR454" s="830"/>
      <c r="JAS454" s="830"/>
      <c r="JAT454" s="830"/>
      <c r="JAU454" s="830"/>
      <c r="JAV454" s="830"/>
      <c r="JAW454" s="830"/>
      <c r="JAX454" s="830"/>
      <c r="JAY454" s="830"/>
      <c r="JAZ454" s="830"/>
      <c r="JBA454" s="830"/>
      <c r="JBB454" s="830"/>
      <c r="JBC454" s="830"/>
      <c r="JBD454" s="830"/>
      <c r="JBE454" s="830"/>
      <c r="JBF454" s="830"/>
      <c r="JBG454" s="830"/>
      <c r="JBH454" s="830"/>
      <c r="JBI454" s="830"/>
      <c r="JBJ454" s="830"/>
      <c r="JBK454" s="830"/>
      <c r="JBL454" s="830"/>
      <c r="JBM454" s="830"/>
      <c r="JBN454" s="830"/>
      <c r="JBO454" s="830"/>
      <c r="JBP454" s="830"/>
      <c r="JBQ454" s="830"/>
      <c r="JBR454" s="830"/>
      <c r="JBS454" s="830"/>
      <c r="JBT454" s="830"/>
      <c r="JBU454" s="830"/>
      <c r="JBV454" s="830"/>
      <c r="JBW454" s="830"/>
      <c r="JBX454" s="830"/>
      <c r="JBY454" s="830"/>
      <c r="JBZ454" s="830"/>
      <c r="JCA454" s="830"/>
      <c r="JCB454" s="830"/>
      <c r="JCC454" s="830"/>
      <c r="JCD454" s="830"/>
      <c r="JCE454" s="830"/>
      <c r="JCF454" s="830"/>
      <c r="JCG454" s="830"/>
      <c r="JCH454" s="830"/>
      <c r="JCI454" s="830"/>
      <c r="JCJ454" s="830"/>
      <c r="JCK454" s="830"/>
      <c r="JCL454" s="830"/>
      <c r="JCM454" s="830"/>
      <c r="JCN454" s="830"/>
      <c r="JCO454" s="830"/>
      <c r="JCP454" s="830"/>
      <c r="JCQ454" s="830"/>
      <c r="JCR454" s="830"/>
      <c r="JCS454" s="830"/>
      <c r="JCT454" s="830"/>
      <c r="JCU454" s="830"/>
      <c r="JCV454" s="830"/>
      <c r="JCW454" s="830"/>
      <c r="JCX454" s="830"/>
      <c r="JCY454" s="830"/>
      <c r="JCZ454" s="830"/>
      <c r="JDA454" s="830"/>
      <c r="JDB454" s="830"/>
      <c r="JDC454" s="830"/>
      <c r="JDD454" s="830"/>
      <c r="JDE454" s="830"/>
      <c r="JDF454" s="830"/>
      <c r="JDG454" s="830"/>
      <c r="JDH454" s="830"/>
      <c r="JDI454" s="830"/>
      <c r="JDJ454" s="830"/>
      <c r="JDK454" s="830"/>
      <c r="JDL454" s="830"/>
      <c r="JDM454" s="830"/>
      <c r="JDN454" s="830"/>
      <c r="JDO454" s="830"/>
      <c r="JDP454" s="830"/>
      <c r="JDQ454" s="830"/>
      <c r="JDR454" s="830"/>
      <c r="JDS454" s="830"/>
      <c r="JDT454" s="830"/>
      <c r="JDU454" s="830"/>
      <c r="JDV454" s="830"/>
      <c r="JDW454" s="830"/>
      <c r="JDX454" s="830"/>
      <c r="JDY454" s="830"/>
      <c r="JDZ454" s="830"/>
      <c r="JEA454" s="830"/>
      <c r="JEB454" s="830"/>
      <c r="JEC454" s="830"/>
      <c r="JED454" s="830"/>
      <c r="JEE454" s="830"/>
      <c r="JEF454" s="830"/>
      <c r="JEG454" s="830"/>
      <c r="JEH454" s="830"/>
      <c r="JEI454" s="830"/>
      <c r="JEJ454" s="830"/>
      <c r="JEK454" s="830"/>
      <c r="JEL454" s="830"/>
      <c r="JEM454" s="830"/>
      <c r="JEN454" s="830"/>
      <c r="JEO454" s="830"/>
      <c r="JEP454" s="830"/>
      <c r="JEQ454" s="830"/>
      <c r="JER454" s="830"/>
      <c r="JES454" s="830"/>
      <c r="JET454" s="830"/>
      <c r="JEU454" s="830"/>
      <c r="JEV454" s="830"/>
      <c r="JEW454" s="830"/>
      <c r="JEX454" s="830"/>
      <c r="JEY454" s="830"/>
      <c r="JEZ454" s="830"/>
      <c r="JFA454" s="830"/>
      <c r="JFB454" s="830"/>
      <c r="JFC454" s="830"/>
      <c r="JFD454" s="830"/>
      <c r="JFE454" s="830"/>
      <c r="JFF454" s="830"/>
      <c r="JFG454" s="830"/>
      <c r="JFH454" s="830"/>
      <c r="JFI454" s="830"/>
      <c r="JFJ454" s="830"/>
      <c r="JFK454" s="830"/>
      <c r="JFL454" s="830"/>
      <c r="JFM454" s="830"/>
      <c r="JFN454" s="830"/>
      <c r="JFO454" s="830"/>
      <c r="JFP454" s="830"/>
      <c r="JFQ454" s="830"/>
      <c r="JFR454" s="830"/>
      <c r="JFS454" s="830"/>
      <c r="JFT454" s="830"/>
      <c r="JFU454" s="830"/>
      <c r="JFV454" s="830"/>
      <c r="JFW454" s="830"/>
      <c r="JFX454" s="830"/>
      <c r="JFY454" s="830"/>
      <c r="JFZ454" s="830"/>
      <c r="JGA454" s="830"/>
      <c r="JGB454" s="830"/>
      <c r="JGC454" s="830"/>
      <c r="JGD454" s="830"/>
      <c r="JGE454" s="830"/>
      <c r="JGF454" s="830"/>
      <c r="JGG454" s="830"/>
      <c r="JGH454" s="830"/>
      <c r="JGI454" s="830"/>
      <c r="JGJ454" s="830"/>
      <c r="JGK454" s="830"/>
      <c r="JGL454" s="830"/>
      <c r="JGM454" s="830"/>
      <c r="JGN454" s="830"/>
      <c r="JGO454" s="830"/>
      <c r="JGP454" s="830"/>
      <c r="JGQ454" s="830"/>
      <c r="JGR454" s="830"/>
      <c r="JGS454" s="830"/>
      <c r="JGT454" s="830"/>
      <c r="JGU454" s="830"/>
      <c r="JGV454" s="830"/>
      <c r="JGW454" s="830"/>
      <c r="JGX454" s="830"/>
      <c r="JGY454" s="830"/>
      <c r="JGZ454" s="830"/>
      <c r="JHA454" s="830"/>
      <c r="JHB454" s="830"/>
      <c r="JHC454" s="830"/>
      <c r="JHD454" s="830"/>
      <c r="JHE454" s="830"/>
      <c r="JHF454" s="830"/>
      <c r="JHG454" s="830"/>
      <c r="JHH454" s="830"/>
      <c r="JHI454" s="830"/>
      <c r="JHJ454" s="830"/>
      <c r="JHK454" s="830"/>
      <c r="JHL454" s="830"/>
      <c r="JHM454" s="830"/>
      <c r="JHN454" s="830"/>
      <c r="JHO454" s="830"/>
      <c r="JHP454" s="830"/>
      <c r="JHQ454" s="830"/>
      <c r="JHR454" s="830"/>
      <c r="JHS454" s="830"/>
      <c r="JHT454" s="830"/>
      <c r="JHU454" s="830"/>
      <c r="JHV454" s="830"/>
      <c r="JHW454" s="830"/>
      <c r="JHX454" s="830"/>
      <c r="JHY454" s="830"/>
      <c r="JHZ454" s="830"/>
      <c r="JIA454" s="830"/>
      <c r="JIB454" s="830"/>
      <c r="JIC454" s="830"/>
      <c r="JID454" s="830"/>
      <c r="JIE454" s="830"/>
      <c r="JIF454" s="830"/>
      <c r="JIG454" s="830"/>
      <c r="JIH454" s="830"/>
      <c r="JII454" s="830"/>
      <c r="JIJ454" s="830"/>
      <c r="JIK454" s="830"/>
      <c r="JIL454" s="830"/>
      <c r="JIM454" s="830"/>
      <c r="JIN454" s="830"/>
      <c r="JIO454" s="830"/>
      <c r="JIP454" s="830"/>
      <c r="JIQ454" s="830"/>
      <c r="JIR454" s="830"/>
      <c r="JIS454" s="830"/>
      <c r="JIT454" s="830"/>
      <c r="JIU454" s="830"/>
      <c r="JIV454" s="830"/>
      <c r="JIW454" s="830"/>
      <c r="JIX454" s="830"/>
      <c r="JIY454" s="830"/>
      <c r="JIZ454" s="830"/>
      <c r="JJA454" s="830"/>
      <c r="JJB454" s="830"/>
      <c r="JJC454" s="830"/>
      <c r="JJD454" s="830"/>
      <c r="JJE454" s="830"/>
      <c r="JJF454" s="830"/>
      <c r="JJG454" s="830"/>
      <c r="JJH454" s="830"/>
      <c r="JJI454" s="830"/>
      <c r="JJJ454" s="830"/>
      <c r="JJK454" s="830"/>
      <c r="JJL454" s="830"/>
      <c r="JJM454" s="830"/>
      <c r="JJN454" s="830"/>
      <c r="JJO454" s="830"/>
      <c r="JJP454" s="830"/>
      <c r="JJQ454" s="830"/>
      <c r="JJR454" s="830"/>
      <c r="JJS454" s="830"/>
      <c r="JJT454" s="830"/>
      <c r="JJU454" s="830"/>
      <c r="JJV454" s="830"/>
      <c r="JJW454" s="830"/>
      <c r="JJX454" s="830"/>
      <c r="JJY454" s="830"/>
      <c r="JJZ454" s="830"/>
      <c r="JKA454" s="830"/>
      <c r="JKB454" s="830"/>
      <c r="JKC454" s="830"/>
      <c r="JKD454" s="830"/>
      <c r="JKE454" s="830"/>
      <c r="JKF454" s="830"/>
      <c r="JKG454" s="830"/>
      <c r="JKH454" s="830"/>
      <c r="JKI454" s="830"/>
      <c r="JKJ454" s="830"/>
      <c r="JKK454" s="830"/>
      <c r="JKL454" s="830"/>
      <c r="JKM454" s="830"/>
      <c r="JKN454" s="830"/>
      <c r="JKO454" s="830"/>
      <c r="JKP454" s="830"/>
      <c r="JKQ454" s="830"/>
      <c r="JKR454" s="830"/>
      <c r="JKS454" s="830"/>
      <c r="JKT454" s="830"/>
      <c r="JKU454" s="830"/>
      <c r="JKV454" s="830"/>
      <c r="JKW454" s="830"/>
      <c r="JKX454" s="830"/>
      <c r="JKY454" s="830"/>
      <c r="JKZ454" s="830"/>
      <c r="JLA454" s="830"/>
      <c r="JLB454" s="830"/>
      <c r="JLC454" s="830"/>
      <c r="JLD454" s="830"/>
      <c r="JLE454" s="830"/>
      <c r="JLF454" s="830"/>
      <c r="JLG454" s="830"/>
      <c r="JLH454" s="830"/>
      <c r="JLI454" s="830"/>
      <c r="JLJ454" s="830"/>
      <c r="JLK454" s="830"/>
      <c r="JLL454" s="830"/>
      <c r="JLM454" s="830"/>
      <c r="JLN454" s="830"/>
      <c r="JLO454" s="830"/>
      <c r="JLP454" s="830"/>
      <c r="JLQ454" s="830"/>
      <c r="JLR454" s="830"/>
      <c r="JLS454" s="830"/>
      <c r="JLT454" s="830"/>
      <c r="JLU454" s="830"/>
      <c r="JLV454" s="830"/>
      <c r="JLW454" s="830"/>
      <c r="JLX454" s="830"/>
      <c r="JLY454" s="830"/>
      <c r="JLZ454" s="830"/>
      <c r="JMA454" s="830"/>
      <c r="JMB454" s="830"/>
      <c r="JMC454" s="830"/>
      <c r="JMD454" s="830"/>
      <c r="JME454" s="830"/>
      <c r="JMF454" s="830"/>
      <c r="JMG454" s="830"/>
      <c r="JMH454" s="830"/>
      <c r="JMI454" s="830"/>
      <c r="JMJ454" s="830"/>
      <c r="JMK454" s="830"/>
      <c r="JML454" s="830"/>
      <c r="JMM454" s="830"/>
      <c r="JMN454" s="830"/>
      <c r="JMO454" s="830"/>
      <c r="JMP454" s="830"/>
      <c r="JMQ454" s="830"/>
      <c r="JMR454" s="830"/>
      <c r="JMS454" s="830"/>
      <c r="JMT454" s="830"/>
      <c r="JMU454" s="830"/>
      <c r="JMV454" s="830"/>
      <c r="JMW454" s="830"/>
      <c r="JMX454" s="830"/>
      <c r="JMY454" s="830"/>
      <c r="JMZ454" s="830"/>
      <c r="JNA454" s="830"/>
      <c r="JNB454" s="830"/>
      <c r="JNC454" s="830"/>
      <c r="JND454" s="830"/>
      <c r="JNE454" s="830"/>
      <c r="JNF454" s="830"/>
      <c r="JNG454" s="830"/>
      <c r="JNH454" s="830"/>
      <c r="JNI454" s="830"/>
      <c r="JNJ454" s="830"/>
      <c r="JNK454" s="830"/>
      <c r="JNL454" s="830"/>
      <c r="JNM454" s="830"/>
      <c r="JNN454" s="830"/>
      <c r="JNO454" s="830"/>
      <c r="JNP454" s="830"/>
      <c r="JNQ454" s="830"/>
      <c r="JNR454" s="830"/>
      <c r="JNS454" s="830"/>
      <c r="JNT454" s="830"/>
      <c r="JNU454" s="830"/>
      <c r="JNV454" s="830"/>
      <c r="JNW454" s="830"/>
      <c r="JNX454" s="830"/>
      <c r="JNY454" s="830"/>
      <c r="JNZ454" s="830"/>
      <c r="JOA454" s="830"/>
      <c r="JOB454" s="830"/>
      <c r="JOC454" s="830"/>
      <c r="JOD454" s="830"/>
      <c r="JOE454" s="830"/>
      <c r="JOF454" s="830"/>
      <c r="JOG454" s="830"/>
      <c r="JOH454" s="830"/>
      <c r="JOI454" s="830"/>
      <c r="JOJ454" s="830"/>
      <c r="JOK454" s="830"/>
      <c r="JOL454" s="830"/>
      <c r="JOM454" s="830"/>
      <c r="JON454" s="830"/>
      <c r="JOO454" s="830"/>
      <c r="JOP454" s="830"/>
      <c r="JOQ454" s="830"/>
      <c r="JOR454" s="830"/>
      <c r="JOS454" s="830"/>
      <c r="JOT454" s="830"/>
      <c r="JOU454" s="830"/>
      <c r="JOV454" s="830"/>
      <c r="JOW454" s="830"/>
      <c r="JOX454" s="830"/>
      <c r="JOY454" s="830"/>
      <c r="JOZ454" s="830"/>
      <c r="JPA454" s="830"/>
      <c r="JPB454" s="830"/>
      <c r="JPC454" s="830"/>
      <c r="JPD454" s="830"/>
      <c r="JPE454" s="830"/>
      <c r="JPF454" s="830"/>
      <c r="JPG454" s="830"/>
      <c r="JPH454" s="830"/>
      <c r="JPI454" s="830"/>
      <c r="JPJ454" s="830"/>
      <c r="JPK454" s="830"/>
      <c r="JPL454" s="830"/>
      <c r="JPM454" s="830"/>
      <c r="JPN454" s="830"/>
      <c r="JPO454" s="830"/>
      <c r="JPP454" s="830"/>
      <c r="JPQ454" s="830"/>
      <c r="JPR454" s="830"/>
      <c r="JPS454" s="830"/>
      <c r="JPT454" s="830"/>
      <c r="JPU454" s="830"/>
      <c r="JPV454" s="830"/>
      <c r="JPW454" s="830"/>
      <c r="JPX454" s="830"/>
      <c r="JPY454" s="830"/>
      <c r="JPZ454" s="830"/>
      <c r="JQA454" s="830"/>
      <c r="JQB454" s="830"/>
      <c r="JQC454" s="830"/>
      <c r="JQD454" s="830"/>
      <c r="JQE454" s="830"/>
      <c r="JQF454" s="830"/>
      <c r="JQG454" s="830"/>
      <c r="JQH454" s="830"/>
      <c r="JQI454" s="830"/>
      <c r="JQJ454" s="830"/>
      <c r="JQK454" s="830"/>
      <c r="JQL454" s="830"/>
      <c r="JQM454" s="830"/>
      <c r="JQN454" s="830"/>
      <c r="JQO454" s="830"/>
      <c r="JQP454" s="830"/>
      <c r="JQQ454" s="830"/>
      <c r="JQR454" s="830"/>
      <c r="JQS454" s="830"/>
      <c r="JQT454" s="830"/>
      <c r="JQU454" s="830"/>
      <c r="JQV454" s="830"/>
      <c r="JQW454" s="830"/>
      <c r="JQX454" s="830"/>
      <c r="JQY454" s="830"/>
      <c r="JQZ454" s="830"/>
      <c r="JRA454" s="830"/>
      <c r="JRB454" s="830"/>
      <c r="JRC454" s="830"/>
      <c r="JRD454" s="830"/>
      <c r="JRE454" s="830"/>
      <c r="JRF454" s="830"/>
      <c r="JRG454" s="830"/>
      <c r="JRH454" s="830"/>
      <c r="JRI454" s="830"/>
      <c r="JRJ454" s="830"/>
      <c r="JRK454" s="830"/>
      <c r="JRL454" s="830"/>
      <c r="JRM454" s="830"/>
      <c r="JRN454" s="830"/>
      <c r="JRO454" s="830"/>
      <c r="JRP454" s="830"/>
      <c r="JRQ454" s="830"/>
      <c r="JRR454" s="830"/>
      <c r="JRS454" s="830"/>
      <c r="JRT454" s="830"/>
      <c r="JRU454" s="830"/>
      <c r="JRV454" s="830"/>
      <c r="JRW454" s="830"/>
      <c r="JRX454" s="830"/>
      <c r="JRY454" s="830"/>
      <c r="JRZ454" s="830"/>
      <c r="JSA454" s="830"/>
      <c r="JSB454" s="830"/>
      <c r="JSC454" s="830"/>
      <c r="JSD454" s="830"/>
      <c r="JSE454" s="830"/>
      <c r="JSF454" s="830"/>
      <c r="JSG454" s="830"/>
      <c r="JSH454" s="830"/>
      <c r="JSI454" s="830"/>
      <c r="JSJ454" s="830"/>
      <c r="JSK454" s="830"/>
      <c r="JSL454" s="830"/>
      <c r="JSM454" s="830"/>
      <c r="JSN454" s="830"/>
      <c r="JSO454" s="830"/>
      <c r="JSP454" s="830"/>
      <c r="JSQ454" s="830"/>
      <c r="JSR454" s="830"/>
      <c r="JSS454" s="830"/>
      <c r="JST454" s="830"/>
      <c r="JSU454" s="830"/>
      <c r="JSV454" s="830"/>
      <c r="JSW454" s="830"/>
      <c r="JSX454" s="830"/>
      <c r="JSY454" s="830"/>
      <c r="JSZ454" s="830"/>
      <c r="JTA454" s="830"/>
      <c r="JTB454" s="830"/>
      <c r="JTC454" s="830"/>
      <c r="JTD454" s="830"/>
      <c r="JTE454" s="830"/>
      <c r="JTF454" s="830"/>
      <c r="JTG454" s="830"/>
      <c r="JTH454" s="830"/>
      <c r="JTI454" s="830"/>
      <c r="JTJ454" s="830"/>
      <c r="JTK454" s="830"/>
      <c r="JTL454" s="830"/>
      <c r="JTM454" s="830"/>
      <c r="JTN454" s="830"/>
      <c r="JTO454" s="830"/>
      <c r="JTP454" s="830"/>
      <c r="JTQ454" s="830"/>
      <c r="JTR454" s="830"/>
      <c r="JTS454" s="830"/>
      <c r="JTT454" s="830"/>
      <c r="JTU454" s="830"/>
      <c r="JTV454" s="830"/>
      <c r="JTW454" s="830"/>
      <c r="JTX454" s="830"/>
      <c r="JTY454" s="830"/>
      <c r="JTZ454" s="830"/>
      <c r="JUA454" s="830"/>
      <c r="JUB454" s="830"/>
      <c r="JUC454" s="830"/>
      <c r="JUD454" s="830"/>
      <c r="JUE454" s="830"/>
      <c r="JUF454" s="830"/>
      <c r="JUG454" s="830"/>
      <c r="JUH454" s="830"/>
      <c r="JUI454" s="830"/>
      <c r="JUJ454" s="830"/>
      <c r="JUK454" s="830"/>
      <c r="JUL454" s="830"/>
      <c r="JUM454" s="830"/>
      <c r="JUN454" s="830"/>
      <c r="JUO454" s="830"/>
      <c r="JUP454" s="830"/>
      <c r="JUQ454" s="830"/>
      <c r="JUR454" s="830"/>
      <c r="JUS454" s="830"/>
      <c r="JUT454" s="830"/>
      <c r="JUU454" s="830"/>
      <c r="JUV454" s="830"/>
      <c r="JUW454" s="830"/>
      <c r="JUX454" s="830"/>
      <c r="JUY454" s="830"/>
      <c r="JUZ454" s="830"/>
      <c r="JVA454" s="830"/>
      <c r="JVB454" s="830"/>
      <c r="JVC454" s="830"/>
      <c r="JVD454" s="830"/>
      <c r="JVE454" s="830"/>
      <c r="JVF454" s="830"/>
      <c r="JVG454" s="830"/>
      <c r="JVH454" s="830"/>
      <c r="JVI454" s="830"/>
      <c r="JVJ454" s="830"/>
      <c r="JVK454" s="830"/>
      <c r="JVL454" s="830"/>
      <c r="JVM454" s="830"/>
      <c r="JVN454" s="830"/>
      <c r="JVO454" s="830"/>
      <c r="JVP454" s="830"/>
      <c r="JVQ454" s="830"/>
      <c r="JVR454" s="830"/>
      <c r="JVS454" s="830"/>
      <c r="JVT454" s="830"/>
      <c r="JVU454" s="830"/>
      <c r="JVV454" s="830"/>
      <c r="JVW454" s="830"/>
      <c r="JVX454" s="830"/>
      <c r="JVY454" s="830"/>
      <c r="JVZ454" s="830"/>
      <c r="JWA454" s="830"/>
      <c r="JWB454" s="830"/>
      <c r="JWC454" s="830"/>
      <c r="JWD454" s="830"/>
      <c r="JWE454" s="830"/>
      <c r="JWF454" s="830"/>
      <c r="JWG454" s="830"/>
      <c r="JWH454" s="830"/>
      <c r="JWI454" s="830"/>
      <c r="JWJ454" s="830"/>
      <c r="JWK454" s="830"/>
      <c r="JWL454" s="830"/>
      <c r="JWM454" s="830"/>
      <c r="JWN454" s="830"/>
      <c r="JWO454" s="830"/>
      <c r="JWP454" s="830"/>
      <c r="JWQ454" s="830"/>
      <c r="JWR454" s="830"/>
      <c r="JWS454" s="830"/>
      <c r="JWT454" s="830"/>
      <c r="JWU454" s="830"/>
      <c r="JWV454" s="830"/>
      <c r="JWW454" s="830"/>
      <c r="JWX454" s="830"/>
      <c r="JWY454" s="830"/>
      <c r="JWZ454" s="830"/>
      <c r="JXA454" s="830"/>
      <c r="JXB454" s="830"/>
      <c r="JXC454" s="830"/>
      <c r="JXD454" s="830"/>
      <c r="JXE454" s="830"/>
      <c r="JXF454" s="830"/>
      <c r="JXG454" s="830"/>
      <c r="JXH454" s="830"/>
      <c r="JXI454" s="830"/>
      <c r="JXJ454" s="830"/>
      <c r="JXK454" s="830"/>
      <c r="JXL454" s="830"/>
      <c r="JXM454" s="830"/>
      <c r="JXN454" s="830"/>
      <c r="JXO454" s="830"/>
      <c r="JXP454" s="830"/>
      <c r="JXQ454" s="830"/>
      <c r="JXR454" s="830"/>
      <c r="JXS454" s="830"/>
      <c r="JXT454" s="830"/>
      <c r="JXU454" s="830"/>
      <c r="JXV454" s="830"/>
      <c r="JXW454" s="830"/>
      <c r="JXX454" s="830"/>
      <c r="JXY454" s="830"/>
      <c r="JXZ454" s="830"/>
      <c r="JYA454" s="830"/>
      <c r="JYB454" s="830"/>
      <c r="JYC454" s="830"/>
      <c r="JYD454" s="830"/>
      <c r="JYE454" s="830"/>
      <c r="JYF454" s="830"/>
      <c r="JYG454" s="830"/>
      <c r="JYH454" s="830"/>
      <c r="JYI454" s="830"/>
      <c r="JYJ454" s="830"/>
      <c r="JYK454" s="830"/>
      <c r="JYL454" s="830"/>
      <c r="JYM454" s="830"/>
      <c r="JYN454" s="830"/>
      <c r="JYO454" s="830"/>
      <c r="JYP454" s="830"/>
      <c r="JYQ454" s="830"/>
      <c r="JYR454" s="830"/>
      <c r="JYS454" s="830"/>
      <c r="JYT454" s="830"/>
      <c r="JYU454" s="830"/>
      <c r="JYV454" s="830"/>
      <c r="JYW454" s="830"/>
      <c r="JYX454" s="830"/>
      <c r="JYY454" s="830"/>
      <c r="JYZ454" s="830"/>
      <c r="JZA454" s="830"/>
      <c r="JZB454" s="830"/>
      <c r="JZC454" s="830"/>
      <c r="JZD454" s="830"/>
      <c r="JZE454" s="830"/>
      <c r="JZF454" s="830"/>
      <c r="JZG454" s="830"/>
      <c r="JZH454" s="830"/>
      <c r="JZI454" s="830"/>
      <c r="JZJ454" s="830"/>
      <c r="JZK454" s="830"/>
      <c r="JZL454" s="830"/>
      <c r="JZM454" s="830"/>
      <c r="JZN454" s="830"/>
      <c r="JZO454" s="830"/>
      <c r="JZP454" s="830"/>
      <c r="JZQ454" s="830"/>
      <c r="JZR454" s="830"/>
      <c r="JZS454" s="830"/>
      <c r="JZT454" s="830"/>
      <c r="JZU454" s="830"/>
      <c r="JZV454" s="830"/>
      <c r="JZW454" s="830"/>
      <c r="JZX454" s="830"/>
      <c r="JZY454" s="830"/>
      <c r="JZZ454" s="830"/>
      <c r="KAA454" s="830"/>
      <c r="KAB454" s="830"/>
      <c r="KAC454" s="830"/>
      <c r="KAD454" s="830"/>
      <c r="KAE454" s="830"/>
      <c r="KAF454" s="830"/>
      <c r="KAG454" s="830"/>
      <c r="KAH454" s="830"/>
      <c r="KAI454" s="830"/>
      <c r="KAJ454" s="830"/>
      <c r="KAK454" s="830"/>
      <c r="KAL454" s="830"/>
      <c r="KAM454" s="830"/>
      <c r="KAN454" s="830"/>
      <c r="KAO454" s="830"/>
      <c r="KAP454" s="830"/>
      <c r="KAQ454" s="830"/>
      <c r="KAR454" s="830"/>
      <c r="KAS454" s="830"/>
      <c r="KAT454" s="830"/>
      <c r="KAU454" s="830"/>
      <c r="KAV454" s="830"/>
      <c r="KAW454" s="830"/>
      <c r="KAX454" s="830"/>
      <c r="KAY454" s="830"/>
      <c r="KAZ454" s="830"/>
      <c r="KBA454" s="830"/>
      <c r="KBB454" s="830"/>
      <c r="KBC454" s="830"/>
      <c r="KBD454" s="830"/>
      <c r="KBE454" s="830"/>
      <c r="KBF454" s="830"/>
      <c r="KBG454" s="830"/>
      <c r="KBH454" s="830"/>
      <c r="KBI454" s="830"/>
      <c r="KBJ454" s="830"/>
      <c r="KBK454" s="830"/>
      <c r="KBL454" s="830"/>
      <c r="KBM454" s="830"/>
      <c r="KBN454" s="830"/>
      <c r="KBO454" s="830"/>
      <c r="KBP454" s="830"/>
      <c r="KBQ454" s="830"/>
      <c r="KBR454" s="830"/>
      <c r="KBS454" s="830"/>
      <c r="KBT454" s="830"/>
      <c r="KBU454" s="830"/>
      <c r="KBV454" s="830"/>
      <c r="KBW454" s="830"/>
      <c r="KBX454" s="830"/>
      <c r="KBY454" s="830"/>
      <c r="KBZ454" s="830"/>
      <c r="KCA454" s="830"/>
      <c r="KCB454" s="830"/>
      <c r="KCC454" s="830"/>
      <c r="KCD454" s="830"/>
      <c r="KCE454" s="830"/>
      <c r="KCF454" s="830"/>
      <c r="KCG454" s="830"/>
      <c r="KCH454" s="830"/>
      <c r="KCI454" s="830"/>
      <c r="KCJ454" s="830"/>
      <c r="KCK454" s="830"/>
      <c r="KCL454" s="830"/>
      <c r="KCM454" s="830"/>
      <c r="KCN454" s="830"/>
      <c r="KCO454" s="830"/>
      <c r="KCP454" s="830"/>
      <c r="KCQ454" s="830"/>
      <c r="KCR454" s="830"/>
      <c r="KCS454" s="830"/>
      <c r="KCT454" s="830"/>
      <c r="KCU454" s="830"/>
      <c r="KCV454" s="830"/>
      <c r="KCW454" s="830"/>
      <c r="KCX454" s="830"/>
      <c r="KCY454" s="830"/>
      <c r="KCZ454" s="830"/>
      <c r="KDA454" s="830"/>
      <c r="KDB454" s="830"/>
      <c r="KDC454" s="830"/>
      <c r="KDD454" s="830"/>
      <c r="KDE454" s="830"/>
      <c r="KDF454" s="830"/>
      <c r="KDG454" s="830"/>
      <c r="KDH454" s="830"/>
      <c r="KDI454" s="830"/>
      <c r="KDJ454" s="830"/>
      <c r="KDK454" s="830"/>
      <c r="KDL454" s="830"/>
      <c r="KDM454" s="830"/>
      <c r="KDN454" s="830"/>
      <c r="KDO454" s="830"/>
      <c r="KDP454" s="830"/>
      <c r="KDQ454" s="830"/>
      <c r="KDR454" s="830"/>
      <c r="KDS454" s="830"/>
      <c r="KDT454" s="830"/>
      <c r="KDU454" s="830"/>
      <c r="KDV454" s="830"/>
      <c r="KDW454" s="830"/>
      <c r="KDX454" s="830"/>
      <c r="KDY454" s="830"/>
      <c r="KDZ454" s="830"/>
      <c r="KEA454" s="830"/>
      <c r="KEB454" s="830"/>
      <c r="KEC454" s="830"/>
      <c r="KED454" s="830"/>
      <c r="KEE454" s="830"/>
      <c r="KEF454" s="830"/>
      <c r="KEG454" s="830"/>
      <c r="KEH454" s="830"/>
      <c r="KEI454" s="830"/>
      <c r="KEJ454" s="830"/>
      <c r="KEK454" s="830"/>
      <c r="KEL454" s="830"/>
      <c r="KEM454" s="830"/>
      <c r="KEN454" s="830"/>
      <c r="KEO454" s="830"/>
      <c r="KEP454" s="830"/>
      <c r="KEQ454" s="830"/>
      <c r="KER454" s="830"/>
      <c r="KES454" s="830"/>
      <c r="KET454" s="830"/>
      <c r="KEU454" s="830"/>
      <c r="KEV454" s="830"/>
      <c r="KEW454" s="830"/>
      <c r="KEX454" s="830"/>
      <c r="KEY454" s="830"/>
      <c r="KEZ454" s="830"/>
      <c r="KFA454" s="830"/>
      <c r="KFB454" s="830"/>
      <c r="KFC454" s="830"/>
      <c r="KFD454" s="830"/>
      <c r="KFE454" s="830"/>
      <c r="KFF454" s="830"/>
      <c r="KFG454" s="830"/>
      <c r="KFH454" s="830"/>
      <c r="KFI454" s="830"/>
      <c r="KFJ454" s="830"/>
      <c r="KFK454" s="830"/>
      <c r="KFL454" s="830"/>
      <c r="KFM454" s="830"/>
      <c r="KFN454" s="830"/>
      <c r="KFO454" s="830"/>
      <c r="KFP454" s="830"/>
      <c r="KFQ454" s="830"/>
      <c r="KFR454" s="830"/>
      <c r="KFS454" s="830"/>
      <c r="KFT454" s="830"/>
      <c r="KFU454" s="830"/>
      <c r="KFV454" s="830"/>
      <c r="KFW454" s="830"/>
      <c r="KFX454" s="830"/>
      <c r="KFY454" s="830"/>
      <c r="KFZ454" s="830"/>
      <c r="KGA454" s="830"/>
      <c r="KGB454" s="830"/>
      <c r="KGC454" s="830"/>
      <c r="KGD454" s="830"/>
      <c r="KGE454" s="830"/>
      <c r="KGF454" s="830"/>
      <c r="KGG454" s="830"/>
      <c r="KGH454" s="830"/>
      <c r="KGI454" s="830"/>
      <c r="KGJ454" s="830"/>
      <c r="KGK454" s="830"/>
      <c r="KGL454" s="830"/>
      <c r="KGM454" s="830"/>
      <c r="KGN454" s="830"/>
      <c r="KGO454" s="830"/>
      <c r="KGP454" s="830"/>
      <c r="KGQ454" s="830"/>
      <c r="KGR454" s="830"/>
      <c r="KGS454" s="830"/>
      <c r="KGT454" s="830"/>
      <c r="KGU454" s="830"/>
      <c r="KGV454" s="830"/>
      <c r="KGW454" s="830"/>
      <c r="KGX454" s="830"/>
      <c r="KGY454" s="830"/>
      <c r="KGZ454" s="830"/>
      <c r="KHA454" s="830"/>
      <c r="KHB454" s="830"/>
      <c r="KHC454" s="830"/>
      <c r="KHD454" s="830"/>
      <c r="KHE454" s="830"/>
      <c r="KHF454" s="830"/>
      <c r="KHG454" s="830"/>
      <c r="KHH454" s="830"/>
      <c r="KHI454" s="830"/>
      <c r="KHJ454" s="830"/>
      <c r="KHK454" s="830"/>
      <c r="KHL454" s="830"/>
      <c r="KHM454" s="830"/>
      <c r="KHN454" s="830"/>
      <c r="KHO454" s="830"/>
      <c r="KHP454" s="830"/>
      <c r="KHQ454" s="830"/>
      <c r="KHR454" s="830"/>
      <c r="KHS454" s="830"/>
      <c r="KHT454" s="830"/>
      <c r="KHU454" s="830"/>
      <c r="KHV454" s="830"/>
      <c r="KHW454" s="830"/>
      <c r="KHX454" s="830"/>
      <c r="KHY454" s="830"/>
      <c r="KHZ454" s="830"/>
      <c r="KIA454" s="830"/>
      <c r="KIB454" s="830"/>
      <c r="KIC454" s="830"/>
      <c r="KID454" s="830"/>
      <c r="KIE454" s="830"/>
      <c r="KIF454" s="830"/>
      <c r="KIG454" s="830"/>
      <c r="KIH454" s="830"/>
      <c r="KII454" s="830"/>
      <c r="KIJ454" s="830"/>
      <c r="KIK454" s="830"/>
      <c r="KIL454" s="830"/>
      <c r="KIM454" s="830"/>
      <c r="KIN454" s="830"/>
      <c r="KIO454" s="830"/>
      <c r="KIP454" s="830"/>
      <c r="KIQ454" s="830"/>
      <c r="KIR454" s="830"/>
      <c r="KIS454" s="830"/>
      <c r="KIT454" s="830"/>
      <c r="KIU454" s="830"/>
      <c r="KIV454" s="830"/>
      <c r="KIW454" s="830"/>
      <c r="KIX454" s="830"/>
      <c r="KIY454" s="830"/>
      <c r="KIZ454" s="830"/>
      <c r="KJA454" s="830"/>
      <c r="KJB454" s="830"/>
      <c r="KJC454" s="830"/>
      <c r="KJD454" s="830"/>
      <c r="KJE454" s="830"/>
      <c r="KJF454" s="830"/>
      <c r="KJG454" s="830"/>
      <c r="KJH454" s="830"/>
      <c r="KJI454" s="830"/>
      <c r="KJJ454" s="830"/>
      <c r="KJK454" s="830"/>
      <c r="KJL454" s="830"/>
      <c r="KJM454" s="830"/>
      <c r="KJN454" s="830"/>
      <c r="KJO454" s="830"/>
      <c r="KJP454" s="830"/>
      <c r="KJQ454" s="830"/>
      <c r="KJR454" s="830"/>
      <c r="KJS454" s="830"/>
      <c r="KJT454" s="830"/>
      <c r="KJU454" s="830"/>
      <c r="KJV454" s="830"/>
      <c r="KJW454" s="830"/>
      <c r="KJX454" s="830"/>
      <c r="KJY454" s="830"/>
      <c r="KJZ454" s="830"/>
      <c r="KKA454" s="830"/>
      <c r="KKB454" s="830"/>
      <c r="KKC454" s="830"/>
      <c r="KKD454" s="830"/>
      <c r="KKE454" s="830"/>
      <c r="KKF454" s="830"/>
      <c r="KKG454" s="830"/>
      <c r="KKH454" s="830"/>
      <c r="KKI454" s="830"/>
      <c r="KKJ454" s="830"/>
      <c r="KKK454" s="830"/>
      <c r="KKL454" s="830"/>
      <c r="KKM454" s="830"/>
      <c r="KKN454" s="830"/>
      <c r="KKO454" s="830"/>
      <c r="KKP454" s="830"/>
      <c r="KKQ454" s="830"/>
      <c r="KKR454" s="830"/>
      <c r="KKS454" s="830"/>
      <c r="KKT454" s="830"/>
      <c r="KKU454" s="830"/>
      <c r="KKV454" s="830"/>
      <c r="KKW454" s="830"/>
      <c r="KKX454" s="830"/>
      <c r="KKY454" s="830"/>
      <c r="KKZ454" s="830"/>
      <c r="KLA454" s="830"/>
      <c r="KLB454" s="830"/>
      <c r="KLC454" s="830"/>
      <c r="KLD454" s="830"/>
      <c r="KLE454" s="830"/>
      <c r="KLF454" s="830"/>
      <c r="KLG454" s="830"/>
      <c r="KLH454" s="830"/>
      <c r="KLI454" s="830"/>
      <c r="KLJ454" s="830"/>
      <c r="KLK454" s="830"/>
      <c r="KLL454" s="830"/>
      <c r="KLM454" s="830"/>
      <c r="KLN454" s="830"/>
      <c r="KLO454" s="830"/>
      <c r="KLP454" s="830"/>
      <c r="KLQ454" s="830"/>
      <c r="KLR454" s="830"/>
      <c r="KLS454" s="830"/>
      <c r="KLT454" s="830"/>
      <c r="KLU454" s="830"/>
      <c r="KLV454" s="830"/>
      <c r="KLW454" s="830"/>
      <c r="KLX454" s="830"/>
      <c r="KLY454" s="830"/>
      <c r="KLZ454" s="830"/>
      <c r="KMA454" s="830"/>
      <c r="KMB454" s="830"/>
      <c r="KMC454" s="830"/>
      <c r="KMD454" s="830"/>
      <c r="KME454" s="830"/>
      <c r="KMF454" s="830"/>
      <c r="KMG454" s="830"/>
      <c r="KMH454" s="830"/>
      <c r="KMI454" s="830"/>
      <c r="KMJ454" s="830"/>
      <c r="KMK454" s="830"/>
      <c r="KML454" s="830"/>
      <c r="KMM454" s="830"/>
      <c r="KMN454" s="830"/>
      <c r="KMO454" s="830"/>
      <c r="KMP454" s="830"/>
      <c r="KMQ454" s="830"/>
      <c r="KMR454" s="830"/>
      <c r="KMS454" s="830"/>
      <c r="KMT454" s="830"/>
      <c r="KMU454" s="830"/>
      <c r="KMV454" s="830"/>
      <c r="KMW454" s="830"/>
      <c r="KMX454" s="830"/>
      <c r="KMY454" s="830"/>
      <c r="KMZ454" s="830"/>
      <c r="KNA454" s="830"/>
      <c r="KNB454" s="830"/>
      <c r="KNC454" s="830"/>
      <c r="KND454" s="830"/>
      <c r="KNE454" s="830"/>
      <c r="KNF454" s="830"/>
      <c r="KNG454" s="830"/>
      <c r="KNH454" s="830"/>
      <c r="KNI454" s="830"/>
      <c r="KNJ454" s="830"/>
      <c r="KNK454" s="830"/>
      <c r="KNL454" s="830"/>
      <c r="KNM454" s="830"/>
      <c r="KNN454" s="830"/>
      <c r="KNO454" s="830"/>
      <c r="KNP454" s="830"/>
      <c r="KNQ454" s="830"/>
      <c r="KNR454" s="830"/>
      <c r="KNS454" s="830"/>
      <c r="KNT454" s="830"/>
      <c r="KNU454" s="830"/>
      <c r="KNV454" s="830"/>
      <c r="KNW454" s="830"/>
      <c r="KNX454" s="830"/>
      <c r="KNY454" s="830"/>
      <c r="KNZ454" s="830"/>
      <c r="KOA454" s="830"/>
      <c r="KOB454" s="830"/>
      <c r="KOC454" s="830"/>
      <c r="KOD454" s="830"/>
      <c r="KOE454" s="830"/>
      <c r="KOF454" s="830"/>
      <c r="KOG454" s="830"/>
      <c r="KOH454" s="830"/>
      <c r="KOI454" s="830"/>
      <c r="KOJ454" s="830"/>
      <c r="KOK454" s="830"/>
      <c r="KOL454" s="830"/>
      <c r="KOM454" s="830"/>
      <c r="KON454" s="830"/>
      <c r="KOO454" s="830"/>
      <c r="KOP454" s="830"/>
      <c r="KOQ454" s="830"/>
      <c r="KOR454" s="830"/>
      <c r="KOS454" s="830"/>
      <c r="KOT454" s="830"/>
      <c r="KOU454" s="830"/>
      <c r="KOV454" s="830"/>
      <c r="KOW454" s="830"/>
      <c r="KOX454" s="830"/>
      <c r="KOY454" s="830"/>
      <c r="KOZ454" s="830"/>
      <c r="KPA454" s="830"/>
      <c r="KPB454" s="830"/>
      <c r="KPC454" s="830"/>
      <c r="KPD454" s="830"/>
      <c r="KPE454" s="830"/>
      <c r="KPF454" s="830"/>
      <c r="KPG454" s="830"/>
      <c r="KPH454" s="830"/>
      <c r="KPI454" s="830"/>
      <c r="KPJ454" s="830"/>
      <c r="KPK454" s="830"/>
      <c r="KPL454" s="830"/>
      <c r="KPM454" s="830"/>
      <c r="KPN454" s="830"/>
      <c r="KPO454" s="830"/>
      <c r="KPP454" s="830"/>
      <c r="KPQ454" s="830"/>
      <c r="KPR454" s="830"/>
      <c r="KPS454" s="830"/>
      <c r="KPT454" s="830"/>
      <c r="KPU454" s="830"/>
      <c r="KPV454" s="830"/>
      <c r="KPW454" s="830"/>
      <c r="KPX454" s="830"/>
      <c r="KPY454" s="830"/>
      <c r="KPZ454" s="830"/>
      <c r="KQA454" s="830"/>
      <c r="KQB454" s="830"/>
      <c r="KQC454" s="830"/>
      <c r="KQD454" s="830"/>
      <c r="KQE454" s="830"/>
      <c r="KQF454" s="830"/>
      <c r="KQG454" s="830"/>
      <c r="KQH454" s="830"/>
      <c r="KQI454" s="830"/>
      <c r="KQJ454" s="830"/>
      <c r="KQK454" s="830"/>
      <c r="KQL454" s="830"/>
      <c r="KQM454" s="830"/>
      <c r="KQN454" s="830"/>
      <c r="KQO454" s="830"/>
      <c r="KQP454" s="830"/>
      <c r="KQQ454" s="830"/>
      <c r="KQR454" s="830"/>
      <c r="KQS454" s="830"/>
      <c r="KQT454" s="830"/>
      <c r="KQU454" s="830"/>
      <c r="KQV454" s="830"/>
      <c r="KQW454" s="830"/>
      <c r="KQX454" s="830"/>
      <c r="KQY454" s="830"/>
      <c r="KQZ454" s="830"/>
      <c r="KRA454" s="830"/>
      <c r="KRB454" s="830"/>
      <c r="KRC454" s="830"/>
      <c r="KRD454" s="830"/>
      <c r="KRE454" s="830"/>
      <c r="KRF454" s="830"/>
      <c r="KRG454" s="830"/>
      <c r="KRH454" s="830"/>
      <c r="KRI454" s="830"/>
      <c r="KRJ454" s="830"/>
      <c r="KRK454" s="830"/>
      <c r="KRL454" s="830"/>
      <c r="KRM454" s="830"/>
      <c r="KRN454" s="830"/>
      <c r="KRO454" s="830"/>
      <c r="KRP454" s="830"/>
      <c r="KRQ454" s="830"/>
      <c r="KRR454" s="830"/>
      <c r="KRS454" s="830"/>
      <c r="KRT454" s="830"/>
      <c r="KRU454" s="830"/>
      <c r="KRV454" s="830"/>
      <c r="KRW454" s="830"/>
      <c r="KRX454" s="830"/>
      <c r="KRY454" s="830"/>
      <c r="KRZ454" s="830"/>
      <c r="KSA454" s="830"/>
      <c r="KSB454" s="830"/>
      <c r="KSC454" s="830"/>
      <c r="KSD454" s="830"/>
      <c r="KSE454" s="830"/>
      <c r="KSF454" s="830"/>
      <c r="KSG454" s="830"/>
      <c r="KSH454" s="830"/>
      <c r="KSI454" s="830"/>
      <c r="KSJ454" s="830"/>
      <c r="KSK454" s="830"/>
      <c r="KSL454" s="830"/>
      <c r="KSM454" s="830"/>
      <c r="KSN454" s="830"/>
      <c r="KSO454" s="830"/>
      <c r="KSP454" s="830"/>
      <c r="KSQ454" s="830"/>
      <c r="KSR454" s="830"/>
      <c r="KSS454" s="830"/>
      <c r="KST454" s="830"/>
      <c r="KSU454" s="830"/>
      <c r="KSV454" s="830"/>
      <c r="KSW454" s="830"/>
      <c r="KSX454" s="830"/>
      <c r="KSY454" s="830"/>
      <c r="KSZ454" s="830"/>
      <c r="KTA454" s="830"/>
      <c r="KTB454" s="830"/>
      <c r="KTC454" s="830"/>
      <c r="KTD454" s="830"/>
      <c r="KTE454" s="830"/>
      <c r="KTF454" s="830"/>
      <c r="KTG454" s="830"/>
      <c r="KTH454" s="830"/>
      <c r="KTI454" s="830"/>
      <c r="KTJ454" s="830"/>
      <c r="KTK454" s="830"/>
      <c r="KTL454" s="830"/>
      <c r="KTM454" s="830"/>
      <c r="KTN454" s="830"/>
      <c r="KTO454" s="830"/>
      <c r="KTP454" s="830"/>
      <c r="KTQ454" s="830"/>
      <c r="KTR454" s="830"/>
      <c r="KTS454" s="830"/>
      <c r="KTT454" s="830"/>
      <c r="KTU454" s="830"/>
      <c r="KTV454" s="830"/>
      <c r="KTW454" s="830"/>
      <c r="KTX454" s="830"/>
      <c r="KTY454" s="830"/>
      <c r="KTZ454" s="830"/>
      <c r="KUA454" s="830"/>
      <c r="KUB454" s="830"/>
      <c r="KUC454" s="830"/>
      <c r="KUD454" s="830"/>
      <c r="KUE454" s="830"/>
      <c r="KUF454" s="830"/>
      <c r="KUG454" s="830"/>
      <c r="KUH454" s="830"/>
      <c r="KUI454" s="830"/>
      <c r="KUJ454" s="830"/>
      <c r="KUK454" s="830"/>
      <c r="KUL454" s="830"/>
      <c r="KUM454" s="830"/>
      <c r="KUN454" s="830"/>
      <c r="KUO454" s="830"/>
      <c r="KUP454" s="830"/>
      <c r="KUQ454" s="830"/>
      <c r="KUR454" s="830"/>
      <c r="KUS454" s="830"/>
      <c r="KUT454" s="830"/>
      <c r="KUU454" s="830"/>
      <c r="KUV454" s="830"/>
      <c r="KUW454" s="830"/>
      <c r="KUX454" s="830"/>
      <c r="KUY454" s="830"/>
      <c r="KUZ454" s="830"/>
      <c r="KVA454" s="830"/>
      <c r="KVB454" s="830"/>
      <c r="KVC454" s="830"/>
      <c r="KVD454" s="830"/>
      <c r="KVE454" s="830"/>
      <c r="KVF454" s="830"/>
      <c r="KVG454" s="830"/>
      <c r="KVH454" s="830"/>
      <c r="KVI454" s="830"/>
      <c r="KVJ454" s="830"/>
      <c r="KVK454" s="830"/>
      <c r="KVL454" s="830"/>
      <c r="KVM454" s="830"/>
      <c r="KVN454" s="830"/>
      <c r="KVO454" s="830"/>
      <c r="KVP454" s="830"/>
      <c r="KVQ454" s="830"/>
      <c r="KVR454" s="830"/>
      <c r="KVS454" s="830"/>
      <c r="KVT454" s="830"/>
      <c r="KVU454" s="830"/>
      <c r="KVV454" s="830"/>
      <c r="KVW454" s="830"/>
      <c r="KVX454" s="830"/>
      <c r="KVY454" s="830"/>
      <c r="KVZ454" s="830"/>
      <c r="KWA454" s="830"/>
      <c r="KWB454" s="830"/>
      <c r="KWC454" s="830"/>
      <c r="KWD454" s="830"/>
      <c r="KWE454" s="830"/>
      <c r="KWF454" s="830"/>
      <c r="KWG454" s="830"/>
      <c r="KWH454" s="830"/>
      <c r="KWI454" s="830"/>
      <c r="KWJ454" s="830"/>
      <c r="KWK454" s="830"/>
      <c r="KWL454" s="830"/>
      <c r="KWM454" s="830"/>
      <c r="KWN454" s="830"/>
      <c r="KWO454" s="830"/>
      <c r="KWP454" s="830"/>
      <c r="KWQ454" s="830"/>
      <c r="KWR454" s="830"/>
      <c r="KWS454" s="830"/>
      <c r="KWT454" s="830"/>
      <c r="KWU454" s="830"/>
      <c r="KWV454" s="830"/>
      <c r="KWW454" s="830"/>
      <c r="KWX454" s="830"/>
      <c r="KWY454" s="830"/>
      <c r="KWZ454" s="830"/>
      <c r="KXA454" s="830"/>
      <c r="KXB454" s="830"/>
      <c r="KXC454" s="830"/>
      <c r="KXD454" s="830"/>
      <c r="KXE454" s="830"/>
      <c r="KXF454" s="830"/>
      <c r="KXG454" s="830"/>
      <c r="KXH454" s="830"/>
      <c r="KXI454" s="830"/>
      <c r="KXJ454" s="830"/>
      <c r="KXK454" s="830"/>
      <c r="KXL454" s="830"/>
      <c r="KXM454" s="830"/>
      <c r="KXN454" s="830"/>
      <c r="KXO454" s="830"/>
      <c r="KXP454" s="830"/>
      <c r="KXQ454" s="830"/>
      <c r="KXR454" s="830"/>
      <c r="KXS454" s="830"/>
      <c r="KXT454" s="830"/>
      <c r="KXU454" s="830"/>
      <c r="KXV454" s="830"/>
      <c r="KXW454" s="830"/>
      <c r="KXX454" s="830"/>
      <c r="KXY454" s="830"/>
      <c r="KXZ454" s="830"/>
      <c r="KYA454" s="830"/>
      <c r="KYB454" s="830"/>
      <c r="KYC454" s="830"/>
      <c r="KYD454" s="830"/>
      <c r="KYE454" s="830"/>
      <c r="KYF454" s="830"/>
      <c r="KYG454" s="830"/>
      <c r="KYH454" s="830"/>
      <c r="KYI454" s="830"/>
      <c r="KYJ454" s="830"/>
      <c r="KYK454" s="830"/>
      <c r="KYL454" s="830"/>
      <c r="KYM454" s="830"/>
      <c r="KYN454" s="830"/>
      <c r="KYO454" s="830"/>
      <c r="KYP454" s="830"/>
      <c r="KYQ454" s="830"/>
      <c r="KYR454" s="830"/>
      <c r="KYS454" s="830"/>
      <c r="KYT454" s="830"/>
      <c r="KYU454" s="830"/>
      <c r="KYV454" s="830"/>
      <c r="KYW454" s="830"/>
      <c r="KYX454" s="830"/>
      <c r="KYY454" s="830"/>
      <c r="KYZ454" s="830"/>
      <c r="KZA454" s="830"/>
      <c r="KZB454" s="830"/>
      <c r="KZC454" s="830"/>
      <c r="KZD454" s="830"/>
      <c r="KZE454" s="830"/>
      <c r="KZF454" s="830"/>
      <c r="KZG454" s="830"/>
      <c r="KZH454" s="830"/>
      <c r="KZI454" s="830"/>
      <c r="KZJ454" s="830"/>
      <c r="KZK454" s="830"/>
      <c r="KZL454" s="830"/>
      <c r="KZM454" s="830"/>
      <c r="KZN454" s="830"/>
      <c r="KZO454" s="830"/>
      <c r="KZP454" s="830"/>
      <c r="KZQ454" s="830"/>
      <c r="KZR454" s="830"/>
      <c r="KZS454" s="830"/>
      <c r="KZT454" s="830"/>
      <c r="KZU454" s="830"/>
      <c r="KZV454" s="830"/>
      <c r="KZW454" s="830"/>
      <c r="KZX454" s="830"/>
      <c r="KZY454" s="830"/>
      <c r="KZZ454" s="830"/>
      <c r="LAA454" s="830"/>
      <c r="LAB454" s="830"/>
      <c r="LAC454" s="830"/>
      <c r="LAD454" s="830"/>
      <c r="LAE454" s="830"/>
      <c r="LAF454" s="830"/>
      <c r="LAG454" s="830"/>
      <c r="LAH454" s="830"/>
      <c r="LAI454" s="830"/>
      <c r="LAJ454" s="830"/>
      <c r="LAK454" s="830"/>
      <c r="LAL454" s="830"/>
      <c r="LAM454" s="830"/>
      <c r="LAN454" s="830"/>
      <c r="LAO454" s="830"/>
      <c r="LAP454" s="830"/>
      <c r="LAQ454" s="830"/>
      <c r="LAR454" s="830"/>
      <c r="LAS454" s="830"/>
      <c r="LAT454" s="830"/>
      <c r="LAU454" s="830"/>
      <c r="LAV454" s="830"/>
      <c r="LAW454" s="830"/>
      <c r="LAX454" s="830"/>
      <c r="LAY454" s="830"/>
      <c r="LAZ454" s="830"/>
      <c r="LBA454" s="830"/>
      <c r="LBB454" s="830"/>
      <c r="LBC454" s="830"/>
      <c r="LBD454" s="830"/>
      <c r="LBE454" s="830"/>
      <c r="LBF454" s="830"/>
      <c r="LBG454" s="830"/>
      <c r="LBH454" s="830"/>
      <c r="LBI454" s="830"/>
      <c r="LBJ454" s="830"/>
      <c r="LBK454" s="830"/>
      <c r="LBL454" s="830"/>
      <c r="LBM454" s="830"/>
      <c r="LBN454" s="830"/>
      <c r="LBO454" s="830"/>
      <c r="LBP454" s="830"/>
      <c r="LBQ454" s="830"/>
      <c r="LBR454" s="830"/>
      <c r="LBS454" s="830"/>
      <c r="LBT454" s="830"/>
      <c r="LBU454" s="830"/>
      <c r="LBV454" s="830"/>
      <c r="LBW454" s="830"/>
      <c r="LBX454" s="830"/>
      <c r="LBY454" s="830"/>
      <c r="LBZ454" s="830"/>
      <c r="LCA454" s="830"/>
      <c r="LCB454" s="830"/>
      <c r="LCC454" s="830"/>
      <c r="LCD454" s="830"/>
      <c r="LCE454" s="830"/>
      <c r="LCF454" s="830"/>
      <c r="LCG454" s="830"/>
      <c r="LCH454" s="830"/>
      <c r="LCI454" s="830"/>
      <c r="LCJ454" s="830"/>
      <c r="LCK454" s="830"/>
      <c r="LCL454" s="830"/>
      <c r="LCM454" s="830"/>
      <c r="LCN454" s="830"/>
      <c r="LCO454" s="830"/>
      <c r="LCP454" s="830"/>
      <c r="LCQ454" s="830"/>
      <c r="LCR454" s="830"/>
      <c r="LCS454" s="830"/>
      <c r="LCT454" s="830"/>
      <c r="LCU454" s="830"/>
      <c r="LCV454" s="830"/>
      <c r="LCW454" s="830"/>
      <c r="LCX454" s="830"/>
      <c r="LCY454" s="830"/>
      <c r="LCZ454" s="830"/>
      <c r="LDA454" s="830"/>
      <c r="LDB454" s="830"/>
      <c r="LDC454" s="830"/>
      <c r="LDD454" s="830"/>
      <c r="LDE454" s="830"/>
      <c r="LDF454" s="830"/>
      <c r="LDG454" s="830"/>
      <c r="LDH454" s="830"/>
      <c r="LDI454" s="830"/>
      <c r="LDJ454" s="830"/>
      <c r="LDK454" s="830"/>
      <c r="LDL454" s="830"/>
      <c r="LDM454" s="830"/>
      <c r="LDN454" s="830"/>
      <c r="LDO454" s="830"/>
      <c r="LDP454" s="830"/>
      <c r="LDQ454" s="830"/>
      <c r="LDR454" s="830"/>
      <c r="LDS454" s="830"/>
      <c r="LDT454" s="830"/>
      <c r="LDU454" s="830"/>
      <c r="LDV454" s="830"/>
      <c r="LDW454" s="830"/>
      <c r="LDX454" s="830"/>
      <c r="LDY454" s="830"/>
      <c r="LDZ454" s="830"/>
      <c r="LEA454" s="830"/>
      <c r="LEB454" s="830"/>
      <c r="LEC454" s="830"/>
      <c r="LED454" s="830"/>
      <c r="LEE454" s="830"/>
      <c r="LEF454" s="830"/>
      <c r="LEG454" s="830"/>
      <c r="LEH454" s="830"/>
      <c r="LEI454" s="830"/>
      <c r="LEJ454" s="830"/>
      <c r="LEK454" s="830"/>
      <c r="LEL454" s="830"/>
      <c r="LEM454" s="830"/>
      <c r="LEN454" s="830"/>
      <c r="LEO454" s="830"/>
      <c r="LEP454" s="830"/>
      <c r="LEQ454" s="830"/>
      <c r="LER454" s="830"/>
      <c r="LES454" s="830"/>
      <c r="LET454" s="830"/>
      <c r="LEU454" s="830"/>
      <c r="LEV454" s="830"/>
      <c r="LEW454" s="830"/>
      <c r="LEX454" s="830"/>
      <c r="LEY454" s="830"/>
      <c r="LEZ454" s="830"/>
      <c r="LFA454" s="830"/>
      <c r="LFB454" s="830"/>
      <c r="LFC454" s="830"/>
      <c r="LFD454" s="830"/>
      <c r="LFE454" s="830"/>
      <c r="LFF454" s="830"/>
      <c r="LFG454" s="830"/>
      <c r="LFH454" s="830"/>
      <c r="LFI454" s="830"/>
      <c r="LFJ454" s="830"/>
      <c r="LFK454" s="830"/>
      <c r="LFL454" s="830"/>
      <c r="LFM454" s="830"/>
      <c r="LFN454" s="830"/>
      <c r="LFO454" s="830"/>
      <c r="LFP454" s="830"/>
      <c r="LFQ454" s="830"/>
      <c r="LFR454" s="830"/>
      <c r="LFS454" s="830"/>
      <c r="LFT454" s="830"/>
      <c r="LFU454" s="830"/>
      <c r="LFV454" s="830"/>
      <c r="LFW454" s="830"/>
      <c r="LFX454" s="830"/>
      <c r="LFY454" s="830"/>
      <c r="LFZ454" s="830"/>
      <c r="LGA454" s="830"/>
      <c r="LGB454" s="830"/>
      <c r="LGC454" s="830"/>
      <c r="LGD454" s="830"/>
      <c r="LGE454" s="830"/>
      <c r="LGF454" s="830"/>
      <c r="LGG454" s="830"/>
      <c r="LGH454" s="830"/>
      <c r="LGI454" s="830"/>
      <c r="LGJ454" s="830"/>
      <c r="LGK454" s="830"/>
      <c r="LGL454" s="830"/>
      <c r="LGM454" s="830"/>
      <c r="LGN454" s="830"/>
      <c r="LGO454" s="830"/>
      <c r="LGP454" s="830"/>
      <c r="LGQ454" s="830"/>
      <c r="LGR454" s="830"/>
      <c r="LGS454" s="830"/>
      <c r="LGT454" s="830"/>
      <c r="LGU454" s="830"/>
      <c r="LGV454" s="830"/>
      <c r="LGW454" s="830"/>
      <c r="LGX454" s="830"/>
      <c r="LGY454" s="830"/>
      <c r="LGZ454" s="830"/>
      <c r="LHA454" s="830"/>
      <c r="LHB454" s="830"/>
      <c r="LHC454" s="830"/>
      <c r="LHD454" s="830"/>
      <c r="LHE454" s="830"/>
      <c r="LHF454" s="830"/>
      <c r="LHG454" s="830"/>
      <c r="LHH454" s="830"/>
      <c r="LHI454" s="830"/>
      <c r="LHJ454" s="830"/>
      <c r="LHK454" s="830"/>
      <c r="LHL454" s="830"/>
      <c r="LHM454" s="830"/>
      <c r="LHN454" s="830"/>
      <c r="LHO454" s="830"/>
      <c r="LHP454" s="830"/>
      <c r="LHQ454" s="830"/>
      <c r="LHR454" s="830"/>
      <c r="LHS454" s="830"/>
      <c r="LHT454" s="830"/>
      <c r="LHU454" s="830"/>
      <c r="LHV454" s="830"/>
      <c r="LHW454" s="830"/>
      <c r="LHX454" s="830"/>
      <c r="LHY454" s="830"/>
      <c r="LHZ454" s="830"/>
      <c r="LIA454" s="830"/>
      <c r="LIB454" s="830"/>
      <c r="LIC454" s="830"/>
      <c r="LID454" s="830"/>
      <c r="LIE454" s="830"/>
      <c r="LIF454" s="830"/>
      <c r="LIG454" s="830"/>
      <c r="LIH454" s="830"/>
      <c r="LII454" s="830"/>
      <c r="LIJ454" s="830"/>
      <c r="LIK454" s="830"/>
      <c r="LIL454" s="830"/>
      <c r="LIM454" s="830"/>
      <c r="LIN454" s="830"/>
      <c r="LIO454" s="830"/>
      <c r="LIP454" s="830"/>
      <c r="LIQ454" s="830"/>
      <c r="LIR454" s="830"/>
      <c r="LIS454" s="830"/>
      <c r="LIT454" s="830"/>
      <c r="LIU454" s="830"/>
      <c r="LIV454" s="830"/>
      <c r="LIW454" s="830"/>
      <c r="LIX454" s="830"/>
      <c r="LIY454" s="830"/>
      <c r="LIZ454" s="830"/>
      <c r="LJA454" s="830"/>
      <c r="LJB454" s="830"/>
      <c r="LJC454" s="830"/>
      <c r="LJD454" s="830"/>
      <c r="LJE454" s="830"/>
      <c r="LJF454" s="830"/>
      <c r="LJG454" s="830"/>
      <c r="LJH454" s="830"/>
      <c r="LJI454" s="830"/>
      <c r="LJJ454" s="830"/>
      <c r="LJK454" s="830"/>
      <c r="LJL454" s="830"/>
      <c r="LJM454" s="830"/>
      <c r="LJN454" s="830"/>
      <c r="LJO454" s="830"/>
      <c r="LJP454" s="830"/>
      <c r="LJQ454" s="830"/>
      <c r="LJR454" s="830"/>
      <c r="LJS454" s="830"/>
      <c r="LJT454" s="830"/>
      <c r="LJU454" s="830"/>
      <c r="LJV454" s="830"/>
      <c r="LJW454" s="830"/>
      <c r="LJX454" s="830"/>
      <c r="LJY454" s="830"/>
      <c r="LJZ454" s="830"/>
      <c r="LKA454" s="830"/>
      <c r="LKB454" s="830"/>
      <c r="LKC454" s="830"/>
      <c r="LKD454" s="830"/>
      <c r="LKE454" s="830"/>
      <c r="LKF454" s="830"/>
      <c r="LKG454" s="830"/>
      <c r="LKH454" s="830"/>
      <c r="LKI454" s="830"/>
      <c r="LKJ454" s="830"/>
      <c r="LKK454" s="830"/>
      <c r="LKL454" s="830"/>
      <c r="LKM454" s="830"/>
      <c r="LKN454" s="830"/>
      <c r="LKO454" s="830"/>
      <c r="LKP454" s="830"/>
      <c r="LKQ454" s="830"/>
      <c r="LKR454" s="830"/>
      <c r="LKS454" s="830"/>
      <c r="LKT454" s="830"/>
      <c r="LKU454" s="830"/>
      <c r="LKV454" s="830"/>
      <c r="LKW454" s="830"/>
      <c r="LKX454" s="830"/>
      <c r="LKY454" s="830"/>
      <c r="LKZ454" s="830"/>
      <c r="LLA454" s="830"/>
      <c r="LLB454" s="830"/>
      <c r="LLC454" s="830"/>
      <c r="LLD454" s="830"/>
      <c r="LLE454" s="830"/>
      <c r="LLF454" s="830"/>
      <c r="LLG454" s="830"/>
      <c r="LLH454" s="830"/>
      <c r="LLI454" s="830"/>
      <c r="LLJ454" s="830"/>
      <c r="LLK454" s="830"/>
      <c r="LLL454" s="830"/>
      <c r="LLM454" s="830"/>
      <c r="LLN454" s="830"/>
      <c r="LLO454" s="830"/>
      <c r="LLP454" s="830"/>
      <c r="LLQ454" s="830"/>
      <c r="LLR454" s="830"/>
      <c r="LLS454" s="830"/>
      <c r="LLT454" s="830"/>
      <c r="LLU454" s="830"/>
      <c r="LLV454" s="830"/>
      <c r="LLW454" s="830"/>
      <c r="LLX454" s="830"/>
      <c r="LLY454" s="830"/>
      <c r="LLZ454" s="830"/>
      <c r="LMA454" s="830"/>
      <c r="LMB454" s="830"/>
      <c r="LMC454" s="830"/>
      <c r="LMD454" s="830"/>
      <c r="LME454" s="830"/>
      <c r="LMF454" s="830"/>
      <c r="LMG454" s="830"/>
      <c r="LMH454" s="830"/>
      <c r="LMI454" s="830"/>
      <c r="LMJ454" s="830"/>
      <c r="LMK454" s="830"/>
      <c r="LML454" s="830"/>
      <c r="LMM454" s="830"/>
      <c r="LMN454" s="830"/>
      <c r="LMO454" s="830"/>
      <c r="LMP454" s="830"/>
      <c r="LMQ454" s="830"/>
      <c r="LMR454" s="830"/>
      <c r="LMS454" s="830"/>
      <c r="LMT454" s="830"/>
      <c r="LMU454" s="830"/>
      <c r="LMV454" s="830"/>
      <c r="LMW454" s="830"/>
      <c r="LMX454" s="830"/>
      <c r="LMY454" s="830"/>
      <c r="LMZ454" s="830"/>
      <c r="LNA454" s="830"/>
      <c r="LNB454" s="830"/>
      <c r="LNC454" s="830"/>
      <c r="LND454" s="830"/>
      <c r="LNE454" s="830"/>
      <c r="LNF454" s="830"/>
      <c r="LNG454" s="830"/>
      <c r="LNH454" s="830"/>
      <c r="LNI454" s="830"/>
      <c r="LNJ454" s="830"/>
      <c r="LNK454" s="830"/>
      <c r="LNL454" s="830"/>
      <c r="LNM454" s="830"/>
      <c r="LNN454" s="830"/>
      <c r="LNO454" s="830"/>
      <c r="LNP454" s="830"/>
      <c r="LNQ454" s="830"/>
      <c r="LNR454" s="830"/>
      <c r="LNS454" s="830"/>
      <c r="LNT454" s="830"/>
      <c r="LNU454" s="830"/>
      <c r="LNV454" s="830"/>
      <c r="LNW454" s="830"/>
      <c r="LNX454" s="830"/>
      <c r="LNY454" s="830"/>
      <c r="LNZ454" s="830"/>
      <c r="LOA454" s="830"/>
      <c r="LOB454" s="830"/>
      <c r="LOC454" s="830"/>
      <c r="LOD454" s="830"/>
      <c r="LOE454" s="830"/>
      <c r="LOF454" s="830"/>
      <c r="LOG454" s="830"/>
      <c r="LOH454" s="830"/>
      <c r="LOI454" s="830"/>
      <c r="LOJ454" s="830"/>
      <c r="LOK454" s="830"/>
      <c r="LOL454" s="830"/>
      <c r="LOM454" s="830"/>
      <c r="LON454" s="830"/>
      <c r="LOO454" s="830"/>
      <c r="LOP454" s="830"/>
      <c r="LOQ454" s="830"/>
      <c r="LOR454" s="830"/>
      <c r="LOS454" s="830"/>
      <c r="LOT454" s="830"/>
      <c r="LOU454" s="830"/>
      <c r="LOV454" s="830"/>
      <c r="LOW454" s="830"/>
      <c r="LOX454" s="830"/>
      <c r="LOY454" s="830"/>
      <c r="LOZ454" s="830"/>
      <c r="LPA454" s="830"/>
      <c r="LPB454" s="830"/>
      <c r="LPC454" s="830"/>
      <c r="LPD454" s="830"/>
      <c r="LPE454" s="830"/>
      <c r="LPF454" s="830"/>
      <c r="LPG454" s="830"/>
      <c r="LPH454" s="830"/>
      <c r="LPI454" s="830"/>
      <c r="LPJ454" s="830"/>
      <c r="LPK454" s="830"/>
      <c r="LPL454" s="830"/>
      <c r="LPM454" s="830"/>
      <c r="LPN454" s="830"/>
      <c r="LPO454" s="830"/>
      <c r="LPP454" s="830"/>
      <c r="LPQ454" s="830"/>
      <c r="LPR454" s="830"/>
      <c r="LPS454" s="830"/>
      <c r="LPT454" s="830"/>
      <c r="LPU454" s="830"/>
      <c r="LPV454" s="830"/>
      <c r="LPW454" s="830"/>
      <c r="LPX454" s="830"/>
      <c r="LPY454" s="830"/>
      <c r="LPZ454" s="830"/>
      <c r="LQA454" s="830"/>
      <c r="LQB454" s="830"/>
      <c r="LQC454" s="830"/>
      <c r="LQD454" s="830"/>
      <c r="LQE454" s="830"/>
      <c r="LQF454" s="830"/>
      <c r="LQG454" s="830"/>
      <c r="LQH454" s="830"/>
      <c r="LQI454" s="830"/>
      <c r="LQJ454" s="830"/>
      <c r="LQK454" s="830"/>
      <c r="LQL454" s="830"/>
      <c r="LQM454" s="830"/>
      <c r="LQN454" s="830"/>
      <c r="LQO454" s="830"/>
      <c r="LQP454" s="830"/>
      <c r="LQQ454" s="830"/>
      <c r="LQR454" s="830"/>
      <c r="LQS454" s="830"/>
      <c r="LQT454" s="830"/>
      <c r="LQU454" s="830"/>
      <c r="LQV454" s="830"/>
      <c r="LQW454" s="830"/>
      <c r="LQX454" s="830"/>
      <c r="LQY454" s="830"/>
      <c r="LQZ454" s="830"/>
      <c r="LRA454" s="830"/>
      <c r="LRB454" s="830"/>
      <c r="LRC454" s="830"/>
      <c r="LRD454" s="830"/>
      <c r="LRE454" s="830"/>
      <c r="LRF454" s="830"/>
      <c r="LRG454" s="830"/>
      <c r="LRH454" s="830"/>
      <c r="LRI454" s="830"/>
      <c r="LRJ454" s="830"/>
      <c r="LRK454" s="830"/>
      <c r="LRL454" s="830"/>
      <c r="LRM454" s="830"/>
      <c r="LRN454" s="830"/>
      <c r="LRO454" s="830"/>
      <c r="LRP454" s="830"/>
      <c r="LRQ454" s="830"/>
      <c r="LRR454" s="830"/>
      <c r="LRS454" s="830"/>
      <c r="LRT454" s="830"/>
      <c r="LRU454" s="830"/>
      <c r="LRV454" s="830"/>
      <c r="LRW454" s="830"/>
      <c r="LRX454" s="830"/>
      <c r="LRY454" s="830"/>
      <c r="LRZ454" s="830"/>
      <c r="LSA454" s="830"/>
      <c r="LSB454" s="830"/>
      <c r="LSC454" s="830"/>
      <c r="LSD454" s="830"/>
      <c r="LSE454" s="830"/>
      <c r="LSF454" s="830"/>
      <c r="LSG454" s="830"/>
      <c r="LSH454" s="830"/>
      <c r="LSI454" s="830"/>
      <c r="LSJ454" s="830"/>
      <c r="LSK454" s="830"/>
      <c r="LSL454" s="830"/>
      <c r="LSM454" s="830"/>
      <c r="LSN454" s="830"/>
      <c r="LSO454" s="830"/>
      <c r="LSP454" s="830"/>
      <c r="LSQ454" s="830"/>
      <c r="LSR454" s="830"/>
      <c r="LSS454" s="830"/>
      <c r="LST454" s="830"/>
      <c r="LSU454" s="830"/>
      <c r="LSV454" s="830"/>
      <c r="LSW454" s="830"/>
      <c r="LSX454" s="830"/>
      <c r="LSY454" s="830"/>
      <c r="LSZ454" s="830"/>
      <c r="LTA454" s="830"/>
      <c r="LTB454" s="830"/>
      <c r="LTC454" s="830"/>
      <c r="LTD454" s="830"/>
      <c r="LTE454" s="830"/>
      <c r="LTF454" s="830"/>
      <c r="LTG454" s="830"/>
      <c r="LTH454" s="830"/>
      <c r="LTI454" s="830"/>
      <c r="LTJ454" s="830"/>
      <c r="LTK454" s="830"/>
      <c r="LTL454" s="830"/>
      <c r="LTM454" s="830"/>
      <c r="LTN454" s="830"/>
      <c r="LTO454" s="830"/>
      <c r="LTP454" s="830"/>
      <c r="LTQ454" s="830"/>
      <c r="LTR454" s="830"/>
      <c r="LTS454" s="830"/>
      <c r="LTT454" s="830"/>
      <c r="LTU454" s="830"/>
      <c r="LTV454" s="830"/>
      <c r="LTW454" s="830"/>
      <c r="LTX454" s="830"/>
      <c r="LTY454" s="830"/>
      <c r="LTZ454" s="830"/>
      <c r="LUA454" s="830"/>
      <c r="LUB454" s="830"/>
      <c r="LUC454" s="830"/>
      <c r="LUD454" s="830"/>
      <c r="LUE454" s="830"/>
      <c r="LUF454" s="830"/>
      <c r="LUG454" s="830"/>
      <c r="LUH454" s="830"/>
      <c r="LUI454" s="830"/>
      <c r="LUJ454" s="830"/>
      <c r="LUK454" s="830"/>
      <c r="LUL454" s="830"/>
      <c r="LUM454" s="830"/>
      <c r="LUN454" s="830"/>
      <c r="LUO454" s="830"/>
      <c r="LUP454" s="830"/>
      <c r="LUQ454" s="830"/>
      <c r="LUR454" s="830"/>
      <c r="LUS454" s="830"/>
      <c r="LUT454" s="830"/>
      <c r="LUU454" s="830"/>
      <c r="LUV454" s="830"/>
      <c r="LUW454" s="830"/>
      <c r="LUX454" s="830"/>
      <c r="LUY454" s="830"/>
      <c r="LUZ454" s="830"/>
      <c r="LVA454" s="830"/>
      <c r="LVB454" s="830"/>
      <c r="LVC454" s="830"/>
      <c r="LVD454" s="830"/>
      <c r="LVE454" s="830"/>
      <c r="LVF454" s="830"/>
      <c r="LVG454" s="830"/>
      <c r="LVH454" s="830"/>
      <c r="LVI454" s="830"/>
      <c r="LVJ454" s="830"/>
      <c r="LVK454" s="830"/>
      <c r="LVL454" s="830"/>
      <c r="LVM454" s="830"/>
      <c r="LVN454" s="830"/>
      <c r="LVO454" s="830"/>
      <c r="LVP454" s="830"/>
      <c r="LVQ454" s="830"/>
      <c r="LVR454" s="830"/>
      <c r="LVS454" s="830"/>
      <c r="LVT454" s="830"/>
      <c r="LVU454" s="830"/>
      <c r="LVV454" s="830"/>
      <c r="LVW454" s="830"/>
      <c r="LVX454" s="830"/>
      <c r="LVY454" s="830"/>
      <c r="LVZ454" s="830"/>
      <c r="LWA454" s="830"/>
      <c r="LWB454" s="830"/>
      <c r="LWC454" s="830"/>
      <c r="LWD454" s="830"/>
      <c r="LWE454" s="830"/>
      <c r="LWF454" s="830"/>
      <c r="LWG454" s="830"/>
      <c r="LWH454" s="830"/>
      <c r="LWI454" s="830"/>
      <c r="LWJ454" s="830"/>
      <c r="LWK454" s="830"/>
      <c r="LWL454" s="830"/>
      <c r="LWM454" s="830"/>
      <c r="LWN454" s="830"/>
      <c r="LWO454" s="830"/>
      <c r="LWP454" s="830"/>
      <c r="LWQ454" s="830"/>
      <c r="LWR454" s="830"/>
      <c r="LWS454" s="830"/>
      <c r="LWT454" s="830"/>
      <c r="LWU454" s="830"/>
      <c r="LWV454" s="830"/>
      <c r="LWW454" s="830"/>
      <c r="LWX454" s="830"/>
      <c r="LWY454" s="830"/>
      <c r="LWZ454" s="830"/>
      <c r="LXA454" s="830"/>
      <c r="LXB454" s="830"/>
      <c r="LXC454" s="830"/>
      <c r="LXD454" s="830"/>
      <c r="LXE454" s="830"/>
      <c r="LXF454" s="830"/>
      <c r="LXG454" s="830"/>
      <c r="LXH454" s="830"/>
      <c r="LXI454" s="830"/>
      <c r="LXJ454" s="830"/>
      <c r="LXK454" s="830"/>
      <c r="LXL454" s="830"/>
      <c r="LXM454" s="830"/>
      <c r="LXN454" s="830"/>
      <c r="LXO454" s="830"/>
      <c r="LXP454" s="830"/>
      <c r="LXQ454" s="830"/>
      <c r="LXR454" s="830"/>
      <c r="LXS454" s="830"/>
      <c r="LXT454" s="830"/>
      <c r="LXU454" s="830"/>
      <c r="LXV454" s="830"/>
      <c r="LXW454" s="830"/>
      <c r="LXX454" s="830"/>
      <c r="LXY454" s="830"/>
      <c r="LXZ454" s="830"/>
      <c r="LYA454" s="830"/>
      <c r="LYB454" s="830"/>
      <c r="LYC454" s="830"/>
      <c r="LYD454" s="830"/>
      <c r="LYE454" s="830"/>
      <c r="LYF454" s="830"/>
      <c r="LYG454" s="830"/>
      <c r="LYH454" s="830"/>
      <c r="LYI454" s="830"/>
      <c r="LYJ454" s="830"/>
      <c r="LYK454" s="830"/>
      <c r="LYL454" s="830"/>
      <c r="LYM454" s="830"/>
      <c r="LYN454" s="830"/>
      <c r="LYO454" s="830"/>
      <c r="LYP454" s="830"/>
      <c r="LYQ454" s="830"/>
      <c r="LYR454" s="830"/>
      <c r="LYS454" s="830"/>
      <c r="LYT454" s="830"/>
      <c r="LYU454" s="830"/>
      <c r="LYV454" s="830"/>
      <c r="LYW454" s="830"/>
      <c r="LYX454" s="830"/>
      <c r="LYY454" s="830"/>
      <c r="LYZ454" s="830"/>
      <c r="LZA454" s="830"/>
      <c r="LZB454" s="830"/>
      <c r="LZC454" s="830"/>
      <c r="LZD454" s="830"/>
      <c r="LZE454" s="830"/>
      <c r="LZF454" s="830"/>
      <c r="LZG454" s="830"/>
      <c r="LZH454" s="830"/>
      <c r="LZI454" s="830"/>
      <c r="LZJ454" s="830"/>
      <c r="LZK454" s="830"/>
      <c r="LZL454" s="830"/>
      <c r="LZM454" s="830"/>
      <c r="LZN454" s="830"/>
      <c r="LZO454" s="830"/>
      <c r="LZP454" s="830"/>
      <c r="LZQ454" s="830"/>
      <c r="LZR454" s="830"/>
      <c r="LZS454" s="830"/>
      <c r="LZT454" s="830"/>
      <c r="LZU454" s="830"/>
      <c r="LZV454" s="830"/>
      <c r="LZW454" s="830"/>
      <c r="LZX454" s="830"/>
      <c r="LZY454" s="830"/>
      <c r="LZZ454" s="830"/>
      <c r="MAA454" s="830"/>
      <c r="MAB454" s="830"/>
      <c r="MAC454" s="830"/>
      <c r="MAD454" s="830"/>
      <c r="MAE454" s="830"/>
      <c r="MAF454" s="830"/>
      <c r="MAG454" s="830"/>
      <c r="MAH454" s="830"/>
      <c r="MAI454" s="830"/>
      <c r="MAJ454" s="830"/>
      <c r="MAK454" s="830"/>
      <c r="MAL454" s="830"/>
      <c r="MAM454" s="830"/>
      <c r="MAN454" s="830"/>
      <c r="MAO454" s="830"/>
      <c r="MAP454" s="830"/>
      <c r="MAQ454" s="830"/>
      <c r="MAR454" s="830"/>
      <c r="MAS454" s="830"/>
      <c r="MAT454" s="830"/>
      <c r="MAU454" s="830"/>
      <c r="MAV454" s="830"/>
      <c r="MAW454" s="830"/>
      <c r="MAX454" s="830"/>
      <c r="MAY454" s="830"/>
      <c r="MAZ454" s="830"/>
      <c r="MBA454" s="830"/>
      <c r="MBB454" s="830"/>
      <c r="MBC454" s="830"/>
      <c r="MBD454" s="830"/>
      <c r="MBE454" s="830"/>
      <c r="MBF454" s="830"/>
      <c r="MBG454" s="830"/>
      <c r="MBH454" s="830"/>
      <c r="MBI454" s="830"/>
      <c r="MBJ454" s="830"/>
      <c r="MBK454" s="830"/>
      <c r="MBL454" s="830"/>
      <c r="MBM454" s="830"/>
      <c r="MBN454" s="830"/>
      <c r="MBO454" s="830"/>
      <c r="MBP454" s="830"/>
      <c r="MBQ454" s="830"/>
      <c r="MBR454" s="830"/>
      <c r="MBS454" s="830"/>
      <c r="MBT454" s="830"/>
      <c r="MBU454" s="830"/>
      <c r="MBV454" s="830"/>
      <c r="MBW454" s="830"/>
      <c r="MBX454" s="830"/>
      <c r="MBY454" s="830"/>
      <c r="MBZ454" s="830"/>
      <c r="MCA454" s="830"/>
      <c r="MCB454" s="830"/>
      <c r="MCC454" s="830"/>
      <c r="MCD454" s="830"/>
      <c r="MCE454" s="830"/>
      <c r="MCF454" s="830"/>
      <c r="MCG454" s="830"/>
      <c r="MCH454" s="830"/>
      <c r="MCI454" s="830"/>
      <c r="MCJ454" s="830"/>
      <c r="MCK454" s="830"/>
      <c r="MCL454" s="830"/>
      <c r="MCM454" s="830"/>
      <c r="MCN454" s="830"/>
      <c r="MCO454" s="830"/>
      <c r="MCP454" s="830"/>
      <c r="MCQ454" s="830"/>
      <c r="MCR454" s="830"/>
      <c r="MCS454" s="830"/>
      <c r="MCT454" s="830"/>
      <c r="MCU454" s="830"/>
      <c r="MCV454" s="830"/>
      <c r="MCW454" s="830"/>
      <c r="MCX454" s="830"/>
      <c r="MCY454" s="830"/>
      <c r="MCZ454" s="830"/>
      <c r="MDA454" s="830"/>
      <c r="MDB454" s="830"/>
      <c r="MDC454" s="830"/>
      <c r="MDD454" s="830"/>
      <c r="MDE454" s="830"/>
      <c r="MDF454" s="830"/>
      <c r="MDG454" s="830"/>
      <c r="MDH454" s="830"/>
      <c r="MDI454" s="830"/>
      <c r="MDJ454" s="830"/>
      <c r="MDK454" s="830"/>
      <c r="MDL454" s="830"/>
      <c r="MDM454" s="830"/>
      <c r="MDN454" s="830"/>
      <c r="MDO454" s="830"/>
      <c r="MDP454" s="830"/>
      <c r="MDQ454" s="830"/>
      <c r="MDR454" s="830"/>
      <c r="MDS454" s="830"/>
      <c r="MDT454" s="830"/>
      <c r="MDU454" s="830"/>
      <c r="MDV454" s="830"/>
      <c r="MDW454" s="830"/>
      <c r="MDX454" s="830"/>
      <c r="MDY454" s="830"/>
      <c r="MDZ454" s="830"/>
      <c r="MEA454" s="830"/>
      <c r="MEB454" s="830"/>
      <c r="MEC454" s="830"/>
      <c r="MED454" s="830"/>
      <c r="MEE454" s="830"/>
      <c r="MEF454" s="830"/>
      <c r="MEG454" s="830"/>
      <c r="MEH454" s="830"/>
      <c r="MEI454" s="830"/>
      <c r="MEJ454" s="830"/>
      <c r="MEK454" s="830"/>
      <c r="MEL454" s="830"/>
      <c r="MEM454" s="830"/>
      <c r="MEN454" s="830"/>
      <c r="MEO454" s="830"/>
      <c r="MEP454" s="830"/>
      <c r="MEQ454" s="830"/>
      <c r="MER454" s="830"/>
      <c r="MES454" s="830"/>
      <c r="MET454" s="830"/>
      <c r="MEU454" s="830"/>
      <c r="MEV454" s="830"/>
      <c r="MEW454" s="830"/>
      <c r="MEX454" s="830"/>
      <c r="MEY454" s="830"/>
      <c r="MEZ454" s="830"/>
      <c r="MFA454" s="830"/>
      <c r="MFB454" s="830"/>
      <c r="MFC454" s="830"/>
      <c r="MFD454" s="830"/>
      <c r="MFE454" s="830"/>
      <c r="MFF454" s="830"/>
      <c r="MFG454" s="830"/>
      <c r="MFH454" s="830"/>
      <c r="MFI454" s="830"/>
      <c r="MFJ454" s="830"/>
      <c r="MFK454" s="830"/>
      <c r="MFL454" s="830"/>
      <c r="MFM454" s="830"/>
      <c r="MFN454" s="830"/>
      <c r="MFO454" s="830"/>
      <c r="MFP454" s="830"/>
      <c r="MFQ454" s="830"/>
      <c r="MFR454" s="830"/>
      <c r="MFS454" s="830"/>
      <c r="MFT454" s="830"/>
      <c r="MFU454" s="830"/>
      <c r="MFV454" s="830"/>
      <c r="MFW454" s="830"/>
      <c r="MFX454" s="830"/>
      <c r="MFY454" s="830"/>
      <c r="MFZ454" s="830"/>
      <c r="MGA454" s="830"/>
      <c r="MGB454" s="830"/>
      <c r="MGC454" s="830"/>
      <c r="MGD454" s="830"/>
      <c r="MGE454" s="830"/>
      <c r="MGF454" s="830"/>
      <c r="MGG454" s="830"/>
      <c r="MGH454" s="830"/>
      <c r="MGI454" s="830"/>
      <c r="MGJ454" s="830"/>
      <c r="MGK454" s="830"/>
      <c r="MGL454" s="830"/>
      <c r="MGM454" s="830"/>
      <c r="MGN454" s="830"/>
      <c r="MGO454" s="830"/>
      <c r="MGP454" s="830"/>
      <c r="MGQ454" s="830"/>
      <c r="MGR454" s="830"/>
      <c r="MGS454" s="830"/>
      <c r="MGT454" s="830"/>
      <c r="MGU454" s="830"/>
      <c r="MGV454" s="830"/>
      <c r="MGW454" s="830"/>
      <c r="MGX454" s="830"/>
      <c r="MGY454" s="830"/>
      <c r="MGZ454" s="830"/>
      <c r="MHA454" s="830"/>
      <c r="MHB454" s="830"/>
      <c r="MHC454" s="830"/>
      <c r="MHD454" s="830"/>
      <c r="MHE454" s="830"/>
      <c r="MHF454" s="830"/>
      <c r="MHG454" s="830"/>
      <c r="MHH454" s="830"/>
      <c r="MHI454" s="830"/>
      <c r="MHJ454" s="830"/>
      <c r="MHK454" s="830"/>
      <c r="MHL454" s="830"/>
      <c r="MHM454" s="830"/>
      <c r="MHN454" s="830"/>
      <c r="MHO454" s="830"/>
      <c r="MHP454" s="830"/>
      <c r="MHQ454" s="830"/>
      <c r="MHR454" s="830"/>
      <c r="MHS454" s="830"/>
      <c r="MHT454" s="830"/>
      <c r="MHU454" s="830"/>
      <c r="MHV454" s="830"/>
      <c r="MHW454" s="830"/>
      <c r="MHX454" s="830"/>
      <c r="MHY454" s="830"/>
      <c r="MHZ454" s="830"/>
      <c r="MIA454" s="830"/>
      <c r="MIB454" s="830"/>
      <c r="MIC454" s="830"/>
      <c r="MID454" s="830"/>
      <c r="MIE454" s="830"/>
      <c r="MIF454" s="830"/>
      <c r="MIG454" s="830"/>
      <c r="MIH454" s="830"/>
      <c r="MII454" s="830"/>
      <c r="MIJ454" s="830"/>
      <c r="MIK454" s="830"/>
      <c r="MIL454" s="830"/>
      <c r="MIM454" s="830"/>
      <c r="MIN454" s="830"/>
      <c r="MIO454" s="830"/>
      <c r="MIP454" s="830"/>
      <c r="MIQ454" s="830"/>
      <c r="MIR454" s="830"/>
      <c r="MIS454" s="830"/>
      <c r="MIT454" s="830"/>
      <c r="MIU454" s="830"/>
      <c r="MIV454" s="830"/>
      <c r="MIW454" s="830"/>
      <c r="MIX454" s="830"/>
      <c r="MIY454" s="830"/>
      <c r="MIZ454" s="830"/>
      <c r="MJA454" s="830"/>
      <c r="MJB454" s="830"/>
      <c r="MJC454" s="830"/>
      <c r="MJD454" s="830"/>
      <c r="MJE454" s="830"/>
      <c r="MJF454" s="830"/>
      <c r="MJG454" s="830"/>
      <c r="MJH454" s="830"/>
      <c r="MJI454" s="830"/>
      <c r="MJJ454" s="830"/>
      <c r="MJK454" s="830"/>
      <c r="MJL454" s="830"/>
      <c r="MJM454" s="830"/>
      <c r="MJN454" s="830"/>
      <c r="MJO454" s="830"/>
      <c r="MJP454" s="830"/>
      <c r="MJQ454" s="830"/>
      <c r="MJR454" s="830"/>
      <c r="MJS454" s="830"/>
      <c r="MJT454" s="830"/>
      <c r="MJU454" s="830"/>
      <c r="MJV454" s="830"/>
      <c r="MJW454" s="830"/>
      <c r="MJX454" s="830"/>
      <c r="MJY454" s="830"/>
      <c r="MJZ454" s="830"/>
      <c r="MKA454" s="830"/>
      <c r="MKB454" s="830"/>
      <c r="MKC454" s="830"/>
      <c r="MKD454" s="830"/>
      <c r="MKE454" s="830"/>
      <c r="MKF454" s="830"/>
      <c r="MKG454" s="830"/>
      <c r="MKH454" s="830"/>
      <c r="MKI454" s="830"/>
      <c r="MKJ454" s="830"/>
      <c r="MKK454" s="830"/>
      <c r="MKL454" s="830"/>
      <c r="MKM454" s="830"/>
      <c r="MKN454" s="830"/>
      <c r="MKO454" s="830"/>
      <c r="MKP454" s="830"/>
      <c r="MKQ454" s="830"/>
      <c r="MKR454" s="830"/>
      <c r="MKS454" s="830"/>
      <c r="MKT454" s="830"/>
      <c r="MKU454" s="830"/>
      <c r="MKV454" s="830"/>
      <c r="MKW454" s="830"/>
      <c r="MKX454" s="830"/>
      <c r="MKY454" s="830"/>
      <c r="MKZ454" s="830"/>
      <c r="MLA454" s="830"/>
      <c r="MLB454" s="830"/>
      <c r="MLC454" s="830"/>
      <c r="MLD454" s="830"/>
      <c r="MLE454" s="830"/>
      <c r="MLF454" s="830"/>
      <c r="MLG454" s="830"/>
      <c r="MLH454" s="830"/>
      <c r="MLI454" s="830"/>
      <c r="MLJ454" s="830"/>
      <c r="MLK454" s="830"/>
      <c r="MLL454" s="830"/>
      <c r="MLM454" s="830"/>
      <c r="MLN454" s="830"/>
      <c r="MLO454" s="830"/>
      <c r="MLP454" s="830"/>
      <c r="MLQ454" s="830"/>
      <c r="MLR454" s="830"/>
      <c r="MLS454" s="830"/>
      <c r="MLT454" s="830"/>
      <c r="MLU454" s="830"/>
      <c r="MLV454" s="830"/>
      <c r="MLW454" s="830"/>
      <c r="MLX454" s="830"/>
      <c r="MLY454" s="830"/>
      <c r="MLZ454" s="830"/>
      <c r="MMA454" s="830"/>
      <c r="MMB454" s="830"/>
      <c r="MMC454" s="830"/>
      <c r="MMD454" s="830"/>
      <c r="MME454" s="830"/>
      <c r="MMF454" s="830"/>
      <c r="MMG454" s="830"/>
      <c r="MMH454" s="830"/>
      <c r="MMI454" s="830"/>
      <c r="MMJ454" s="830"/>
      <c r="MMK454" s="830"/>
      <c r="MML454" s="830"/>
      <c r="MMM454" s="830"/>
      <c r="MMN454" s="830"/>
      <c r="MMO454" s="830"/>
      <c r="MMP454" s="830"/>
      <c r="MMQ454" s="830"/>
      <c r="MMR454" s="830"/>
      <c r="MMS454" s="830"/>
      <c r="MMT454" s="830"/>
      <c r="MMU454" s="830"/>
      <c r="MMV454" s="830"/>
      <c r="MMW454" s="830"/>
      <c r="MMX454" s="830"/>
      <c r="MMY454" s="830"/>
      <c r="MMZ454" s="830"/>
      <c r="MNA454" s="830"/>
      <c r="MNB454" s="830"/>
      <c r="MNC454" s="830"/>
      <c r="MND454" s="830"/>
      <c r="MNE454" s="830"/>
      <c r="MNF454" s="830"/>
      <c r="MNG454" s="830"/>
      <c r="MNH454" s="830"/>
      <c r="MNI454" s="830"/>
      <c r="MNJ454" s="830"/>
      <c r="MNK454" s="830"/>
      <c r="MNL454" s="830"/>
      <c r="MNM454" s="830"/>
      <c r="MNN454" s="830"/>
      <c r="MNO454" s="830"/>
      <c r="MNP454" s="830"/>
      <c r="MNQ454" s="830"/>
      <c r="MNR454" s="830"/>
      <c r="MNS454" s="830"/>
      <c r="MNT454" s="830"/>
      <c r="MNU454" s="830"/>
      <c r="MNV454" s="830"/>
      <c r="MNW454" s="830"/>
      <c r="MNX454" s="830"/>
      <c r="MNY454" s="830"/>
      <c r="MNZ454" s="830"/>
      <c r="MOA454" s="830"/>
      <c r="MOB454" s="830"/>
      <c r="MOC454" s="830"/>
      <c r="MOD454" s="830"/>
      <c r="MOE454" s="830"/>
      <c r="MOF454" s="830"/>
      <c r="MOG454" s="830"/>
      <c r="MOH454" s="830"/>
      <c r="MOI454" s="830"/>
      <c r="MOJ454" s="830"/>
      <c r="MOK454" s="830"/>
      <c r="MOL454" s="830"/>
      <c r="MOM454" s="830"/>
      <c r="MON454" s="830"/>
      <c r="MOO454" s="830"/>
      <c r="MOP454" s="830"/>
      <c r="MOQ454" s="830"/>
      <c r="MOR454" s="830"/>
      <c r="MOS454" s="830"/>
      <c r="MOT454" s="830"/>
      <c r="MOU454" s="830"/>
      <c r="MOV454" s="830"/>
      <c r="MOW454" s="830"/>
      <c r="MOX454" s="830"/>
      <c r="MOY454" s="830"/>
      <c r="MOZ454" s="830"/>
      <c r="MPA454" s="830"/>
      <c r="MPB454" s="830"/>
      <c r="MPC454" s="830"/>
      <c r="MPD454" s="830"/>
      <c r="MPE454" s="830"/>
      <c r="MPF454" s="830"/>
      <c r="MPG454" s="830"/>
      <c r="MPH454" s="830"/>
      <c r="MPI454" s="830"/>
      <c r="MPJ454" s="830"/>
      <c r="MPK454" s="830"/>
      <c r="MPL454" s="830"/>
      <c r="MPM454" s="830"/>
      <c r="MPN454" s="830"/>
      <c r="MPO454" s="830"/>
      <c r="MPP454" s="830"/>
      <c r="MPQ454" s="830"/>
      <c r="MPR454" s="830"/>
      <c r="MPS454" s="830"/>
      <c r="MPT454" s="830"/>
      <c r="MPU454" s="830"/>
      <c r="MPV454" s="830"/>
      <c r="MPW454" s="830"/>
      <c r="MPX454" s="830"/>
      <c r="MPY454" s="830"/>
      <c r="MPZ454" s="830"/>
      <c r="MQA454" s="830"/>
      <c r="MQB454" s="830"/>
      <c r="MQC454" s="830"/>
      <c r="MQD454" s="830"/>
      <c r="MQE454" s="830"/>
      <c r="MQF454" s="830"/>
      <c r="MQG454" s="830"/>
      <c r="MQH454" s="830"/>
      <c r="MQI454" s="830"/>
      <c r="MQJ454" s="830"/>
      <c r="MQK454" s="830"/>
      <c r="MQL454" s="830"/>
      <c r="MQM454" s="830"/>
      <c r="MQN454" s="830"/>
      <c r="MQO454" s="830"/>
      <c r="MQP454" s="830"/>
      <c r="MQQ454" s="830"/>
      <c r="MQR454" s="830"/>
      <c r="MQS454" s="830"/>
      <c r="MQT454" s="830"/>
      <c r="MQU454" s="830"/>
      <c r="MQV454" s="830"/>
      <c r="MQW454" s="830"/>
      <c r="MQX454" s="830"/>
      <c r="MQY454" s="830"/>
      <c r="MQZ454" s="830"/>
      <c r="MRA454" s="830"/>
      <c r="MRB454" s="830"/>
      <c r="MRC454" s="830"/>
      <c r="MRD454" s="830"/>
      <c r="MRE454" s="830"/>
      <c r="MRF454" s="830"/>
      <c r="MRG454" s="830"/>
      <c r="MRH454" s="830"/>
      <c r="MRI454" s="830"/>
      <c r="MRJ454" s="830"/>
      <c r="MRK454" s="830"/>
      <c r="MRL454" s="830"/>
      <c r="MRM454" s="830"/>
      <c r="MRN454" s="830"/>
      <c r="MRO454" s="830"/>
      <c r="MRP454" s="830"/>
      <c r="MRQ454" s="830"/>
      <c r="MRR454" s="830"/>
      <c r="MRS454" s="830"/>
      <c r="MRT454" s="830"/>
      <c r="MRU454" s="830"/>
      <c r="MRV454" s="830"/>
      <c r="MRW454" s="830"/>
      <c r="MRX454" s="830"/>
      <c r="MRY454" s="830"/>
      <c r="MRZ454" s="830"/>
      <c r="MSA454" s="830"/>
      <c r="MSB454" s="830"/>
      <c r="MSC454" s="830"/>
      <c r="MSD454" s="830"/>
      <c r="MSE454" s="830"/>
      <c r="MSF454" s="830"/>
      <c r="MSG454" s="830"/>
      <c r="MSH454" s="830"/>
      <c r="MSI454" s="830"/>
      <c r="MSJ454" s="830"/>
      <c r="MSK454" s="830"/>
      <c r="MSL454" s="830"/>
      <c r="MSM454" s="830"/>
      <c r="MSN454" s="830"/>
      <c r="MSO454" s="830"/>
      <c r="MSP454" s="830"/>
      <c r="MSQ454" s="830"/>
      <c r="MSR454" s="830"/>
      <c r="MSS454" s="830"/>
      <c r="MST454" s="830"/>
      <c r="MSU454" s="830"/>
      <c r="MSV454" s="830"/>
      <c r="MSW454" s="830"/>
      <c r="MSX454" s="830"/>
      <c r="MSY454" s="830"/>
      <c r="MSZ454" s="830"/>
      <c r="MTA454" s="830"/>
      <c r="MTB454" s="830"/>
      <c r="MTC454" s="830"/>
      <c r="MTD454" s="830"/>
      <c r="MTE454" s="830"/>
      <c r="MTF454" s="830"/>
      <c r="MTG454" s="830"/>
      <c r="MTH454" s="830"/>
      <c r="MTI454" s="830"/>
      <c r="MTJ454" s="830"/>
      <c r="MTK454" s="830"/>
      <c r="MTL454" s="830"/>
      <c r="MTM454" s="830"/>
      <c r="MTN454" s="830"/>
      <c r="MTO454" s="830"/>
      <c r="MTP454" s="830"/>
      <c r="MTQ454" s="830"/>
      <c r="MTR454" s="830"/>
      <c r="MTS454" s="830"/>
      <c r="MTT454" s="830"/>
      <c r="MTU454" s="830"/>
      <c r="MTV454" s="830"/>
      <c r="MTW454" s="830"/>
      <c r="MTX454" s="830"/>
      <c r="MTY454" s="830"/>
      <c r="MTZ454" s="830"/>
      <c r="MUA454" s="830"/>
      <c r="MUB454" s="830"/>
      <c r="MUC454" s="830"/>
      <c r="MUD454" s="830"/>
      <c r="MUE454" s="830"/>
      <c r="MUF454" s="830"/>
      <c r="MUG454" s="830"/>
      <c r="MUH454" s="830"/>
      <c r="MUI454" s="830"/>
      <c r="MUJ454" s="830"/>
      <c r="MUK454" s="830"/>
      <c r="MUL454" s="830"/>
      <c r="MUM454" s="830"/>
      <c r="MUN454" s="830"/>
      <c r="MUO454" s="830"/>
      <c r="MUP454" s="830"/>
      <c r="MUQ454" s="830"/>
      <c r="MUR454" s="830"/>
      <c r="MUS454" s="830"/>
      <c r="MUT454" s="830"/>
      <c r="MUU454" s="830"/>
      <c r="MUV454" s="830"/>
      <c r="MUW454" s="830"/>
      <c r="MUX454" s="830"/>
      <c r="MUY454" s="830"/>
      <c r="MUZ454" s="830"/>
      <c r="MVA454" s="830"/>
      <c r="MVB454" s="830"/>
      <c r="MVC454" s="830"/>
      <c r="MVD454" s="830"/>
      <c r="MVE454" s="830"/>
      <c r="MVF454" s="830"/>
      <c r="MVG454" s="830"/>
      <c r="MVH454" s="830"/>
      <c r="MVI454" s="830"/>
      <c r="MVJ454" s="830"/>
      <c r="MVK454" s="830"/>
      <c r="MVL454" s="830"/>
      <c r="MVM454" s="830"/>
      <c r="MVN454" s="830"/>
      <c r="MVO454" s="830"/>
      <c r="MVP454" s="830"/>
      <c r="MVQ454" s="830"/>
      <c r="MVR454" s="830"/>
      <c r="MVS454" s="830"/>
      <c r="MVT454" s="830"/>
      <c r="MVU454" s="830"/>
      <c r="MVV454" s="830"/>
      <c r="MVW454" s="830"/>
      <c r="MVX454" s="830"/>
      <c r="MVY454" s="830"/>
      <c r="MVZ454" s="830"/>
      <c r="MWA454" s="830"/>
      <c r="MWB454" s="830"/>
      <c r="MWC454" s="830"/>
      <c r="MWD454" s="830"/>
      <c r="MWE454" s="830"/>
      <c r="MWF454" s="830"/>
      <c r="MWG454" s="830"/>
      <c r="MWH454" s="830"/>
      <c r="MWI454" s="830"/>
      <c r="MWJ454" s="830"/>
      <c r="MWK454" s="830"/>
      <c r="MWL454" s="830"/>
      <c r="MWM454" s="830"/>
      <c r="MWN454" s="830"/>
      <c r="MWO454" s="830"/>
      <c r="MWP454" s="830"/>
      <c r="MWQ454" s="830"/>
      <c r="MWR454" s="830"/>
      <c r="MWS454" s="830"/>
      <c r="MWT454" s="830"/>
      <c r="MWU454" s="830"/>
      <c r="MWV454" s="830"/>
      <c r="MWW454" s="830"/>
      <c r="MWX454" s="830"/>
      <c r="MWY454" s="830"/>
      <c r="MWZ454" s="830"/>
      <c r="MXA454" s="830"/>
      <c r="MXB454" s="830"/>
      <c r="MXC454" s="830"/>
      <c r="MXD454" s="830"/>
      <c r="MXE454" s="830"/>
      <c r="MXF454" s="830"/>
      <c r="MXG454" s="830"/>
      <c r="MXH454" s="830"/>
      <c r="MXI454" s="830"/>
      <c r="MXJ454" s="830"/>
      <c r="MXK454" s="830"/>
      <c r="MXL454" s="830"/>
      <c r="MXM454" s="830"/>
      <c r="MXN454" s="830"/>
      <c r="MXO454" s="830"/>
      <c r="MXP454" s="830"/>
      <c r="MXQ454" s="830"/>
      <c r="MXR454" s="830"/>
      <c r="MXS454" s="830"/>
      <c r="MXT454" s="830"/>
      <c r="MXU454" s="830"/>
      <c r="MXV454" s="830"/>
      <c r="MXW454" s="830"/>
      <c r="MXX454" s="830"/>
      <c r="MXY454" s="830"/>
      <c r="MXZ454" s="830"/>
      <c r="MYA454" s="830"/>
      <c r="MYB454" s="830"/>
      <c r="MYC454" s="830"/>
      <c r="MYD454" s="830"/>
      <c r="MYE454" s="830"/>
      <c r="MYF454" s="830"/>
      <c r="MYG454" s="830"/>
      <c r="MYH454" s="830"/>
      <c r="MYI454" s="830"/>
      <c r="MYJ454" s="830"/>
      <c r="MYK454" s="830"/>
      <c r="MYL454" s="830"/>
      <c r="MYM454" s="830"/>
      <c r="MYN454" s="830"/>
      <c r="MYO454" s="830"/>
      <c r="MYP454" s="830"/>
      <c r="MYQ454" s="830"/>
      <c r="MYR454" s="830"/>
      <c r="MYS454" s="830"/>
      <c r="MYT454" s="830"/>
      <c r="MYU454" s="830"/>
      <c r="MYV454" s="830"/>
      <c r="MYW454" s="830"/>
      <c r="MYX454" s="830"/>
      <c r="MYY454" s="830"/>
      <c r="MYZ454" s="830"/>
      <c r="MZA454" s="830"/>
      <c r="MZB454" s="830"/>
      <c r="MZC454" s="830"/>
      <c r="MZD454" s="830"/>
      <c r="MZE454" s="830"/>
      <c r="MZF454" s="830"/>
      <c r="MZG454" s="830"/>
      <c r="MZH454" s="830"/>
      <c r="MZI454" s="830"/>
      <c r="MZJ454" s="830"/>
      <c r="MZK454" s="830"/>
      <c r="MZL454" s="830"/>
      <c r="MZM454" s="830"/>
      <c r="MZN454" s="830"/>
      <c r="MZO454" s="830"/>
      <c r="MZP454" s="830"/>
      <c r="MZQ454" s="830"/>
      <c r="MZR454" s="830"/>
      <c r="MZS454" s="830"/>
      <c r="MZT454" s="830"/>
      <c r="MZU454" s="830"/>
      <c r="MZV454" s="830"/>
      <c r="MZW454" s="830"/>
      <c r="MZX454" s="830"/>
      <c r="MZY454" s="830"/>
      <c r="MZZ454" s="830"/>
      <c r="NAA454" s="830"/>
      <c r="NAB454" s="830"/>
      <c r="NAC454" s="830"/>
      <c r="NAD454" s="830"/>
      <c r="NAE454" s="830"/>
      <c r="NAF454" s="830"/>
      <c r="NAG454" s="830"/>
      <c r="NAH454" s="830"/>
      <c r="NAI454" s="830"/>
      <c r="NAJ454" s="830"/>
      <c r="NAK454" s="830"/>
      <c r="NAL454" s="830"/>
      <c r="NAM454" s="830"/>
      <c r="NAN454" s="830"/>
      <c r="NAO454" s="830"/>
      <c r="NAP454" s="830"/>
      <c r="NAQ454" s="830"/>
      <c r="NAR454" s="830"/>
      <c r="NAS454" s="830"/>
      <c r="NAT454" s="830"/>
      <c r="NAU454" s="830"/>
      <c r="NAV454" s="830"/>
      <c r="NAW454" s="830"/>
      <c r="NAX454" s="830"/>
      <c r="NAY454" s="830"/>
      <c r="NAZ454" s="830"/>
      <c r="NBA454" s="830"/>
      <c r="NBB454" s="830"/>
      <c r="NBC454" s="830"/>
      <c r="NBD454" s="830"/>
      <c r="NBE454" s="830"/>
      <c r="NBF454" s="830"/>
      <c r="NBG454" s="830"/>
      <c r="NBH454" s="830"/>
      <c r="NBI454" s="830"/>
      <c r="NBJ454" s="830"/>
      <c r="NBK454" s="830"/>
      <c r="NBL454" s="830"/>
      <c r="NBM454" s="830"/>
      <c r="NBN454" s="830"/>
      <c r="NBO454" s="830"/>
      <c r="NBP454" s="830"/>
      <c r="NBQ454" s="830"/>
      <c r="NBR454" s="830"/>
      <c r="NBS454" s="830"/>
      <c r="NBT454" s="830"/>
      <c r="NBU454" s="830"/>
      <c r="NBV454" s="830"/>
      <c r="NBW454" s="830"/>
      <c r="NBX454" s="830"/>
      <c r="NBY454" s="830"/>
      <c r="NBZ454" s="830"/>
      <c r="NCA454" s="830"/>
      <c r="NCB454" s="830"/>
      <c r="NCC454" s="830"/>
      <c r="NCD454" s="830"/>
      <c r="NCE454" s="830"/>
      <c r="NCF454" s="830"/>
      <c r="NCG454" s="830"/>
      <c r="NCH454" s="830"/>
      <c r="NCI454" s="830"/>
      <c r="NCJ454" s="830"/>
      <c r="NCK454" s="830"/>
      <c r="NCL454" s="830"/>
      <c r="NCM454" s="830"/>
      <c r="NCN454" s="830"/>
      <c r="NCO454" s="830"/>
      <c r="NCP454" s="830"/>
      <c r="NCQ454" s="830"/>
      <c r="NCR454" s="830"/>
      <c r="NCS454" s="830"/>
      <c r="NCT454" s="830"/>
      <c r="NCU454" s="830"/>
      <c r="NCV454" s="830"/>
      <c r="NCW454" s="830"/>
      <c r="NCX454" s="830"/>
      <c r="NCY454" s="830"/>
      <c r="NCZ454" s="830"/>
      <c r="NDA454" s="830"/>
      <c r="NDB454" s="830"/>
      <c r="NDC454" s="830"/>
      <c r="NDD454" s="830"/>
      <c r="NDE454" s="830"/>
      <c r="NDF454" s="830"/>
      <c r="NDG454" s="830"/>
      <c r="NDH454" s="830"/>
      <c r="NDI454" s="830"/>
      <c r="NDJ454" s="830"/>
      <c r="NDK454" s="830"/>
      <c r="NDL454" s="830"/>
      <c r="NDM454" s="830"/>
      <c r="NDN454" s="830"/>
      <c r="NDO454" s="830"/>
      <c r="NDP454" s="830"/>
      <c r="NDQ454" s="830"/>
      <c r="NDR454" s="830"/>
      <c r="NDS454" s="830"/>
      <c r="NDT454" s="830"/>
      <c r="NDU454" s="830"/>
      <c r="NDV454" s="830"/>
      <c r="NDW454" s="830"/>
      <c r="NDX454" s="830"/>
      <c r="NDY454" s="830"/>
      <c r="NDZ454" s="830"/>
      <c r="NEA454" s="830"/>
      <c r="NEB454" s="830"/>
      <c r="NEC454" s="830"/>
      <c r="NED454" s="830"/>
      <c r="NEE454" s="830"/>
      <c r="NEF454" s="830"/>
      <c r="NEG454" s="830"/>
      <c r="NEH454" s="830"/>
      <c r="NEI454" s="830"/>
      <c r="NEJ454" s="830"/>
      <c r="NEK454" s="830"/>
      <c r="NEL454" s="830"/>
      <c r="NEM454" s="830"/>
      <c r="NEN454" s="830"/>
      <c r="NEO454" s="830"/>
      <c r="NEP454" s="830"/>
      <c r="NEQ454" s="830"/>
      <c r="NER454" s="830"/>
      <c r="NES454" s="830"/>
      <c r="NET454" s="830"/>
      <c r="NEU454" s="830"/>
      <c r="NEV454" s="830"/>
      <c r="NEW454" s="830"/>
      <c r="NEX454" s="830"/>
      <c r="NEY454" s="830"/>
      <c r="NEZ454" s="830"/>
      <c r="NFA454" s="830"/>
      <c r="NFB454" s="830"/>
      <c r="NFC454" s="830"/>
      <c r="NFD454" s="830"/>
      <c r="NFE454" s="830"/>
      <c r="NFF454" s="830"/>
      <c r="NFG454" s="830"/>
      <c r="NFH454" s="830"/>
      <c r="NFI454" s="830"/>
      <c r="NFJ454" s="830"/>
      <c r="NFK454" s="830"/>
      <c r="NFL454" s="830"/>
      <c r="NFM454" s="830"/>
      <c r="NFN454" s="830"/>
      <c r="NFO454" s="830"/>
      <c r="NFP454" s="830"/>
      <c r="NFQ454" s="830"/>
      <c r="NFR454" s="830"/>
      <c r="NFS454" s="830"/>
      <c r="NFT454" s="830"/>
      <c r="NFU454" s="830"/>
      <c r="NFV454" s="830"/>
      <c r="NFW454" s="830"/>
      <c r="NFX454" s="830"/>
      <c r="NFY454" s="830"/>
      <c r="NFZ454" s="830"/>
      <c r="NGA454" s="830"/>
      <c r="NGB454" s="830"/>
      <c r="NGC454" s="830"/>
      <c r="NGD454" s="830"/>
      <c r="NGE454" s="830"/>
      <c r="NGF454" s="830"/>
      <c r="NGG454" s="830"/>
      <c r="NGH454" s="830"/>
      <c r="NGI454" s="830"/>
      <c r="NGJ454" s="830"/>
      <c r="NGK454" s="830"/>
      <c r="NGL454" s="830"/>
      <c r="NGM454" s="830"/>
      <c r="NGN454" s="830"/>
      <c r="NGO454" s="830"/>
      <c r="NGP454" s="830"/>
      <c r="NGQ454" s="830"/>
      <c r="NGR454" s="830"/>
      <c r="NGS454" s="830"/>
      <c r="NGT454" s="830"/>
      <c r="NGU454" s="830"/>
      <c r="NGV454" s="830"/>
      <c r="NGW454" s="830"/>
      <c r="NGX454" s="830"/>
      <c r="NGY454" s="830"/>
      <c r="NGZ454" s="830"/>
      <c r="NHA454" s="830"/>
      <c r="NHB454" s="830"/>
      <c r="NHC454" s="830"/>
      <c r="NHD454" s="830"/>
      <c r="NHE454" s="830"/>
      <c r="NHF454" s="830"/>
      <c r="NHG454" s="830"/>
      <c r="NHH454" s="830"/>
      <c r="NHI454" s="830"/>
      <c r="NHJ454" s="830"/>
      <c r="NHK454" s="830"/>
      <c r="NHL454" s="830"/>
      <c r="NHM454" s="830"/>
      <c r="NHN454" s="830"/>
      <c r="NHO454" s="830"/>
      <c r="NHP454" s="830"/>
      <c r="NHQ454" s="830"/>
      <c r="NHR454" s="830"/>
      <c r="NHS454" s="830"/>
      <c r="NHT454" s="830"/>
      <c r="NHU454" s="830"/>
      <c r="NHV454" s="830"/>
      <c r="NHW454" s="830"/>
      <c r="NHX454" s="830"/>
      <c r="NHY454" s="830"/>
      <c r="NHZ454" s="830"/>
      <c r="NIA454" s="830"/>
      <c r="NIB454" s="830"/>
      <c r="NIC454" s="830"/>
      <c r="NID454" s="830"/>
      <c r="NIE454" s="830"/>
      <c r="NIF454" s="830"/>
      <c r="NIG454" s="830"/>
      <c r="NIH454" s="830"/>
      <c r="NII454" s="830"/>
      <c r="NIJ454" s="830"/>
      <c r="NIK454" s="830"/>
      <c r="NIL454" s="830"/>
      <c r="NIM454" s="830"/>
      <c r="NIN454" s="830"/>
      <c r="NIO454" s="830"/>
      <c r="NIP454" s="830"/>
      <c r="NIQ454" s="830"/>
      <c r="NIR454" s="830"/>
      <c r="NIS454" s="830"/>
      <c r="NIT454" s="830"/>
      <c r="NIU454" s="830"/>
      <c r="NIV454" s="830"/>
      <c r="NIW454" s="830"/>
      <c r="NIX454" s="830"/>
      <c r="NIY454" s="830"/>
      <c r="NIZ454" s="830"/>
      <c r="NJA454" s="830"/>
      <c r="NJB454" s="830"/>
      <c r="NJC454" s="830"/>
      <c r="NJD454" s="830"/>
      <c r="NJE454" s="830"/>
      <c r="NJF454" s="830"/>
      <c r="NJG454" s="830"/>
      <c r="NJH454" s="830"/>
      <c r="NJI454" s="830"/>
      <c r="NJJ454" s="830"/>
      <c r="NJK454" s="830"/>
      <c r="NJL454" s="830"/>
      <c r="NJM454" s="830"/>
      <c r="NJN454" s="830"/>
      <c r="NJO454" s="830"/>
      <c r="NJP454" s="830"/>
      <c r="NJQ454" s="830"/>
      <c r="NJR454" s="830"/>
      <c r="NJS454" s="830"/>
      <c r="NJT454" s="830"/>
      <c r="NJU454" s="830"/>
      <c r="NJV454" s="830"/>
      <c r="NJW454" s="830"/>
      <c r="NJX454" s="830"/>
      <c r="NJY454" s="830"/>
      <c r="NJZ454" s="830"/>
      <c r="NKA454" s="830"/>
      <c r="NKB454" s="830"/>
      <c r="NKC454" s="830"/>
      <c r="NKD454" s="830"/>
      <c r="NKE454" s="830"/>
      <c r="NKF454" s="830"/>
      <c r="NKG454" s="830"/>
      <c r="NKH454" s="830"/>
      <c r="NKI454" s="830"/>
      <c r="NKJ454" s="830"/>
      <c r="NKK454" s="830"/>
      <c r="NKL454" s="830"/>
      <c r="NKM454" s="830"/>
      <c r="NKN454" s="830"/>
      <c r="NKO454" s="830"/>
      <c r="NKP454" s="830"/>
      <c r="NKQ454" s="830"/>
      <c r="NKR454" s="830"/>
      <c r="NKS454" s="830"/>
      <c r="NKT454" s="830"/>
      <c r="NKU454" s="830"/>
      <c r="NKV454" s="830"/>
      <c r="NKW454" s="830"/>
      <c r="NKX454" s="830"/>
      <c r="NKY454" s="830"/>
      <c r="NKZ454" s="830"/>
      <c r="NLA454" s="830"/>
      <c r="NLB454" s="830"/>
      <c r="NLC454" s="830"/>
      <c r="NLD454" s="830"/>
      <c r="NLE454" s="830"/>
      <c r="NLF454" s="830"/>
      <c r="NLG454" s="830"/>
      <c r="NLH454" s="830"/>
      <c r="NLI454" s="830"/>
      <c r="NLJ454" s="830"/>
      <c r="NLK454" s="830"/>
      <c r="NLL454" s="830"/>
      <c r="NLM454" s="830"/>
      <c r="NLN454" s="830"/>
      <c r="NLO454" s="830"/>
      <c r="NLP454" s="830"/>
      <c r="NLQ454" s="830"/>
      <c r="NLR454" s="830"/>
      <c r="NLS454" s="830"/>
      <c r="NLT454" s="830"/>
      <c r="NLU454" s="830"/>
      <c r="NLV454" s="830"/>
      <c r="NLW454" s="830"/>
      <c r="NLX454" s="830"/>
      <c r="NLY454" s="830"/>
      <c r="NLZ454" s="830"/>
      <c r="NMA454" s="830"/>
      <c r="NMB454" s="830"/>
      <c r="NMC454" s="830"/>
      <c r="NMD454" s="830"/>
      <c r="NME454" s="830"/>
      <c r="NMF454" s="830"/>
      <c r="NMG454" s="830"/>
      <c r="NMH454" s="830"/>
      <c r="NMI454" s="830"/>
      <c r="NMJ454" s="830"/>
      <c r="NMK454" s="830"/>
      <c r="NML454" s="830"/>
      <c r="NMM454" s="830"/>
      <c r="NMN454" s="830"/>
      <c r="NMO454" s="830"/>
      <c r="NMP454" s="830"/>
      <c r="NMQ454" s="830"/>
      <c r="NMR454" s="830"/>
      <c r="NMS454" s="830"/>
      <c r="NMT454" s="830"/>
      <c r="NMU454" s="830"/>
      <c r="NMV454" s="830"/>
      <c r="NMW454" s="830"/>
      <c r="NMX454" s="830"/>
      <c r="NMY454" s="830"/>
      <c r="NMZ454" s="830"/>
      <c r="NNA454" s="830"/>
      <c r="NNB454" s="830"/>
      <c r="NNC454" s="830"/>
      <c r="NND454" s="830"/>
      <c r="NNE454" s="830"/>
      <c r="NNF454" s="830"/>
      <c r="NNG454" s="830"/>
      <c r="NNH454" s="830"/>
      <c r="NNI454" s="830"/>
      <c r="NNJ454" s="830"/>
      <c r="NNK454" s="830"/>
      <c r="NNL454" s="830"/>
      <c r="NNM454" s="830"/>
      <c r="NNN454" s="830"/>
      <c r="NNO454" s="830"/>
      <c r="NNP454" s="830"/>
      <c r="NNQ454" s="830"/>
      <c r="NNR454" s="830"/>
      <c r="NNS454" s="830"/>
      <c r="NNT454" s="830"/>
      <c r="NNU454" s="830"/>
      <c r="NNV454" s="830"/>
      <c r="NNW454" s="830"/>
      <c r="NNX454" s="830"/>
      <c r="NNY454" s="830"/>
      <c r="NNZ454" s="830"/>
      <c r="NOA454" s="830"/>
      <c r="NOB454" s="830"/>
      <c r="NOC454" s="830"/>
      <c r="NOD454" s="830"/>
      <c r="NOE454" s="830"/>
      <c r="NOF454" s="830"/>
      <c r="NOG454" s="830"/>
      <c r="NOH454" s="830"/>
      <c r="NOI454" s="830"/>
      <c r="NOJ454" s="830"/>
      <c r="NOK454" s="830"/>
      <c r="NOL454" s="830"/>
      <c r="NOM454" s="830"/>
      <c r="NON454" s="830"/>
      <c r="NOO454" s="830"/>
      <c r="NOP454" s="830"/>
      <c r="NOQ454" s="830"/>
      <c r="NOR454" s="830"/>
      <c r="NOS454" s="830"/>
      <c r="NOT454" s="830"/>
      <c r="NOU454" s="830"/>
      <c r="NOV454" s="830"/>
      <c r="NOW454" s="830"/>
      <c r="NOX454" s="830"/>
      <c r="NOY454" s="830"/>
      <c r="NOZ454" s="830"/>
      <c r="NPA454" s="830"/>
      <c r="NPB454" s="830"/>
      <c r="NPC454" s="830"/>
      <c r="NPD454" s="830"/>
      <c r="NPE454" s="830"/>
      <c r="NPF454" s="830"/>
      <c r="NPG454" s="830"/>
      <c r="NPH454" s="830"/>
      <c r="NPI454" s="830"/>
      <c r="NPJ454" s="830"/>
      <c r="NPK454" s="830"/>
      <c r="NPL454" s="830"/>
      <c r="NPM454" s="830"/>
      <c r="NPN454" s="830"/>
      <c r="NPO454" s="830"/>
      <c r="NPP454" s="830"/>
      <c r="NPQ454" s="830"/>
      <c r="NPR454" s="830"/>
      <c r="NPS454" s="830"/>
      <c r="NPT454" s="830"/>
      <c r="NPU454" s="830"/>
      <c r="NPV454" s="830"/>
      <c r="NPW454" s="830"/>
      <c r="NPX454" s="830"/>
      <c r="NPY454" s="830"/>
      <c r="NPZ454" s="830"/>
      <c r="NQA454" s="830"/>
      <c r="NQB454" s="830"/>
      <c r="NQC454" s="830"/>
      <c r="NQD454" s="830"/>
      <c r="NQE454" s="830"/>
      <c r="NQF454" s="830"/>
      <c r="NQG454" s="830"/>
      <c r="NQH454" s="830"/>
      <c r="NQI454" s="830"/>
      <c r="NQJ454" s="830"/>
      <c r="NQK454" s="830"/>
      <c r="NQL454" s="830"/>
      <c r="NQM454" s="830"/>
      <c r="NQN454" s="830"/>
      <c r="NQO454" s="830"/>
      <c r="NQP454" s="830"/>
      <c r="NQQ454" s="830"/>
      <c r="NQR454" s="830"/>
      <c r="NQS454" s="830"/>
      <c r="NQT454" s="830"/>
      <c r="NQU454" s="830"/>
      <c r="NQV454" s="830"/>
      <c r="NQW454" s="830"/>
      <c r="NQX454" s="830"/>
      <c r="NQY454" s="830"/>
      <c r="NQZ454" s="830"/>
      <c r="NRA454" s="830"/>
      <c r="NRB454" s="830"/>
      <c r="NRC454" s="830"/>
      <c r="NRD454" s="830"/>
      <c r="NRE454" s="830"/>
      <c r="NRF454" s="830"/>
      <c r="NRG454" s="830"/>
      <c r="NRH454" s="830"/>
      <c r="NRI454" s="830"/>
      <c r="NRJ454" s="830"/>
      <c r="NRK454" s="830"/>
      <c r="NRL454" s="830"/>
      <c r="NRM454" s="830"/>
      <c r="NRN454" s="830"/>
      <c r="NRO454" s="830"/>
      <c r="NRP454" s="830"/>
      <c r="NRQ454" s="830"/>
      <c r="NRR454" s="830"/>
      <c r="NRS454" s="830"/>
      <c r="NRT454" s="830"/>
      <c r="NRU454" s="830"/>
      <c r="NRV454" s="830"/>
      <c r="NRW454" s="830"/>
      <c r="NRX454" s="830"/>
      <c r="NRY454" s="830"/>
      <c r="NRZ454" s="830"/>
      <c r="NSA454" s="830"/>
      <c r="NSB454" s="830"/>
      <c r="NSC454" s="830"/>
      <c r="NSD454" s="830"/>
      <c r="NSE454" s="830"/>
      <c r="NSF454" s="830"/>
      <c r="NSG454" s="830"/>
      <c r="NSH454" s="830"/>
      <c r="NSI454" s="830"/>
      <c r="NSJ454" s="830"/>
      <c r="NSK454" s="830"/>
      <c r="NSL454" s="830"/>
      <c r="NSM454" s="830"/>
      <c r="NSN454" s="830"/>
      <c r="NSO454" s="830"/>
      <c r="NSP454" s="830"/>
      <c r="NSQ454" s="830"/>
      <c r="NSR454" s="830"/>
      <c r="NSS454" s="830"/>
      <c r="NST454" s="830"/>
      <c r="NSU454" s="830"/>
      <c r="NSV454" s="830"/>
      <c r="NSW454" s="830"/>
      <c r="NSX454" s="830"/>
      <c r="NSY454" s="830"/>
      <c r="NSZ454" s="830"/>
      <c r="NTA454" s="830"/>
      <c r="NTB454" s="830"/>
      <c r="NTC454" s="830"/>
      <c r="NTD454" s="830"/>
      <c r="NTE454" s="830"/>
      <c r="NTF454" s="830"/>
      <c r="NTG454" s="830"/>
      <c r="NTH454" s="830"/>
      <c r="NTI454" s="830"/>
      <c r="NTJ454" s="830"/>
      <c r="NTK454" s="830"/>
      <c r="NTL454" s="830"/>
      <c r="NTM454" s="830"/>
      <c r="NTN454" s="830"/>
      <c r="NTO454" s="830"/>
      <c r="NTP454" s="830"/>
      <c r="NTQ454" s="830"/>
      <c r="NTR454" s="830"/>
      <c r="NTS454" s="830"/>
      <c r="NTT454" s="830"/>
      <c r="NTU454" s="830"/>
      <c r="NTV454" s="830"/>
      <c r="NTW454" s="830"/>
      <c r="NTX454" s="830"/>
      <c r="NTY454" s="830"/>
      <c r="NTZ454" s="830"/>
      <c r="NUA454" s="830"/>
      <c r="NUB454" s="830"/>
      <c r="NUC454" s="830"/>
      <c r="NUD454" s="830"/>
      <c r="NUE454" s="830"/>
      <c r="NUF454" s="830"/>
      <c r="NUG454" s="830"/>
      <c r="NUH454" s="830"/>
      <c r="NUI454" s="830"/>
      <c r="NUJ454" s="830"/>
      <c r="NUK454" s="830"/>
      <c r="NUL454" s="830"/>
      <c r="NUM454" s="830"/>
      <c r="NUN454" s="830"/>
      <c r="NUO454" s="830"/>
      <c r="NUP454" s="830"/>
      <c r="NUQ454" s="830"/>
      <c r="NUR454" s="830"/>
      <c r="NUS454" s="830"/>
      <c r="NUT454" s="830"/>
      <c r="NUU454" s="830"/>
      <c r="NUV454" s="830"/>
      <c r="NUW454" s="830"/>
      <c r="NUX454" s="830"/>
      <c r="NUY454" s="830"/>
      <c r="NUZ454" s="830"/>
      <c r="NVA454" s="830"/>
      <c r="NVB454" s="830"/>
      <c r="NVC454" s="830"/>
      <c r="NVD454" s="830"/>
      <c r="NVE454" s="830"/>
      <c r="NVF454" s="830"/>
      <c r="NVG454" s="830"/>
      <c r="NVH454" s="830"/>
      <c r="NVI454" s="830"/>
      <c r="NVJ454" s="830"/>
      <c r="NVK454" s="830"/>
      <c r="NVL454" s="830"/>
      <c r="NVM454" s="830"/>
      <c r="NVN454" s="830"/>
      <c r="NVO454" s="830"/>
      <c r="NVP454" s="830"/>
      <c r="NVQ454" s="830"/>
      <c r="NVR454" s="830"/>
      <c r="NVS454" s="830"/>
      <c r="NVT454" s="830"/>
      <c r="NVU454" s="830"/>
      <c r="NVV454" s="830"/>
      <c r="NVW454" s="830"/>
      <c r="NVX454" s="830"/>
      <c r="NVY454" s="830"/>
      <c r="NVZ454" s="830"/>
      <c r="NWA454" s="830"/>
      <c r="NWB454" s="830"/>
      <c r="NWC454" s="830"/>
      <c r="NWD454" s="830"/>
      <c r="NWE454" s="830"/>
      <c r="NWF454" s="830"/>
      <c r="NWG454" s="830"/>
      <c r="NWH454" s="830"/>
      <c r="NWI454" s="830"/>
      <c r="NWJ454" s="830"/>
      <c r="NWK454" s="830"/>
      <c r="NWL454" s="830"/>
      <c r="NWM454" s="830"/>
      <c r="NWN454" s="830"/>
      <c r="NWO454" s="830"/>
      <c r="NWP454" s="830"/>
      <c r="NWQ454" s="830"/>
      <c r="NWR454" s="830"/>
      <c r="NWS454" s="830"/>
      <c r="NWT454" s="830"/>
      <c r="NWU454" s="830"/>
      <c r="NWV454" s="830"/>
      <c r="NWW454" s="830"/>
      <c r="NWX454" s="830"/>
      <c r="NWY454" s="830"/>
      <c r="NWZ454" s="830"/>
      <c r="NXA454" s="830"/>
      <c r="NXB454" s="830"/>
      <c r="NXC454" s="830"/>
      <c r="NXD454" s="830"/>
      <c r="NXE454" s="830"/>
      <c r="NXF454" s="830"/>
      <c r="NXG454" s="830"/>
      <c r="NXH454" s="830"/>
      <c r="NXI454" s="830"/>
      <c r="NXJ454" s="830"/>
      <c r="NXK454" s="830"/>
      <c r="NXL454" s="830"/>
      <c r="NXM454" s="830"/>
      <c r="NXN454" s="830"/>
      <c r="NXO454" s="830"/>
      <c r="NXP454" s="830"/>
      <c r="NXQ454" s="830"/>
      <c r="NXR454" s="830"/>
      <c r="NXS454" s="830"/>
      <c r="NXT454" s="830"/>
      <c r="NXU454" s="830"/>
      <c r="NXV454" s="830"/>
      <c r="NXW454" s="830"/>
      <c r="NXX454" s="830"/>
      <c r="NXY454" s="830"/>
      <c r="NXZ454" s="830"/>
      <c r="NYA454" s="830"/>
      <c r="NYB454" s="830"/>
      <c r="NYC454" s="830"/>
      <c r="NYD454" s="830"/>
      <c r="NYE454" s="830"/>
      <c r="NYF454" s="830"/>
      <c r="NYG454" s="830"/>
      <c r="NYH454" s="830"/>
      <c r="NYI454" s="830"/>
      <c r="NYJ454" s="830"/>
      <c r="NYK454" s="830"/>
      <c r="NYL454" s="830"/>
      <c r="NYM454" s="830"/>
      <c r="NYN454" s="830"/>
      <c r="NYO454" s="830"/>
      <c r="NYP454" s="830"/>
      <c r="NYQ454" s="830"/>
      <c r="NYR454" s="830"/>
      <c r="NYS454" s="830"/>
      <c r="NYT454" s="830"/>
      <c r="NYU454" s="830"/>
      <c r="NYV454" s="830"/>
      <c r="NYW454" s="830"/>
      <c r="NYX454" s="830"/>
      <c r="NYY454" s="830"/>
      <c r="NYZ454" s="830"/>
      <c r="NZA454" s="830"/>
      <c r="NZB454" s="830"/>
      <c r="NZC454" s="830"/>
      <c r="NZD454" s="830"/>
      <c r="NZE454" s="830"/>
      <c r="NZF454" s="830"/>
      <c r="NZG454" s="830"/>
      <c r="NZH454" s="830"/>
      <c r="NZI454" s="830"/>
      <c r="NZJ454" s="830"/>
      <c r="NZK454" s="830"/>
      <c r="NZL454" s="830"/>
      <c r="NZM454" s="830"/>
      <c r="NZN454" s="830"/>
      <c r="NZO454" s="830"/>
      <c r="NZP454" s="830"/>
      <c r="NZQ454" s="830"/>
      <c r="NZR454" s="830"/>
      <c r="NZS454" s="830"/>
      <c r="NZT454" s="830"/>
      <c r="NZU454" s="830"/>
      <c r="NZV454" s="830"/>
      <c r="NZW454" s="830"/>
      <c r="NZX454" s="830"/>
      <c r="NZY454" s="830"/>
      <c r="NZZ454" s="830"/>
      <c r="OAA454" s="830"/>
      <c r="OAB454" s="830"/>
      <c r="OAC454" s="830"/>
      <c r="OAD454" s="830"/>
      <c r="OAE454" s="830"/>
      <c r="OAF454" s="830"/>
      <c r="OAG454" s="830"/>
      <c r="OAH454" s="830"/>
      <c r="OAI454" s="830"/>
      <c r="OAJ454" s="830"/>
      <c r="OAK454" s="830"/>
      <c r="OAL454" s="830"/>
      <c r="OAM454" s="830"/>
      <c r="OAN454" s="830"/>
      <c r="OAO454" s="830"/>
      <c r="OAP454" s="830"/>
      <c r="OAQ454" s="830"/>
      <c r="OAR454" s="830"/>
      <c r="OAS454" s="830"/>
      <c r="OAT454" s="830"/>
      <c r="OAU454" s="830"/>
      <c r="OAV454" s="830"/>
      <c r="OAW454" s="830"/>
      <c r="OAX454" s="830"/>
      <c r="OAY454" s="830"/>
      <c r="OAZ454" s="830"/>
      <c r="OBA454" s="830"/>
      <c r="OBB454" s="830"/>
      <c r="OBC454" s="830"/>
      <c r="OBD454" s="830"/>
      <c r="OBE454" s="830"/>
      <c r="OBF454" s="830"/>
      <c r="OBG454" s="830"/>
      <c r="OBH454" s="830"/>
      <c r="OBI454" s="830"/>
      <c r="OBJ454" s="830"/>
      <c r="OBK454" s="830"/>
      <c r="OBL454" s="830"/>
      <c r="OBM454" s="830"/>
      <c r="OBN454" s="830"/>
      <c r="OBO454" s="830"/>
      <c r="OBP454" s="830"/>
      <c r="OBQ454" s="830"/>
      <c r="OBR454" s="830"/>
      <c r="OBS454" s="830"/>
      <c r="OBT454" s="830"/>
      <c r="OBU454" s="830"/>
      <c r="OBV454" s="830"/>
      <c r="OBW454" s="830"/>
      <c r="OBX454" s="830"/>
      <c r="OBY454" s="830"/>
      <c r="OBZ454" s="830"/>
      <c r="OCA454" s="830"/>
      <c r="OCB454" s="830"/>
      <c r="OCC454" s="830"/>
      <c r="OCD454" s="830"/>
      <c r="OCE454" s="830"/>
      <c r="OCF454" s="830"/>
      <c r="OCG454" s="830"/>
      <c r="OCH454" s="830"/>
      <c r="OCI454" s="830"/>
      <c r="OCJ454" s="830"/>
      <c r="OCK454" s="830"/>
      <c r="OCL454" s="830"/>
      <c r="OCM454" s="830"/>
      <c r="OCN454" s="830"/>
      <c r="OCO454" s="830"/>
      <c r="OCP454" s="830"/>
      <c r="OCQ454" s="830"/>
      <c r="OCR454" s="830"/>
      <c r="OCS454" s="830"/>
      <c r="OCT454" s="830"/>
      <c r="OCU454" s="830"/>
      <c r="OCV454" s="830"/>
      <c r="OCW454" s="830"/>
      <c r="OCX454" s="830"/>
      <c r="OCY454" s="830"/>
      <c r="OCZ454" s="830"/>
      <c r="ODA454" s="830"/>
      <c r="ODB454" s="830"/>
      <c r="ODC454" s="830"/>
      <c r="ODD454" s="830"/>
      <c r="ODE454" s="830"/>
      <c r="ODF454" s="830"/>
      <c r="ODG454" s="830"/>
      <c r="ODH454" s="830"/>
      <c r="ODI454" s="830"/>
      <c r="ODJ454" s="830"/>
      <c r="ODK454" s="830"/>
      <c r="ODL454" s="830"/>
      <c r="ODM454" s="830"/>
      <c r="ODN454" s="830"/>
      <c r="ODO454" s="830"/>
      <c r="ODP454" s="830"/>
      <c r="ODQ454" s="830"/>
      <c r="ODR454" s="830"/>
      <c r="ODS454" s="830"/>
      <c r="ODT454" s="830"/>
      <c r="ODU454" s="830"/>
      <c r="ODV454" s="830"/>
      <c r="ODW454" s="830"/>
      <c r="ODX454" s="830"/>
      <c r="ODY454" s="830"/>
      <c r="ODZ454" s="830"/>
      <c r="OEA454" s="830"/>
      <c r="OEB454" s="830"/>
      <c r="OEC454" s="830"/>
      <c r="OED454" s="830"/>
      <c r="OEE454" s="830"/>
      <c r="OEF454" s="830"/>
      <c r="OEG454" s="830"/>
      <c r="OEH454" s="830"/>
      <c r="OEI454" s="830"/>
      <c r="OEJ454" s="830"/>
      <c r="OEK454" s="830"/>
      <c r="OEL454" s="830"/>
      <c r="OEM454" s="830"/>
      <c r="OEN454" s="830"/>
      <c r="OEO454" s="830"/>
      <c r="OEP454" s="830"/>
      <c r="OEQ454" s="830"/>
      <c r="OER454" s="830"/>
      <c r="OES454" s="830"/>
      <c r="OET454" s="830"/>
      <c r="OEU454" s="830"/>
      <c r="OEV454" s="830"/>
      <c r="OEW454" s="830"/>
      <c r="OEX454" s="830"/>
      <c r="OEY454" s="830"/>
      <c r="OEZ454" s="830"/>
      <c r="OFA454" s="830"/>
      <c r="OFB454" s="830"/>
      <c r="OFC454" s="830"/>
      <c r="OFD454" s="830"/>
      <c r="OFE454" s="830"/>
      <c r="OFF454" s="830"/>
      <c r="OFG454" s="830"/>
      <c r="OFH454" s="830"/>
      <c r="OFI454" s="830"/>
      <c r="OFJ454" s="830"/>
      <c r="OFK454" s="830"/>
      <c r="OFL454" s="830"/>
      <c r="OFM454" s="830"/>
      <c r="OFN454" s="830"/>
      <c r="OFO454" s="830"/>
      <c r="OFP454" s="830"/>
      <c r="OFQ454" s="830"/>
      <c r="OFR454" s="830"/>
      <c r="OFS454" s="830"/>
      <c r="OFT454" s="830"/>
      <c r="OFU454" s="830"/>
      <c r="OFV454" s="830"/>
      <c r="OFW454" s="830"/>
      <c r="OFX454" s="830"/>
      <c r="OFY454" s="830"/>
      <c r="OFZ454" s="830"/>
      <c r="OGA454" s="830"/>
      <c r="OGB454" s="830"/>
      <c r="OGC454" s="830"/>
      <c r="OGD454" s="830"/>
      <c r="OGE454" s="830"/>
      <c r="OGF454" s="830"/>
      <c r="OGG454" s="830"/>
      <c r="OGH454" s="830"/>
      <c r="OGI454" s="830"/>
      <c r="OGJ454" s="830"/>
      <c r="OGK454" s="830"/>
      <c r="OGL454" s="830"/>
      <c r="OGM454" s="830"/>
      <c r="OGN454" s="830"/>
      <c r="OGO454" s="830"/>
      <c r="OGP454" s="830"/>
      <c r="OGQ454" s="830"/>
      <c r="OGR454" s="830"/>
      <c r="OGS454" s="830"/>
      <c r="OGT454" s="830"/>
      <c r="OGU454" s="830"/>
      <c r="OGV454" s="830"/>
      <c r="OGW454" s="830"/>
      <c r="OGX454" s="830"/>
      <c r="OGY454" s="830"/>
      <c r="OGZ454" s="830"/>
      <c r="OHA454" s="830"/>
      <c r="OHB454" s="830"/>
      <c r="OHC454" s="830"/>
      <c r="OHD454" s="830"/>
      <c r="OHE454" s="830"/>
      <c r="OHF454" s="830"/>
      <c r="OHG454" s="830"/>
      <c r="OHH454" s="830"/>
      <c r="OHI454" s="830"/>
      <c r="OHJ454" s="830"/>
      <c r="OHK454" s="830"/>
      <c r="OHL454" s="830"/>
      <c r="OHM454" s="830"/>
      <c r="OHN454" s="830"/>
      <c r="OHO454" s="830"/>
      <c r="OHP454" s="830"/>
      <c r="OHQ454" s="830"/>
      <c r="OHR454" s="830"/>
      <c r="OHS454" s="830"/>
      <c r="OHT454" s="830"/>
      <c r="OHU454" s="830"/>
      <c r="OHV454" s="830"/>
      <c r="OHW454" s="830"/>
      <c r="OHX454" s="830"/>
      <c r="OHY454" s="830"/>
      <c r="OHZ454" s="830"/>
      <c r="OIA454" s="830"/>
      <c r="OIB454" s="830"/>
      <c r="OIC454" s="830"/>
      <c r="OID454" s="830"/>
      <c r="OIE454" s="830"/>
      <c r="OIF454" s="830"/>
      <c r="OIG454" s="830"/>
      <c r="OIH454" s="830"/>
      <c r="OII454" s="830"/>
      <c r="OIJ454" s="830"/>
      <c r="OIK454" s="830"/>
      <c r="OIL454" s="830"/>
      <c r="OIM454" s="830"/>
      <c r="OIN454" s="830"/>
      <c r="OIO454" s="830"/>
      <c r="OIP454" s="830"/>
      <c r="OIQ454" s="830"/>
      <c r="OIR454" s="830"/>
      <c r="OIS454" s="830"/>
      <c r="OIT454" s="830"/>
      <c r="OIU454" s="830"/>
      <c r="OIV454" s="830"/>
      <c r="OIW454" s="830"/>
      <c r="OIX454" s="830"/>
      <c r="OIY454" s="830"/>
      <c r="OIZ454" s="830"/>
      <c r="OJA454" s="830"/>
      <c r="OJB454" s="830"/>
      <c r="OJC454" s="830"/>
      <c r="OJD454" s="830"/>
      <c r="OJE454" s="830"/>
      <c r="OJF454" s="830"/>
      <c r="OJG454" s="830"/>
      <c r="OJH454" s="830"/>
      <c r="OJI454" s="830"/>
      <c r="OJJ454" s="830"/>
      <c r="OJK454" s="830"/>
      <c r="OJL454" s="830"/>
      <c r="OJM454" s="830"/>
      <c r="OJN454" s="830"/>
      <c r="OJO454" s="830"/>
      <c r="OJP454" s="830"/>
      <c r="OJQ454" s="830"/>
      <c r="OJR454" s="830"/>
      <c r="OJS454" s="830"/>
      <c r="OJT454" s="830"/>
      <c r="OJU454" s="830"/>
      <c r="OJV454" s="830"/>
      <c r="OJW454" s="830"/>
      <c r="OJX454" s="830"/>
      <c r="OJY454" s="830"/>
      <c r="OJZ454" s="830"/>
      <c r="OKA454" s="830"/>
      <c r="OKB454" s="830"/>
      <c r="OKC454" s="830"/>
      <c r="OKD454" s="830"/>
      <c r="OKE454" s="830"/>
      <c r="OKF454" s="830"/>
      <c r="OKG454" s="830"/>
      <c r="OKH454" s="830"/>
      <c r="OKI454" s="830"/>
      <c r="OKJ454" s="830"/>
      <c r="OKK454" s="830"/>
      <c r="OKL454" s="830"/>
      <c r="OKM454" s="830"/>
      <c r="OKN454" s="830"/>
      <c r="OKO454" s="830"/>
      <c r="OKP454" s="830"/>
      <c r="OKQ454" s="830"/>
      <c r="OKR454" s="830"/>
      <c r="OKS454" s="830"/>
      <c r="OKT454" s="830"/>
      <c r="OKU454" s="830"/>
      <c r="OKV454" s="830"/>
      <c r="OKW454" s="830"/>
      <c r="OKX454" s="830"/>
      <c r="OKY454" s="830"/>
      <c r="OKZ454" s="830"/>
      <c r="OLA454" s="830"/>
      <c r="OLB454" s="830"/>
      <c r="OLC454" s="830"/>
      <c r="OLD454" s="830"/>
      <c r="OLE454" s="830"/>
      <c r="OLF454" s="830"/>
      <c r="OLG454" s="830"/>
      <c r="OLH454" s="830"/>
      <c r="OLI454" s="830"/>
      <c r="OLJ454" s="830"/>
      <c r="OLK454" s="830"/>
      <c r="OLL454" s="830"/>
      <c r="OLM454" s="830"/>
      <c r="OLN454" s="830"/>
      <c r="OLO454" s="830"/>
      <c r="OLP454" s="830"/>
      <c r="OLQ454" s="830"/>
      <c r="OLR454" s="830"/>
      <c r="OLS454" s="830"/>
      <c r="OLT454" s="830"/>
      <c r="OLU454" s="830"/>
      <c r="OLV454" s="830"/>
      <c r="OLW454" s="830"/>
      <c r="OLX454" s="830"/>
      <c r="OLY454" s="830"/>
      <c r="OLZ454" s="830"/>
      <c r="OMA454" s="830"/>
      <c r="OMB454" s="830"/>
      <c r="OMC454" s="830"/>
      <c r="OMD454" s="830"/>
      <c r="OME454" s="830"/>
      <c r="OMF454" s="830"/>
      <c r="OMG454" s="830"/>
      <c r="OMH454" s="830"/>
      <c r="OMI454" s="830"/>
      <c r="OMJ454" s="830"/>
      <c r="OMK454" s="830"/>
      <c r="OML454" s="830"/>
      <c r="OMM454" s="830"/>
      <c r="OMN454" s="830"/>
      <c r="OMO454" s="830"/>
      <c r="OMP454" s="830"/>
      <c r="OMQ454" s="830"/>
      <c r="OMR454" s="830"/>
      <c r="OMS454" s="830"/>
      <c r="OMT454" s="830"/>
      <c r="OMU454" s="830"/>
      <c r="OMV454" s="830"/>
      <c r="OMW454" s="830"/>
      <c r="OMX454" s="830"/>
      <c r="OMY454" s="830"/>
      <c r="OMZ454" s="830"/>
      <c r="ONA454" s="830"/>
      <c r="ONB454" s="830"/>
      <c r="ONC454" s="830"/>
      <c r="OND454" s="830"/>
      <c r="ONE454" s="830"/>
      <c r="ONF454" s="830"/>
      <c r="ONG454" s="830"/>
      <c r="ONH454" s="830"/>
      <c r="ONI454" s="830"/>
      <c r="ONJ454" s="830"/>
      <c r="ONK454" s="830"/>
      <c r="ONL454" s="830"/>
      <c r="ONM454" s="830"/>
      <c r="ONN454" s="830"/>
      <c r="ONO454" s="830"/>
      <c r="ONP454" s="830"/>
      <c r="ONQ454" s="830"/>
      <c r="ONR454" s="830"/>
      <c r="ONS454" s="830"/>
      <c r="ONT454" s="830"/>
      <c r="ONU454" s="830"/>
      <c r="ONV454" s="830"/>
      <c r="ONW454" s="830"/>
      <c r="ONX454" s="830"/>
      <c r="ONY454" s="830"/>
      <c r="ONZ454" s="830"/>
      <c r="OOA454" s="830"/>
      <c r="OOB454" s="830"/>
      <c r="OOC454" s="830"/>
      <c r="OOD454" s="830"/>
      <c r="OOE454" s="830"/>
      <c r="OOF454" s="830"/>
      <c r="OOG454" s="830"/>
      <c r="OOH454" s="830"/>
      <c r="OOI454" s="830"/>
      <c r="OOJ454" s="830"/>
      <c r="OOK454" s="830"/>
      <c r="OOL454" s="830"/>
      <c r="OOM454" s="830"/>
      <c r="OON454" s="830"/>
      <c r="OOO454" s="830"/>
      <c r="OOP454" s="830"/>
      <c r="OOQ454" s="830"/>
      <c r="OOR454" s="830"/>
      <c r="OOS454" s="830"/>
      <c r="OOT454" s="830"/>
      <c r="OOU454" s="830"/>
      <c r="OOV454" s="830"/>
      <c r="OOW454" s="830"/>
      <c r="OOX454" s="830"/>
      <c r="OOY454" s="830"/>
      <c r="OOZ454" s="830"/>
      <c r="OPA454" s="830"/>
      <c r="OPB454" s="830"/>
      <c r="OPC454" s="830"/>
      <c r="OPD454" s="830"/>
      <c r="OPE454" s="830"/>
      <c r="OPF454" s="830"/>
      <c r="OPG454" s="830"/>
      <c r="OPH454" s="830"/>
      <c r="OPI454" s="830"/>
      <c r="OPJ454" s="830"/>
      <c r="OPK454" s="830"/>
      <c r="OPL454" s="830"/>
      <c r="OPM454" s="830"/>
      <c r="OPN454" s="830"/>
      <c r="OPO454" s="830"/>
      <c r="OPP454" s="830"/>
      <c r="OPQ454" s="830"/>
      <c r="OPR454" s="830"/>
      <c r="OPS454" s="830"/>
      <c r="OPT454" s="830"/>
      <c r="OPU454" s="830"/>
      <c r="OPV454" s="830"/>
      <c r="OPW454" s="830"/>
      <c r="OPX454" s="830"/>
      <c r="OPY454" s="830"/>
      <c r="OPZ454" s="830"/>
      <c r="OQA454" s="830"/>
      <c r="OQB454" s="830"/>
      <c r="OQC454" s="830"/>
      <c r="OQD454" s="830"/>
      <c r="OQE454" s="830"/>
      <c r="OQF454" s="830"/>
      <c r="OQG454" s="830"/>
      <c r="OQH454" s="830"/>
      <c r="OQI454" s="830"/>
      <c r="OQJ454" s="830"/>
      <c r="OQK454" s="830"/>
      <c r="OQL454" s="830"/>
      <c r="OQM454" s="830"/>
      <c r="OQN454" s="830"/>
      <c r="OQO454" s="830"/>
      <c r="OQP454" s="830"/>
      <c r="OQQ454" s="830"/>
      <c r="OQR454" s="830"/>
      <c r="OQS454" s="830"/>
      <c r="OQT454" s="830"/>
      <c r="OQU454" s="830"/>
      <c r="OQV454" s="830"/>
      <c r="OQW454" s="830"/>
      <c r="OQX454" s="830"/>
      <c r="OQY454" s="830"/>
      <c r="OQZ454" s="830"/>
      <c r="ORA454" s="830"/>
      <c r="ORB454" s="830"/>
      <c r="ORC454" s="830"/>
      <c r="ORD454" s="830"/>
      <c r="ORE454" s="830"/>
      <c r="ORF454" s="830"/>
      <c r="ORG454" s="830"/>
      <c r="ORH454" s="830"/>
      <c r="ORI454" s="830"/>
      <c r="ORJ454" s="830"/>
      <c r="ORK454" s="830"/>
      <c r="ORL454" s="830"/>
      <c r="ORM454" s="830"/>
      <c r="ORN454" s="830"/>
      <c r="ORO454" s="830"/>
      <c r="ORP454" s="830"/>
      <c r="ORQ454" s="830"/>
      <c r="ORR454" s="830"/>
      <c r="ORS454" s="830"/>
      <c r="ORT454" s="830"/>
      <c r="ORU454" s="830"/>
      <c r="ORV454" s="830"/>
      <c r="ORW454" s="830"/>
      <c r="ORX454" s="830"/>
      <c r="ORY454" s="830"/>
      <c r="ORZ454" s="830"/>
      <c r="OSA454" s="830"/>
      <c r="OSB454" s="830"/>
      <c r="OSC454" s="830"/>
      <c r="OSD454" s="830"/>
      <c r="OSE454" s="830"/>
      <c r="OSF454" s="830"/>
      <c r="OSG454" s="830"/>
      <c r="OSH454" s="830"/>
      <c r="OSI454" s="830"/>
      <c r="OSJ454" s="830"/>
      <c r="OSK454" s="830"/>
      <c r="OSL454" s="830"/>
      <c r="OSM454" s="830"/>
      <c r="OSN454" s="830"/>
      <c r="OSO454" s="830"/>
      <c r="OSP454" s="830"/>
      <c r="OSQ454" s="830"/>
      <c r="OSR454" s="830"/>
      <c r="OSS454" s="830"/>
      <c r="OST454" s="830"/>
      <c r="OSU454" s="830"/>
      <c r="OSV454" s="830"/>
      <c r="OSW454" s="830"/>
      <c r="OSX454" s="830"/>
      <c r="OSY454" s="830"/>
      <c r="OSZ454" s="830"/>
      <c r="OTA454" s="830"/>
      <c r="OTB454" s="830"/>
      <c r="OTC454" s="830"/>
      <c r="OTD454" s="830"/>
      <c r="OTE454" s="830"/>
      <c r="OTF454" s="830"/>
      <c r="OTG454" s="830"/>
      <c r="OTH454" s="830"/>
      <c r="OTI454" s="830"/>
      <c r="OTJ454" s="830"/>
      <c r="OTK454" s="830"/>
      <c r="OTL454" s="830"/>
      <c r="OTM454" s="830"/>
      <c r="OTN454" s="830"/>
      <c r="OTO454" s="830"/>
      <c r="OTP454" s="830"/>
      <c r="OTQ454" s="830"/>
      <c r="OTR454" s="830"/>
      <c r="OTS454" s="830"/>
      <c r="OTT454" s="830"/>
      <c r="OTU454" s="830"/>
      <c r="OTV454" s="830"/>
      <c r="OTW454" s="830"/>
      <c r="OTX454" s="830"/>
      <c r="OTY454" s="830"/>
      <c r="OTZ454" s="830"/>
      <c r="OUA454" s="830"/>
      <c r="OUB454" s="830"/>
      <c r="OUC454" s="830"/>
      <c r="OUD454" s="830"/>
      <c r="OUE454" s="830"/>
      <c r="OUF454" s="830"/>
      <c r="OUG454" s="830"/>
      <c r="OUH454" s="830"/>
      <c r="OUI454" s="830"/>
      <c r="OUJ454" s="830"/>
      <c r="OUK454" s="830"/>
      <c r="OUL454" s="830"/>
      <c r="OUM454" s="830"/>
      <c r="OUN454" s="830"/>
      <c r="OUO454" s="830"/>
      <c r="OUP454" s="830"/>
      <c r="OUQ454" s="830"/>
      <c r="OUR454" s="830"/>
      <c r="OUS454" s="830"/>
      <c r="OUT454" s="830"/>
      <c r="OUU454" s="830"/>
      <c r="OUV454" s="830"/>
      <c r="OUW454" s="830"/>
      <c r="OUX454" s="830"/>
      <c r="OUY454" s="830"/>
      <c r="OUZ454" s="830"/>
      <c r="OVA454" s="830"/>
      <c r="OVB454" s="830"/>
      <c r="OVC454" s="830"/>
      <c r="OVD454" s="830"/>
      <c r="OVE454" s="830"/>
      <c r="OVF454" s="830"/>
      <c r="OVG454" s="830"/>
      <c r="OVH454" s="830"/>
      <c r="OVI454" s="830"/>
      <c r="OVJ454" s="830"/>
      <c r="OVK454" s="830"/>
      <c r="OVL454" s="830"/>
      <c r="OVM454" s="830"/>
      <c r="OVN454" s="830"/>
      <c r="OVO454" s="830"/>
      <c r="OVP454" s="830"/>
      <c r="OVQ454" s="830"/>
      <c r="OVR454" s="830"/>
      <c r="OVS454" s="830"/>
      <c r="OVT454" s="830"/>
      <c r="OVU454" s="830"/>
      <c r="OVV454" s="830"/>
      <c r="OVW454" s="830"/>
      <c r="OVX454" s="830"/>
      <c r="OVY454" s="830"/>
      <c r="OVZ454" s="830"/>
      <c r="OWA454" s="830"/>
      <c r="OWB454" s="830"/>
      <c r="OWC454" s="830"/>
      <c r="OWD454" s="830"/>
      <c r="OWE454" s="830"/>
      <c r="OWF454" s="830"/>
      <c r="OWG454" s="830"/>
      <c r="OWH454" s="830"/>
      <c r="OWI454" s="830"/>
      <c r="OWJ454" s="830"/>
      <c r="OWK454" s="830"/>
      <c r="OWL454" s="830"/>
      <c r="OWM454" s="830"/>
      <c r="OWN454" s="830"/>
      <c r="OWO454" s="830"/>
      <c r="OWP454" s="830"/>
      <c r="OWQ454" s="830"/>
      <c r="OWR454" s="830"/>
      <c r="OWS454" s="830"/>
      <c r="OWT454" s="830"/>
      <c r="OWU454" s="830"/>
      <c r="OWV454" s="830"/>
      <c r="OWW454" s="830"/>
      <c r="OWX454" s="830"/>
      <c r="OWY454" s="830"/>
      <c r="OWZ454" s="830"/>
      <c r="OXA454" s="830"/>
      <c r="OXB454" s="830"/>
      <c r="OXC454" s="830"/>
      <c r="OXD454" s="830"/>
      <c r="OXE454" s="830"/>
      <c r="OXF454" s="830"/>
      <c r="OXG454" s="830"/>
      <c r="OXH454" s="830"/>
      <c r="OXI454" s="830"/>
      <c r="OXJ454" s="830"/>
      <c r="OXK454" s="830"/>
      <c r="OXL454" s="830"/>
      <c r="OXM454" s="830"/>
      <c r="OXN454" s="830"/>
      <c r="OXO454" s="830"/>
      <c r="OXP454" s="830"/>
      <c r="OXQ454" s="830"/>
      <c r="OXR454" s="830"/>
      <c r="OXS454" s="830"/>
      <c r="OXT454" s="830"/>
      <c r="OXU454" s="830"/>
      <c r="OXV454" s="830"/>
      <c r="OXW454" s="830"/>
      <c r="OXX454" s="830"/>
      <c r="OXY454" s="830"/>
      <c r="OXZ454" s="830"/>
      <c r="OYA454" s="830"/>
      <c r="OYB454" s="830"/>
      <c r="OYC454" s="830"/>
      <c r="OYD454" s="830"/>
      <c r="OYE454" s="830"/>
      <c r="OYF454" s="830"/>
      <c r="OYG454" s="830"/>
      <c r="OYH454" s="830"/>
      <c r="OYI454" s="830"/>
      <c r="OYJ454" s="830"/>
      <c r="OYK454" s="830"/>
      <c r="OYL454" s="830"/>
      <c r="OYM454" s="830"/>
      <c r="OYN454" s="830"/>
      <c r="OYO454" s="830"/>
      <c r="OYP454" s="830"/>
      <c r="OYQ454" s="830"/>
      <c r="OYR454" s="830"/>
      <c r="OYS454" s="830"/>
      <c r="OYT454" s="830"/>
      <c r="OYU454" s="830"/>
      <c r="OYV454" s="830"/>
      <c r="OYW454" s="830"/>
      <c r="OYX454" s="830"/>
      <c r="OYY454" s="830"/>
      <c r="OYZ454" s="830"/>
      <c r="OZA454" s="830"/>
      <c r="OZB454" s="830"/>
      <c r="OZC454" s="830"/>
      <c r="OZD454" s="830"/>
      <c r="OZE454" s="830"/>
      <c r="OZF454" s="830"/>
      <c r="OZG454" s="830"/>
      <c r="OZH454" s="830"/>
      <c r="OZI454" s="830"/>
      <c r="OZJ454" s="830"/>
      <c r="OZK454" s="830"/>
      <c r="OZL454" s="830"/>
      <c r="OZM454" s="830"/>
      <c r="OZN454" s="830"/>
      <c r="OZO454" s="830"/>
      <c r="OZP454" s="830"/>
      <c r="OZQ454" s="830"/>
      <c r="OZR454" s="830"/>
      <c r="OZS454" s="830"/>
      <c r="OZT454" s="830"/>
      <c r="OZU454" s="830"/>
      <c r="OZV454" s="830"/>
      <c r="OZW454" s="830"/>
      <c r="OZX454" s="830"/>
      <c r="OZY454" s="830"/>
      <c r="OZZ454" s="830"/>
      <c r="PAA454" s="830"/>
      <c r="PAB454" s="830"/>
      <c r="PAC454" s="830"/>
      <c r="PAD454" s="830"/>
      <c r="PAE454" s="830"/>
      <c r="PAF454" s="830"/>
      <c r="PAG454" s="830"/>
      <c r="PAH454" s="830"/>
      <c r="PAI454" s="830"/>
      <c r="PAJ454" s="830"/>
      <c r="PAK454" s="830"/>
      <c r="PAL454" s="830"/>
      <c r="PAM454" s="830"/>
      <c r="PAN454" s="830"/>
      <c r="PAO454" s="830"/>
      <c r="PAP454" s="830"/>
      <c r="PAQ454" s="830"/>
      <c r="PAR454" s="830"/>
      <c r="PAS454" s="830"/>
      <c r="PAT454" s="830"/>
      <c r="PAU454" s="830"/>
      <c r="PAV454" s="830"/>
      <c r="PAW454" s="830"/>
      <c r="PAX454" s="830"/>
      <c r="PAY454" s="830"/>
      <c r="PAZ454" s="830"/>
      <c r="PBA454" s="830"/>
      <c r="PBB454" s="830"/>
      <c r="PBC454" s="830"/>
      <c r="PBD454" s="830"/>
      <c r="PBE454" s="830"/>
      <c r="PBF454" s="830"/>
      <c r="PBG454" s="830"/>
      <c r="PBH454" s="830"/>
      <c r="PBI454" s="830"/>
      <c r="PBJ454" s="830"/>
      <c r="PBK454" s="830"/>
      <c r="PBL454" s="830"/>
      <c r="PBM454" s="830"/>
      <c r="PBN454" s="830"/>
      <c r="PBO454" s="830"/>
      <c r="PBP454" s="830"/>
      <c r="PBQ454" s="830"/>
      <c r="PBR454" s="830"/>
      <c r="PBS454" s="830"/>
      <c r="PBT454" s="830"/>
      <c r="PBU454" s="830"/>
      <c r="PBV454" s="830"/>
      <c r="PBW454" s="830"/>
      <c r="PBX454" s="830"/>
      <c r="PBY454" s="830"/>
      <c r="PBZ454" s="830"/>
      <c r="PCA454" s="830"/>
      <c r="PCB454" s="830"/>
      <c r="PCC454" s="830"/>
      <c r="PCD454" s="830"/>
      <c r="PCE454" s="830"/>
      <c r="PCF454" s="830"/>
      <c r="PCG454" s="830"/>
      <c r="PCH454" s="830"/>
      <c r="PCI454" s="830"/>
      <c r="PCJ454" s="830"/>
      <c r="PCK454" s="830"/>
      <c r="PCL454" s="830"/>
      <c r="PCM454" s="830"/>
      <c r="PCN454" s="830"/>
      <c r="PCO454" s="830"/>
      <c r="PCP454" s="830"/>
      <c r="PCQ454" s="830"/>
      <c r="PCR454" s="830"/>
      <c r="PCS454" s="830"/>
      <c r="PCT454" s="830"/>
      <c r="PCU454" s="830"/>
      <c r="PCV454" s="830"/>
      <c r="PCW454" s="830"/>
      <c r="PCX454" s="830"/>
      <c r="PCY454" s="830"/>
      <c r="PCZ454" s="830"/>
      <c r="PDA454" s="830"/>
      <c r="PDB454" s="830"/>
      <c r="PDC454" s="830"/>
      <c r="PDD454" s="830"/>
      <c r="PDE454" s="830"/>
      <c r="PDF454" s="830"/>
      <c r="PDG454" s="830"/>
      <c r="PDH454" s="830"/>
      <c r="PDI454" s="830"/>
      <c r="PDJ454" s="830"/>
      <c r="PDK454" s="830"/>
      <c r="PDL454" s="830"/>
      <c r="PDM454" s="830"/>
      <c r="PDN454" s="830"/>
      <c r="PDO454" s="830"/>
      <c r="PDP454" s="830"/>
      <c r="PDQ454" s="830"/>
      <c r="PDR454" s="830"/>
      <c r="PDS454" s="830"/>
      <c r="PDT454" s="830"/>
      <c r="PDU454" s="830"/>
      <c r="PDV454" s="830"/>
      <c r="PDW454" s="830"/>
      <c r="PDX454" s="830"/>
      <c r="PDY454" s="830"/>
      <c r="PDZ454" s="830"/>
      <c r="PEA454" s="830"/>
      <c r="PEB454" s="830"/>
      <c r="PEC454" s="830"/>
      <c r="PED454" s="830"/>
      <c r="PEE454" s="830"/>
      <c r="PEF454" s="830"/>
      <c r="PEG454" s="830"/>
      <c r="PEH454" s="830"/>
      <c r="PEI454" s="830"/>
      <c r="PEJ454" s="830"/>
      <c r="PEK454" s="830"/>
      <c r="PEL454" s="830"/>
      <c r="PEM454" s="830"/>
      <c r="PEN454" s="830"/>
      <c r="PEO454" s="830"/>
      <c r="PEP454" s="830"/>
      <c r="PEQ454" s="830"/>
      <c r="PER454" s="830"/>
      <c r="PES454" s="830"/>
      <c r="PET454" s="830"/>
      <c r="PEU454" s="830"/>
      <c r="PEV454" s="830"/>
      <c r="PEW454" s="830"/>
      <c r="PEX454" s="830"/>
      <c r="PEY454" s="830"/>
      <c r="PEZ454" s="830"/>
      <c r="PFA454" s="830"/>
      <c r="PFB454" s="830"/>
      <c r="PFC454" s="830"/>
      <c r="PFD454" s="830"/>
      <c r="PFE454" s="830"/>
      <c r="PFF454" s="830"/>
      <c r="PFG454" s="830"/>
      <c r="PFH454" s="830"/>
      <c r="PFI454" s="830"/>
      <c r="PFJ454" s="830"/>
      <c r="PFK454" s="830"/>
      <c r="PFL454" s="830"/>
      <c r="PFM454" s="830"/>
      <c r="PFN454" s="830"/>
      <c r="PFO454" s="830"/>
      <c r="PFP454" s="830"/>
      <c r="PFQ454" s="830"/>
      <c r="PFR454" s="830"/>
      <c r="PFS454" s="830"/>
      <c r="PFT454" s="830"/>
      <c r="PFU454" s="830"/>
      <c r="PFV454" s="830"/>
      <c r="PFW454" s="830"/>
      <c r="PFX454" s="830"/>
      <c r="PFY454" s="830"/>
      <c r="PFZ454" s="830"/>
      <c r="PGA454" s="830"/>
      <c r="PGB454" s="830"/>
      <c r="PGC454" s="830"/>
      <c r="PGD454" s="830"/>
      <c r="PGE454" s="830"/>
      <c r="PGF454" s="830"/>
      <c r="PGG454" s="830"/>
      <c r="PGH454" s="830"/>
      <c r="PGI454" s="830"/>
      <c r="PGJ454" s="830"/>
      <c r="PGK454" s="830"/>
      <c r="PGL454" s="830"/>
      <c r="PGM454" s="830"/>
      <c r="PGN454" s="830"/>
      <c r="PGO454" s="830"/>
      <c r="PGP454" s="830"/>
      <c r="PGQ454" s="830"/>
      <c r="PGR454" s="830"/>
      <c r="PGS454" s="830"/>
      <c r="PGT454" s="830"/>
      <c r="PGU454" s="830"/>
      <c r="PGV454" s="830"/>
      <c r="PGW454" s="830"/>
      <c r="PGX454" s="830"/>
      <c r="PGY454" s="830"/>
      <c r="PGZ454" s="830"/>
      <c r="PHA454" s="830"/>
      <c r="PHB454" s="830"/>
      <c r="PHC454" s="830"/>
      <c r="PHD454" s="830"/>
      <c r="PHE454" s="830"/>
      <c r="PHF454" s="830"/>
      <c r="PHG454" s="830"/>
      <c r="PHH454" s="830"/>
      <c r="PHI454" s="830"/>
      <c r="PHJ454" s="830"/>
      <c r="PHK454" s="830"/>
      <c r="PHL454" s="830"/>
      <c r="PHM454" s="830"/>
      <c r="PHN454" s="830"/>
      <c r="PHO454" s="830"/>
      <c r="PHP454" s="830"/>
      <c r="PHQ454" s="830"/>
      <c r="PHR454" s="830"/>
      <c r="PHS454" s="830"/>
      <c r="PHT454" s="830"/>
      <c r="PHU454" s="830"/>
      <c r="PHV454" s="830"/>
      <c r="PHW454" s="830"/>
      <c r="PHX454" s="830"/>
      <c r="PHY454" s="830"/>
      <c r="PHZ454" s="830"/>
      <c r="PIA454" s="830"/>
      <c r="PIB454" s="830"/>
      <c r="PIC454" s="830"/>
      <c r="PID454" s="830"/>
      <c r="PIE454" s="830"/>
      <c r="PIF454" s="830"/>
      <c r="PIG454" s="830"/>
      <c r="PIH454" s="830"/>
      <c r="PII454" s="830"/>
      <c r="PIJ454" s="830"/>
      <c r="PIK454" s="830"/>
      <c r="PIL454" s="830"/>
      <c r="PIM454" s="830"/>
      <c r="PIN454" s="830"/>
      <c r="PIO454" s="830"/>
      <c r="PIP454" s="830"/>
      <c r="PIQ454" s="830"/>
      <c r="PIR454" s="830"/>
      <c r="PIS454" s="830"/>
      <c r="PIT454" s="830"/>
      <c r="PIU454" s="830"/>
      <c r="PIV454" s="830"/>
      <c r="PIW454" s="830"/>
      <c r="PIX454" s="830"/>
      <c r="PIY454" s="830"/>
      <c r="PIZ454" s="830"/>
      <c r="PJA454" s="830"/>
      <c r="PJB454" s="830"/>
      <c r="PJC454" s="830"/>
      <c r="PJD454" s="830"/>
      <c r="PJE454" s="830"/>
      <c r="PJF454" s="830"/>
      <c r="PJG454" s="830"/>
      <c r="PJH454" s="830"/>
      <c r="PJI454" s="830"/>
      <c r="PJJ454" s="830"/>
      <c r="PJK454" s="830"/>
      <c r="PJL454" s="830"/>
      <c r="PJM454" s="830"/>
      <c r="PJN454" s="830"/>
      <c r="PJO454" s="830"/>
      <c r="PJP454" s="830"/>
      <c r="PJQ454" s="830"/>
      <c r="PJR454" s="830"/>
      <c r="PJS454" s="830"/>
      <c r="PJT454" s="830"/>
      <c r="PJU454" s="830"/>
      <c r="PJV454" s="830"/>
      <c r="PJW454" s="830"/>
      <c r="PJX454" s="830"/>
      <c r="PJY454" s="830"/>
      <c r="PJZ454" s="830"/>
      <c r="PKA454" s="830"/>
      <c r="PKB454" s="830"/>
      <c r="PKC454" s="830"/>
      <c r="PKD454" s="830"/>
      <c r="PKE454" s="830"/>
      <c r="PKF454" s="830"/>
      <c r="PKG454" s="830"/>
      <c r="PKH454" s="830"/>
      <c r="PKI454" s="830"/>
      <c r="PKJ454" s="830"/>
      <c r="PKK454" s="830"/>
      <c r="PKL454" s="830"/>
      <c r="PKM454" s="830"/>
      <c r="PKN454" s="830"/>
      <c r="PKO454" s="830"/>
      <c r="PKP454" s="830"/>
      <c r="PKQ454" s="830"/>
      <c r="PKR454" s="830"/>
      <c r="PKS454" s="830"/>
      <c r="PKT454" s="830"/>
      <c r="PKU454" s="830"/>
      <c r="PKV454" s="830"/>
      <c r="PKW454" s="830"/>
      <c r="PKX454" s="830"/>
      <c r="PKY454" s="830"/>
      <c r="PKZ454" s="830"/>
      <c r="PLA454" s="830"/>
      <c r="PLB454" s="830"/>
      <c r="PLC454" s="830"/>
      <c r="PLD454" s="830"/>
      <c r="PLE454" s="830"/>
      <c r="PLF454" s="830"/>
      <c r="PLG454" s="830"/>
      <c r="PLH454" s="830"/>
      <c r="PLI454" s="830"/>
      <c r="PLJ454" s="830"/>
      <c r="PLK454" s="830"/>
      <c r="PLL454" s="830"/>
      <c r="PLM454" s="830"/>
      <c r="PLN454" s="830"/>
      <c r="PLO454" s="830"/>
      <c r="PLP454" s="830"/>
      <c r="PLQ454" s="830"/>
      <c r="PLR454" s="830"/>
      <c r="PLS454" s="830"/>
      <c r="PLT454" s="830"/>
      <c r="PLU454" s="830"/>
      <c r="PLV454" s="830"/>
      <c r="PLW454" s="830"/>
      <c r="PLX454" s="830"/>
      <c r="PLY454" s="830"/>
      <c r="PLZ454" s="830"/>
      <c r="PMA454" s="830"/>
      <c r="PMB454" s="830"/>
      <c r="PMC454" s="830"/>
      <c r="PMD454" s="830"/>
      <c r="PME454" s="830"/>
      <c r="PMF454" s="830"/>
      <c r="PMG454" s="830"/>
      <c r="PMH454" s="830"/>
      <c r="PMI454" s="830"/>
      <c r="PMJ454" s="830"/>
      <c r="PMK454" s="830"/>
      <c r="PML454" s="830"/>
      <c r="PMM454" s="830"/>
      <c r="PMN454" s="830"/>
      <c r="PMO454" s="830"/>
      <c r="PMP454" s="830"/>
      <c r="PMQ454" s="830"/>
      <c r="PMR454" s="830"/>
      <c r="PMS454" s="830"/>
      <c r="PMT454" s="830"/>
      <c r="PMU454" s="830"/>
      <c r="PMV454" s="830"/>
      <c r="PMW454" s="830"/>
      <c r="PMX454" s="830"/>
      <c r="PMY454" s="830"/>
      <c r="PMZ454" s="830"/>
      <c r="PNA454" s="830"/>
      <c r="PNB454" s="830"/>
      <c r="PNC454" s="830"/>
      <c r="PND454" s="830"/>
      <c r="PNE454" s="830"/>
      <c r="PNF454" s="830"/>
      <c r="PNG454" s="830"/>
      <c r="PNH454" s="830"/>
      <c r="PNI454" s="830"/>
      <c r="PNJ454" s="830"/>
      <c r="PNK454" s="830"/>
      <c r="PNL454" s="830"/>
      <c r="PNM454" s="830"/>
      <c r="PNN454" s="830"/>
      <c r="PNO454" s="830"/>
      <c r="PNP454" s="830"/>
      <c r="PNQ454" s="830"/>
      <c r="PNR454" s="830"/>
      <c r="PNS454" s="830"/>
      <c r="PNT454" s="830"/>
      <c r="PNU454" s="830"/>
      <c r="PNV454" s="830"/>
      <c r="PNW454" s="830"/>
      <c r="PNX454" s="830"/>
      <c r="PNY454" s="830"/>
      <c r="PNZ454" s="830"/>
      <c r="POA454" s="830"/>
      <c r="POB454" s="830"/>
      <c r="POC454" s="830"/>
      <c r="POD454" s="830"/>
      <c r="POE454" s="830"/>
      <c r="POF454" s="830"/>
      <c r="POG454" s="830"/>
      <c r="POH454" s="830"/>
      <c r="POI454" s="830"/>
      <c r="POJ454" s="830"/>
      <c r="POK454" s="830"/>
      <c r="POL454" s="830"/>
      <c r="POM454" s="830"/>
      <c r="PON454" s="830"/>
      <c r="POO454" s="830"/>
      <c r="POP454" s="830"/>
      <c r="POQ454" s="830"/>
      <c r="POR454" s="830"/>
      <c r="POS454" s="830"/>
      <c r="POT454" s="830"/>
      <c r="POU454" s="830"/>
      <c r="POV454" s="830"/>
      <c r="POW454" s="830"/>
      <c r="POX454" s="830"/>
      <c r="POY454" s="830"/>
      <c r="POZ454" s="830"/>
      <c r="PPA454" s="830"/>
      <c r="PPB454" s="830"/>
      <c r="PPC454" s="830"/>
      <c r="PPD454" s="830"/>
      <c r="PPE454" s="830"/>
      <c r="PPF454" s="830"/>
      <c r="PPG454" s="830"/>
      <c r="PPH454" s="830"/>
      <c r="PPI454" s="830"/>
      <c r="PPJ454" s="830"/>
      <c r="PPK454" s="830"/>
      <c r="PPL454" s="830"/>
      <c r="PPM454" s="830"/>
      <c r="PPN454" s="830"/>
      <c r="PPO454" s="830"/>
      <c r="PPP454" s="830"/>
      <c r="PPQ454" s="830"/>
      <c r="PPR454" s="830"/>
      <c r="PPS454" s="830"/>
      <c r="PPT454" s="830"/>
      <c r="PPU454" s="830"/>
      <c r="PPV454" s="830"/>
      <c r="PPW454" s="830"/>
      <c r="PPX454" s="830"/>
      <c r="PPY454" s="830"/>
      <c r="PPZ454" s="830"/>
      <c r="PQA454" s="830"/>
      <c r="PQB454" s="830"/>
      <c r="PQC454" s="830"/>
      <c r="PQD454" s="830"/>
      <c r="PQE454" s="830"/>
      <c r="PQF454" s="830"/>
      <c r="PQG454" s="830"/>
      <c r="PQH454" s="830"/>
      <c r="PQI454" s="830"/>
      <c r="PQJ454" s="830"/>
      <c r="PQK454" s="830"/>
      <c r="PQL454" s="830"/>
      <c r="PQM454" s="830"/>
      <c r="PQN454" s="830"/>
      <c r="PQO454" s="830"/>
      <c r="PQP454" s="830"/>
      <c r="PQQ454" s="830"/>
      <c r="PQR454" s="830"/>
      <c r="PQS454" s="830"/>
      <c r="PQT454" s="830"/>
      <c r="PQU454" s="830"/>
      <c r="PQV454" s="830"/>
      <c r="PQW454" s="830"/>
      <c r="PQX454" s="830"/>
      <c r="PQY454" s="830"/>
      <c r="PQZ454" s="830"/>
      <c r="PRA454" s="830"/>
      <c r="PRB454" s="830"/>
      <c r="PRC454" s="830"/>
      <c r="PRD454" s="830"/>
      <c r="PRE454" s="830"/>
      <c r="PRF454" s="830"/>
      <c r="PRG454" s="830"/>
      <c r="PRH454" s="830"/>
      <c r="PRI454" s="830"/>
      <c r="PRJ454" s="830"/>
      <c r="PRK454" s="830"/>
      <c r="PRL454" s="830"/>
      <c r="PRM454" s="830"/>
      <c r="PRN454" s="830"/>
      <c r="PRO454" s="830"/>
      <c r="PRP454" s="830"/>
      <c r="PRQ454" s="830"/>
      <c r="PRR454" s="830"/>
      <c r="PRS454" s="830"/>
      <c r="PRT454" s="830"/>
      <c r="PRU454" s="830"/>
      <c r="PRV454" s="830"/>
      <c r="PRW454" s="830"/>
      <c r="PRX454" s="830"/>
      <c r="PRY454" s="830"/>
      <c r="PRZ454" s="830"/>
      <c r="PSA454" s="830"/>
      <c r="PSB454" s="830"/>
      <c r="PSC454" s="830"/>
      <c r="PSD454" s="830"/>
      <c r="PSE454" s="830"/>
      <c r="PSF454" s="830"/>
      <c r="PSG454" s="830"/>
      <c r="PSH454" s="830"/>
      <c r="PSI454" s="830"/>
      <c r="PSJ454" s="830"/>
      <c r="PSK454" s="830"/>
      <c r="PSL454" s="830"/>
      <c r="PSM454" s="830"/>
      <c r="PSN454" s="830"/>
      <c r="PSO454" s="830"/>
      <c r="PSP454" s="830"/>
      <c r="PSQ454" s="830"/>
      <c r="PSR454" s="830"/>
      <c r="PSS454" s="830"/>
      <c r="PST454" s="830"/>
      <c r="PSU454" s="830"/>
      <c r="PSV454" s="830"/>
      <c r="PSW454" s="830"/>
      <c r="PSX454" s="830"/>
      <c r="PSY454" s="830"/>
      <c r="PSZ454" s="830"/>
      <c r="PTA454" s="830"/>
      <c r="PTB454" s="830"/>
      <c r="PTC454" s="830"/>
      <c r="PTD454" s="830"/>
      <c r="PTE454" s="830"/>
      <c r="PTF454" s="830"/>
      <c r="PTG454" s="830"/>
      <c r="PTH454" s="830"/>
      <c r="PTI454" s="830"/>
      <c r="PTJ454" s="830"/>
      <c r="PTK454" s="830"/>
      <c r="PTL454" s="830"/>
      <c r="PTM454" s="830"/>
      <c r="PTN454" s="830"/>
      <c r="PTO454" s="830"/>
      <c r="PTP454" s="830"/>
      <c r="PTQ454" s="830"/>
      <c r="PTR454" s="830"/>
      <c r="PTS454" s="830"/>
      <c r="PTT454" s="830"/>
      <c r="PTU454" s="830"/>
      <c r="PTV454" s="830"/>
      <c r="PTW454" s="830"/>
      <c r="PTX454" s="830"/>
      <c r="PTY454" s="830"/>
      <c r="PTZ454" s="830"/>
      <c r="PUA454" s="830"/>
      <c r="PUB454" s="830"/>
      <c r="PUC454" s="830"/>
      <c r="PUD454" s="830"/>
      <c r="PUE454" s="830"/>
      <c r="PUF454" s="830"/>
      <c r="PUG454" s="830"/>
      <c r="PUH454" s="830"/>
      <c r="PUI454" s="830"/>
      <c r="PUJ454" s="830"/>
      <c r="PUK454" s="830"/>
      <c r="PUL454" s="830"/>
      <c r="PUM454" s="830"/>
      <c r="PUN454" s="830"/>
      <c r="PUO454" s="830"/>
      <c r="PUP454" s="830"/>
      <c r="PUQ454" s="830"/>
      <c r="PUR454" s="830"/>
      <c r="PUS454" s="830"/>
      <c r="PUT454" s="830"/>
      <c r="PUU454" s="830"/>
      <c r="PUV454" s="830"/>
      <c r="PUW454" s="830"/>
      <c r="PUX454" s="830"/>
      <c r="PUY454" s="830"/>
      <c r="PUZ454" s="830"/>
      <c r="PVA454" s="830"/>
      <c r="PVB454" s="830"/>
      <c r="PVC454" s="830"/>
      <c r="PVD454" s="830"/>
      <c r="PVE454" s="830"/>
      <c r="PVF454" s="830"/>
      <c r="PVG454" s="830"/>
      <c r="PVH454" s="830"/>
      <c r="PVI454" s="830"/>
      <c r="PVJ454" s="830"/>
      <c r="PVK454" s="830"/>
      <c r="PVL454" s="830"/>
      <c r="PVM454" s="830"/>
      <c r="PVN454" s="830"/>
      <c r="PVO454" s="830"/>
      <c r="PVP454" s="830"/>
      <c r="PVQ454" s="830"/>
      <c r="PVR454" s="830"/>
      <c r="PVS454" s="830"/>
      <c r="PVT454" s="830"/>
      <c r="PVU454" s="830"/>
      <c r="PVV454" s="830"/>
      <c r="PVW454" s="830"/>
      <c r="PVX454" s="830"/>
      <c r="PVY454" s="830"/>
      <c r="PVZ454" s="830"/>
      <c r="PWA454" s="830"/>
      <c r="PWB454" s="830"/>
      <c r="PWC454" s="830"/>
      <c r="PWD454" s="830"/>
      <c r="PWE454" s="830"/>
      <c r="PWF454" s="830"/>
      <c r="PWG454" s="830"/>
      <c r="PWH454" s="830"/>
      <c r="PWI454" s="830"/>
      <c r="PWJ454" s="830"/>
      <c r="PWK454" s="830"/>
      <c r="PWL454" s="830"/>
      <c r="PWM454" s="830"/>
      <c r="PWN454" s="830"/>
      <c r="PWO454" s="830"/>
      <c r="PWP454" s="830"/>
      <c r="PWQ454" s="830"/>
      <c r="PWR454" s="830"/>
      <c r="PWS454" s="830"/>
      <c r="PWT454" s="830"/>
      <c r="PWU454" s="830"/>
      <c r="PWV454" s="830"/>
      <c r="PWW454" s="830"/>
      <c r="PWX454" s="830"/>
      <c r="PWY454" s="830"/>
      <c r="PWZ454" s="830"/>
      <c r="PXA454" s="830"/>
      <c r="PXB454" s="830"/>
      <c r="PXC454" s="830"/>
      <c r="PXD454" s="830"/>
      <c r="PXE454" s="830"/>
      <c r="PXF454" s="830"/>
      <c r="PXG454" s="830"/>
      <c r="PXH454" s="830"/>
      <c r="PXI454" s="830"/>
      <c r="PXJ454" s="830"/>
      <c r="PXK454" s="830"/>
      <c r="PXL454" s="830"/>
      <c r="PXM454" s="830"/>
      <c r="PXN454" s="830"/>
      <c r="PXO454" s="830"/>
      <c r="PXP454" s="830"/>
      <c r="PXQ454" s="830"/>
      <c r="PXR454" s="830"/>
      <c r="PXS454" s="830"/>
      <c r="PXT454" s="830"/>
      <c r="PXU454" s="830"/>
      <c r="PXV454" s="830"/>
      <c r="PXW454" s="830"/>
      <c r="PXX454" s="830"/>
      <c r="PXY454" s="830"/>
      <c r="PXZ454" s="830"/>
      <c r="PYA454" s="830"/>
      <c r="PYB454" s="830"/>
      <c r="PYC454" s="830"/>
      <c r="PYD454" s="830"/>
      <c r="PYE454" s="830"/>
      <c r="PYF454" s="830"/>
      <c r="PYG454" s="830"/>
      <c r="PYH454" s="830"/>
      <c r="PYI454" s="830"/>
      <c r="PYJ454" s="830"/>
      <c r="PYK454" s="830"/>
      <c r="PYL454" s="830"/>
      <c r="PYM454" s="830"/>
      <c r="PYN454" s="830"/>
      <c r="PYO454" s="830"/>
      <c r="PYP454" s="830"/>
      <c r="PYQ454" s="830"/>
      <c r="PYR454" s="830"/>
      <c r="PYS454" s="830"/>
      <c r="PYT454" s="830"/>
      <c r="PYU454" s="830"/>
      <c r="PYV454" s="830"/>
      <c r="PYW454" s="830"/>
      <c r="PYX454" s="830"/>
      <c r="PYY454" s="830"/>
      <c r="PYZ454" s="830"/>
      <c r="PZA454" s="830"/>
      <c r="PZB454" s="830"/>
      <c r="PZC454" s="830"/>
      <c r="PZD454" s="830"/>
      <c r="PZE454" s="830"/>
      <c r="PZF454" s="830"/>
      <c r="PZG454" s="830"/>
      <c r="PZH454" s="830"/>
      <c r="PZI454" s="830"/>
      <c r="PZJ454" s="830"/>
      <c r="PZK454" s="830"/>
      <c r="PZL454" s="830"/>
      <c r="PZM454" s="830"/>
      <c r="PZN454" s="830"/>
      <c r="PZO454" s="830"/>
      <c r="PZP454" s="830"/>
      <c r="PZQ454" s="830"/>
      <c r="PZR454" s="830"/>
      <c r="PZS454" s="830"/>
      <c r="PZT454" s="830"/>
      <c r="PZU454" s="830"/>
      <c r="PZV454" s="830"/>
      <c r="PZW454" s="830"/>
      <c r="PZX454" s="830"/>
      <c r="PZY454" s="830"/>
      <c r="PZZ454" s="830"/>
      <c r="QAA454" s="830"/>
      <c r="QAB454" s="830"/>
      <c r="QAC454" s="830"/>
      <c r="QAD454" s="830"/>
      <c r="QAE454" s="830"/>
      <c r="QAF454" s="830"/>
      <c r="QAG454" s="830"/>
      <c r="QAH454" s="830"/>
      <c r="QAI454" s="830"/>
      <c r="QAJ454" s="830"/>
      <c r="QAK454" s="830"/>
      <c r="QAL454" s="830"/>
      <c r="QAM454" s="830"/>
      <c r="QAN454" s="830"/>
      <c r="QAO454" s="830"/>
      <c r="QAP454" s="830"/>
      <c r="QAQ454" s="830"/>
      <c r="QAR454" s="830"/>
      <c r="QAS454" s="830"/>
      <c r="QAT454" s="830"/>
      <c r="QAU454" s="830"/>
      <c r="QAV454" s="830"/>
      <c r="QAW454" s="830"/>
      <c r="QAX454" s="830"/>
      <c r="QAY454" s="830"/>
      <c r="QAZ454" s="830"/>
      <c r="QBA454" s="830"/>
      <c r="QBB454" s="830"/>
      <c r="QBC454" s="830"/>
      <c r="QBD454" s="830"/>
      <c r="QBE454" s="830"/>
      <c r="QBF454" s="830"/>
      <c r="QBG454" s="830"/>
      <c r="QBH454" s="830"/>
      <c r="QBI454" s="830"/>
      <c r="QBJ454" s="830"/>
      <c r="QBK454" s="830"/>
      <c r="QBL454" s="830"/>
      <c r="QBM454" s="830"/>
      <c r="QBN454" s="830"/>
      <c r="QBO454" s="830"/>
      <c r="QBP454" s="830"/>
      <c r="QBQ454" s="830"/>
      <c r="QBR454" s="830"/>
      <c r="QBS454" s="830"/>
      <c r="QBT454" s="830"/>
      <c r="QBU454" s="830"/>
      <c r="QBV454" s="830"/>
      <c r="QBW454" s="830"/>
      <c r="QBX454" s="830"/>
      <c r="QBY454" s="830"/>
      <c r="QBZ454" s="830"/>
      <c r="QCA454" s="830"/>
      <c r="QCB454" s="830"/>
      <c r="QCC454" s="830"/>
      <c r="QCD454" s="830"/>
      <c r="QCE454" s="830"/>
      <c r="QCF454" s="830"/>
      <c r="QCG454" s="830"/>
      <c r="QCH454" s="830"/>
      <c r="QCI454" s="830"/>
      <c r="QCJ454" s="830"/>
      <c r="QCK454" s="830"/>
      <c r="QCL454" s="830"/>
      <c r="QCM454" s="830"/>
      <c r="QCN454" s="830"/>
      <c r="QCO454" s="830"/>
      <c r="QCP454" s="830"/>
      <c r="QCQ454" s="830"/>
      <c r="QCR454" s="830"/>
      <c r="QCS454" s="830"/>
      <c r="QCT454" s="830"/>
      <c r="QCU454" s="830"/>
      <c r="QCV454" s="830"/>
      <c r="QCW454" s="830"/>
      <c r="QCX454" s="830"/>
      <c r="QCY454" s="830"/>
      <c r="QCZ454" s="830"/>
      <c r="QDA454" s="830"/>
      <c r="QDB454" s="830"/>
      <c r="QDC454" s="830"/>
      <c r="QDD454" s="830"/>
      <c r="QDE454" s="830"/>
      <c r="QDF454" s="830"/>
      <c r="QDG454" s="830"/>
      <c r="QDH454" s="830"/>
      <c r="QDI454" s="830"/>
      <c r="QDJ454" s="830"/>
      <c r="QDK454" s="830"/>
      <c r="QDL454" s="830"/>
      <c r="QDM454" s="830"/>
      <c r="QDN454" s="830"/>
      <c r="QDO454" s="830"/>
      <c r="QDP454" s="830"/>
      <c r="QDQ454" s="830"/>
      <c r="QDR454" s="830"/>
      <c r="QDS454" s="830"/>
      <c r="QDT454" s="830"/>
      <c r="QDU454" s="830"/>
      <c r="QDV454" s="830"/>
      <c r="QDW454" s="830"/>
      <c r="QDX454" s="830"/>
      <c r="QDY454" s="830"/>
      <c r="QDZ454" s="830"/>
      <c r="QEA454" s="830"/>
      <c r="QEB454" s="830"/>
      <c r="QEC454" s="830"/>
      <c r="QED454" s="830"/>
      <c r="QEE454" s="830"/>
      <c r="QEF454" s="830"/>
      <c r="QEG454" s="830"/>
      <c r="QEH454" s="830"/>
      <c r="QEI454" s="830"/>
      <c r="QEJ454" s="830"/>
      <c r="QEK454" s="830"/>
      <c r="QEL454" s="830"/>
      <c r="QEM454" s="830"/>
      <c r="QEN454" s="830"/>
      <c r="QEO454" s="830"/>
      <c r="QEP454" s="830"/>
      <c r="QEQ454" s="830"/>
      <c r="QER454" s="830"/>
      <c r="QES454" s="830"/>
      <c r="QET454" s="830"/>
      <c r="QEU454" s="830"/>
      <c r="QEV454" s="830"/>
      <c r="QEW454" s="830"/>
      <c r="QEX454" s="830"/>
      <c r="QEY454" s="830"/>
      <c r="QEZ454" s="830"/>
      <c r="QFA454" s="830"/>
      <c r="QFB454" s="830"/>
      <c r="QFC454" s="830"/>
      <c r="QFD454" s="830"/>
      <c r="QFE454" s="830"/>
      <c r="QFF454" s="830"/>
      <c r="QFG454" s="830"/>
      <c r="QFH454" s="830"/>
      <c r="QFI454" s="830"/>
      <c r="QFJ454" s="830"/>
      <c r="QFK454" s="830"/>
      <c r="QFL454" s="830"/>
      <c r="QFM454" s="830"/>
      <c r="QFN454" s="830"/>
      <c r="QFO454" s="830"/>
      <c r="QFP454" s="830"/>
      <c r="QFQ454" s="830"/>
      <c r="QFR454" s="830"/>
      <c r="QFS454" s="830"/>
      <c r="QFT454" s="830"/>
      <c r="QFU454" s="830"/>
      <c r="QFV454" s="830"/>
      <c r="QFW454" s="830"/>
      <c r="QFX454" s="830"/>
      <c r="QFY454" s="830"/>
      <c r="QFZ454" s="830"/>
      <c r="QGA454" s="830"/>
      <c r="QGB454" s="830"/>
      <c r="QGC454" s="830"/>
      <c r="QGD454" s="830"/>
      <c r="QGE454" s="830"/>
      <c r="QGF454" s="830"/>
      <c r="QGG454" s="830"/>
      <c r="QGH454" s="830"/>
      <c r="QGI454" s="830"/>
      <c r="QGJ454" s="830"/>
      <c r="QGK454" s="830"/>
      <c r="QGL454" s="830"/>
      <c r="QGM454" s="830"/>
      <c r="QGN454" s="830"/>
      <c r="QGO454" s="830"/>
      <c r="QGP454" s="830"/>
      <c r="QGQ454" s="830"/>
      <c r="QGR454" s="830"/>
      <c r="QGS454" s="830"/>
      <c r="QGT454" s="830"/>
      <c r="QGU454" s="830"/>
      <c r="QGV454" s="830"/>
      <c r="QGW454" s="830"/>
      <c r="QGX454" s="830"/>
      <c r="QGY454" s="830"/>
      <c r="QGZ454" s="830"/>
      <c r="QHA454" s="830"/>
      <c r="QHB454" s="830"/>
      <c r="QHC454" s="830"/>
      <c r="QHD454" s="830"/>
      <c r="QHE454" s="830"/>
      <c r="QHF454" s="830"/>
      <c r="QHG454" s="830"/>
      <c r="QHH454" s="830"/>
      <c r="QHI454" s="830"/>
      <c r="QHJ454" s="830"/>
      <c r="QHK454" s="830"/>
      <c r="QHL454" s="830"/>
      <c r="QHM454" s="830"/>
      <c r="QHN454" s="830"/>
      <c r="QHO454" s="830"/>
      <c r="QHP454" s="830"/>
      <c r="QHQ454" s="830"/>
      <c r="QHR454" s="830"/>
      <c r="QHS454" s="830"/>
      <c r="QHT454" s="830"/>
      <c r="QHU454" s="830"/>
      <c r="QHV454" s="830"/>
      <c r="QHW454" s="830"/>
      <c r="QHX454" s="830"/>
      <c r="QHY454" s="830"/>
      <c r="QHZ454" s="830"/>
      <c r="QIA454" s="830"/>
      <c r="QIB454" s="830"/>
      <c r="QIC454" s="830"/>
      <c r="QID454" s="830"/>
      <c r="QIE454" s="830"/>
      <c r="QIF454" s="830"/>
      <c r="QIG454" s="830"/>
      <c r="QIH454" s="830"/>
      <c r="QII454" s="830"/>
      <c r="QIJ454" s="830"/>
      <c r="QIK454" s="830"/>
      <c r="QIL454" s="830"/>
      <c r="QIM454" s="830"/>
      <c r="QIN454" s="830"/>
      <c r="QIO454" s="830"/>
      <c r="QIP454" s="830"/>
      <c r="QIQ454" s="830"/>
      <c r="QIR454" s="830"/>
      <c r="QIS454" s="830"/>
      <c r="QIT454" s="830"/>
      <c r="QIU454" s="830"/>
      <c r="QIV454" s="830"/>
      <c r="QIW454" s="830"/>
      <c r="QIX454" s="830"/>
      <c r="QIY454" s="830"/>
      <c r="QIZ454" s="830"/>
      <c r="QJA454" s="830"/>
      <c r="QJB454" s="830"/>
      <c r="QJC454" s="830"/>
      <c r="QJD454" s="830"/>
      <c r="QJE454" s="830"/>
      <c r="QJF454" s="830"/>
      <c r="QJG454" s="830"/>
      <c r="QJH454" s="830"/>
      <c r="QJI454" s="830"/>
      <c r="QJJ454" s="830"/>
      <c r="QJK454" s="830"/>
      <c r="QJL454" s="830"/>
      <c r="QJM454" s="830"/>
      <c r="QJN454" s="830"/>
      <c r="QJO454" s="830"/>
      <c r="QJP454" s="830"/>
      <c r="QJQ454" s="830"/>
      <c r="QJR454" s="830"/>
      <c r="QJS454" s="830"/>
      <c r="QJT454" s="830"/>
      <c r="QJU454" s="830"/>
      <c r="QJV454" s="830"/>
      <c r="QJW454" s="830"/>
      <c r="QJX454" s="830"/>
      <c r="QJY454" s="830"/>
      <c r="QJZ454" s="830"/>
      <c r="QKA454" s="830"/>
      <c r="QKB454" s="830"/>
      <c r="QKC454" s="830"/>
      <c r="QKD454" s="830"/>
      <c r="QKE454" s="830"/>
      <c r="QKF454" s="830"/>
      <c r="QKG454" s="830"/>
      <c r="QKH454" s="830"/>
      <c r="QKI454" s="830"/>
      <c r="QKJ454" s="830"/>
      <c r="QKK454" s="830"/>
      <c r="QKL454" s="830"/>
      <c r="QKM454" s="830"/>
      <c r="QKN454" s="830"/>
      <c r="QKO454" s="830"/>
      <c r="QKP454" s="830"/>
      <c r="QKQ454" s="830"/>
      <c r="QKR454" s="830"/>
      <c r="QKS454" s="830"/>
      <c r="QKT454" s="830"/>
      <c r="QKU454" s="830"/>
      <c r="QKV454" s="830"/>
      <c r="QKW454" s="830"/>
      <c r="QKX454" s="830"/>
      <c r="QKY454" s="830"/>
      <c r="QKZ454" s="830"/>
      <c r="QLA454" s="830"/>
      <c r="QLB454" s="830"/>
      <c r="QLC454" s="830"/>
      <c r="QLD454" s="830"/>
      <c r="QLE454" s="830"/>
      <c r="QLF454" s="830"/>
      <c r="QLG454" s="830"/>
      <c r="QLH454" s="830"/>
      <c r="QLI454" s="830"/>
      <c r="QLJ454" s="830"/>
      <c r="QLK454" s="830"/>
      <c r="QLL454" s="830"/>
      <c r="QLM454" s="830"/>
      <c r="QLN454" s="830"/>
      <c r="QLO454" s="830"/>
      <c r="QLP454" s="830"/>
      <c r="QLQ454" s="830"/>
      <c r="QLR454" s="830"/>
      <c r="QLS454" s="830"/>
      <c r="QLT454" s="830"/>
      <c r="QLU454" s="830"/>
      <c r="QLV454" s="830"/>
      <c r="QLW454" s="830"/>
      <c r="QLX454" s="830"/>
      <c r="QLY454" s="830"/>
      <c r="QLZ454" s="830"/>
      <c r="QMA454" s="830"/>
      <c r="QMB454" s="830"/>
      <c r="QMC454" s="830"/>
      <c r="QMD454" s="830"/>
      <c r="QME454" s="830"/>
      <c r="QMF454" s="830"/>
      <c r="QMG454" s="830"/>
      <c r="QMH454" s="830"/>
      <c r="QMI454" s="830"/>
      <c r="QMJ454" s="830"/>
      <c r="QMK454" s="830"/>
      <c r="QML454" s="830"/>
      <c r="QMM454" s="830"/>
      <c r="QMN454" s="830"/>
      <c r="QMO454" s="830"/>
      <c r="QMP454" s="830"/>
      <c r="QMQ454" s="830"/>
      <c r="QMR454" s="830"/>
      <c r="QMS454" s="830"/>
      <c r="QMT454" s="830"/>
      <c r="QMU454" s="830"/>
      <c r="QMV454" s="830"/>
      <c r="QMW454" s="830"/>
      <c r="QMX454" s="830"/>
      <c r="QMY454" s="830"/>
      <c r="QMZ454" s="830"/>
      <c r="QNA454" s="830"/>
      <c r="QNB454" s="830"/>
      <c r="QNC454" s="830"/>
      <c r="QND454" s="830"/>
      <c r="QNE454" s="830"/>
      <c r="QNF454" s="830"/>
      <c r="QNG454" s="830"/>
      <c r="QNH454" s="830"/>
      <c r="QNI454" s="830"/>
      <c r="QNJ454" s="830"/>
      <c r="QNK454" s="830"/>
      <c r="QNL454" s="830"/>
      <c r="QNM454" s="830"/>
      <c r="QNN454" s="830"/>
      <c r="QNO454" s="830"/>
      <c r="QNP454" s="830"/>
      <c r="QNQ454" s="830"/>
      <c r="QNR454" s="830"/>
      <c r="QNS454" s="830"/>
      <c r="QNT454" s="830"/>
      <c r="QNU454" s="830"/>
      <c r="QNV454" s="830"/>
      <c r="QNW454" s="830"/>
      <c r="QNX454" s="830"/>
      <c r="QNY454" s="830"/>
      <c r="QNZ454" s="830"/>
      <c r="QOA454" s="830"/>
      <c r="QOB454" s="830"/>
      <c r="QOC454" s="830"/>
      <c r="QOD454" s="830"/>
      <c r="QOE454" s="830"/>
      <c r="QOF454" s="830"/>
      <c r="QOG454" s="830"/>
      <c r="QOH454" s="830"/>
      <c r="QOI454" s="830"/>
      <c r="QOJ454" s="830"/>
      <c r="QOK454" s="830"/>
      <c r="QOL454" s="830"/>
      <c r="QOM454" s="830"/>
      <c r="QON454" s="830"/>
      <c r="QOO454" s="830"/>
      <c r="QOP454" s="830"/>
      <c r="QOQ454" s="830"/>
      <c r="QOR454" s="830"/>
      <c r="QOS454" s="830"/>
      <c r="QOT454" s="830"/>
      <c r="QOU454" s="830"/>
      <c r="QOV454" s="830"/>
      <c r="QOW454" s="830"/>
      <c r="QOX454" s="830"/>
      <c r="QOY454" s="830"/>
      <c r="QOZ454" s="830"/>
      <c r="QPA454" s="830"/>
      <c r="QPB454" s="830"/>
      <c r="QPC454" s="830"/>
      <c r="QPD454" s="830"/>
      <c r="QPE454" s="830"/>
      <c r="QPF454" s="830"/>
      <c r="QPG454" s="830"/>
      <c r="QPH454" s="830"/>
      <c r="QPI454" s="830"/>
      <c r="QPJ454" s="830"/>
      <c r="QPK454" s="830"/>
      <c r="QPL454" s="830"/>
      <c r="QPM454" s="830"/>
      <c r="QPN454" s="830"/>
      <c r="QPO454" s="830"/>
      <c r="QPP454" s="830"/>
      <c r="QPQ454" s="830"/>
      <c r="QPR454" s="830"/>
      <c r="QPS454" s="830"/>
      <c r="QPT454" s="830"/>
      <c r="QPU454" s="830"/>
      <c r="QPV454" s="830"/>
      <c r="QPW454" s="830"/>
      <c r="QPX454" s="830"/>
      <c r="QPY454" s="830"/>
      <c r="QPZ454" s="830"/>
      <c r="QQA454" s="830"/>
      <c r="QQB454" s="830"/>
      <c r="QQC454" s="830"/>
      <c r="QQD454" s="830"/>
      <c r="QQE454" s="830"/>
      <c r="QQF454" s="830"/>
      <c r="QQG454" s="830"/>
      <c r="QQH454" s="830"/>
      <c r="QQI454" s="830"/>
      <c r="QQJ454" s="830"/>
      <c r="QQK454" s="830"/>
      <c r="QQL454" s="830"/>
      <c r="QQM454" s="830"/>
      <c r="QQN454" s="830"/>
      <c r="QQO454" s="830"/>
      <c r="QQP454" s="830"/>
      <c r="QQQ454" s="830"/>
      <c r="QQR454" s="830"/>
      <c r="QQS454" s="830"/>
      <c r="QQT454" s="830"/>
      <c r="QQU454" s="830"/>
      <c r="QQV454" s="830"/>
      <c r="QQW454" s="830"/>
      <c r="QQX454" s="830"/>
      <c r="QQY454" s="830"/>
      <c r="QQZ454" s="830"/>
      <c r="QRA454" s="830"/>
      <c r="QRB454" s="830"/>
      <c r="QRC454" s="830"/>
      <c r="QRD454" s="830"/>
      <c r="QRE454" s="830"/>
      <c r="QRF454" s="830"/>
      <c r="QRG454" s="830"/>
      <c r="QRH454" s="830"/>
      <c r="QRI454" s="830"/>
      <c r="QRJ454" s="830"/>
      <c r="QRK454" s="830"/>
      <c r="QRL454" s="830"/>
      <c r="QRM454" s="830"/>
      <c r="QRN454" s="830"/>
      <c r="QRO454" s="830"/>
      <c r="QRP454" s="830"/>
      <c r="QRQ454" s="830"/>
      <c r="QRR454" s="830"/>
      <c r="QRS454" s="830"/>
      <c r="QRT454" s="830"/>
      <c r="QRU454" s="830"/>
      <c r="QRV454" s="830"/>
      <c r="QRW454" s="830"/>
      <c r="QRX454" s="830"/>
      <c r="QRY454" s="830"/>
      <c r="QRZ454" s="830"/>
      <c r="QSA454" s="830"/>
      <c r="QSB454" s="830"/>
      <c r="QSC454" s="830"/>
      <c r="QSD454" s="830"/>
      <c r="QSE454" s="830"/>
      <c r="QSF454" s="830"/>
      <c r="QSG454" s="830"/>
      <c r="QSH454" s="830"/>
      <c r="QSI454" s="830"/>
      <c r="QSJ454" s="830"/>
      <c r="QSK454" s="830"/>
      <c r="QSL454" s="830"/>
      <c r="QSM454" s="830"/>
      <c r="QSN454" s="830"/>
      <c r="QSO454" s="830"/>
      <c r="QSP454" s="830"/>
      <c r="QSQ454" s="830"/>
      <c r="QSR454" s="830"/>
      <c r="QSS454" s="830"/>
      <c r="QST454" s="830"/>
      <c r="QSU454" s="830"/>
      <c r="QSV454" s="830"/>
      <c r="QSW454" s="830"/>
      <c r="QSX454" s="830"/>
      <c r="QSY454" s="830"/>
      <c r="QSZ454" s="830"/>
      <c r="QTA454" s="830"/>
      <c r="QTB454" s="830"/>
      <c r="QTC454" s="830"/>
      <c r="QTD454" s="830"/>
      <c r="QTE454" s="830"/>
      <c r="QTF454" s="830"/>
      <c r="QTG454" s="830"/>
      <c r="QTH454" s="830"/>
      <c r="QTI454" s="830"/>
      <c r="QTJ454" s="830"/>
      <c r="QTK454" s="830"/>
      <c r="QTL454" s="830"/>
      <c r="QTM454" s="830"/>
      <c r="QTN454" s="830"/>
      <c r="QTO454" s="830"/>
      <c r="QTP454" s="830"/>
      <c r="QTQ454" s="830"/>
      <c r="QTR454" s="830"/>
      <c r="QTS454" s="830"/>
      <c r="QTT454" s="830"/>
      <c r="QTU454" s="830"/>
      <c r="QTV454" s="830"/>
      <c r="QTW454" s="830"/>
      <c r="QTX454" s="830"/>
      <c r="QTY454" s="830"/>
      <c r="QTZ454" s="830"/>
      <c r="QUA454" s="830"/>
      <c r="QUB454" s="830"/>
      <c r="QUC454" s="830"/>
      <c r="QUD454" s="830"/>
      <c r="QUE454" s="830"/>
      <c r="QUF454" s="830"/>
      <c r="QUG454" s="830"/>
      <c r="QUH454" s="830"/>
      <c r="QUI454" s="830"/>
      <c r="QUJ454" s="830"/>
      <c r="QUK454" s="830"/>
      <c r="QUL454" s="830"/>
      <c r="QUM454" s="830"/>
      <c r="QUN454" s="830"/>
      <c r="QUO454" s="830"/>
      <c r="QUP454" s="830"/>
      <c r="QUQ454" s="830"/>
      <c r="QUR454" s="830"/>
      <c r="QUS454" s="830"/>
      <c r="QUT454" s="830"/>
      <c r="QUU454" s="830"/>
      <c r="QUV454" s="830"/>
      <c r="QUW454" s="830"/>
      <c r="QUX454" s="830"/>
      <c r="QUY454" s="830"/>
      <c r="QUZ454" s="830"/>
      <c r="QVA454" s="830"/>
      <c r="QVB454" s="830"/>
      <c r="QVC454" s="830"/>
      <c r="QVD454" s="830"/>
      <c r="QVE454" s="830"/>
      <c r="QVF454" s="830"/>
      <c r="QVG454" s="830"/>
      <c r="QVH454" s="830"/>
      <c r="QVI454" s="830"/>
      <c r="QVJ454" s="830"/>
      <c r="QVK454" s="830"/>
      <c r="QVL454" s="830"/>
      <c r="QVM454" s="830"/>
      <c r="QVN454" s="830"/>
      <c r="QVO454" s="830"/>
      <c r="QVP454" s="830"/>
      <c r="QVQ454" s="830"/>
      <c r="QVR454" s="830"/>
      <c r="QVS454" s="830"/>
      <c r="QVT454" s="830"/>
      <c r="QVU454" s="830"/>
      <c r="QVV454" s="830"/>
      <c r="QVW454" s="830"/>
      <c r="QVX454" s="830"/>
      <c r="QVY454" s="830"/>
      <c r="QVZ454" s="830"/>
      <c r="QWA454" s="830"/>
      <c r="QWB454" s="830"/>
      <c r="QWC454" s="830"/>
      <c r="QWD454" s="830"/>
      <c r="QWE454" s="830"/>
      <c r="QWF454" s="830"/>
      <c r="QWG454" s="830"/>
      <c r="QWH454" s="830"/>
      <c r="QWI454" s="830"/>
      <c r="QWJ454" s="830"/>
      <c r="QWK454" s="830"/>
      <c r="QWL454" s="830"/>
      <c r="QWM454" s="830"/>
      <c r="QWN454" s="830"/>
      <c r="QWO454" s="830"/>
      <c r="QWP454" s="830"/>
      <c r="QWQ454" s="830"/>
      <c r="QWR454" s="830"/>
      <c r="QWS454" s="830"/>
      <c r="QWT454" s="830"/>
      <c r="QWU454" s="830"/>
      <c r="QWV454" s="830"/>
      <c r="QWW454" s="830"/>
      <c r="QWX454" s="830"/>
      <c r="QWY454" s="830"/>
      <c r="QWZ454" s="830"/>
      <c r="QXA454" s="830"/>
      <c r="QXB454" s="830"/>
      <c r="QXC454" s="830"/>
      <c r="QXD454" s="830"/>
      <c r="QXE454" s="830"/>
      <c r="QXF454" s="830"/>
      <c r="QXG454" s="830"/>
      <c r="QXH454" s="830"/>
      <c r="QXI454" s="830"/>
      <c r="QXJ454" s="830"/>
      <c r="QXK454" s="830"/>
      <c r="QXL454" s="830"/>
      <c r="QXM454" s="830"/>
      <c r="QXN454" s="830"/>
      <c r="QXO454" s="830"/>
      <c r="QXP454" s="830"/>
      <c r="QXQ454" s="830"/>
      <c r="QXR454" s="830"/>
      <c r="QXS454" s="830"/>
      <c r="QXT454" s="830"/>
      <c r="QXU454" s="830"/>
      <c r="QXV454" s="830"/>
      <c r="QXW454" s="830"/>
      <c r="QXX454" s="830"/>
      <c r="QXY454" s="830"/>
      <c r="QXZ454" s="830"/>
      <c r="QYA454" s="830"/>
      <c r="QYB454" s="830"/>
      <c r="QYC454" s="830"/>
      <c r="QYD454" s="830"/>
      <c r="QYE454" s="830"/>
      <c r="QYF454" s="830"/>
      <c r="QYG454" s="830"/>
      <c r="QYH454" s="830"/>
      <c r="QYI454" s="830"/>
      <c r="QYJ454" s="830"/>
      <c r="QYK454" s="830"/>
      <c r="QYL454" s="830"/>
      <c r="QYM454" s="830"/>
      <c r="QYN454" s="830"/>
      <c r="QYO454" s="830"/>
      <c r="QYP454" s="830"/>
      <c r="QYQ454" s="830"/>
      <c r="QYR454" s="830"/>
      <c r="QYS454" s="830"/>
      <c r="QYT454" s="830"/>
      <c r="QYU454" s="830"/>
      <c r="QYV454" s="830"/>
      <c r="QYW454" s="830"/>
      <c r="QYX454" s="830"/>
      <c r="QYY454" s="830"/>
      <c r="QYZ454" s="830"/>
      <c r="QZA454" s="830"/>
      <c r="QZB454" s="830"/>
      <c r="QZC454" s="830"/>
      <c r="QZD454" s="830"/>
      <c r="QZE454" s="830"/>
      <c r="QZF454" s="830"/>
      <c r="QZG454" s="830"/>
      <c r="QZH454" s="830"/>
      <c r="QZI454" s="830"/>
      <c r="QZJ454" s="830"/>
      <c r="QZK454" s="830"/>
      <c r="QZL454" s="830"/>
      <c r="QZM454" s="830"/>
      <c r="QZN454" s="830"/>
      <c r="QZO454" s="830"/>
      <c r="QZP454" s="830"/>
      <c r="QZQ454" s="830"/>
      <c r="QZR454" s="830"/>
      <c r="QZS454" s="830"/>
      <c r="QZT454" s="830"/>
      <c r="QZU454" s="830"/>
      <c r="QZV454" s="830"/>
      <c r="QZW454" s="830"/>
      <c r="QZX454" s="830"/>
      <c r="QZY454" s="830"/>
      <c r="QZZ454" s="830"/>
      <c r="RAA454" s="830"/>
      <c r="RAB454" s="830"/>
      <c r="RAC454" s="830"/>
      <c r="RAD454" s="830"/>
      <c r="RAE454" s="830"/>
      <c r="RAF454" s="830"/>
      <c r="RAG454" s="830"/>
      <c r="RAH454" s="830"/>
      <c r="RAI454" s="830"/>
      <c r="RAJ454" s="830"/>
      <c r="RAK454" s="830"/>
      <c r="RAL454" s="830"/>
      <c r="RAM454" s="830"/>
      <c r="RAN454" s="830"/>
      <c r="RAO454" s="830"/>
      <c r="RAP454" s="830"/>
      <c r="RAQ454" s="830"/>
      <c r="RAR454" s="830"/>
      <c r="RAS454" s="830"/>
      <c r="RAT454" s="830"/>
      <c r="RAU454" s="830"/>
      <c r="RAV454" s="830"/>
      <c r="RAW454" s="830"/>
      <c r="RAX454" s="830"/>
      <c r="RAY454" s="830"/>
      <c r="RAZ454" s="830"/>
      <c r="RBA454" s="830"/>
      <c r="RBB454" s="830"/>
      <c r="RBC454" s="830"/>
      <c r="RBD454" s="830"/>
      <c r="RBE454" s="830"/>
      <c r="RBF454" s="830"/>
      <c r="RBG454" s="830"/>
      <c r="RBH454" s="830"/>
      <c r="RBI454" s="830"/>
      <c r="RBJ454" s="830"/>
      <c r="RBK454" s="830"/>
      <c r="RBL454" s="830"/>
      <c r="RBM454" s="830"/>
      <c r="RBN454" s="830"/>
      <c r="RBO454" s="830"/>
      <c r="RBP454" s="830"/>
      <c r="RBQ454" s="830"/>
      <c r="RBR454" s="830"/>
      <c r="RBS454" s="830"/>
      <c r="RBT454" s="830"/>
      <c r="RBU454" s="830"/>
      <c r="RBV454" s="830"/>
      <c r="RBW454" s="830"/>
      <c r="RBX454" s="830"/>
      <c r="RBY454" s="830"/>
      <c r="RBZ454" s="830"/>
      <c r="RCA454" s="830"/>
      <c r="RCB454" s="830"/>
      <c r="RCC454" s="830"/>
      <c r="RCD454" s="830"/>
      <c r="RCE454" s="830"/>
      <c r="RCF454" s="830"/>
      <c r="RCG454" s="830"/>
      <c r="RCH454" s="830"/>
      <c r="RCI454" s="830"/>
      <c r="RCJ454" s="830"/>
      <c r="RCK454" s="830"/>
      <c r="RCL454" s="830"/>
      <c r="RCM454" s="830"/>
      <c r="RCN454" s="830"/>
      <c r="RCO454" s="830"/>
      <c r="RCP454" s="830"/>
      <c r="RCQ454" s="830"/>
      <c r="RCR454" s="830"/>
      <c r="RCS454" s="830"/>
      <c r="RCT454" s="830"/>
      <c r="RCU454" s="830"/>
      <c r="RCV454" s="830"/>
      <c r="RCW454" s="830"/>
      <c r="RCX454" s="830"/>
      <c r="RCY454" s="830"/>
      <c r="RCZ454" s="830"/>
      <c r="RDA454" s="830"/>
      <c r="RDB454" s="830"/>
      <c r="RDC454" s="830"/>
      <c r="RDD454" s="830"/>
      <c r="RDE454" s="830"/>
      <c r="RDF454" s="830"/>
      <c r="RDG454" s="830"/>
      <c r="RDH454" s="830"/>
      <c r="RDI454" s="830"/>
      <c r="RDJ454" s="830"/>
      <c r="RDK454" s="830"/>
      <c r="RDL454" s="830"/>
      <c r="RDM454" s="830"/>
      <c r="RDN454" s="830"/>
      <c r="RDO454" s="830"/>
      <c r="RDP454" s="830"/>
      <c r="RDQ454" s="830"/>
      <c r="RDR454" s="830"/>
      <c r="RDS454" s="830"/>
      <c r="RDT454" s="830"/>
      <c r="RDU454" s="830"/>
      <c r="RDV454" s="830"/>
      <c r="RDW454" s="830"/>
      <c r="RDX454" s="830"/>
      <c r="RDY454" s="830"/>
      <c r="RDZ454" s="830"/>
      <c r="REA454" s="830"/>
      <c r="REB454" s="830"/>
      <c r="REC454" s="830"/>
      <c r="RED454" s="830"/>
      <c r="REE454" s="830"/>
      <c r="REF454" s="830"/>
      <c r="REG454" s="830"/>
      <c r="REH454" s="830"/>
      <c r="REI454" s="830"/>
      <c r="REJ454" s="830"/>
      <c r="REK454" s="830"/>
      <c r="REL454" s="830"/>
      <c r="REM454" s="830"/>
      <c r="REN454" s="830"/>
      <c r="REO454" s="830"/>
      <c r="REP454" s="830"/>
      <c r="REQ454" s="830"/>
      <c r="RER454" s="830"/>
      <c r="RES454" s="830"/>
      <c r="RET454" s="830"/>
      <c r="REU454" s="830"/>
      <c r="REV454" s="830"/>
      <c r="REW454" s="830"/>
      <c r="REX454" s="830"/>
      <c r="REY454" s="830"/>
      <c r="REZ454" s="830"/>
      <c r="RFA454" s="830"/>
      <c r="RFB454" s="830"/>
      <c r="RFC454" s="830"/>
      <c r="RFD454" s="830"/>
      <c r="RFE454" s="830"/>
      <c r="RFF454" s="830"/>
      <c r="RFG454" s="830"/>
      <c r="RFH454" s="830"/>
      <c r="RFI454" s="830"/>
      <c r="RFJ454" s="830"/>
      <c r="RFK454" s="830"/>
      <c r="RFL454" s="830"/>
      <c r="RFM454" s="830"/>
      <c r="RFN454" s="830"/>
      <c r="RFO454" s="830"/>
      <c r="RFP454" s="830"/>
      <c r="RFQ454" s="830"/>
      <c r="RFR454" s="830"/>
      <c r="RFS454" s="830"/>
      <c r="RFT454" s="830"/>
      <c r="RFU454" s="830"/>
      <c r="RFV454" s="830"/>
      <c r="RFW454" s="830"/>
      <c r="RFX454" s="830"/>
      <c r="RFY454" s="830"/>
      <c r="RFZ454" s="830"/>
      <c r="RGA454" s="830"/>
      <c r="RGB454" s="830"/>
      <c r="RGC454" s="830"/>
      <c r="RGD454" s="830"/>
      <c r="RGE454" s="830"/>
      <c r="RGF454" s="830"/>
      <c r="RGG454" s="830"/>
      <c r="RGH454" s="830"/>
      <c r="RGI454" s="830"/>
      <c r="RGJ454" s="830"/>
      <c r="RGK454" s="830"/>
      <c r="RGL454" s="830"/>
      <c r="RGM454" s="830"/>
      <c r="RGN454" s="830"/>
      <c r="RGO454" s="830"/>
      <c r="RGP454" s="830"/>
      <c r="RGQ454" s="830"/>
      <c r="RGR454" s="830"/>
      <c r="RGS454" s="830"/>
      <c r="RGT454" s="830"/>
      <c r="RGU454" s="830"/>
      <c r="RGV454" s="830"/>
      <c r="RGW454" s="830"/>
      <c r="RGX454" s="830"/>
      <c r="RGY454" s="830"/>
      <c r="RGZ454" s="830"/>
      <c r="RHA454" s="830"/>
      <c r="RHB454" s="830"/>
      <c r="RHC454" s="830"/>
      <c r="RHD454" s="830"/>
      <c r="RHE454" s="830"/>
      <c r="RHF454" s="830"/>
      <c r="RHG454" s="830"/>
      <c r="RHH454" s="830"/>
      <c r="RHI454" s="830"/>
      <c r="RHJ454" s="830"/>
      <c r="RHK454" s="830"/>
      <c r="RHL454" s="830"/>
      <c r="RHM454" s="830"/>
      <c r="RHN454" s="830"/>
      <c r="RHO454" s="830"/>
      <c r="RHP454" s="830"/>
      <c r="RHQ454" s="830"/>
      <c r="RHR454" s="830"/>
      <c r="RHS454" s="830"/>
      <c r="RHT454" s="830"/>
      <c r="RHU454" s="830"/>
      <c r="RHV454" s="830"/>
      <c r="RHW454" s="830"/>
      <c r="RHX454" s="830"/>
      <c r="RHY454" s="830"/>
      <c r="RHZ454" s="830"/>
      <c r="RIA454" s="830"/>
      <c r="RIB454" s="830"/>
      <c r="RIC454" s="830"/>
      <c r="RID454" s="830"/>
      <c r="RIE454" s="830"/>
      <c r="RIF454" s="830"/>
      <c r="RIG454" s="830"/>
      <c r="RIH454" s="830"/>
      <c r="RII454" s="830"/>
      <c r="RIJ454" s="830"/>
      <c r="RIK454" s="830"/>
      <c r="RIL454" s="830"/>
      <c r="RIM454" s="830"/>
      <c r="RIN454" s="830"/>
      <c r="RIO454" s="830"/>
      <c r="RIP454" s="830"/>
      <c r="RIQ454" s="830"/>
      <c r="RIR454" s="830"/>
      <c r="RIS454" s="830"/>
      <c r="RIT454" s="830"/>
      <c r="RIU454" s="830"/>
      <c r="RIV454" s="830"/>
      <c r="RIW454" s="830"/>
      <c r="RIX454" s="830"/>
      <c r="RIY454" s="830"/>
      <c r="RIZ454" s="830"/>
      <c r="RJA454" s="830"/>
      <c r="RJB454" s="830"/>
      <c r="RJC454" s="830"/>
      <c r="RJD454" s="830"/>
      <c r="RJE454" s="830"/>
      <c r="RJF454" s="830"/>
      <c r="RJG454" s="830"/>
      <c r="RJH454" s="830"/>
      <c r="RJI454" s="830"/>
      <c r="RJJ454" s="830"/>
      <c r="RJK454" s="830"/>
      <c r="RJL454" s="830"/>
      <c r="RJM454" s="830"/>
      <c r="RJN454" s="830"/>
      <c r="RJO454" s="830"/>
      <c r="RJP454" s="830"/>
      <c r="RJQ454" s="830"/>
      <c r="RJR454" s="830"/>
      <c r="RJS454" s="830"/>
      <c r="RJT454" s="830"/>
      <c r="RJU454" s="830"/>
      <c r="RJV454" s="830"/>
      <c r="RJW454" s="830"/>
      <c r="RJX454" s="830"/>
      <c r="RJY454" s="830"/>
      <c r="RJZ454" s="830"/>
      <c r="RKA454" s="830"/>
      <c r="RKB454" s="830"/>
      <c r="RKC454" s="830"/>
      <c r="RKD454" s="830"/>
      <c r="RKE454" s="830"/>
      <c r="RKF454" s="830"/>
      <c r="RKG454" s="830"/>
      <c r="RKH454" s="830"/>
      <c r="RKI454" s="830"/>
      <c r="RKJ454" s="830"/>
      <c r="RKK454" s="830"/>
      <c r="RKL454" s="830"/>
      <c r="RKM454" s="830"/>
      <c r="RKN454" s="830"/>
      <c r="RKO454" s="830"/>
      <c r="RKP454" s="830"/>
      <c r="RKQ454" s="830"/>
      <c r="RKR454" s="830"/>
      <c r="RKS454" s="830"/>
      <c r="RKT454" s="830"/>
      <c r="RKU454" s="830"/>
      <c r="RKV454" s="830"/>
      <c r="RKW454" s="830"/>
      <c r="RKX454" s="830"/>
      <c r="RKY454" s="830"/>
      <c r="RKZ454" s="830"/>
      <c r="RLA454" s="830"/>
      <c r="RLB454" s="830"/>
      <c r="RLC454" s="830"/>
      <c r="RLD454" s="830"/>
      <c r="RLE454" s="830"/>
      <c r="RLF454" s="830"/>
      <c r="RLG454" s="830"/>
      <c r="RLH454" s="830"/>
      <c r="RLI454" s="830"/>
      <c r="RLJ454" s="830"/>
      <c r="RLK454" s="830"/>
      <c r="RLL454" s="830"/>
      <c r="RLM454" s="830"/>
      <c r="RLN454" s="830"/>
      <c r="RLO454" s="830"/>
      <c r="RLP454" s="830"/>
      <c r="RLQ454" s="830"/>
      <c r="RLR454" s="830"/>
      <c r="RLS454" s="830"/>
      <c r="RLT454" s="830"/>
      <c r="RLU454" s="830"/>
      <c r="RLV454" s="830"/>
      <c r="RLW454" s="830"/>
      <c r="RLX454" s="830"/>
      <c r="RLY454" s="830"/>
      <c r="RLZ454" s="830"/>
      <c r="RMA454" s="830"/>
      <c r="RMB454" s="830"/>
      <c r="RMC454" s="830"/>
      <c r="RMD454" s="830"/>
      <c r="RME454" s="830"/>
      <c r="RMF454" s="830"/>
      <c r="RMG454" s="830"/>
      <c r="RMH454" s="830"/>
      <c r="RMI454" s="830"/>
      <c r="RMJ454" s="830"/>
      <c r="RMK454" s="830"/>
      <c r="RML454" s="830"/>
      <c r="RMM454" s="830"/>
      <c r="RMN454" s="830"/>
      <c r="RMO454" s="830"/>
      <c r="RMP454" s="830"/>
      <c r="RMQ454" s="830"/>
      <c r="RMR454" s="830"/>
      <c r="RMS454" s="830"/>
      <c r="RMT454" s="830"/>
      <c r="RMU454" s="830"/>
      <c r="RMV454" s="830"/>
      <c r="RMW454" s="830"/>
      <c r="RMX454" s="830"/>
      <c r="RMY454" s="830"/>
      <c r="RMZ454" s="830"/>
      <c r="RNA454" s="830"/>
      <c r="RNB454" s="830"/>
      <c r="RNC454" s="830"/>
      <c r="RND454" s="830"/>
      <c r="RNE454" s="830"/>
      <c r="RNF454" s="830"/>
      <c r="RNG454" s="830"/>
      <c r="RNH454" s="830"/>
      <c r="RNI454" s="830"/>
      <c r="RNJ454" s="830"/>
      <c r="RNK454" s="830"/>
      <c r="RNL454" s="830"/>
      <c r="RNM454" s="830"/>
      <c r="RNN454" s="830"/>
      <c r="RNO454" s="830"/>
      <c r="RNP454" s="830"/>
      <c r="RNQ454" s="830"/>
      <c r="RNR454" s="830"/>
      <c r="RNS454" s="830"/>
      <c r="RNT454" s="830"/>
      <c r="RNU454" s="830"/>
      <c r="RNV454" s="830"/>
      <c r="RNW454" s="830"/>
      <c r="RNX454" s="830"/>
      <c r="RNY454" s="830"/>
      <c r="RNZ454" s="830"/>
      <c r="ROA454" s="830"/>
      <c r="ROB454" s="830"/>
      <c r="ROC454" s="830"/>
      <c r="ROD454" s="830"/>
      <c r="ROE454" s="830"/>
      <c r="ROF454" s="830"/>
      <c r="ROG454" s="830"/>
      <c r="ROH454" s="830"/>
      <c r="ROI454" s="830"/>
      <c r="ROJ454" s="830"/>
      <c r="ROK454" s="830"/>
      <c r="ROL454" s="830"/>
      <c r="ROM454" s="830"/>
      <c r="RON454" s="830"/>
      <c r="ROO454" s="830"/>
      <c r="ROP454" s="830"/>
      <c r="ROQ454" s="830"/>
      <c r="ROR454" s="830"/>
      <c r="ROS454" s="830"/>
      <c r="ROT454" s="830"/>
      <c r="ROU454" s="830"/>
      <c r="ROV454" s="830"/>
      <c r="ROW454" s="830"/>
      <c r="ROX454" s="830"/>
      <c r="ROY454" s="830"/>
      <c r="ROZ454" s="830"/>
      <c r="RPA454" s="830"/>
      <c r="RPB454" s="830"/>
      <c r="RPC454" s="830"/>
      <c r="RPD454" s="830"/>
      <c r="RPE454" s="830"/>
      <c r="RPF454" s="830"/>
      <c r="RPG454" s="830"/>
      <c r="RPH454" s="830"/>
      <c r="RPI454" s="830"/>
      <c r="RPJ454" s="830"/>
      <c r="RPK454" s="830"/>
      <c r="RPL454" s="830"/>
      <c r="RPM454" s="830"/>
      <c r="RPN454" s="830"/>
      <c r="RPO454" s="830"/>
      <c r="RPP454" s="830"/>
      <c r="RPQ454" s="830"/>
      <c r="RPR454" s="830"/>
      <c r="RPS454" s="830"/>
      <c r="RPT454" s="830"/>
      <c r="RPU454" s="830"/>
      <c r="RPV454" s="830"/>
      <c r="RPW454" s="830"/>
      <c r="RPX454" s="830"/>
      <c r="RPY454" s="830"/>
      <c r="RPZ454" s="830"/>
      <c r="RQA454" s="830"/>
      <c r="RQB454" s="830"/>
      <c r="RQC454" s="830"/>
      <c r="RQD454" s="830"/>
      <c r="RQE454" s="830"/>
      <c r="RQF454" s="830"/>
      <c r="RQG454" s="830"/>
      <c r="RQH454" s="830"/>
      <c r="RQI454" s="830"/>
      <c r="RQJ454" s="830"/>
      <c r="RQK454" s="830"/>
      <c r="RQL454" s="830"/>
      <c r="RQM454" s="830"/>
      <c r="RQN454" s="830"/>
      <c r="RQO454" s="830"/>
      <c r="RQP454" s="830"/>
      <c r="RQQ454" s="830"/>
      <c r="RQR454" s="830"/>
      <c r="RQS454" s="830"/>
      <c r="RQT454" s="830"/>
      <c r="RQU454" s="830"/>
      <c r="RQV454" s="830"/>
      <c r="RQW454" s="830"/>
      <c r="RQX454" s="830"/>
      <c r="RQY454" s="830"/>
      <c r="RQZ454" s="830"/>
      <c r="RRA454" s="830"/>
      <c r="RRB454" s="830"/>
      <c r="RRC454" s="830"/>
      <c r="RRD454" s="830"/>
      <c r="RRE454" s="830"/>
      <c r="RRF454" s="830"/>
      <c r="RRG454" s="830"/>
      <c r="RRH454" s="830"/>
      <c r="RRI454" s="830"/>
      <c r="RRJ454" s="830"/>
      <c r="RRK454" s="830"/>
      <c r="RRL454" s="830"/>
      <c r="RRM454" s="830"/>
      <c r="RRN454" s="830"/>
      <c r="RRO454" s="830"/>
      <c r="RRP454" s="830"/>
      <c r="RRQ454" s="830"/>
      <c r="RRR454" s="830"/>
      <c r="RRS454" s="830"/>
      <c r="RRT454" s="830"/>
      <c r="RRU454" s="830"/>
      <c r="RRV454" s="830"/>
      <c r="RRW454" s="830"/>
      <c r="RRX454" s="830"/>
      <c r="RRY454" s="830"/>
      <c r="RRZ454" s="830"/>
      <c r="RSA454" s="830"/>
      <c r="RSB454" s="830"/>
      <c r="RSC454" s="830"/>
      <c r="RSD454" s="830"/>
      <c r="RSE454" s="830"/>
      <c r="RSF454" s="830"/>
      <c r="RSG454" s="830"/>
      <c r="RSH454" s="830"/>
      <c r="RSI454" s="830"/>
      <c r="RSJ454" s="830"/>
      <c r="RSK454" s="830"/>
      <c r="RSL454" s="830"/>
      <c r="RSM454" s="830"/>
      <c r="RSN454" s="830"/>
      <c r="RSO454" s="830"/>
      <c r="RSP454" s="830"/>
      <c r="RSQ454" s="830"/>
      <c r="RSR454" s="830"/>
      <c r="RSS454" s="830"/>
      <c r="RST454" s="830"/>
      <c r="RSU454" s="830"/>
      <c r="RSV454" s="830"/>
      <c r="RSW454" s="830"/>
      <c r="RSX454" s="830"/>
      <c r="RSY454" s="830"/>
      <c r="RSZ454" s="830"/>
      <c r="RTA454" s="830"/>
      <c r="RTB454" s="830"/>
      <c r="RTC454" s="830"/>
      <c r="RTD454" s="830"/>
      <c r="RTE454" s="830"/>
      <c r="RTF454" s="830"/>
      <c r="RTG454" s="830"/>
      <c r="RTH454" s="830"/>
      <c r="RTI454" s="830"/>
      <c r="RTJ454" s="830"/>
      <c r="RTK454" s="830"/>
      <c r="RTL454" s="830"/>
      <c r="RTM454" s="830"/>
      <c r="RTN454" s="830"/>
      <c r="RTO454" s="830"/>
      <c r="RTP454" s="830"/>
      <c r="RTQ454" s="830"/>
      <c r="RTR454" s="830"/>
      <c r="RTS454" s="830"/>
      <c r="RTT454" s="830"/>
      <c r="RTU454" s="830"/>
      <c r="RTV454" s="830"/>
      <c r="RTW454" s="830"/>
      <c r="RTX454" s="830"/>
      <c r="RTY454" s="830"/>
      <c r="RTZ454" s="830"/>
      <c r="RUA454" s="830"/>
      <c r="RUB454" s="830"/>
      <c r="RUC454" s="830"/>
      <c r="RUD454" s="830"/>
      <c r="RUE454" s="830"/>
      <c r="RUF454" s="830"/>
      <c r="RUG454" s="830"/>
      <c r="RUH454" s="830"/>
      <c r="RUI454" s="830"/>
      <c r="RUJ454" s="830"/>
      <c r="RUK454" s="830"/>
      <c r="RUL454" s="830"/>
      <c r="RUM454" s="830"/>
      <c r="RUN454" s="830"/>
      <c r="RUO454" s="830"/>
      <c r="RUP454" s="830"/>
      <c r="RUQ454" s="830"/>
      <c r="RUR454" s="830"/>
      <c r="RUS454" s="830"/>
      <c r="RUT454" s="830"/>
      <c r="RUU454" s="830"/>
      <c r="RUV454" s="830"/>
      <c r="RUW454" s="830"/>
      <c r="RUX454" s="830"/>
      <c r="RUY454" s="830"/>
      <c r="RUZ454" s="830"/>
      <c r="RVA454" s="830"/>
      <c r="RVB454" s="830"/>
      <c r="RVC454" s="830"/>
      <c r="RVD454" s="830"/>
      <c r="RVE454" s="830"/>
      <c r="RVF454" s="830"/>
      <c r="RVG454" s="830"/>
      <c r="RVH454" s="830"/>
      <c r="RVI454" s="830"/>
      <c r="RVJ454" s="830"/>
      <c r="RVK454" s="830"/>
      <c r="RVL454" s="830"/>
      <c r="RVM454" s="830"/>
      <c r="RVN454" s="830"/>
      <c r="RVO454" s="830"/>
      <c r="RVP454" s="830"/>
      <c r="RVQ454" s="830"/>
      <c r="RVR454" s="830"/>
      <c r="RVS454" s="830"/>
      <c r="RVT454" s="830"/>
      <c r="RVU454" s="830"/>
      <c r="RVV454" s="830"/>
      <c r="RVW454" s="830"/>
      <c r="RVX454" s="830"/>
      <c r="RVY454" s="830"/>
      <c r="RVZ454" s="830"/>
      <c r="RWA454" s="830"/>
      <c r="RWB454" s="830"/>
      <c r="RWC454" s="830"/>
      <c r="RWD454" s="830"/>
      <c r="RWE454" s="830"/>
      <c r="RWF454" s="830"/>
      <c r="RWG454" s="830"/>
      <c r="RWH454" s="830"/>
      <c r="RWI454" s="830"/>
      <c r="RWJ454" s="830"/>
      <c r="RWK454" s="830"/>
      <c r="RWL454" s="830"/>
      <c r="RWM454" s="830"/>
      <c r="RWN454" s="830"/>
      <c r="RWO454" s="830"/>
      <c r="RWP454" s="830"/>
      <c r="RWQ454" s="830"/>
      <c r="RWR454" s="830"/>
      <c r="RWS454" s="830"/>
      <c r="RWT454" s="830"/>
      <c r="RWU454" s="830"/>
      <c r="RWV454" s="830"/>
      <c r="RWW454" s="830"/>
      <c r="RWX454" s="830"/>
      <c r="RWY454" s="830"/>
      <c r="RWZ454" s="830"/>
      <c r="RXA454" s="830"/>
      <c r="RXB454" s="830"/>
      <c r="RXC454" s="830"/>
      <c r="RXD454" s="830"/>
      <c r="RXE454" s="830"/>
      <c r="RXF454" s="830"/>
      <c r="RXG454" s="830"/>
      <c r="RXH454" s="830"/>
      <c r="RXI454" s="830"/>
      <c r="RXJ454" s="830"/>
      <c r="RXK454" s="830"/>
      <c r="RXL454" s="830"/>
      <c r="RXM454" s="830"/>
      <c r="RXN454" s="830"/>
      <c r="RXO454" s="830"/>
      <c r="RXP454" s="830"/>
      <c r="RXQ454" s="830"/>
      <c r="RXR454" s="830"/>
      <c r="RXS454" s="830"/>
      <c r="RXT454" s="830"/>
      <c r="RXU454" s="830"/>
      <c r="RXV454" s="830"/>
      <c r="RXW454" s="830"/>
      <c r="RXX454" s="830"/>
      <c r="RXY454" s="830"/>
      <c r="RXZ454" s="830"/>
      <c r="RYA454" s="830"/>
      <c r="RYB454" s="830"/>
      <c r="RYC454" s="830"/>
      <c r="RYD454" s="830"/>
      <c r="RYE454" s="830"/>
      <c r="RYF454" s="830"/>
      <c r="RYG454" s="830"/>
      <c r="RYH454" s="830"/>
      <c r="RYI454" s="830"/>
      <c r="RYJ454" s="830"/>
      <c r="RYK454" s="830"/>
      <c r="RYL454" s="830"/>
      <c r="RYM454" s="830"/>
      <c r="RYN454" s="830"/>
      <c r="RYO454" s="830"/>
      <c r="RYP454" s="830"/>
      <c r="RYQ454" s="830"/>
      <c r="RYR454" s="830"/>
      <c r="RYS454" s="830"/>
      <c r="RYT454" s="830"/>
      <c r="RYU454" s="830"/>
      <c r="RYV454" s="830"/>
      <c r="RYW454" s="830"/>
      <c r="RYX454" s="830"/>
      <c r="RYY454" s="830"/>
      <c r="RYZ454" s="830"/>
      <c r="RZA454" s="830"/>
      <c r="RZB454" s="830"/>
      <c r="RZC454" s="830"/>
      <c r="RZD454" s="830"/>
      <c r="RZE454" s="830"/>
      <c r="RZF454" s="830"/>
      <c r="RZG454" s="830"/>
      <c r="RZH454" s="830"/>
      <c r="RZI454" s="830"/>
      <c r="RZJ454" s="830"/>
      <c r="RZK454" s="830"/>
      <c r="RZL454" s="830"/>
      <c r="RZM454" s="830"/>
      <c r="RZN454" s="830"/>
      <c r="RZO454" s="830"/>
      <c r="RZP454" s="830"/>
      <c r="RZQ454" s="830"/>
      <c r="RZR454" s="830"/>
      <c r="RZS454" s="830"/>
      <c r="RZT454" s="830"/>
      <c r="RZU454" s="830"/>
      <c r="RZV454" s="830"/>
      <c r="RZW454" s="830"/>
      <c r="RZX454" s="830"/>
      <c r="RZY454" s="830"/>
      <c r="RZZ454" s="830"/>
      <c r="SAA454" s="830"/>
      <c r="SAB454" s="830"/>
      <c r="SAC454" s="830"/>
      <c r="SAD454" s="830"/>
      <c r="SAE454" s="830"/>
      <c r="SAF454" s="830"/>
      <c r="SAG454" s="830"/>
      <c r="SAH454" s="830"/>
      <c r="SAI454" s="830"/>
      <c r="SAJ454" s="830"/>
      <c r="SAK454" s="830"/>
      <c r="SAL454" s="830"/>
      <c r="SAM454" s="830"/>
      <c r="SAN454" s="830"/>
      <c r="SAO454" s="830"/>
      <c r="SAP454" s="830"/>
      <c r="SAQ454" s="830"/>
      <c r="SAR454" s="830"/>
      <c r="SAS454" s="830"/>
      <c r="SAT454" s="830"/>
      <c r="SAU454" s="830"/>
      <c r="SAV454" s="830"/>
      <c r="SAW454" s="830"/>
      <c r="SAX454" s="830"/>
      <c r="SAY454" s="830"/>
      <c r="SAZ454" s="830"/>
      <c r="SBA454" s="830"/>
      <c r="SBB454" s="830"/>
      <c r="SBC454" s="830"/>
      <c r="SBD454" s="830"/>
      <c r="SBE454" s="830"/>
      <c r="SBF454" s="830"/>
      <c r="SBG454" s="830"/>
      <c r="SBH454" s="830"/>
      <c r="SBI454" s="830"/>
      <c r="SBJ454" s="830"/>
      <c r="SBK454" s="830"/>
      <c r="SBL454" s="830"/>
      <c r="SBM454" s="830"/>
      <c r="SBN454" s="830"/>
      <c r="SBO454" s="830"/>
      <c r="SBP454" s="830"/>
      <c r="SBQ454" s="830"/>
      <c r="SBR454" s="830"/>
      <c r="SBS454" s="830"/>
      <c r="SBT454" s="830"/>
      <c r="SBU454" s="830"/>
      <c r="SBV454" s="830"/>
      <c r="SBW454" s="830"/>
      <c r="SBX454" s="830"/>
      <c r="SBY454" s="830"/>
      <c r="SBZ454" s="830"/>
      <c r="SCA454" s="830"/>
      <c r="SCB454" s="830"/>
      <c r="SCC454" s="830"/>
      <c r="SCD454" s="830"/>
      <c r="SCE454" s="830"/>
      <c r="SCF454" s="830"/>
      <c r="SCG454" s="830"/>
      <c r="SCH454" s="830"/>
      <c r="SCI454" s="830"/>
      <c r="SCJ454" s="830"/>
      <c r="SCK454" s="830"/>
      <c r="SCL454" s="830"/>
      <c r="SCM454" s="830"/>
      <c r="SCN454" s="830"/>
      <c r="SCO454" s="830"/>
      <c r="SCP454" s="830"/>
      <c r="SCQ454" s="830"/>
      <c r="SCR454" s="830"/>
      <c r="SCS454" s="830"/>
      <c r="SCT454" s="830"/>
      <c r="SCU454" s="830"/>
      <c r="SCV454" s="830"/>
      <c r="SCW454" s="830"/>
      <c r="SCX454" s="830"/>
      <c r="SCY454" s="830"/>
      <c r="SCZ454" s="830"/>
      <c r="SDA454" s="830"/>
      <c r="SDB454" s="830"/>
      <c r="SDC454" s="830"/>
      <c r="SDD454" s="830"/>
      <c r="SDE454" s="830"/>
      <c r="SDF454" s="830"/>
      <c r="SDG454" s="830"/>
      <c r="SDH454" s="830"/>
      <c r="SDI454" s="830"/>
      <c r="SDJ454" s="830"/>
      <c r="SDK454" s="830"/>
      <c r="SDL454" s="830"/>
      <c r="SDM454" s="830"/>
      <c r="SDN454" s="830"/>
      <c r="SDO454" s="830"/>
      <c r="SDP454" s="830"/>
      <c r="SDQ454" s="830"/>
      <c r="SDR454" s="830"/>
      <c r="SDS454" s="830"/>
      <c r="SDT454" s="830"/>
      <c r="SDU454" s="830"/>
      <c r="SDV454" s="830"/>
      <c r="SDW454" s="830"/>
      <c r="SDX454" s="830"/>
      <c r="SDY454" s="830"/>
      <c r="SDZ454" s="830"/>
      <c r="SEA454" s="830"/>
      <c r="SEB454" s="830"/>
      <c r="SEC454" s="830"/>
      <c r="SED454" s="830"/>
      <c r="SEE454" s="830"/>
      <c r="SEF454" s="830"/>
      <c r="SEG454" s="830"/>
      <c r="SEH454" s="830"/>
      <c r="SEI454" s="830"/>
      <c r="SEJ454" s="830"/>
      <c r="SEK454" s="830"/>
      <c r="SEL454" s="830"/>
      <c r="SEM454" s="830"/>
      <c r="SEN454" s="830"/>
      <c r="SEO454" s="830"/>
      <c r="SEP454" s="830"/>
      <c r="SEQ454" s="830"/>
      <c r="SER454" s="830"/>
      <c r="SES454" s="830"/>
      <c r="SET454" s="830"/>
      <c r="SEU454" s="830"/>
      <c r="SEV454" s="830"/>
      <c r="SEW454" s="830"/>
      <c r="SEX454" s="830"/>
      <c r="SEY454" s="830"/>
      <c r="SEZ454" s="830"/>
      <c r="SFA454" s="830"/>
      <c r="SFB454" s="830"/>
      <c r="SFC454" s="830"/>
      <c r="SFD454" s="830"/>
      <c r="SFE454" s="830"/>
      <c r="SFF454" s="830"/>
      <c r="SFG454" s="830"/>
      <c r="SFH454" s="830"/>
      <c r="SFI454" s="830"/>
      <c r="SFJ454" s="830"/>
      <c r="SFK454" s="830"/>
      <c r="SFL454" s="830"/>
      <c r="SFM454" s="830"/>
      <c r="SFN454" s="830"/>
      <c r="SFO454" s="830"/>
      <c r="SFP454" s="830"/>
      <c r="SFQ454" s="830"/>
      <c r="SFR454" s="830"/>
      <c r="SFS454" s="830"/>
      <c r="SFT454" s="830"/>
      <c r="SFU454" s="830"/>
      <c r="SFV454" s="830"/>
      <c r="SFW454" s="830"/>
      <c r="SFX454" s="830"/>
      <c r="SFY454" s="830"/>
      <c r="SFZ454" s="830"/>
      <c r="SGA454" s="830"/>
      <c r="SGB454" s="830"/>
      <c r="SGC454" s="830"/>
      <c r="SGD454" s="830"/>
      <c r="SGE454" s="830"/>
      <c r="SGF454" s="830"/>
      <c r="SGG454" s="830"/>
      <c r="SGH454" s="830"/>
      <c r="SGI454" s="830"/>
      <c r="SGJ454" s="830"/>
      <c r="SGK454" s="830"/>
      <c r="SGL454" s="830"/>
      <c r="SGM454" s="830"/>
      <c r="SGN454" s="830"/>
      <c r="SGO454" s="830"/>
      <c r="SGP454" s="830"/>
      <c r="SGQ454" s="830"/>
      <c r="SGR454" s="830"/>
      <c r="SGS454" s="830"/>
      <c r="SGT454" s="830"/>
      <c r="SGU454" s="830"/>
      <c r="SGV454" s="830"/>
      <c r="SGW454" s="830"/>
      <c r="SGX454" s="830"/>
      <c r="SGY454" s="830"/>
      <c r="SGZ454" s="830"/>
      <c r="SHA454" s="830"/>
      <c r="SHB454" s="830"/>
      <c r="SHC454" s="830"/>
      <c r="SHD454" s="830"/>
      <c r="SHE454" s="830"/>
      <c r="SHF454" s="830"/>
      <c r="SHG454" s="830"/>
      <c r="SHH454" s="830"/>
      <c r="SHI454" s="830"/>
      <c r="SHJ454" s="830"/>
      <c r="SHK454" s="830"/>
      <c r="SHL454" s="830"/>
      <c r="SHM454" s="830"/>
      <c r="SHN454" s="830"/>
      <c r="SHO454" s="830"/>
      <c r="SHP454" s="830"/>
      <c r="SHQ454" s="830"/>
      <c r="SHR454" s="830"/>
      <c r="SHS454" s="830"/>
      <c r="SHT454" s="830"/>
      <c r="SHU454" s="830"/>
      <c r="SHV454" s="830"/>
      <c r="SHW454" s="830"/>
      <c r="SHX454" s="830"/>
      <c r="SHY454" s="830"/>
      <c r="SHZ454" s="830"/>
      <c r="SIA454" s="830"/>
      <c r="SIB454" s="830"/>
      <c r="SIC454" s="830"/>
      <c r="SID454" s="830"/>
      <c r="SIE454" s="830"/>
      <c r="SIF454" s="830"/>
      <c r="SIG454" s="830"/>
      <c r="SIH454" s="830"/>
      <c r="SII454" s="830"/>
      <c r="SIJ454" s="830"/>
      <c r="SIK454" s="830"/>
      <c r="SIL454" s="830"/>
      <c r="SIM454" s="830"/>
      <c r="SIN454" s="830"/>
      <c r="SIO454" s="830"/>
      <c r="SIP454" s="830"/>
      <c r="SIQ454" s="830"/>
      <c r="SIR454" s="830"/>
      <c r="SIS454" s="830"/>
      <c r="SIT454" s="830"/>
      <c r="SIU454" s="830"/>
      <c r="SIV454" s="830"/>
      <c r="SIW454" s="830"/>
      <c r="SIX454" s="830"/>
      <c r="SIY454" s="830"/>
      <c r="SIZ454" s="830"/>
      <c r="SJA454" s="830"/>
      <c r="SJB454" s="830"/>
      <c r="SJC454" s="830"/>
      <c r="SJD454" s="830"/>
      <c r="SJE454" s="830"/>
      <c r="SJF454" s="830"/>
      <c r="SJG454" s="830"/>
      <c r="SJH454" s="830"/>
      <c r="SJI454" s="830"/>
      <c r="SJJ454" s="830"/>
      <c r="SJK454" s="830"/>
      <c r="SJL454" s="830"/>
      <c r="SJM454" s="830"/>
      <c r="SJN454" s="830"/>
      <c r="SJO454" s="830"/>
      <c r="SJP454" s="830"/>
      <c r="SJQ454" s="830"/>
      <c r="SJR454" s="830"/>
      <c r="SJS454" s="830"/>
      <c r="SJT454" s="830"/>
      <c r="SJU454" s="830"/>
      <c r="SJV454" s="830"/>
      <c r="SJW454" s="830"/>
      <c r="SJX454" s="830"/>
      <c r="SJY454" s="830"/>
      <c r="SJZ454" s="830"/>
      <c r="SKA454" s="830"/>
      <c r="SKB454" s="830"/>
      <c r="SKC454" s="830"/>
      <c r="SKD454" s="830"/>
      <c r="SKE454" s="830"/>
      <c r="SKF454" s="830"/>
      <c r="SKG454" s="830"/>
      <c r="SKH454" s="830"/>
      <c r="SKI454" s="830"/>
      <c r="SKJ454" s="830"/>
      <c r="SKK454" s="830"/>
      <c r="SKL454" s="830"/>
      <c r="SKM454" s="830"/>
      <c r="SKN454" s="830"/>
      <c r="SKO454" s="830"/>
      <c r="SKP454" s="830"/>
      <c r="SKQ454" s="830"/>
      <c r="SKR454" s="830"/>
      <c r="SKS454" s="830"/>
      <c r="SKT454" s="830"/>
      <c r="SKU454" s="830"/>
      <c r="SKV454" s="830"/>
      <c r="SKW454" s="830"/>
      <c r="SKX454" s="830"/>
      <c r="SKY454" s="830"/>
      <c r="SKZ454" s="830"/>
      <c r="SLA454" s="830"/>
      <c r="SLB454" s="830"/>
      <c r="SLC454" s="830"/>
      <c r="SLD454" s="830"/>
      <c r="SLE454" s="830"/>
      <c r="SLF454" s="830"/>
      <c r="SLG454" s="830"/>
      <c r="SLH454" s="830"/>
      <c r="SLI454" s="830"/>
      <c r="SLJ454" s="830"/>
      <c r="SLK454" s="830"/>
      <c r="SLL454" s="830"/>
      <c r="SLM454" s="830"/>
      <c r="SLN454" s="830"/>
      <c r="SLO454" s="830"/>
      <c r="SLP454" s="830"/>
      <c r="SLQ454" s="830"/>
      <c r="SLR454" s="830"/>
      <c r="SLS454" s="830"/>
      <c r="SLT454" s="830"/>
      <c r="SLU454" s="830"/>
      <c r="SLV454" s="830"/>
      <c r="SLW454" s="830"/>
      <c r="SLX454" s="830"/>
      <c r="SLY454" s="830"/>
      <c r="SLZ454" s="830"/>
      <c r="SMA454" s="830"/>
      <c r="SMB454" s="830"/>
      <c r="SMC454" s="830"/>
      <c r="SMD454" s="830"/>
      <c r="SME454" s="830"/>
      <c r="SMF454" s="830"/>
      <c r="SMG454" s="830"/>
      <c r="SMH454" s="830"/>
      <c r="SMI454" s="830"/>
      <c r="SMJ454" s="830"/>
      <c r="SMK454" s="830"/>
      <c r="SML454" s="830"/>
      <c r="SMM454" s="830"/>
      <c r="SMN454" s="830"/>
      <c r="SMO454" s="830"/>
      <c r="SMP454" s="830"/>
      <c r="SMQ454" s="830"/>
      <c r="SMR454" s="830"/>
      <c r="SMS454" s="830"/>
      <c r="SMT454" s="830"/>
      <c r="SMU454" s="830"/>
      <c r="SMV454" s="830"/>
      <c r="SMW454" s="830"/>
      <c r="SMX454" s="830"/>
      <c r="SMY454" s="830"/>
      <c r="SMZ454" s="830"/>
      <c r="SNA454" s="830"/>
      <c r="SNB454" s="830"/>
      <c r="SNC454" s="830"/>
      <c r="SND454" s="830"/>
      <c r="SNE454" s="830"/>
      <c r="SNF454" s="830"/>
      <c r="SNG454" s="830"/>
      <c r="SNH454" s="830"/>
      <c r="SNI454" s="830"/>
      <c r="SNJ454" s="830"/>
      <c r="SNK454" s="830"/>
      <c r="SNL454" s="830"/>
      <c r="SNM454" s="830"/>
      <c r="SNN454" s="830"/>
      <c r="SNO454" s="830"/>
      <c r="SNP454" s="830"/>
      <c r="SNQ454" s="830"/>
      <c r="SNR454" s="830"/>
      <c r="SNS454" s="830"/>
      <c r="SNT454" s="830"/>
      <c r="SNU454" s="830"/>
      <c r="SNV454" s="830"/>
      <c r="SNW454" s="830"/>
      <c r="SNX454" s="830"/>
      <c r="SNY454" s="830"/>
      <c r="SNZ454" s="830"/>
      <c r="SOA454" s="830"/>
      <c r="SOB454" s="830"/>
      <c r="SOC454" s="830"/>
      <c r="SOD454" s="830"/>
      <c r="SOE454" s="830"/>
      <c r="SOF454" s="830"/>
      <c r="SOG454" s="830"/>
      <c r="SOH454" s="830"/>
      <c r="SOI454" s="830"/>
      <c r="SOJ454" s="830"/>
      <c r="SOK454" s="830"/>
      <c r="SOL454" s="830"/>
      <c r="SOM454" s="830"/>
      <c r="SON454" s="830"/>
      <c r="SOO454" s="830"/>
      <c r="SOP454" s="830"/>
      <c r="SOQ454" s="830"/>
      <c r="SOR454" s="830"/>
      <c r="SOS454" s="830"/>
      <c r="SOT454" s="830"/>
      <c r="SOU454" s="830"/>
      <c r="SOV454" s="830"/>
      <c r="SOW454" s="830"/>
      <c r="SOX454" s="830"/>
      <c r="SOY454" s="830"/>
      <c r="SOZ454" s="830"/>
      <c r="SPA454" s="830"/>
      <c r="SPB454" s="830"/>
      <c r="SPC454" s="830"/>
      <c r="SPD454" s="830"/>
      <c r="SPE454" s="830"/>
      <c r="SPF454" s="830"/>
      <c r="SPG454" s="830"/>
      <c r="SPH454" s="830"/>
      <c r="SPI454" s="830"/>
      <c r="SPJ454" s="830"/>
      <c r="SPK454" s="830"/>
      <c r="SPL454" s="830"/>
      <c r="SPM454" s="830"/>
      <c r="SPN454" s="830"/>
      <c r="SPO454" s="830"/>
      <c r="SPP454" s="830"/>
      <c r="SPQ454" s="830"/>
      <c r="SPR454" s="830"/>
      <c r="SPS454" s="830"/>
      <c r="SPT454" s="830"/>
      <c r="SPU454" s="830"/>
      <c r="SPV454" s="830"/>
      <c r="SPW454" s="830"/>
      <c r="SPX454" s="830"/>
      <c r="SPY454" s="830"/>
      <c r="SPZ454" s="830"/>
      <c r="SQA454" s="830"/>
      <c r="SQB454" s="830"/>
      <c r="SQC454" s="830"/>
      <c r="SQD454" s="830"/>
      <c r="SQE454" s="830"/>
      <c r="SQF454" s="830"/>
      <c r="SQG454" s="830"/>
      <c r="SQH454" s="830"/>
      <c r="SQI454" s="830"/>
      <c r="SQJ454" s="830"/>
      <c r="SQK454" s="830"/>
      <c r="SQL454" s="830"/>
      <c r="SQM454" s="830"/>
      <c r="SQN454" s="830"/>
      <c r="SQO454" s="830"/>
      <c r="SQP454" s="830"/>
      <c r="SQQ454" s="830"/>
      <c r="SQR454" s="830"/>
      <c r="SQS454" s="830"/>
      <c r="SQT454" s="830"/>
      <c r="SQU454" s="830"/>
      <c r="SQV454" s="830"/>
      <c r="SQW454" s="830"/>
      <c r="SQX454" s="830"/>
      <c r="SQY454" s="830"/>
      <c r="SQZ454" s="830"/>
      <c r="SRA454" s="830"/>
      <c r="SRB454" s="830"/>
      <c r="SRC454" s="830"/>
      <c r="SRD454" s="830"/>
      <c r="SRE454" s="830"/>
      <c r="SRF454" s="830"/>
      <c r="SRG454" s="830"/>
      <c r="SRH454" s="830"/>
      <c r="SRI454" s="830"/>
      <c r="SRJ454" s="830"/>
      <c r="SRK454" s="830"/>
      <c r="SRL454" s="830"/>
      <c r="SRM454" s="830"/>
      <c r="SRN454" s="830"/>
      <c r="SRO454" s="830"/>
      <c r="SRP454" s="830"/>
      <c r="SRQ454" s="830"/>
      <c r="SRR454" s="830"/>
      <c r="SRS454" s="830"/>
      <c r="SRT454" s="830"/>
      <c r="SRU454" s="830"/>
      <c r="SRV454" s="830"/>
      <c r="SRW454" s="830"/>
      <c r="SRX454" s="830"/>
      <c r="SRY454" s="830"/>
      <c r="SRZ454" s="830"/>
      <c r="SSA454" s="830"/>
      <c r="SSB454" s="830"/>
      <c r="SSC454" s="830"/>
      <c r="SSD454" s="830"/>
      <c r="SSE454" s="830"/>
      <c r="SSF454" s="830"/>
      <c r="SSG454" s="830"/>
      <c r="SSH454" s="830"/>
      <c r="SSI454" s="830"/>
      <c r="SSJ454" s="830"/>
      <c r="SSK454" s="830"/>
      <c r="SSL454" s="830"/>
      <c r="SSM454" s="830"/>
      <c r="SSN454" s="830"/>
      <c r="SSO454" s="830"/>
      <c r="SSP454" s="830"/>
      <c r="SSQ454" s="830"/>
      <c r="SSR454" s="830"/>
      <c r="SSS454" s="830"/>
      <c r="SST454" s="830"/>
      <c r="SSU454" s="830"/>
      <c r="SSV454" s="830"/>
      <c r="SSW454" s="830"/>
      <c r="SSX454" s="830"/>
      <c r="SSY454" s="830"/>
      <c r="SSZ454" s="830"/>
      <c r="STA454" s="830"/>
      <c r="STB454" s="830"/>
      <c r="STC454" s="830"/>
      <c r="STD454" s="830"/>
      <c r="STE454" s="830"/>
      <c r="STF454" s="830"/>
      <c r="STG454" s="830"/>
      <c r="STH454" s="830"/>
      <c r="STI454" s="830"/>
      <c r="STJ454" s="830"/>
      <c r="STK454" s="830"/>
      <c r="STL454" s="830"/>
      <c r="STM454" s="830"/>
      <c r="STN454" s="830"/>
      <c r="STO454" s="830"/>
      <c r="STP454" s="830"/>
      <c r="STQ454" s="830"/>
      <c r="STR454" s="830"/>
      <c r="STS454" s="830"/>
      <c r="STT454" s="830"/>
      <c r="STU454" s="830"/>
      <c r="STV454" s="830"/>
      <c r="STW454" s="830"/>
      <c r="STX454" s="830"/>
      <c r="STY454" s="830"/>
      <c r="STZ454" s="830"/>
      <c r="SUA454" s="830"/>
      <c r="SUB454" s="830"/>
      <c r="SUC454" s="830"/>
      <c r="SUD454" s="830"/>
      <c r="SUE454" s="830"/>
      <c r="SUF454" s="830"/>
      <c r="SUG454" s="830"/>
      <c r="SUH454" s="830"/>
      <c r="SUI454" s="830"/>
      <c r="SUJ454" s="830"/>
      <c r="SUK454" s="830"/>
      <c r="SUL454" s="830"/>
      <c r="SUM454" s="830"/>
      <c r="SUN454" s="830"/>
      <c r="SUO454" s="830"/>
      <c r="SUP454" s="830"/>
      <c r="SUQ454" s="830"/>
      <c r="SUR454" s="830"/>
      <c r="SUS454" s="830"/>
      <c r="SUT454" s="830"/>
      <c r="SUU454" s="830"/>
      <c r="SUV454" s="830"/>
      <c r="SUW454" s="830"/>
      <c r="SUX454" s="830"/>
      <c r="SUY454" s="830"/>
      <c r="SUZ454" s="830"/>
      <c r="SVA454" s="830"/>
      <c r="SVB454" s="830"/>
      <c r="SVC454" s="830"/>
      <c r="SVD454" s="830"/>
      <c r="SVE454" s="830"/>
      <c r="SVF454" s="830"/>
      <c r="SVG454" s="830"/>
      <c r="SVH454" s="830"/>
      <c r="SVI454" s="830"/>
      <c r="SVJ454" s="830"/>
      <c r="SVK454" s="830"/>
      <c r="SVL454" s="830"/>
      <c r="SVM454" s="830"/>
      <c r="SVN454" s="830"/>
      <c r="SVO454" s="830"/>
      <c r="SVP454" s="830"/>
      <c r="SVQ454" s="830"/>
      <c r="SVR454" s="830"/>
      <c r="SVS454" s="830"/>
      <c r="SVT454" s="830"/>
      <c r="SVU454" s="830"/>
      <c r="SVV454" s="830"/>
      <c r="SVW454" s="830"/>
      <c r="SVX454" s="830"/>
      <c r="SVY454" s="830"/>
      <c r="SVZ454" s="830"/>
      <c r="SWA454" s="830"/>
      <c r="SWB454" s="830"/>
      <c r="SWC454" s="830"/>
      <c r="SWD454" s="830"/>
      <c r="SWE454" s="830"/>
      <c r="SWF454" s="830"/>
      <c r="SWG454" s="830"/>
      <c r="SWH454" s="830"/>
      <c r="SWI454" s="830"/>
      <c r="SWJ454" s="830"/>
      <c r="SWK454" s="830"/>
      <c r="SWL454" s="830"/>
      <c r="SWM454" s="830"/>
      <c r="SWN454" s="830"/>
      <c r="SWO454" s="830"/>
      <c r="SWP454" s="830"/>
      <c r="SWQ454" s="830"/>
      <c r="SWR454" s="830"/>
      <c r="SWS454" s="830"/>
      <c r="SWT454" s="830"/>
      <c r="SWU454" s="830"/>
      <c r="SWV454" s="830"/>
      <c r="SWW454" s="830"/>
      <c r="SWX454" s="830"/>
      <c r="SWY454" s="830"/>
      <c r="SWZ454" s="830"/>
      <c r="SXA454" s="830"/>
      <c r="SXB454" s="830"/>
      <c r="SXC454" s="830"/>
      <c r="SXD454" s="830"/>
      <c r="SXE454" s="830"/>
      <c r="SXF454" s="830"/>
      <c r="SXG454" s="830"/>
      <c r="SXH454" s="830"/>
      <c r="SXI454" s="830"/>
      <c r="SXJ454" s="830"/>
      <c r="SXK454" s="830"/>
      <c r="SXL454" s="830"/>
      <c r="SXM454" s="830"/>
      <c r="SXN454" s="830"/>
      <c r="SXO454" s="830"/>
      <c r="SXP454" s="830"/>
      <c r="SXQ454" s="830"/>
      <c r="SXR454" s="830"/>
      <c r="SXS454" s="830"/>
      <c r="SXT454" s="830"/>
      <c r="SXU454" s="830"/>
      <c r="SXV454" s="830"/>
      <c r="SXW454" s="830"/>
      <c r="SXX454" s="830"/>
      <c r="SXY454" s="830"/>
      <c r="SXZ454" s="830"/>
      <c r="SYA454" s="830"/>
      <c r="SYB454" s="830"/>
      <c r="SYC454" s="830"/>
      <c r="SYD454" s="830"/>
      <c r="SYE454" s="830"/>
      <c r="SYF454" s="830"/>
      <c r="SYG454" s="830"/>
      <c r="SYH454" s="830"/>
      <c r="SYI454" s="830"/>
      <c r="SYJ454" s="830"/>
      <c r="SYK454" s="830"/>
      <c r="SYL454" s="830"/>
      <c r="SYM454" s="830"/>
      <c r="SYN454" s="830"/>
      <c r="SYO454" s="830"/>
      <c r="SYP454" s="830"/>
      <c r="SYQ454" s="830"/>
      <c r="SYR454" s="830"/>
      <c r="SYS454" s="830"/>
      <c r="SYT454" s="830"/>
      <c r="SYU454" s="830"/>
      <c r="SYV454" s="830"/>
      <c r="SYW454" s="830"/>
      <c r="SYX454" s="830"/>
      <c r="SYY454" s="830"/>
      <c r="SYZ454" s="830"/>
      <c r="SZA454" s="830"/>
      <c r="SZB454" s="830"/>
      <c r="SZC454" s="830"/>
      <c r="SZD454" s="830"/>
      <c r="SZE454" s="830"/>
      <c r="SZF454" s="830"/>
      <c r="SZG454" s="830"/>
      <c r="SZH454" s="830"/>
      <c r="SZI454" s="830"/>
      <c r="SZJ454" s="830"/>
      <c r="SZK454" s="830"/>
      <c r="SZL454" s="830"/>
      <c r="SZM454" s="830"/>
      <c r="SZN454" s="830"/>
      <c r="SZO454" s="830"/>
      <c r="SZP454" s="830"/>
      <c r="SZQ454" s="830"/>
      <c r="SZR454" s="830"/>
      <c r="SZS454" s="830"/>
      <c r="SZT454" s="830"/>
      <c r="SZU454" s="830"/>
      <c r="SZV454" s="830"/>
      <c r="SZW454" s="830"/>
      <c r="SZX454" s="830"/>
      <c r="SZY454" s="830"/>
      <c r="SZZ454" s="830"/>
      <c r="TAA454" s="830"/>
      <c r="TAB454" s="830"/>
      <c r="TAC454" s="830"/>
      <c r="TAD454" s="830"/>
      <c r="TAE454" s="830"/>
      <c r="TAF454" s="830"/>
      <c r="TAG454" s="830"/>
      <c r="TAH454" s="830"/>
      <c r="TAI454" s="830"/>
      <c r="TAJ454" s="830"/>
      <c r="TAK454" s="830"/>
      <c r="TAL454" s="830"/>
      <c r="TAM454" s="830"/>
      <c r="TAN454" s="830"/>
      <c r="TAO454" s="830"/>
      <c r="TAP454" s="830"/>
      <c r="TAQ454" s="830"/>
      <c r="TAR454" s="830"/>
      <c r="TAS454" s="830"/>
      <c r="TAT454" s="830"/>
      <c r="TAU454" s="830"/>
      <c r="TAV454" s="830"/>
      <c r="TAW454" s="830"/>
      <c r="TAX454" s="830"/>
      <c r="TAY454" s="830"/>
      <c r="TAZ454" s="830"/>
      <c r="TBA454" s="830"/>
      <c r="TBB454" s="830"/>
      <c r="TBC454" s="830"/>
      <c r="TBD454" s="830"/>
      <c r="TBE454" s="830"/>
      <c r="TBF454" s="830"/>
      <c r="TBG454" s="830"/>
      <c r="TBH454" s="830"/>
      <c r="TBI454" s="830"/>
      <c r="TBJ454" s="830"/>
      <c r="TBK454" s="830"/>
      <c r="TBL454" s="830"/>
      <c r="TBM454" s="830"/>
      <c r="TBN454" s="830"/>
      <c r="TBO454" s="830"/>
      <c r="TBP454" s="830"/>
      <c r="TBQ454" s="830"/>
      <c r="TBR454" s="830"/>
      <c r="TBS454" s="830"/>
      <c r="TBT454" s="830"/>
      <c r="TBU454" s="830"/>
      <c r="TBV454" s="830"/>
      <c r="TBW454" s="830"/>
      <c r="TBX454" s="830"/>
      <c r="TBY454" s="830"/>
      <c r="TBZ454" s="830"/>
      <c r="TCA454" s="830"/>
      <c r="TCB454" s="830"/>
      <c r="TCC454" s="830"/>
      <c r="TCD454" s="830"/>
      <c r="TCE454" s="830"/>
      <c r="TCF454" s="830"/>
      <c r="TCG454" s="830"/>
      <c r="TCH454" s="830"/>
      <c r="TCI454" s="830"/>
      <c r="TCJ454" s="830"/>
      <c r="TCK454" s="830"/>
      <c r="TCL454" s="830"/>
      <c r="TCM454" s="830"/>
      <c r="TCN454" s="830"/>
      <c r="TCO454" s="830"/>
      <c r="TCP454" s="830"/>
      <c r="TCQ454" s="830"/>
      <c r="TCR454" s="830"/>
      <c r="TCS454" s="830"/>
      <c r="TCT454" s="830"/>
      <c r="TCU454" s="830"/>
      <c r="TCV454" s="830"/>
      <c r="TCW454" s="830"/>
      <c r="TCX454" s="830"/>
      <c r="TCY454" s="830"/>
      <c r="TCZ454" s="830"/>
      <c r="TDA454" s="830"/>
      <c r="TDB454" s="830"/>
      <c r="TDC454" s="830"/>
      <c r="TDD454" s="830"/>
      <c r="TDE454" s="830"/>
      <c r="TDF454" s="830"/>
      <c r="TDG454" s="830"/>
      <c r="TDH454" s="830"/>
      <c r="TDI454" s="830"/>
      <c r="TDJ454" s="830"/>
      <c r="TDK454" s="830"/>
      <c r="TDL454" s="830"/>
      <c r="TDM454" s="830"/>
      <c r="TDN454" s="830"/>
      <c r="TDO454" s="830"/>
      <c r="TDP454" s="830"/>
      <c r="TDQ454" s="830"/>
      <c r="TDR454" s="830"/>
      <c r="TDS454" s="830"/>
      <c r="TDT454" s="830"/>
      <c r="TDU454" s="830"/>
      <c r="TDV454" s="830"/>
      <c r="TDW454" s="830"/>
      <c r="TDX454" s="830"/>
      <c r="TDY454" s="830"/>
      <c r="TDZ454" s="830"/>
      <c r="TEA454" s="830"/>
      <c r="TEB454" s="830"/>
      <c r="TEC454" s="830"/>
      <c r="TED454" s="830"/>
      <c r="TEE454" s="830"/>
      <c r="TEF454" s="830"/>
      <c r="TEG454" s="830"/>
      <c r="TEH454" s="830"/>
      <c r="TEI454" s="830"/>
      <c r="TEJ454" s="830"/>
      <c r="TEK454" s="830"/>
      <c r="TEL454" s="830"/>
      <c r="TEM454" s="830"/>
      <c r="TEN454" s="830"/>
      <c r="TEO454" s="830"/>
      <c r="TEP454" s="830"/>
      <c r="TEQ454" s="830"/>
      <c r="TER454" s="830"/>
      <c r="TES454" s="830"/>
      <c r="TET454" s="830"/>
      <c r="TEU454" s="830"/>
      <c r="TEV454" s="830"/>
      <c r="TEW454" s="830"/>
      <c r="TEX454" s="830"/>
      <c r="TEY454" s="830"/>
      <c r="TEZ454" s="830"/>
      <c r="TFA454" s="830"/>
      <c r="TFB454" s="830"/>
      <c r="TFC454" s="830"/>
      <c r="TFD454" s="830"/>
      <c r="TFE454" s="830"/>
      <c r="TFF454" s="830"/>
      <c r="TFG454" s="830"/>
      <c r="TFH454" s="830"/>
      <c r="TFI454" s="830"/>
      <c r="TFJ454" s="830"/>
      <c r="TFK454" s="830"/>
      <c r="TFL454" s="830"/>
      <c r="TFM454" s="830"/>
      <c r="TFN454" s="830"/>
      <c r="TFO454" s="830"/>
      <c r="TFP454" s="830"/>
      <c r="TFQ454" s="830"/>
      <c r="TFR454" s="830"/>
      <c r="TFS454" s="830"/>
      <c r="TFT454" s="830"/>
      <c r="TFU454" s="830"/>
      <c r="TFV454" s="830"/>
      <c r="TFW454" s="830"/>
      <c r="TFX454" s="830"/>
      <c r="TFY454" s="830"/>
      <c r="TFZ454" s="830"/>
      <c r="TGA454" s="830"/>
      <c r="TGB454" s="830"/>
      <c r="TGC454" s="830"/>
      <c r="TGD454" s="830"/>
      <c r="TGE454" s="830"/>
      <c r="TGF454" s="830"/>
      <c r="TGG454" s="830"/>
      <c r="TGH454" s="830"/>
      <c r="TGI454" s="830"/>
      <c r="TGJ454" s="830"/>
      <c r="TGK454" s="830"/>
      <c r="TGL454" s="830"/>
      <c r="TGM454" s="830"/>
      <c r="TGN454" s="830"/>
      <c r="TGO454" s="830"/>
      <c r="TGP454" s="830"/>
      <c r="TGQ454" s="830"/>
      <c r="TGR454" s="830"/>
      <c r="TGS454" s="830"/>
      <c r="TGT454" s="830"/>
      <c r="TGU454" s="830"/>
      <c r="TGV454" s="830"/>
      <c r="TGW454" s="830"/>
      <c r="TGX454" s="830"/>
      <c r="TGY454" s="830"/>
      <c r="TGZ454" s="830"/>
      <c r="THA454" s="830"/>
      <c r="THB454" s="830"/>
      <c r="THC454" s="830"/>
      <c r="THD454" s="830"/>
      <c r="THE454" s="830"/>
      <c r="THF454" s="830"/>
      <c r="THG454" s="830"/>
      <c r="THH454" s="830"/>
      <c r="THI454" s="830"/>
      <c r="THJ454" s="830"/>
      <c r="THK454" s="830"/>
      <c r="THL454" s="830"/>
      <c r="THM454" s="830"/>
      <c r="THN454" s="830"/>
      <c r="THO454" s="830"/>
      <c r="THP454" s="830"/>
      <c r="THQ454" s="830"/>
      <c r="THR454" s="830"/>
      <c r="THS454" s="830"/>
      <c r="THT454" s="830"/>
      <c r="THU454" s="830"/>
      <c r="THV454" s="830"/>
      <c r="THW454" s="830"/>
      <c r="THX454" s="830"/>
      <c r="THY454" s="830"/>
      <c r="THZ454" s="830"/>
      <c r="TIA454" s="830"/>
      <c r="TIB454" s="830"/>
      <c r="TIC454" s="830"/>
      <c r="TID454" s="830"/>
      <c r="TIE454" s="830"/>
      <c r="TIF454" s="830"/>
      <c r="TIG454" s="830"/>
      <c r="TIH454" s="830"/>
      <c r="TII454" s="830"/>
      <c r="TIJ454" s="830"/>
      <c r="TIK454" s="830"/>
      <c r="TIL454" s="830"/>
      <c r="TIM454" s="830"/>
      <c r="TIN454" s="830"/>
      <c r="TIO454" s="830"/>
      <c r="TIP454" s="830"/>
      <c r="TIQ454" s="830"/>
      <c r="TIR454" s="830"/>
      <c r="TIS454" s="830"/>
      <c r="TIT454" s="830"/>
      <c r="TIU454" s="830"/>
      <c r="TIV454" s="830"/>
      <c r="TIW454" s="830"/>
      <c r="TIX454" s="830"/>
      <c r="TIY454" s="830"/>
      <c r="TIZ454" s="830"/>
      <c r="TJA454" s="830"/>
      <c r="TJB454" s="830"/>
      <c r="TJC454" s="830"/>
      <c r="TJD454" s="830"/>
      <c r="TJE454" s="830"/>
      <c r="TJF454" s="830"/>
      <c r="TJG454" s="830"/>
      <c r="TJH454" s="830"/>
      <c r="TJI454" s="830"/>
      <c r="TJJ454" s="830"/>
      <c r="TJK454" s="830"/>
      <c r="TJL454" s="830"/>
      <c r="TJM454" s="830"/>
      <c r="TJN454" s="830"/>
      <c r="TJO454" s="830"/>
      <c r="TJP454" s="830"/>
      <c r="TJQ454" s="830"/>
      <c r="TJR454" s="830"/>
      <c r="TJS454" s="830"/>
      <c r="TJT454" s="830"/>
      <c r="TJU454" s="830"/>
      <c r="TJV454" s="830"/>
      <c r="TJW454" s="830"/>
      <c r="TJX454" s="830"/>
      <c r="TJY454" s="830"/>
      <c r="TJZ454" s="830"/>
      <c r="TKA454" s="830"/>
      <c r="TKB454" s="830"/>
      <c r="TKC454" s="830"/>
      <c r="TKD454" s="830"/>
      <c r="TKE454" s="830"/>
      <c r="TKF454" s="830"/>
      <c r="TKG454" s="830"/>
      <c r="TKH454" s="830"/>
      <c r="TKI454" s="830"/>
      <c r="TKJ454" s="830"/>
      <c r="TKK454" s="830"/>
      <c r="TKL454" s="830"/>
      <c r="TKM454" s="830"/>
      <c r="TKN454" s="830"/>
      <c r="TKO454" s="830"/>
      <c r="TKP454" s="830"/>
      <c r="TKQ454" s="830"/>
      <c r="TKR454" s="830"/>
      <c r="TKS454" s="830"/>
      <c r="TKT454" s="830"/>
      <c r="TKU454" s="830"/>
      <c r="TKV454" s="830"/>
      <c r="TKW454" s="830"/>
      <c r="TKX454" s="830"/>
      <c r="TKY454" s="830"/>
      <c r="TKZ454" s="830"/>
      <c r="TLA454" s="830"/>
      <c r="TLB454" s="830"/>
      <c r="TLC454" s="830"/>
      <c r="TLD454" s="830"/>
      <c r="TLE454" s="830"/>
      <c r="TLF454" s="830"/>
      <c r="TLG454" s="830"/>
      <c r="TLH454" s="830"/>
      <c r="TLI454" s="830"/>
      <c r="TLJ454" s="830"/>
      <c r="TLK454" s="830"/>
      <c r="TLL454" s="830"/>
      <c r="TLM454" s="830"/>
      <c r="TLN454" s="830"/>
      <c r="TLO454" s="830"/>
      <c r="TLP454" s="830"/>
      <c r="TLQ454" s="830"/>
      <c r="TLR454" s="830"/>
      <c r="TLS454" s="830"/>
      <c r="TLT454" s="830"/>
      <c r="TLU454" s="830"/>
      <c r="TLV454" s="830"/>
      <c r="TLW454" s="830"/>
      <c r="TLX454" s="830"/>
      <c r="TLY454" s="830"/>
      <c r="TLZ454" s="830"/>
      <c r="TMA454" s="830"/>
      <c r="TMB454" s="830"/>
      <c r="TMC454" s="830"/>
      <c r="TMD454" s="830"/>
      <c r="TME454" s="830"/>
      <c r="TMF454" s="830"/>
      <c r="TMG454" s="830"/>
      <c r="TMH454" s="830"/>
      <c r="TMI454" s="830"/>
      <c r="TMJ454" s="830"/>
      <c r="TMK454" s="830"/>
      <c r="TML454" s="830"/>
      <c r="TMM454" s="830"/>
      <c r="TMN454" s="830"/>
      <c r="TMO454" s="830"/>
      <c r="TMP454" s="830"/>
      <c r="TMQ454" s="830"/>
      <c r="TMR454" s="830"/>
      <c r="TMS454" s="830"/>
      <c r="TMT454" s="830"/>
      <c r="TMU454" s="830"/>
      <c r="TMV454" s="830"/>
      <c r="TMW454" s="830"/>
      <c r="TMX454" s="830"/>
      <c r="TMY454" s="830"/>
      <c r="TMZ454" s="830"/>
      <c r="TNA454" s="830"/>
      <c r="TNB454" s="830"/>
      <c r="TNC454" s="830"/>
      <c r="TND454" s="830"/>
      <c r="TNE454" s="830"/>
      <c r="TNF454" s="830"/>
      <c r="TNG454" s="830"/>
      <c r="TNH454" s="830"/>
      <c r="TNI454" s="830"/>
      <c r="TNJ454" s="830"/>
      <c r="TNK454" s="830"/>
      <c r="TNL454" s="830"/>
      <c r="TNM454" s="830"/>
      <c r="TNN454" s="830"/>
      <c r="TNO454" s="830"/>
      <c r="TNP454" s="830"/>
      <c r="TNQ454" s="830"/>
      <c r="TNR454" s="830"/>
      <c r="TNS454" s="830"/>
      <c r="TNT454" s="830"/>
      <c r="TNU454" s="830"/>
      <c r="TNV454" s="830"/>
      <c r="TNW454" s="830"/>
      <c r="TNX454" s="830"/>
      <c r="TNY454" s="830"/>
      <c r="TNZ454" s="830"/>
      <c r="TOA454" s="830"/>
      <c r="TOB454" s="830"/>
      <c r="TOC454" s="830"/>
      <c r="TOD454" s="830"/>
      <c r="TOE454" s="830"/>
      <c r="TOF454" s="830"/>
      <c r="TOG454" s="830"/>
      <c r="TOH454" s="830"/>
      <c r="TOI454" s="830"/>
      <c r="TOJ454" s="830"/>
      <c r="TOK454" s="830"/>
      <c r="TOL454" s="830"/>
      <c r="TOM454" s="830"/>
      <c r="TON454" s="830"/>
      <c r="TOO454" s="830"/>
      <c r="TOP454" s="830"/>
      <c r="TOQ454" s="830"/>
      <c r="TOR454" s="830"/>
      <c r="TOS454" s="830"/>
      <c r="TOT454" s="830"/>
      <c r="TOU454" s="830"/>
      <c r="TOV454" s="830"/>
      <c r="TOW454" s="830"/>
      <c r="TOX454" s="830"/>
      <c r="TOY454" s="830"/>
      <c r="TOZ454" s="830"/>
      <c r="TPA454" s="830"/>
      <c r="TPB454" s="830"/>
      <c r="TPC454" s="830"/>
      <c r="TPD454" s="830"/>
      <c r="TPE454" s="830"/>
      <c r="TPF454" s="830"/>
      <c r="TPG454" s="830"/>
      <c r="TPH454" s="830"/>
      <c r="TPI454" s="830"/>
      <c r="TPJ454" s="830"/>
      <c r="TPK454" s="830"/>
      <c r="TPL454" s="830"/>
      <c r="TPM454" s="830"/>
      <c r="TPN454" s="830"/>
      <c r="TPO454" s="830"/>
      <c r="TPP454" s="830"/>
      <c r="TPQ454" s="830"/>
      <c r="TPR454" s="830"/>
      <c r="TPS454" s="830"/>
      <c r="TPT454" s="830"/>
      <c r="TPU454" s="830"/>
      <c r="TPV454" s="830"/>
      <c r="TPW454" s="830"/>
      <c r="TPX454" s="830"/>
      <c r="TPY454" s="830"/>
      <c r="TPZ454" s="830"/>
      <c r="TQA454" s="830"/>
      <c r="TQB454" s="830"/>
      <c r="TQC454" s="830"/>
      <c r="TQD454" s="830"/>
      <c r="TQE454" s="830"/>
      <c r="TQF454" s="830"/>
      <c r="TQG454" s="830"/>
      <c r="TQH454" s="830"/>
      <c r="TQI454" s="830"/>
      <c r="TQJ454" s="830"/>
      <c r="TQK454" s="830"/>
      <c r="TQL454" s="830"/>
      <c r="TQM454" s="830"/>
      <c r="TQN454" s="830"/>
      <c r="TQO454" s="830"/>
      <c r="TQP454" s="830"/>
      <c r="TQQ454" s="830"/>
      <c r="TQR454" s="830"/>
      <c r="TQS454" s="830"/>
      <c r="TQT454" s="830"/>
      <c r="TQU454" s="830"/>
      <c r="TQV454" s="830"/>
      <c r="TQW454" s="830"/>
      <c r="TQX454" s="830"/>
      <c r="TQY454" s="830"/>
      <c r="TQZ454" s="830"/>
      <c r="TRA454" s="830"/>
      <c r="TRB454" s="830"/>
      <c r="TRC454" s="830"/>
      <c r="TRD454" s="830"/>
      <c r="TRE454" s="830"/>
      <c r="TRF454" s="830"/>
      <c r="TRG454" s="830"/>
      <c r="TRH454" s="830"/>
      <c r="TRI454" s="830"/>
      <c r="TRJ454" s="830"/>
      <c r="TRK454" s="830"/>
      <c r="TRL454" s="830"/>
      <c r="TRM454" s="830"/>
      <c r="TRN454" s="830"/>
      <c r="TRO454" s="830"/>
      <c r="TRP454" s="830"/>
      <c r="TRQ454" s="830"/>
      <c r="TRR454" s="830"/>
      <c r="TRS454" s="830"/>
      <c r="TRT454" s="830"/>
      <c r="TRU454" s="830"/>
      <c r="TRV454" s="830"/>
      <c r="TRW454" s="830"/>
      <c r="TRX454" s="830"/>
      <c r="TRY454" s="830"/>
      <c r="TRZ454" s="830"/>
      <c r="TSA454" s="830"/>
      <c r="TSB454" s="830"/>
      <c r="TSC454" s="830"/>
      <c r="TSD454" s="830"/>
      <c r="TSE454" s="830"/>
      <c r="TSF454" s="830"/>
      <c r="TSG454" s="830"/>
      <c r="TSH454" s="830"/>
      <c r="TSI454" s="830"/>
      <c r="TSJ454" s="830"/>
      <c r="TSK454" s="830"/>
      <c r="TSL454" s="830"/>
      <c r="TSM454" s="830"/>
      <c r="TSN454" s="830"/>
      <c r="TSO454" s="830"/>
      <c r="TSP454" s="830"/>
      <c r="TSQ454" s="830"/>
      <c r="TSR454" s="830"/>
      <c r="TSS454" s="830"/>
      <c r="TST454" s="830"/>
      <c r="TSU454" s="830"/>
      <c r="TSV454" s="830"/>
      <c r="TSW454" s="830"/>
      <c r="TSX454" s="830"/>
      <c r="TSY454" s="830"/>
      <c r="TSZ454" s="830"/>
      <c r="TTA454" s="830"/>
      <c r="TTB454" s="830"/>
      <c r="TTC454" s="830"/>
      <c r="TTD454" s="830"/>
      <c r="TTE454" s="830"/>
      <c r="TTF454" s="830"/>
      <c r="TTG454" s="830"/>
      <c r="TTH454" s="830"/>
      <c r="TTI454" s="830"/>
      <c r="TTJ454" s="830"/>
      <c r="TTK454" s="830"/>
      <c r="TTL454" s="830"/>
      <c r="TTM454" s="830"/>
      <c r="TTN454" s="830"/>
      <c r="TTO454" s="830"/>
      <c r="TTP454" s="830"/>
      <c r="TTQ454" s="830"/>
      <c r="TTR454" s="830"/>
      <c r="TTS454" s="830"/>
      <c r="TTT454" s="830"/>
      <c r="TTU454" s="830"/>
      <c r="TTV454" s="830"/>
      <c r="TTW454" s="830"/>
      <c r="TTX454" s="830"/>
      <c r="TTY454" s="830"/>
      <c r="TTZ454" s="830"/>
      <c r="TUA454" s="830"/>
      <c r="TUB454" s="830"/>
      <c r="TUC454" s="830"/>
      <c r="TUD454" s="830"/>
      <c r="TUE454" s="830"/>
      <c r="TUF454" s="830"/>
      <c r="TUG454" s="830"/>
      <c r="TUH454" s="830"/>
      <c r="TUI454" s="830"/>
      <c r="TUJ454" s="830"/>
      <c r="TUK454" s="830"/>
      <c r="TUL454" s="830"/>
      <c r="TUM454" s="830"/>
      <c r="TUN454" s="830"/>
      <c r="TUO454" s="830"/>
      <c r="TUP454" s="830"/>
      <c r="TUQ454" s="830"/>
      <c r="TUR454" s="830"/>
      <c r="TUS454" s="830"/>
      <c r="TUT454" s="830"/>
      <c r="TUU454" s="830"/>
      <c r="TUV454" s="830"/>
      <c r="TUW454" s="830"/>
      <c r="TUX454" s="830"/>
      <c r="TUY454" s="830"/>
      <c r="TUZ454" s="830"/>
      <c r="TVA454" s="830"/>
      <c r="TVB454" s="830"/>
      <c r="TVC454" s="830"/>
      <c r="TVD454" s="830"/>
      <c r="TVE454" s="830"/>
      <c r="TVF454" s="830"/>
      <c r="TVG454" s="830"/>
      <c r="TVH454" s="830"/>
      <c r="TVI454" s="830"/>
      <c r="TVJ454" s="830"/>
      <c r="TVK454" s="830"/>
      <c r="TVL454" s="830"/>
      <c r="TVM454" s="830"/>
      <c r="TVN454" s="830"/>
      <c r="TVO454" s="830"/>
      <c r="TVP454" s="830"/>
      <c r="TVQ454" s="830"/>
      <c r="TVR454" s="830"/>
      <c r="TVS454" s="830"/>
      <c r="TVT454" s="830"/>
      <c r="TVU454" s="830"/>
      <c r="TVV454" s="830"/>
      <c r="TVW454" s="830"/>
      <c r="TVX454" s="830"/>
      <c r="TVY454" s="830"/>
      <c r="TVZ454" s="830"/>
      <c r="TWA454" s="830"/>
      <c r="TWB454" s="830"/>
      <c r="TWC454" s="830"/>
      <c r="TWD454" s="830"/>
      <c r="TWE454" s="830"/>
      <c r="TWF454" s="830"/>
      <c r="TWG454" s="830"/>
      <c r="TWH454" s="830"/>
      <c r="TWI454" s="830"/>
      <c r="TWJ454" s="830"/>
      <c r="TWK454" s="830"/>
      <c r="TWL454" s="830"/>
      <c r="TWM454" s="830"/>
      <c r="TWN454" s="830"/>
      <c r="TWO454" s="830"/>
      <c r="TWP454" s="830"/>
      <c r="TWQ454" s="830"/>
      <c r="TWR454" s="830"/>
      <c r="TWS454" s="830"/>
      <c r="TWT454" s="830"/>
      <c r="TWU454" s="830"/>
      <c r="TWV454" s="830"/>
      <c r="TWW454" s="830"/>
      <c r="TWX454" s="830"/>
      <c r="TWY454" s="830"/>
      <c r="TWZ454" s="830"/>
      <c r="TXA454" s="830"/>
      <c r="TXB454" s="830"/>
      <c r="TXC454" s="830"/>
      <c r="TXD454" s="830"/>
      <c r="TXE454" s="830"/>
      <c r="TXF454" s="830"/>
      <c r="TXG454" s="830"/>
      <c r="TXH454" s="830"/>
      <c r="TXI454" s="830"/>
      <c r="TXJ454" s="830"/>
      <c r="TXK454" s="830"/>
      <c r="TXL454" s="830"/>
      <c r="TXM454" s="830"/>
      <c r="TXN454" s="830"/>
      <c r="TXO454" s="830"/>
      <c r="TXP454" s="830"/>
      <c r="TXQ454" s="830"/>
      <c r="TXR454" s="830"/>
      <c r="TXS454" s="830"/>
      <c r="TXT454" s="830"/>
      <c r="TXU454" s="830"/>
      <c r="TXV454" s="830"/>
      <c r="TXW454" s="830"/>
      <c r="TXX454" s="830"/>
      <c r="TXY454" s="830"/>
      <c r="TXZ454" s="830"/>
      <c r="TYA454" s="830"/>
      <c r="TYB454" s="830"/>
      <c r="TYC454" s="830"/>
      <c r="TYD454" s="830"/>
      <c r="TYE454" s="830"/>
      <c r="TYF454" s="830"/>
      <c r="TYG454" s="830"/>
      <c r="TYH454" s="830"/>
      <c r="TYI454" s="830"/>
      <c r="TYJ454" s="830"/>
      <c r="TYK454" s="830"/>
      <c r="TYL454" s="830"/>
      <c r="TYM454" s="830"/>
      <c r="TYN454" s="830"/>
      <c r="TYO454" s="830"/>
      <c r="TYP454" s="830"/>
      <c r="TYQ454" s="830"/>
      <c r="TYR454" s="830"/>
      <c r="TYS454" s="830"/>
      <c r="TYT454" s="830"/>
      <c r="TYU454" s="830"/>
      <c r="TYV454" s="830"/>
      <c r="TYW454" s="830"/>
      <c r="TYX454" s="830"/>
      <c r="TYY454" s="830"/>
      <c r="TYZ454" s="830"/>
      <c r="TZA454" s="830"/>
      <c r="TZB454" s="830"/>
      <c r="TZC454" s="830"/>
      <c r="TZD454" s="830"/>
      <c r="TZE454" s="830"/>
      <c r="TZF454" s="830"/>
      <c r="TZG454" s="830"/>
      <c r="TZH454" s="830"/>
      <c r="TZI454" s="830"/>
      <c r="TZJ454" s="830"/>
      <c r="TZK454" s="830"/>
      <c r="TZL454" s="830"/>
      <c r="TZM454" s="830"/>
      <c r="TZN454" s="830"/>
      <c r="TZO454" s="830"/>
      <c r="TZP454" s="830"/>
      <c r="TZQ454" s="830"/>
      <c r="TZR454" s="830"/>
      <c r="TZS454" s="830"/>
      <c r="TZT454" s="830"/>
      <c r="TZU454" s="830"/>
      <c r="TZV454" s="830"/>
      <c r="TZW454" s="830"/>
      <c r="TZX454" s="830"/>
      <c r="TZY454" s="830"/>
      <c r="TZZ454" s="830"/>
      <c r="UAA454" s="830"/>
      <c r="UAB454" s="830"/>
      <c r="UAC454" s="830"/>
      <c r="UAD454" s="830"/>
      <c r="UAE454" s="830"/>
      <c r="UAF454" s="830"/>
      <c r="UAG454" s="830"/>
      <c r="UAH454" s="830"/>
      <c r="UAI454" s="830"/>
      <c r="UAJ454" s="830"/>
      <c r="UAK454" s="830"/>
      <c r="UAL454" s="830"/>
      <c r="UAM454" s="830"/>
      <c r="UAN454" s="830"/>
      <c r="UAO454" s="830"/>
      <c r="UAP454" s="830"/>
      <c r="UAQ454" s="830"/>
      <c r="UAR454" s="830"/>
      <c r="UAS454" s="830"/>
      <c r="UAT454" s="830"/>
      <c r="UAU454" s="830"/>
      <c r="UAV454" s="830"/>
      <c r="UAW454" s="830"/>
      <c r="UAX454" s="830"/>
      <c r="UAY454" s="830"/>
      <c r="UAZ454" s="830"/>
      <c r="UBA454" s="830"/>
      <c r="UBB454" s="830"/>
      <c r="UBC454" s="830"/>
      <c r="UBD454" s="830"/>
      <c r="UBE454" s="830"/>
      <c r="UBF454" s="830"/>
      <c r="UBG454" s="830"/>
      <c r="UBH454" s="830"/>
      <c r="UBI454" s="830"/>
      <c r="UBJ454" s="830"/>
      <c r="UBK454" s="830"/>
      <c r="UBL454" s="830"/>
      <c r="UBM454" s="830"/>
      <c r="UBN454" s="830"/>
      <c r="UBO454" s="830"/>
      <c r="UBP454" s="830"/>
      <c r="UBQ454" s="830"/>
      <c r="UBR454" s="830"/>
      <c r="UBS454" s="830"/>
      <c r="UBT454" s="830"/>
      <c r="UBU454" s="830"/>
      <c r="UBV454" s="830"/>
      <c r="UBW454" s="830"/>
      <c r="UBX454" s="830"/>
      <c r="UBY454" s="830"/>
      <c r="UBZ454" s="830"/>
      <c r="UCA454" s="830"/>
      <c r="UCB454" s="830"/>
      <c r="UCC454" s="830"/>
      <c r="UCD454" s="830"/>
      <c r="UCE454" s="830"/>
      <c r="UCF454" s="830"/>
      <c r="UCG454" s="830"/>
      <c r="UCH454" s="830"/>
      <c r="UCI454" s="830"/>
      <c r="UCJ454" s="830"/>
      <c r="UCK454" s="830"/>
      <c r="UCL454" s="830"/>
      <c r="UCM454" s="830"/>
      <c r="UCN454" s="830"/>
      <c r="UCO454" s="830"/>
      <c r="UCP454" s="830"/>
      <c r="UCQ454" s="830"/>
      <c r="UCR454" s="830"/>
      <c r="UCS454" s="830"/>
      <c r="UCT454" s="830"/>
      <c r="UCU454" s="830"/>
      <c r="UCV454" s="830"/>
      <c r="UCW454" s="830"/>
      <c r="UCX454" s="830"/>
      <c r="UCY454" s="830"/>
      <c r="UCZ454" s="830"/>
      <c r="UDA454" s="830"/>
      <c r="UDB454" s="830"/>
      <c r="UDC454" s="830"/>
      <c r="UDD454" s="830"/>
      <c r="UDE454" s="830"/>
      <c r="UDF454" s="830"/>
      <c r="UDG454" s="830"/>
      <c r="UDH454" s="830"/>
      <c r="UDI454" s="830"/>
      <c r="UDJ454" s="830"/>
      <c r="UDK454" s="830"/>
      <c r="UDL454" s="830"/>
      <c r="UDM454" s="830"/>
      <c r="UDN454" s="830"/>
      <c r="UDO454" s="830"/>
      <c r="UDP454" s="830"/>
      <c r="UDQ454" s="830"/>
      <c r="UDR454" s="830"/>
      <c r="UDS454" s="830"/>
      <c r="UDT454" s="830"/>
      <c r="UDU454" s="830"/>
      <c r="UDV454" s="830"/>
      <c r="UDW454" s="830"/>
      <c r="UDX454" s="830"/>
      <c r="UDY454" s="830"/>
      <c r="UDZ454" s="830"/>
      <c r="UEA454" s="830"/>
      <c r="UEB454" s="830"/>
      <c r="UEC454" s="830"/>
      <c r="UED454" s="830"/>
      <c r="UEE454" s="830"/>
      <c r="UEF454" s="830"/>
      <c r="UEG454" s="830"/>
      <c r="UEH454" s="830"/>
      <c r="UEI454" s="830"/>
      <c r="UEJ454" s="830"/>
      <c r="UEK454" s="830"/>
      <c r="UEL454" s="830"/>
      <c r="UEM454" s="830"/>
      <c r="UEN454" s="830"/>
      <c r="UEO454" s="830"/>
      <c r="UEP454" s="830"/>
      <c r="UEQ454" s="830"/>
      <c r="UER454" s="830"/>
      <c r="UES454" s="830"/>
      <c r="UET454" s="830"/>
      <c r="UEU454" s="830"/>
      <c r="UEV454" s="830"/>
      <c r="UEW454" s="830"/>
      <c r="UEX454" s="830"/>
      <c r="UEY454" s="830"/>
      <c r="UEZ454" s="830"/>
      <c r="UFA454" s="830"/>
      <c r="UFB454" s="830"/>
      <c r="UFC454" s="830"/>
      <c r="UFD454" s="830"/>
      <c r="UFE454" s="830"/>
      <c r="UFF454" s="830"/>
      <c r="UFG454" s="830"/>
      <c r="UFH454" s="830"/>
      <c r="UFI454" s="830"/>
      <c r="UFJ454" s="830"/>
      <c r="UFK454" s="830"/>
      <c r="UFL454" s="830"/>
      <c r="UFM454" s="830"/>
      <c r="UFN454" s="830"/>
      <c r="UFO454" s="830"/>
      <c r="UFP454" s="830"/>
      <c r="UFQ454" s="830"/>
      <c r="UFR454" s="830"/>
      <c r="UFS454" s="830"/>
      <c r="UFT454" s="830"/>
      <c r="UFU454" s="830"/>
      <c r="UFV454" s="830"/>
      <c r="UFW454" s="830"/>
      <c r="UFX454" s="830"/>
      <c r="UFY454" s="830"/>
      <c r="UFZ454" s="830"/>
      <c r="UGA454" s="830"/>
      <c r="UGB454" s="830"/>
      <c r="UGC454" s="830"/>
      <c r="UGD454" s="830"/>
      <c r="UGE454" s="830"/>
      <c r="UGF454" s="830"/>
      <c r="UGG454" s="830"/>
      <c r="UGH454" s="830"/>
      <c r="UGI454" s="830"/>
      <c r="UGJ454" s="830"/>
      <c r="UGK454" s="830"/>
      <c r="UGL454" s="830"/>
      <c r="UGM454" s="830"/>
      <c r="UGN454" s="830"/>
      <c r="UGO454" s="830"/>
      <c r="UGP454" s="830"/>
      <c r="UGQ454" s="830"/>
      <c r="UGR454" s="830"/>
      <c r="UGS454" s="830"/>
      <c r="UGT454" s="830"/>
      <c r="UGU454" s="830"/>
      <c r="UGV454" s="830"/>
      <c r="UGW454" s="830"/>
      <c r="UGX454" s="830"/>
      <c r="UGY454" s="830"/>
      <c r="UGZ454" s="830"/>
      <c r="UHA454" s="830"/>
      <c r="UHB454" s="830"/>
      <c r="UHC454" s="830"/>
      <c r="UHD454" s="830"/>
      <c r="UHE454" s="830"/>
      <c r="UHF454" s="830"/>
      <c r="UHG454" s="830"/>
      <c r="UHH454" s="830"/>
      <c r="UHI454" s="830"/>
      <c r="UHJ454" s="830"/>
      <c r="UHK454" s="830"/>
      <c r="UHL454" s="830"/>
      <c r="UHM454" s="830"/>
      <c r="UHN454" s="830"/>
      <c r="UHO454" s="830"/>
      <c r="UHP454" s="830"/>
      <c r="UHQ454" s="830"/>
      <c r="UHR454" s="830"/>
      <c r="UHS454" s="830"/>
      <c r="UHT454" s="830"/>
      <c r="UHU454" s="830"/>
      <c r="UHV454" s="830"/>
      <c r="UHW454" s="830"/>
      <c r="UHX454" s="830"/>
      <c r="UHY454" s="830"/>
      <c r="UHZ454" s="830"/>
      <c r="UIA454" s="830"/>
      <c r="UIB454" s="830"/>
      <c r="UIC454" s="830"/>
      <c r="UID454" s="830"/>
      <c r="UIE454" s="830"/>
      <c r="UIF454" s="830"/>
      <c r="UIG454" s="830"/>
      <c r="UIH454" s="830"/>
      <c r="UII454" s="830"/>
      <c r="UIJ454" s="830"/>
      <c r="UIK454" s="830"/>
      <c r="UIL454" s="830"/>
      <c r="UIM454" s="830"/>
      <c r="UIN454" s="830"/>
      <c r="UIO454" s="830"/>
      <c r="UIP454" s="830"/>
      <c r="UIQ454" s="830"/>
      <c r="UIR454" s="830"/>
      <c r="UIS454" s="830"/>
      <c r="UIT454" s="830"/>
      <c r="UIU454" s="830"/>
      <c r="UIV454" s="830"/>
      <c r="UIW454" s="830"/>
      <c r="UIX454" s="830"/>
      <c r="UIY454" s="830"/>
      <c r="UIZ454" s="830"/>
      <c r="UJA454" s="830"/>
      <c r="UJB454" s="830"/>
      <c r="UJC454" s="830"/>
      <c r="UJD454" s="830"/>
      <c r="UJE454" s="830"/>
      <c r="UJF454" s="830"/>
      <c r="UJG454" s="830"/>
      <c r="UJH454" s="830"/>
      <c r="UJI454" s="830"/>
      <c r="UJJ454" s="830"/>
      <c r="UJK454" s="830"/>
      <c r="UJL454" s="830"/>
      <c r="UJM454" s="830"/>
      <c r="UJN454" s="830"/>
      <c r="UJO454" s="830"/>
      <c r="UJP454" s="830"/>
      <c r="UJQ454" s="830"/>
      <c r="UJR454" s="830"/>
      <c r="UJS454" s="830"/>
      <c r="UJT454" s="830"/>
      <c r="UJU454" s="830"/>
      <c r="UJV454" s="830"/>
      <c r="UJW454" s="830"/>
      <c r="UJX454" s="830"/>
      <c r="UJY454" s="830"/>
      <c r="UJZ454" s="830"/>
      <c r="UKA454" s="830"/>
      <c r="UKB454" s="830"/>
      <c r="UKC454" s="830"/>
      <c r="UKD454" s="830"/>
      <c r="UKE454" s="830"/>
      <c r="UKF454" s="830"/>
      <c r="UKG454" s="830"/>
      <c r="UKH454" s="830"/>
      <c r="UKI454" s="830"/>
      <c r="UKJ454" s="830"/>
      <c r="UKK454" s="830"/>
      <c r="UKL454" s="830"/>
      <c r="UKM454" s="830"/>
      <c r="UKN454" s="830"/>
      <c r="UKO454" s="830"/>
      <c r="UKP454" s="830"/>
      <c r="UKQ454" s="830"/>
      <c r="UKR454" s="830"/>
      <c r="UKS454" s="830"/>
      <c r="UKT454" s="830"/>
      <c r="UKU454" s="830"/>
      <c r="UKV454" s="830"/>
      <c r="UKW454" s="830"/>
      <c r="UKX454" s="830"/>
      <c r="UKY454" s="830"/>
      <c r="UKZ454" s="830"/>
      <c r="ULA454" s="830"/>
      <c r="ULB454" s="830"/>
      <c r="ULC454" s="830"/>
      <c r="ULD454" s="830"/>
      <c r="ULE454" s="830"/>
      <c r="ULF454" s="830"/>
      <c r="ULG454" s="830"/>
      <c r="ULH454" s="830"/>
      <c r="ULI454" s="830"/>
      <c r="ULJ454" s="830"/>
      <c r="ULK454" s="830"/>
      <c r="ULL454" s="830"/>
      <c r="ULM454" s="830"/>
      <c r="ULN454" s="830"/>
      <c r="ULO454" s="830"/>
      <c r="ULP454" s="830"/>
      <c r="ULQ454" s="830"/>
      <c r="ULR454" s="830"/>
      <c r="ULS454" s="830"/>
      <c r="ULT454" s="830"/>
      <c r="ULU454" s="830"/>
      <c r="ULV454" s="830"/>
      <c r="ULW454" s="830"/>
      <c r="ULX454" s="830"/>
      <c r="ULY454" s="830"/>
      <c r="ULZ454" s="830"/>
      <c r="UMA454" s="830"/>
      <c r="UMB454" s="830"/>
      <c r="UMC454" s="830"/>
      <c r="UMD454" s="830"/>
      <c r="UME454" s="830"/>
      <c r="UMF454" s="830"/>
      <c r="UMG454" s="830"/>
      <c r="UMH454" s="830"/>
      <c r="UMI454" s="830"/>
      <c r="UMJ454" s="830"/>
      <c r="UMK454" s="830"/>
      <c r="UML454" s="830"/>
      <c r="UMM454" s="830"/>
      <c r="UMN454" s="830"/>
      <c r="UMO454" s="830"/>
      <c r="UMP454" s="830"/>
      <c r="UMQ454" s="830"/>
      <c r="UMR454" s="830"/>
      <c r="UMS454" s="830"/>
      <c r="UMT454" s="830"/>
      <c r="UMU454" s="830"/>
      <c r="UMV454" s="830"/>
      <c r="UMW454" s="830"/>
      <c r="UMX454" s="830"/>
      <c r="UMY454" s="830"/>
      <c r="UMZ454" s="830"/>
      <c r="UNA454" s="830"/>
      <c r="UNB454" s="830"/>
      <c r="UNC454" s="830"/>
      <c r="UND454" s="830"/>
      <c r="UNE454" s="830"/>
      <c r="UNF454" s="830"/>
      <c r="UNG454" s="830"/>
      <c r="UNH454" s="830"/>
      <c r="UNI454" s="830"/>
      <c r="UNJ454" s="830"/>
      <c r="UNK454" s="830"/>
      <c r="UNL454" s="830"/>
      <c r="UNM454" s="830"/>
      <c r="UNN454" s="830"/>
      <c r="UNO454" s="830"/>
      <c r="UNP454" s="830"/>
      <c r="UNQ454" s="830"/>
      <c r="UNR454" s="830"/>
      <c r="UNS454" s="830"/>
      <c r="UNT454" s="830"/>
      <c r="UNU454" s="830"/>
      <c r="UNV454" s="830"/>
      <c r="UNW454" s="830"/>
      <c r="UNX454" s="830"/>
      <c r="UNY454" s="830"/>
      <c r="UNZ454" s="830"/>
      <c r="UOA454" s="830"/>
      <c r="UOB454" s="830"/>
      <c r="UOC454" s="830"/>
      <c r="UOD454" s="830"/>
      <c r="UOE454" s="830"/>
      <c r="UOF454" s="830"/>
      <c r="UOG454" s="830"/>
      <c r="UOH454" s="830"/>
      <c r="UOI454" s="830"/>
      <c r="UOJ454" s="830"/>
      <c r="UOK454" s="830"/>
      <c r="UOL454" s="830"/>
      <c r="UOM454" s="830"/>
      <c r="UON454" s="830"/>
      <c r="UOO454" s="830"/>
      <c r="UOP454" s="830"/>
      <c r="UOQ454" s="830"/>
      <c r="UOR454" s="830"/>
      <c r="UOS454" s="830"/>
      <c r="UOT454" s="830"/>
      <c r="UOU454" s="830"/>
      <c r="UOV454" s="830"/>
      <c r="UOW454" s="830"/>
      <c r="UOX454" s="830"/>
      <c r="UOY454" s="830"/>
      <c r="UOZ454" s="830"/>
      <c r="UPA454" s="830"/>
      <c r="UPB454" s="830"/>
      <c r="UPC454" s="830"/>
      <c r="UPD454" s="830"/>
      <c r="UPE454" s="830"/>
      <c r="UPF454" s="830"/>
      <c r="UPG454" s="830"/>
      <c r="UPH454" s="830"/>
      <c r="UPI454" s="830"/>
      <c r="UPJ454" s="830"/>
      <c r="UPK454" s="830"/>
      <c r="UPL454" s="830"/>
      <c r="UPM454" s="830"/>
      <c r="UPN454" s="830"/>
      <c r="UPO454" s="830"/>
      <c r="UPP454" s="830"/>
      <c r="UPQ454" s="830"/>
      <c r="UPR454" s="830"/>
      <c r="UPS454" s="830"/>
      <c r="UPT454" s="830"/>
      <c r="UPU454" s="830"/>
      <c r="UPV454" s="830"/>
      <c r="UPW454" s="830"/>
      <c r="UPX454" s="830"/>
      <c r="UPY454" s="830"/>
      <c r="UPZ454" s="830"/>
      <c r="UQA454" s="830"/>
      <c r="UQB454" s="830"/>
      <c r="UQC454" s="830"/>
      <c r="UQD454" s="830"/>
      <c r="UQE454" s="830"/>
      <c r="UQF454" s="830"/>
      <c r="UQG454" s="830"/>
      <c r="UQH454" s="830"/>
      <c r="UQI454" s="830"/>
      <c r="UQJ454" s="830"/>
      <c r="UQK454" s="830"/>
      <c r="UQL454" s="830"/>
      <c r="UQM454" s="830"/>
      <c r="UQN454" s="830"/>
      <c r="UQO454" s="830"/>
      <c r="UQP454" s="830"/>
      <c r="UQQ454" s="830"/>
      <c r="UQR454" s="830"/>
      <c r="UQS454" s="830"/>
      <c r="UQT454" s="830"/>
      <c r="UQU454" s="830"/>
      <c r="UQV454" s="830"/>
      <c r="UQW454" s="830"/>
      <c r="UQX454" s="830"/>
      <c r="UQY454" s="830"/>
      <c r="UQZ454" s="830"/>
      <c r="URA454" s="830"/>
      <c r="URB454" s="830"/>
      <c r="URC454" s="830"/>
      <c r="URD454" s="830"/>
      <c r="URE454" s="830"/>
      <c r="URF454" s="830"/>
      <c r="URG454" s="830"/>
      <c r="URH454" s="830"/>
      <c r="URI454" s="830"/>
      <c r="URJ454" s="830"/>
      <c r="URK454" s="830"/>
      <c r="URL454" s="830"/>
      <c r="URM454" s="830"/>
      <c r="URN454" s="830"/>
      <c r="URO454" s="830"/>
      <c r="URP454" s="830"/>
      <c r="URQ454" s="830"/>
      <c r="URR454" s="830"/>
      <c r="URS454" s="830"/>
      <c r="URT454" s="830"/>
      <c r="URU454" s="830"/>
      <c r="URV454" s="830"/>
      <c r="URW454" s="830"/>
      <c r="URX454" s="830"/>
      <c r="URY454" s="830"/>
      <c r="URZ454" s="830"/>
      <c r="USA454" s="830"/>
      <c r="USB454" s="830"/>
      <c r="USC454" s="830"/>
      <c r="USD454" s="830"/>
      <c r="USE454" s="830"/>
      <c r="USF454" s="830"/>
      <c r="USG454" s="830"/>
      <c r="USH454" s="830"/>
      <c r="USI454" s="830"/>
      <c r="USJ454" s="830"/>
      <c r="USK454" s="830"/>
      <c r="USL454" s="830"/>
      <c r="USM454" s="830"/>
      <c r="USN454" s="830"/>
      <c r="USO454" s="830"/>
      <c r="USP454" s="830"/>
      <c r="USQ454" s="830"/>
      <c r="USR454" s="830"/>
      <c r="USS454" s="830"/>
      <c r="UST454" s="830"/>
      <c r="USU454" s="830"/>
      <c r="USV454" s="830"/>
      <c r="USW454" s="830"/>
      <c r="USX454" s="830"/>
      <c r="USY454" s="830"/>
      <c r="USZ454" s="830"/>
      <c r="UTA454" s="830"/>
      <c r="UTB454" s="830"/>
      <c r="UTC454" s="830"/>
      <c r="UTD454" s="830"/>
      <c r="UTE454" s="830"/>
      <c r="UTF454" s="830"/>
      <c r="UTG454" s="830"/>
      <c r="UTH454" s="830"/>
      <c r="UTI454" s="830"/>
      <c r="UTJ454" s="830"/>
      <c r="UTK454" s="830"/>
      <c r="UTL454" s="830"/>
      <c r="UTM454" s="830"/>
      <c r="UTN454" s="830"/>
      <c r="UTO454" s="830"/>
      <c r="UTP454" s="830"/>
      <c r="UTQ454" s="830"/>
      <c r="UTR454" s="830"/>
      <c r="UTS454" s="830"/>
      <c r="UTT454" s="830"/>
      <c r="UTU454" s="830"/>
      <c r="UTV454" s="830"/>
      <c r="UTW454" s="830"/>
      <c r="UTX454" s="830"/>
      <c r="UTY454" s="830"/>
      <c r="UTZ454" s="830"/>
      <c r="UUA454" s="830"/>
      <c r="UUB454" s="830"/>
      <c r="UUC454" s="830"/>
      <c r="UUD454" s="830"/>
      <c r="UUE454" s="830"/>
      <c r="UUF454" s="830"/>
      <c r="UUG454" s="830"/>
      <c r="UUH454" s="830"/>
      <c r="UUI454" s="830"/>
      <c r="UUJ454" s="830"/>
      <c r="UUK454" s="830"/>
      <c r="UUL454" s="830"/>
      <c r="UUM454" s="830"/>
      <c r="UUN454" s="830"/>
      <c r="UUO454" s="830"/>
      <c r="UUP454" s="830"/>
      <c r="UUQ454" s="830"/>
      <c r="UUR454" s="830"/>
      <c r="UUS454" s="830"/>
      <c r="UUT454" s="830"/>
      <c r="UUU454" s="830"/>
      <c r="UUV454" s="830"/>
      <c r="UUW454" s="830"/>
      <c r="UUX454" s="830"/>
      <c r="UUY454" s="830"/>
      <c r="UUZ454" s="830"/>
      <c r="UVA454" s="830"/>
      <c r="UVB454" s="830"/>
      <c r="UVC454" s="830"/>
      <c r="UVD454" s="830"/>
      <c r="UVE454" s="830"/>
      <c r="UVF454" s="830"/>
      <c r="UVG454" s="830"/>
      <c r="UVH454" s="830"/>
      <c r="UVI454" s="830"/>
      <c r="UVJ454" s="830"/>
      <c r="UVK454" s="830"/>
      <c r="UVL454" s="830"/>
      <c r="UVM454" s="830"/>
      <c r="UVN454" s="830"/>
      <c r="UVO454" s="830"/>
      <c r="UVP454" s="830"/>
      <c r="UVQ454" s="830"/>
      <c r="UVR454" s="830"/>
      <c r="UVS454" s="830"/>
      <c r="UVT454" s="830"/>
      <c r="UVU454" s="830"/>
      <c r="UVV454" s="830"/>
      <c r="UVW454" s="830"/>
      <c r="UVX454" s="830"/>
      <c r="UVY454" s="830"/>
      <c r="UVZ454" s="830"/>
      <c r="UWA454" s="830"/>
      <c r="UWB454" s="830"/>
      <c r="UWC454" s="830"/>
      <c r="UWD454" s="830"/>
      <c r="UWE454" s="830"/>
      <c r="UWF454" s="830"/>
      <c r="UWG454" s="830"/>
      <c r="UWH454" s="830"/>
      <c r="UWI454" s="830"/>
      <c r="UWJ454" s="830"/>
      <c r="UWK454" s="830"/>
      <c r="UWL454" s="830"/>
      <c r="UWM454" s="830"/>
      <c r="UWN454" s="830"/>
      <c r="UWO454" s="830"/>
      <c r="UWP454" s="830"/>
      <c r="UWQ454" s="830"/>
      <c r="UWR454" s="830"/>
      <c r="UWS454" s="830"/>
      <c r="UWT454" s="830"/>
      <c r="UWU454" s="830"/>
      <c r="UWV454" s="830"/>
      <c r="UWW454" s="830"/>
      <c r="UWX454" s="830"/>
      <c r="UWY454" s="830"/>
      <c r="UWZ454" s="830"/>
      <c r="UXA454" s="830"/>
      <c r="UXB454" s="830"/>
      <c r="UXC454" s="830"/>
      <c r="UXD454" s="830"/>
      <c r="UXE454" s="830"/>
      <c r="UXF454" s="830"/>
      <c r="UXG454" s="830"/>
      <c r="UXH454" s="830"/>
      <c r="UXI454" s="830"/>
      <c r="UXJ454" s="830"/>
      <c r="UXK454" s="830"/>
      <c r="UXL454" s="830"/>
      <c r="UXM454" s="830"/>
      <c r="UXN454" s="830"/>
      <c r="UXO454" s="830"/>
      <c r="UXP454" s="830"/>
      <c r="UXQ454" s="830"/>
      <c r="UXR454" s="830"/>
      <c r="UXS454" s="830"/>
      <c r="UXT454" s="830"/>
      <c r="UXU454" s="830"/>
      <c r="UXV454" s="830"/>
      <c r="UXW454" s="830"/>
      <c r="UXX454" s="830"/>
      <c r="UXY454" s="830"/>
      <c r="UXZ454" s="830"/>
      <c r="UYA454" s="830"/>
      <c r="UYB454" s="830"/>
      <c r="UYC454" s="830"/>
      <c r="UYD454" s="830"/>
      <c r="UYE454" s="830"/>
      <c r="UYF454" s="830"/>
      <c r="UYG454" s="830"/>
      <c r="UYH454" s="830"/>
      <c r="UYI454" s="830"/>
      <c r="UYJ454" s="830"/>
      <c r="UYK454" s="830"/>
      <c r="UYL454" s="830"/>
      <c r="UYM454" s="830"/>
      <c r="UYN454" s="830"/>
      <c r="UYO454" s="830"/>
      <c r="UYP454" s="830"/>
      <c r="UYQ454" s="830"/>
      <c r="UYR454" s="830"/>
      <c r="UYS454" s="830"/>
      <c r="UYT454" s="830"/>
      <c r="UYU454" s="830"/>
      <c r="UYV454" s="830"/>
      <c r="UYW454" s="830"/>
      <c r="UYX454" s="830"/>
      <c r="UYY454" s="830"/>
      <c r="UYZ454" s="830"/>
      <c r="UZA454" s="830"/>
      <c r="UZB454" s="830"/>
      <c r="UZC454" s="830"/>
      <c r="UZD454" s="830"/>
      <c r="UZE454" s="830"/>
      <c r="UZF454" s="830"/>
      <c r="UZG454" s="830"/>
      <c r="UZH454" s="830"/>
      <c r="UZI454" s="830"/>
      <c r="UZJ454" s="830"/>
      <c r="UZK454" s="830"/>
      <c r="UZL454" s="830"/>
      <c r="UZM454" s="830"/>
      <c r="UZN454" s="830"/>
      <c r="UZO454" s="830"/>
      <c r="UZP454" s="830"/>
      <c r="UZQ454" s="830"/>
      <c r="UZR454" s="830"/>
      <c r="UZS454" s="830"/>
      <c r="UZT454" s="830"/>
      <c r="UZU454" s="830"/>
      <c r="UZV454" s="830"/>
      <c r="UZW454" s="830"/>
      <c r="UZX454" s="830"/>
      <c r="UZY454" s="830"/>
      <c r="UZZ454" s="830"/>
      <c r="VAA454" s="830"/>
      <c r="VAB454" s="830"/>
      <c r="VAC454" s="830"/>
      <c r="VAD454" s="830"/>
      <c r="VAE454" s="830"/>
      <c r="VAF454" s="830"/>
      <c r="VAG454" s="830"/>
      <c r="VAH454" s="830"/>
      <c r="VAI454" s="830"/>
      <c r="VAJ454" s="830"/>
      <c r="VAK454" s="830"/>
      <c r="VAL454" s="830"/>
      <c r="VAM454" s="830"/>
      <c r="VAN454" s="830"/>
      <c r="VAO454" s="830"/>
      <c r="VAP454" s="830"/>
      <c r="VAQ454" s="830"/>
      <c r="VAR454" s="830"/>
      <c r="VAS454" s="830"/>
      <c r="VAT454" s="830"/>
      <c r="VAU454" s="830"/>
      <c r="VAV454" s="830"/>
      <c r="VAW454" s="830"/>
      <c r="VAX454" s="830"/>
      <c r="VAY454" s="830"/>
      <c r="VAZ454" s="830"/>
      <c r="VBA454" s="830"/>
      <c r="VBB454" s="830"/>
      <c r="VBC454" s="830"/>
      <c r="VBD454" s="830"/>
      <c r="VBE454" s="830"/>
      <c r="VBF454" s="830"/>
      <c r="VBG454" s="830"/>
      <c r="VBH454" s="830"/>
      <c r="VBI454" s="830"/>
      <c r="VBJ454" s="830"/>
      <c r="VBK454" s="830"/>
      <c r="VBL454" s="830"/>
      <c r="VBM454" s="830"/>
      <c r="VBN454" s="830"/>
      <c r="VBO454" s="830"/>
      <c r="VBP454" s="830"/>
      <c r="VBQ454" s="830"/>
      <c r="VBR454" s="830"/>
      <c r="VBS454" s="830"/>
      <c r="VBT454" s="830"/>
      <c r="VBU454" s="830"/>
      <c r="VBV454" s="830"/>
      <c r="VBW454" s="830"/>
      <c r="VBX454" s="830"/>
      <c r="VBY454" s="830"/>
      <c r="VBZ454" s="830"/>
      <c r="VCA454" s="830"/>
      <c r="VCB454" s="830"/>
      <c r="VCC454" s="830"/>
      <c r="VCD454" s="830"/>
      <c r="VCE454" s="830"/>
      <c r="VCF454" s="830"/>
      <c r="VCG454" s="830"/>
      <c r="VCH454" s="830"/>
      <c r="VCI454" s="830"/>
      <c r="VCJ454" s="830"/>
      <c r="VCK454" s="830"/>
      <c r="VCL454" s="830"/>
      <c r="VCM454" s="830"/>
      <c r="VCN454" s="830"/>
      <c r="VCO454" s="830"/>
      <c r="VCP454" s="830"/>
      <c r="VCQ454" s="830"/>
      <c r="VCR454" s="830"/>
      <c r="VCS454" s="830"/>
      <c r="VCT454" s="830"/>
      <c r="VCU454" s="830"/>
      <c r="VCV454" s="830"/>
      <c r="VCW454" s="830"/>
      <c r="VCX454" s="830"/>
      <c r="VCY454" s="830"/>
      <c r="VCZ454" s="830"/>
      <c r="VDA454" s="830"/>
      <c r="VDB454" s="830"/>
      <c r="VDC454" s="830"/>
      <c r="VDD454" s="830"/>
      <c r="VDE454" s="830"/>
      <c r="VDF454" s="830"/>
      <c r="VDG454" s="830"/>
      <c r="VDH454" s="830"/>
      <c r="VDI454" s="830"/>
      <c r="VDJ454" s="830"/>
      <c r="VDK454" s="830"/>
      <c r="VDL454" s="830"/>
      <c r="VDM454" s="830"/>
      <c r="VDN454" s="830"/>
      <c r="VDO454" s="830"/>
      <c r="VDP454" s="830"/>
      <c r="VDQ454" s="830"/>
      <c r="VDR454" s="830"/>
      <c r="VDS454" s="830"/>
      <c r="VDT454" s="830"/>
      <c r="VDU454" s="830"/>
      <c r="VDV454" s="830"/>
      <c r="VDW454" s="830"/>
      <c r="VDX454" s="830"/>
      <c r="VDY454" s="830"/>
      <c r="VDZ454" s="830"/>
      <c r="VEA454" s="830"/>
      <c r="VEB454" s="830"/>
      <c r="VEC454" s="830"/>
      <c r="VED454" s="830"/>
      <c r="VEE454" s="830"/>
      <c r="VEF454" s="830"/>
      <c r="VEG454" s="830"/>
      <c r="VEH454" s="830"/>
      <c r="VEI454" s="830"/>
      <c r="VEJ454" s="830"/>
      <c r="VEK454" s="830"/>
      <c r="VEL454" s="830"/>
      <c r="VEM454" s="830"/>
      <c r="VEN454" s="830"/>
      <c r="VEO454" s="830"/>
      <c r="VEP454" s="830"/>
      <c r="VEQ454" s="830"/>
      <c r="VER454" s="830"/>
      <c r="VES454" s="830"/>
      <c r="VET454" s="830"/>
      <c r="VEU454" s="830"/>
      <c r="VEV454" s="830"/>
      <c r="VEW454" s="830"/>
      <c r="VEX454" s="830"/>
      <c r="VEY454" s="830"/>
      <c r="VEZ454" s="830"/>
      <c r="VFA454" s="830"/>
      <c r="VFB454" s="830"/>
      <c r="VFC454" s="830"/>
      <c r="VFD454" s="830"/>
      <c r="VFE454" s="830"/>
      <c r="VFF454" s="830"/>
      <c r="VFG454" s="830"/>
      <c r="VFH454" s="830"/>
      <c r="VFI454" s="830"/>
      <c r="VFJ454" s="830"/>
      <c r="VFK454" s="830"/>
      <c r="VFL454" s="830"/>
      <c r="VFM454" s="830"/>
      <c r="VFN454" s="830"/>
      <c r="VFO454" s="830"/>
      <c r="VFP454" s="830"/>
      <c r="VFQ454" s="830"/>
      <c r="VFR454" s="830"/>
      <c r="VFS454" s="830"/>
      <c r="VFT454" s="830"/>
      <c r="VFU454" s="830"/>
      <c r="VFV454" s="830"/>
      <c r="VFW454" s="830"/>
      <c r="VFX454" s="830"/>
      <c r="VFY454" s="830"/>
      <c r="VFZ454" s="830"/>
      <c r="VGA454" s="830"/>
      <c r="VGB454" s="830"/>
      <c r="VGC454" s="830"/>
      <c r="VGD454" s="830"/>
      <c r="VGE454" s="830"/>
      <c r="VGF454" s="830"/>
      <c r="VGG454" s="830"/>
      <c r="VGH454" s="830"/>
      <c r="VGI454" s="830"/>
      <c r="VGJ454" s="830"/>
      <c r="VGK454" s="830"/>
      <c r="VGL454" s="830"/>
      <c r="VGM454" s="830"/>
      <c r="VGN454" s="830"/>
      <c r="VGO454" s="830"/>
      <c r="VGP454" s="830"/>
      <c r="VGQ454" s="830"/>
      <c r="VGR454" s="830"/>
      <c r="VGS454" s="830"/>
      <c r="VGT454" s="830"/>
      <c r="VGU454" s="830"/>
      <c r="VGV454" s="830"/>
      <c r="VGW454" s="830"/>
      <c r="VGX454" s="830"/>
      <c r="VGY454" s="830"/>
      <c r="VGZ454" s="830"/>
      <c r="VHA454" s="830"/>
      <c r="VHB454" s="830"/>
      <c r="VHC454" s="830"/>
      <c r="VHD454" s="830"/>
      <c r="VHE454" s="830"/>
      <c r="VHF454" s="830"/>
      <c r="VHG454" s="830"/>
      <c r="VHH454" s="830"/>
      <c r="VHI454" s="830"/>
      <c r="VHJ454" s="830"/>
      <c r="VHK454" s="830"/>
      <c r="VHL454" s="830"/>
      <c r="VHM454" s="830"/>
      <c r="VHN454" s="830"/>
      <c r="VHO454" s="830"/>
      <c r="VHP454" s="830"/>
      <c r="VHQ454" s="830"/>
      <c r="VHR454" s="830"/>
      <c r="VHS454" s="830"/>
      <c r="VHT454" s="830"/>
      <c r="VHU454" s="830"/>
      <c r="VHV454" s="830"/>
      <c r="VHW454" s="830"/>
      <c r="VHX454" s="830"/>
      <c r="VHY454" s="830"/>
      <c r="VHZ454" s="830"/>
      <c r="VIA454" s="830"/>
      <c r="VIB454" s="830"/>
      <c r="VIC454" s="830"/>
      <c r="VID454" s="830"/>
      <c r="VIE454" s="830"/>
      <c r="VIF454" s="830"/>
      <c r="VIG454" s="830"/>
      <c r="VIH454" s="830"/>
      <c r="VII454" s="830"/>
      <c r="VIJ454" s="830"/>
      <c r="VIK454" s="830"/>
      <c r="VIL454" s="830"/>
      <c r="VIM454" s="830"/>
      <c r="VIN454" s="830"/>
      <c r="VIO454" s="830"/>
      <c r="VIP454" s="830"/>
      <c r="VIQ454" s="830"/>
      <c r="VIR454" s="830"/>
      <c r="VIS454" s="830"/>
      <c r="VIT454" s="830"/>
      <c r="VIU454" s="830"/>
      <c r="VIV454" s="830"/>
      <c r="VIW454" s="830"/>
      <c r="VIX454" s="830"/>
      <c r="VIY454" s="830"/>
      <c r="VIZ454" s="830"/>
      <c r="VJA454" s="830"/>
      <c r="VJB454" s="830"/>
      <c r="VJC454" s="830"/>
      <c r="VJD454" s="830"/>
      <c r="VJE454" s="830"/>
      <c r="VJF454" s="830"/>
      <c r="VJG454" s="830"/>
      <c r="VJH454" s="830"/>
      <c r="VJI454" s="830"/>
      <c r="VJJ454" s="830"/>
      <c r="VJK454" s="830"/>
      <c r="VJL454" s="830"/>
      <c r="VJM454" s="830"/>
      <c r="VJN454" s="830"/>
      <c r="VJO454" s="830"/>
      <c r="VJP454" s="830"/>
      <c r="VJQ454" s="830"/>
      <c r="VJR454" s="830"/>
      <c r="VJS454" s="830"/>
      <c r="VJT454" s="830"/>
      <c r="VJU454" s="830"/>
      <c r="VJV454" s="830"/>
      <c r="VJW454" s="830"/>
      <c r="VJX454" s="830"/>
      <c r="VJY454" s="830"/>
      <c r="VJZ454" s="830"/>
      <c r="VKA454" s="830"/>
      <c r="VKB454" s="830"/>
      <c r="VKC454" s="830"/>
      <c r="VKD454" s="830"/>
      <c r="VKE454" s="830"/>
      <c r="VKF454" s="830"/>
      <c r="VKG454" s="830"/>
      <c r="VKH454" s="830"/>
      <c r="VKI454" s="830"/>
      <c r="VKJ454" s="830"/>
      <c r="VKK454" s="830"/>
      <c r="VKL454" s="830"/>
      <c r="VKM454" s="830"/>
      <c r="VKN454" s="830"/>
      <c r="VKO454" s="830"/>
      <c r="VKP454" s="830"/>
      <c r="VKQ454" s="830"/>
      <c r="VKR454" s="830"/>
      <c r="VKS454" s="830"/>
      <c r="VKT454" s="830"/>
      <c r="VKU454" s="830"/>
      <c r="VKV454" s="830"/>
      <c r="VKW454" s="830"/>
      <c r="VKX454" s="830"/>
      <c r="VKY454" s="830"/>
      <c r="VKZ454" s="830"/>
      <c r="VLA454" s="830"/>
      <c r="VLB454" s="830"/>
      <c r="VLC454" s="830"/>
      <c r="VLD454" s="830"/>
      <c r="VLE454" s="830"/>
      <c r="VLF454" s="830"/>
      <c r="VLG454" s="830"/>
      <c r="VLH454" s="830"/>
      <c r="VLI454" s="830"/>
      <c r="VLJ454" s="830"/>
      <c r="VLK454" s="830"/>
      <c r="VLL454" s="830"/>
      <c r="VLM454" s="830"/>
      <c r="VLN454" s="830"/>
      <c r="VLO454" s="830"/>
      <c r="VLP454" s="830"/>
      <c r="VLQ454" s="830"/>
      <c r="VLR454" s="830"/>
      <c r="VLS454" s="830"/>
      <c r="VLT454" s="830"/>
      <c r="VLU454" s="830"/>
      <c r="VLV454" s="830"/>
      <c r="VLW454" s="830"/>
      <c r="VLX454" s="830"/>
      <c r="VLY454" s="830"/>
      <c r="VLZ454" s="830"/>
      <c r="VMA454" s="830"/>
      <c r="VMB454" s="830"/>
      <c r="VMC454" s="830"/>
      <c r="VMD454" s="830"/>
      <c r="VME454" s="830"/>
      <c r="VMF454" s="830"/>
      <c r="VMG454" s="830"/>
      <c r="VMH454" s="830"/>
      <c r="VMI454" s="830"/>
      <c r="VMJ454" s="830"/>
      <c r="VMK454" s="830"/>
      <c r="VML454" s="830"/>
      <c r="VMM454" s="830"/>
      <c r="VMN454" s="830"/>
      <c r="VMO454" s="830"/>
      <c r="VMP454" s="830"/>
      <c r="VMQ454" s="830"/>
      <c r="VMR454" s="830"/>
      <c r="VMS454" s="830"/>
      <c r="VMT454" s="830"/>
      <c r="VMU454" s="830"/>
      <c r="VMV454" s="830"/>
      <c r="VMW454" s="830"/>
      <c r="VMX454" s="830"/>
      <c r="VMY454" s="830"/>
      <c r="VMZ454" s="830"/>
      <c r="VNA454" s="830"/>
      <c r="VNB454" s="830"/>
      <c r="VNC454" s="830"/>
      <c r="VND454" s="830"/>
      <c r="VNE454" s="830"/>
      <c r="VNF454" s="830"/>
      <c r="VNG454" s="830"/>
      <c r="VNH454" s="830"/>
      <c r="VNI454" s="830"/>
      <c r="VNJ454" s="830"/>
      <c r="VNK454" s="830"/>
      <c r="VNL454" s="830"/>
      <c r="VNM454" s="830"/>
      <c r="VNN454" s="830"/>
      <c r="VNO454" s="830"/>
      <c r="VNP454" s="830"/>
      <c r="VNQ454" s="830"/>
      <c r="VNR454" s="830"/>
      <c r="VNS454" s="830"/>
      <c r="VNT454" s="830"/>
      <c r="VNU454" s="830"/>
      <c r="VNV454" s="830"/>
      <c r="VNW454" s="830"/>
      <c r="VNX454" s="830"/>
      <c r="VNY454" s="830"/>
      <c r="VNZ454" s="830"/>
      <c r="VOA454" s="830"/>
      <c r="VOB454" s="830"/>
      <c r="VOC454" s="830"/>
      <c r="VOD454" s="830"/>
      <c r="VOE454" s="830"/>
      <c r="VOF454" s="830"/>
      <c r="VOG454" s="830"/>
      <c r="VOH454" s="830"/>
      <c r="VOI454" s="830"/>
      <c r="VOJ454" s="830"/>
      <c r="VOK454" s="830"/>
      <c r="VOL454" s="830"/>
      <c r="VOM454" s="830"/>
      <c r="VON454" s="830"/>
      <c r="VOO454" s="830"/>
      <c r="VOP454" s="830"/>
      <c r="VOQ454" s="830"/>
      <c r="VOR454" s="830"/>
      <c r="VOS454" s="830"/>
      <c r="VOT454" s="830"/>
      <c r="VOU454" s="830"/>
      <c r="VOV454" s="830"/>
      <c r="VOW454" s="830"/>
      <c r="VOX454" s="830"/>
      <c r="VOY454" s="830"/>
      <c r="VOZ454" s="830"/>
      <c r="VPA454" s="830"/>
      <c r="VPB454" s="830"/>
      <c r="VPC454" s="830"/>
      <c r="VPD454" s="830"/>
      <c r="VPE454" s="830"/>
      <c r="VPF454" s="830"/>
      <c r="VPG454" s="830"/>
      <c r="VPH454" s="830"/>
      <c r="VPI454" s="830"/>
      <c r="VPJ454" s="830"/>
      <c r="VPK454" s="830"/>
      <c r="VPL454" s="830"/>
      <c r="VPM454" s="830"/>
      <c r="VPN454" s="830"/>
      <c r="VPO454" s="830"/>
      <c r="VPP454" s="830"/>
      <c r="VPQ454" s="830"/>
      <c r="VPR454" s="830"/>
      <c r="VPS454" s="830"/>
      <c r="VPT454" s="830"/>
      <c r="VPU454" s="830"/>
      <c r="VPV454" s="830"/>
      <c r="VPW454" s="830"/>
      <c r="VPX454" s="830"/>
      <c r="VPY454" s="830"/>
      <c r="VPZ454" s="830"/>
      <c r="VQA454" s="830"/>
      <c r="VQB454" s="830"/>
      <c r="VQC454" s="830"/>
      <c r="VQD454" s="830"/>
      <c r="VQE454" s="830"/>
      <c r="VQF454" s="830"/>
      <c r="VQG454" s="830"/>
      <c r="VQH454" s="830"/>
      <c r="VQI454" s="830"/>
      <c r="VQJ454" s="830"/>
      <c r="VQK454" s="830"/>
      <c r="VQL454" s="830"/>
      <c r="VQM454" s="830"/>
      <c r="VQN454" s="830"/>
      <c r="VQO454" s="830"/>
      <c r="VQP454" s="830"/>
      <c r="VQQ454" s="830"/>
      <c r="VQR454" s="830"/>
      <c r="VQS454" s="830"/>
      <c r="VQT454" s="830"/>
      <c r="VQU454" s="830"/>
      <c r="VQV454" s="830"/>
      <c r="VQW454" s="830"/>
      <c r="VQX454" s="830"/>
      <c r="VQY454" s="830"/>
      <c r="VQZ454" s="830"/>
      <c r="VRA454" s="830"/>
      <c r="VRB454" s="830"/>
      <c r="VRC454" s="830"/>
      <c r="VRD454" s="830"/>
      <c r="VRE454" s="830"/>
      <c r="VRF454" s="830"/>
      <c r="VRG454" s="830"/>
      <c r="VRH454" s="830"/>
      <c r="VRI454" s="830"/>
      <c r="VRJ454" s="830"/>
      <c r="VRK454" s="830"/>
      <c r="VRL454" s="830"/>
      <c r="VRM454" s="830"/>
      <c r="VRN454" s="830"/>
      <c r="VRO454" s="830"/>
      <c r="VRP454" s="830"/>
      <c r="VRQ454" s="830"/>
      <c r="VRR454" s="830"/>
      <c r="VRS454" s="830"/>
      <c r="VRT454" s="830"/>
      <c r="VRU454" s="830"/>
      <c r="VRV454" s="830"/>
      <c r="VRW454" s="830"/>
      <c r="VRX454" s="830"/>
      <c r="VRY454" s="830"/>
      <c r="VRZ454" s="830"/>
      <c r="VSA454" s="830"/>
      <c r="VSB454" s="830"/>
      <c r="VSC454" s="830"/>
      <c r="VSD454" s="830"/>
      <c r="VSE454" s="830"/>
      <c r="VSF454" s="830"/>
      <c r="VSG454" s="830"/>
      <c r="VSH454" s="830"/>
      <c r="VSI454" s="830"/>
      <c r="VSJ454" s="830"/>
      <c r="VSK454" s="830"/>
      <c r="VSL454" s="830"/>
      <c r="VSM454" s="830"/>
      <c r="VSN454" s="830"/>
      <c r="VSO454" s="830"/>
      <c r="VSP454" s="830"/>
      <c r="VSQ454" s="830"/>
      <c r="VSR454" s="830"/>
      <c r="VSS454" s="830"/>
      <c r="VST454" s="830"/>
      <c r="VSU454" s="830"/>
      <c r="VSV454" s="830"/>
      <c r="VSW454" s="830"/>
      <c r="VSX454" s="830"/>
      <c r="VSY454" s="830"/>
      <c r="VSZ454" s="830"/>
      <c r="VTA454" s="830"/>
      <c r="VTB454" s="830"/>
      <c r="VTC454" s="830"/>
      <c r="VTD454" s="830"/>
      <c r="VTE454" s="830"/>
      <c r="VTF454" s="830"/>
      <c r="VTG454" s="830"/>
      <c r="VTH454" s="830"/>
      <c r="VTI454" s="830"/>
      <c r="VTJ454" s="830"/>
      <c r="VTK454" s="830"/>
      <c r="VTL454" s="830"/>
      <c r="VTM454" s="830"/>
      <c r="VTN454" s="830"/>
      <c r="VTO454" s="830"/>
      <c r="VTP454" s="830"/>
      <c r="VTQ454" s="830"/>
      <c r="VTR454" s="830"/>
      <c r="VTS454" s="830"/>
      <c r="VTT454" s="830"/>
      <c r="VTU454" s="830"/>
      <c r="VTV454" s="830"/>
      <c r="VTW454" s="830"/>
      <c r="VTX454" s="830"/>
      <c r="VTY454" s="830"/>
      <c r="VTZ454" s="830"/>
      <c r="VUA454" s="830"/>
      <c r="VUB454" s="830"/>
      <c r="VUC454" s="830"/>
      <c r="VUD454" s="830"/>
      <c r="VUE454" s="830"/>
      <c r="VUF454" s="830"/>
      <c r="VUG454" s="830"/>
      <c r="VUH454" s="830"/>
      <c r="VUI454" s="830"/>
      <c r="VUJ454" s="830"/>
      <c r="VUK454" s="830"/>
      <c r="VUL454" s="830"/>
      <c r="VUM454" s="830"/>
      <c r="VUN454" s="830"/>
      <c r="VUO454" s="830"/>
      <c r="VUP454" s="830"/>
      <c r="VUQ454" s="830"/>
      <c r="VUR454" s="830"/>
      <c r="VUS454" s="830"/>
      <c r="VUT454" s="830"/>
      <c r="VUU454" s="830"/>
      <c r="VUV454" s="830"/>
      <c r="VUW454" s="830"/>
      <c r="VUX454" s="830"/>
      <c r="VUY454" s="830"/>
      <c r="VUZ454" s="830"/>
      <c r="VVA454" s="830"/>
      <c r="VVB454" s="830"/>
      <c r="VVC454" s="830"/>
      <c r="VVD454" s="830"/>
      <c r="VVE454" s="830"/>
      <c r="VVF454" s="830"/>
      <c r="VVG454" s="830"/>
      <c r="VVH454" s="830"/>
      <c r="VVI454" s="830"/>
      <c r="VVJ454" s="830"/>
      <c r="VVK454" s="830"/>
      <c r="VVL454" s="830"/>
      <c r="VVM454" s="830"/>
      <c r="VVN454" s="830"/>
      <c r="VVO454" s="830"/>
      <c r="VVP454" s="830"/>
      <c r="VVQ454" s="830"/>
      <c r="VVR454" s="830"/>
      <c r="VVS454" s="830"/>
      <c r="VVT454" s="830"/>
      <c r="VVU454" s="830"/>
      <c r="VVV454" s="830"/>
      <c r="VVW454" s="830"/>
      <c r="VVX454" s="830"/>
      <c r="VVY454" s="830"/>
      <c r="VVZ454" s="830"/>
      <c r="VWA454" s="830"/>
      <c r="VWB454" s="830"/>
      <c r="VWC454" s="830"/>
      <c r="VWD454" s="830"/>
      <c r="VWE454" s="830"/>
      <c r="VWF454" s="830"/>
      <c r="VWG454" s="830"/>
      <c r="VWH454" s="830"/>
      <c r="VWI454" s="830"/>
      <c r="VWJ454" s="830"/>
      <c r="VWK454" s="830"/>
      <c r="VWL454" s="830"/>
      <c r="VWM454" s="830"/>
      <c r="VWN454" s="830"/>
      <c r="VWO454" s="830"/>
      <c r="VWP454" s="830"/>
      <c r="VWQ454" s="830"/>
      <c r="VWR454" s="830"/>
      <c r="VWS454" s="830"/>
      <c r="VWT454" s="830"/>
      <c r="VWU454" s="830"/>
      <c r="VWV454" s="830"/>
      <c r="VWW454" s="830"/>
      <c r="VWX454" s="830"/>
      <c r="VWY454" s="830"/>
      <c r="VWZ454" s="830"/>
      <c r="VXA454" s="830"/>
      <c r="VXB454" s="830"/>
      <c r="VXC454" s="830"/>
      <c r="VXD454" s="830"/>
      <c r="VXE454" s="830"/>
      <c r="VXF454" s="830"/>
      <c r="VXG454" s="830"/>
      <c r="VXH454" s="830"/>
      <c r="VXI454" s="830"/>
      <c r="VXJ454" s="830"/>
      <c r="VXK454" s="830"/>
      <c r="VXL454" s="830"/>
      <c r="VXM454" s="830"/>
      <c r="VXN454" s="830"/>
      <c r="VXO454" s="830"/>
      <c r="VXP454" s="830"/>
      <c r="VXQ454" s="830"/>
      <c r="VXR454" s="830"/>
      <c r="VXS454" s="830"/>
      <c r="VXT454" s="830"/>
      <c r="VXU454" s="830"/>
      <c r="VXV454" s="830"/>
      <c r="VXW454" s="830"/>
      <c r="VXX454" s="830"/>
      <c r="VXY454" s="830"/>
      <c r="VXZ454" s="830"/>
      <c r="VYA454" s="830"/>
      <c r="VYB454" s="830"/>
      <c r="VYC454" s="830"/>
      <c r="VYD454" s="830"/>
      <c r="VYE454" s="830"/>
      <c r="VYF454" s="830"/>
      <c r="VYG454" s="830"/>
      <c r="VYH454" s="830"/>
      <c r="VYI454" s="830"/>
      <c r="VYJ454" s="830"/>
      <c r="VYK454" s="830"/>
      <c r="VYL454" s="830"/>
      <c r="VYM454" s="830"/>
      <c r="VYN454" s="830"/>
      <c r="VYO454" s="830"/>
      <c r="VYP454" s="830"/>
      <c r="VYQ454" s="830"/>
      <c r="VYR454" s="830"/>
      <c r="VYS454" s="830"/>
      <c r="VYT454" s="830"/>
      <c r="VYU454" s="830"/>
      <c r="VYV454" s="830"/>
      <c r="VYW454" s="830"/>
      <c r="VYX454" s="830"/>
      <c r="VYY454" s="830"/>
      <c r="VYZ454" s="830"/>
      <c r="VZA454" s="830"/>
      <c r="VZB454" s="830"/>
      <c r="VZC454" s="830"/>
      <c r="VZD454" s="830"/>
      <c r="VZE454" s="830"/>
      <c r="VZF454" s="830"/>
      <c r="VZG454" s="830"/>
      <c r="VZH454" s="830"/>
      <c r="VZI454" s="830"/>
      <c r="VZJ454" s="830"/>
      <c r="VZK454" s="830"/>
      <c r="VZL454" s="830"/>
      <c r="VZM454" s="830"/>
      <c r="VZN454" s="830"/>
      <c r="VZO454" s="830"/>
      <c r="VZP454" s="830"/>
      <c r="VZQ454" s="830"/>
      <c r="VZR454" s="830"/>
      <c r="VZS454" s="830"/>
      <c r="VZT454" s="830"/>
      <c r="VZU454" s="830"/>
      <c r="VZV454" s="830"/>
      <c r="VZW454" s="830"/>
      <c r="VZX454" s="830"/>
      <c r="VZY454" s="830"/>
      <c r="VZZ454" s="830"/>
      <c r="WAA454" s="830"/>
      <c r="WAB454" s="830"/>
      <c r="WAC454" s="830"/>
      <c r="WAD454" s="830"/>
      <c r="WAE454" s="830"/>
      <c r="WAF454" s="830"/>
      <c r="WAG454" s="830"/>
      <c r="WAH454" s="830"/>
      <c r="WAI454" s="830"/>
      <c r="WAJ454" s="830"/>
      <c r="WAK454" s="830"/>
      <c r="WAL454" s="830"/>
      <c r="WAM454" s="830"/>
      <c r="WAN454" s="830"/>
      <c r="WAO454" s="830"/>
      <c r="WAP454" s="830"/>
      <c r="WAQ454" s="830"/>
      <c r="WAR454" s="830"/>
      <c r="WAS454" s="830"/>
      <c r="WAT454" s="830"/>
      <c r="WAU454" s="830"/>
      <c r="WAV454" s="830"/>
      <c r="WAW454" s="830"/>
      <c r="WAX454" s="830"/>
      <c r="WAY454" s="830"/>
      <c r="WAZ454" s="830"/>
      <c r="WBA454" s="830"/>
      <c r="WBB454" s="830"/>
      <c r="WBC454" s="830"/>
      <c r="WBD454" s="830"/>
      <c r="WBE454" s="830"/>
      <c r="WBF454" s="830"/>
      <c r="WBG454" s="830"/>
      <c r="WBH454" s="830"/>
      <c r="WBI454" s="830"/>
      <c r="WBJ454" s="830"/>
      <c r="WBK454" s="830"/>
      <c r="WBL454" s="830"/>
      <c r="WBM454" s="830"/>
      <c r="WBN454" s="830"/>
      <c r="WBO454" s="830"/>
      <c r="WBP454" s="830"/>
      <c r="WBQ454" s="830"/>
      <c r="WBR454" s="830"/>
      <c r="WBS454" s="830"/>
      <c r="WBT454" s="830"/>
      <c r="WBU454" s="830"/>
      <c r="WBV454" s="830"/>
      <c r="WBW454" s="830"/>
      <c r="WBX454" s="830"/>
      <c r="WBY454" s="830"/>
      <c r="WBZ454" s="830"/>
      <c r="WCA454" s="830"/>
      <c r="WCB454" s="830"/>
      <c r="WCC454" s="830"/>
      <c r="WCD454" s="830"/>
      <c r="WCE454" s="830"/>
      <c r="WCF454" s="830"/>
      <c r="WCG454" s="830"/>
      <c r="WCH454" s="830"/>
      <c r="WCI454" s="830"/>
      <c r="WCJ454" s="830"/>
      <c r="WCK454" s="830"/>
      <c r="WCL454" s="830"/>
      <c r="WCM454" s="830"/>
      <c r="WCN454" s="830"/>
      <c r="WCO454" s="830"/>
      <c r="WCP454" s="830"/>
      <c r="WCQ454" s="830"/>
      <c r="WCR454" s="830"/>
      <c r="WCS454" s="830"/>
      <c r="WCT454" s="830"/>
      <c r="WCU454" s="830"/>
      <c r="WCV454" s="830"/>
      <c r="WCW454" s="830"/>
      <c r="WCX454" s="830"/>
      <c r="WCY454" s="830"/>
      <c r="WCZ454" s="830"/>
      <c r="WDA454" s="830"/>
      <c r="WDB454" s="830"/>
      <c r="WDC454" s="830"/>
      <c r="WDD454" s="830"/>
      <c r="WDE454" s="830"/>
      <c r="WDF454" s="830"/>
      <c r="WDG454" s="830"/>
      <c r="WDH454" s="830"/>
      <c r="WDI454" s="830"/>
      <c r="WDJ454" s="830"/>
      <c r="WDK454" s="830"/>
      <c r="WDL454" s="830"/>
      <c r="WDM454" s="830"/>
      <c r="WDN454" s="830"/>
      <c r="WDO454" s="830"/>
      <c r="WDP454" s="830"/>
      <c r="WDQ454" s="830"/>
      <c r="WDR454" s="830"/>
      <c r="WDS454" s="830"/>
      <c r="WDT454" s="830"/>
      <c r="WDU454" s="830"/>
      <c r="WDV454" s="830"/>
      <c r="WDW454" s="830"/>
      <c r="WDX454" s="830"/>
      <c r="WDY454" s="830"/>
      <c r="WDZ454" s="830"/>
      <c r="WEA454" s="830"/>
      <c r="WEB454" s="830"/>
      <c r="WEC454" s="830"/>
      <c r="WED454" s="830"/>
      <c r="WEE454" s="830"/>
      <c r="WEF454" s="830"/>
      <c r="WEG454" s="830"/>
      <c r="WEH454" s="830"/>
      <c r="WEI454" s="830"/>
      <c r="WEJ454" s="830"/>
      <c r="WEK454" s="830"/>
      <c r="WEL454" s="830"/>
      <c r="WEM454" s="830"/>
      <c r="WEN454" s="830"/>
      <c r="WEO454" s="830"/>
      <c r="WEP454" s="830"/>
      <c r="WEQ454" s="830"/>
      <c r="WER454" s="830"/>
      <c r="WES454" s="830"/>
      <c r="WET454" s="830"/>
      <c r="WEU454" s="830"/>
      <c r="WEV454" s="830"/>
      <c r="WEW454" s="830"/>
      <c r="WEX454" s="830"/>
      <c r="WEY454" s="830"/>
      <c r="WEZ454" s="830"/>
      <c r="WFA454" s="830"/>
      <c r="WFB454" s="830"/>
      <c r="WFC454" s="830"/>
      <c r="WFD454" s="830"/>
      <c r="WFE454" s="830"/>
      <c r="WFF454" s="830"/>
      <c r="WFG454" s="830"/>
      <c r="WFH454" s="830"/>
      <c r="WFI454" s="830"/>
      <c r="WFJ454" s="830"/>
      <c r="WFK454" s="830"/>
      <c r="WFL454" s="830"/>
      <c r="WFM454" s="830"/>
      <c r="WFN454" s="830"/>
      <c r="WFO454" s="830"/>
      <c r="WFP454" s="830"/>
      <c r="WFQ454" s="830"/>
      <c r="WFR454" s="830"/>
      <c r="WFS454" s="830"/>
      <c r="WFT454" s="830"/>
      <c r="WFU454" s="830"/>
      <c r="WFV454" s="830"/>
      <c r="WFW454" s="830"/>
      <c r="WFX454" s="830"/>
      <c r="WFY454" s="830"/>
      <c r="WFZ454" s="830"/>
      <c r="WGA454" s="830"/>
      <c r="WGB454" s="830"/>
      <c r="WGC454" s="830"/>
      <c r="WGD454" s="830"/>
      <c r="WGE454" s="830"/>
      <c r="WGF454" s="830"/>
      <c r="WGG454" s="830"/>
      <c r="WGH454" s="830"/>
      <c r="WGI454" s="830"/>
      <c r="WGJ454" s="830"/>
      <c r="WGK454" s="830"/>
      <c r="WGL454" s="830"/>
      <c r="WGM454" s="830"/>
      <c r="WGN454" s="830"/>
      <c r="WGO454" s="830"/>
      <c r="WGP454" s="830"/>
      <c r="WGQ454" s="830"/>
      <c r="WGR454" s="830"/>
      <c r="WGS454" s="830"/>
      <c r="WGT454" s="830"/>
      <c r="WGU454" s="830"/>
      <c r="WGV454" s="830"/>
      <c r="WGW454" s="830"/>
      <c r="WGX454" s="830"/>
      <c r="WGY454" s="830"/>
      <c r="WGZ454" s="830"/>
      <c r="WHA454" s="830"/>
      <c r="WHB454" s="830"/>
      <c r="WHC454" s="830"/>
      <c r="WHD454" s="830"/>
      <c r="WHE454" s="830"/>
      <c r="WHF454" s="830"/>
      <c r="WHG454" s="830"/>
      <c r="WHH454" s="830"/>
      <c r="WHI454" s="830"/>
      <c r="WHJ454" s="830"/>
      <c r="WHK454" s="830"/>
      <c r="WHL454" s="830"/>
      <c r="WHM454" s="830"/>
      <c r="WHN454" s="830"/>
      <c r="WHO454" s="830"/>
      <c r="WHP454" s="830"/>
      <c r="WHQ454" s="830"/>
      <c r="WHR454" s="830"/>
      <c r="WHS454" s="830"/>
      <c r="WHT454" s="830"/>
      <c r="WHU454" s="830"/>
      <c r="WHV454" s="830"/>
      <c r="WHW454" s="830"/>
      <c r="WHX454" s="830"/>
      <c r="WHY454" s="830"/>
      <c r="WHZ454" s="830"/>
      <c r="WIA454" s="830"/>
      <c r="WIB454" s="830"/>
      <c r="WIC454" s="830"/>
      <c r="WID454" s="830"/>
      <c r="WIE454" s="830"/>
      <c r="WIF454" s="830"/>
      <c r="WIG454" s="830"/>
      <c r="WIH454" s="830"/>
      <c r="WII454" s="830"/>
      <c r="WIJ454" s="830"/>
      <c r="WIK454" s="830"/>
      <c r="WIL454" s="830"/>
      <c r="WIM454" s="830"/>
      <c r="WIN454" s="830"/>
      <c r="WIO454" s="830"/>
      <c r="WIP454" s="830"/>
      <c r="WIQ454" s="830"/>
      <c r="WIR454" s="830"/>
      <c r="WIS454" s="830"/>
      <c r="WIT454" s="830"/>
      <c r="WIU454" s="830"/>
      <c r="WIV454" s="830"/>
      <c r="WIW454" s="830"/>
      <c r="WIX454" s="830"/>
      <c r="WIY454" s="830"/>
      <c r="WIZ454" s="830"/>
      <c r="WJA454" s="830"/>
      <c r="WJB454" s="830"/>
      <c r="WJC454" s="830"/>
      <c r="WJD454" s="830"/>
      <c r="WJE454" s="830"/>
      <c r="WJF454" s="830"/>
      <c r="WJG454" s="830"/>
      <c r="WJH454" s="830"/>
      <c r="WJI454" s="830"/>
      <c r="WJJ454" s="830"/>
      <c r="WJK454" s="830"/>
      <c r="WJL454" s="830"/>
      <c r="WJM454" s="830"/>
      <c r="WJN454" s="830"/>
      <c r="WJO454" s="830"/>
      <c r="WJP454" s="830"/>
      <c r="WJQ454" s="830"/>
      <c r="WJR454" s="830"/>
      <c r="WJS454" s="830"/>
      <c r="WJT454" s="830"/>
      <c r="WJU454" s="830"/>
      <c r="WJV454" s="830"/>
      <c r="WJW454" s="830"/>
      <c r="WJX454" s="830"/>
      <c r="WJY454" s="830"/>
      <c r="WJZ454" s="830"/>
      <c r="WKA454" s="830"/>
      <c r="WKB454" s="830"/>
      <c r="WKC454" s="830"/>
      <c r="WKD454" s="830"/>
      <c r="WKE454" s="830"/>
      <c r="WKF454" s="830"/>
      <c r="WKG454" s="830"/>
      <c r="WKH454" s="830"/>
      <c r="WKI454" s="830"/>
      <c r="WKJ454" s="830"/>
      <c r="WKK454" s="830"/>
      <c r="WKL454" s="830"/>
      <c r="WKM454" s="830"/>
      <c r="WKN454" s="830"/>
      <c r="WKO454" s="830"/>
      <c r="WKP454" s="830"/>
      <c r="WKQ454" s="830"/>
      <c r="WKR454" s="830"/>
      <c r="WKS454" s="830"/>
      <c r="WKT454" s="830"/>
      <c r="WKU454" s="830"/>
      <c r="WKV454" s="830"/>
      <c r="WKW454" s="830"/>
      <c r="WKX454" s="830"/>
      <c r="WKY454" s="830"/>
      <c r="WKZ454" s="830"/>
      <c r="WLA454" s="830"/>
      <c r="WLB454" s="830"/>
      <c r="WLC454" s="830"/>
      <c r="WLD454" s="830"/>
      <c r="WLE454" s="830"/>
      <c r="WLF454" s="830"/>
      <c r="WLG454" s="830"/>
      <c r="WLH454" s="830"/>
      <c r="WLI454" s="830"/>
      <c r="WLJ454" s="830"/>
      <c r="WLK454" s="830"/>
      <c r="WLL454" s="830"/>
      <c r="WLM454" s="830"/>
      <c r="WLN454" s="830"/>
      <c r="WLO454" s="830"/>
      <c r="WLP454" s="830"/>
      <c r="WLQ454" s="830"/>
      <c r="WLR454" s="830"/>
      <c r="WLS454" s="830"/>
      <c r="WLT454" s="830"/>
      <c r="WLU454" s="830"/>
      <c r="WLV454" s="830"/>
      <c r="WLW454" s="830"/>
      <c r="WLX454" s="830"/>
      <c r="WLY454" s="830"/>
      <c r="WLZ454" s="830"/>
      <c r="WMA454" s="830"/>
      <c r="WMB454" s="830"/>
      <c r="WMC454" s="830"/>
      <c r="WMD454" s="830"/>
      <c r="WME454" s="830"/>
      <c r="WMF454" s="830"/>
      <c r="WMG454" s="830"/>
      <c r="WMH454" s="830"/>
      <c r="WMI454" s="830"/>
      <c r="WMJ454" s="830"/>
      <c r="WMK454" s="830"/>
      <c r="WML454" s="830"/>
      <c r="WMM454" s="830"/>
      <c r="WMN454" s="830"/>
      <c r="WMO454" s="830"/>
      <c r="WMP454" s="830"/>
      <c r="WMQ454" s="830"/>
      <c r="WMR454" s="830"/>
      <c r="WMS454" s="830"/>
      <c r="WMT454" s="830"/>
      <c r="WMU454" s="830"/>
      <c r="WMV454" s="830"/>
      <c r="WMW454" s="830"/>
      <c r="WMX454" s="830"/>
      <c r="WMY454" s="830"/>
      <c r="WMZ454" s="830"/>
      <c r="WNA454" s="830"/>
      <c r="WNB454" s="830"/>
      <c r="WNC454" s="830"/>
      <c r="WND454" s="830"/>
      <c r="WNE454" s="830"/>
      <c r="WNF454" s="830"/>
      <c r="WNG454" s="830"/>
      <c r="WNH454" s="830"/>
      <c r="WNI454" s="830"/>
      <c r="WNJ454" s="830"/>
      <c r="WNK454" s="830"/>
      <c r="WNL454" s="830"/>
      <c r="WNM454" s="830"/>
      <c r="WNN454" s="830"/>
      <c r="WNO454" s="830"/>
      <c r="WNP454" s="830"/>
      <c r="WNQ454" s="830"/>
      <c r="WNR454" s="830"/>
      <c r="WNS454" s="830"/>
      <c r="WNT454" s="830"/>
      <c r="WNU454" s="830"/>
      <c r="WNV454" s="830"/>
      <c r="WNW454" s="830"/>
      <c r="WNX454" s="830"/>
      <c r="WNY454" s="830"/>
      <c r="WNZ454" s="830"/>
      <c r="WOA454" s="830"/>
      <c r="WOB454" s="830"/>
      <c r="WOC454" s="830"/>
      <c r="WOD454" s="830"/>
      <c r="WOE454" s="830"/>
      <c r="WOF454" s="830"/>
      <c r="WOG454" s="830"/>
      <c r="WOH454" s="830"/>
      <c r="WOI454" s="830"/>
      <c r="WOJ454" s="830"/>
      <c r="WOK454" s="830"/>
      <c r="WOL454" s="830"/>
      <c r="WOM454" s="830"/>
      <c r="WON454" s="830"/>
      <c r="WOO454" s="830"/>
      <c r="WOP454" s="830"/>
      <c r="WOQ454" s="830"/>
      <c r="WOR454" s="830"/>
      <c r="WOS454" s="830"/>
      <c r="WOT454" s="830"/>
      <c r="WOU454" s="830"/>
      <c r="WOV454" s="830"/>
      <c r="WOW454" s="830"/>
      <c r="WOX454" s="830"/>
      <c r="WOY454" s="830"/>
      <c r="WOZ454" s="830"/>
      <c r="WPA454" s="830"/>
      <c r="WPB454" s="830"/>
      <c r="WPC454" s="830"/>
      <c r="WPD454" s="830"/>
      <c r="WPE454" s="830"/>
      <c r="WPF454" s="830"/>
      <c r="WPG454" s="830"/>
      <c r="WPH454" s="830"/>
      <c r="WPI454" s="830"/>
      <c r="WPJ454" s="830"/>
      <c r="WPK454" s="830"/>
      <c r="WPL454" s="830"/>
      <c r="WPM454" s="830"/>
      <c r="WPN454" s="830"/>
      <c r="WPO454" s="830"/>
      <c r="WPP454" s="830"/>
      <c r="WPQ454" s="830"/>
      <c r="WPR454" s="830"/>
      <c r="WPS454" s="830"/>
      <c r="WPT454" s="830"/>
      <c r="WPU454" s="830"/>
      <c r="WPV454" s="830"/>
      <c r="WPW454" s="830"/>
      <c r="WPX454" s="830"/>
      <c r="WPY454" s="830"/>
      <c r="WPZ454" s="830"/>
      <c r="WQA454" s="830"/>
      <c r="WQB454" s="830"/>
      <c r="WQC454" s="830"/>
      <c r="WQD454" s="830"/>
      <c r="WQE454" s="830"/>
      <c r="WQF454" s="830"/>
      <c r="WQG454" s="830"/>
      <c r="WQH454" s="830"/>
      <c r="WQI454" s="830"/>
      <c r="WQJ454" s="830"/>
      <c r="WQK454" s="830"/>
      <c r="WQL454" s="830"/>
      <c r="WQM454" s="830"/>
      <c r="WQN454" s="830"/>
      <c r="WQO454" s="830"/>
      <c r="WQP454" s="830"/>
      <c r="WQQ454" s="830"/>
      <c r="WQR454" s="830"/>
      <c r="WQS454" s="830"/>
      <c r="WQT454" s="830"/>
      <c r="WQU454" s="830"/>
      <c r="WQV454" s="830"/>
      <c r="WQW454" s="830"/>
      <c r="WQX454" s="830"/>
      <c r="WQY454" s="830"/>
      <c r="WQZ454" s="830"/>
      <c r="WRA454" s="830"/>
      <c r="WRB454" s="830"/>
      <c r="WRC454" s="830"/>
      <c r="WRD454" s="830"/>
      <c r="WRE454" s="830"/>
      <c r="WRF454" s="830"/>
      <c r="WRG454" s="830"/>
      <c r="WRH454" s="830"/>
      <c r="WRI454" s="830"/>
      <c r="WRJ454" s="830"/>
      <c r="WRK454" s="830"/>
      <c r="WRL454" s="830"/>
      <c r="WRM454" s="830"/>
      <c r="WRN454" s="830"/>
      <c r="WRO454" s="830"/>
      <c r="WRP454" s="830"/>
      <c r="WRQ454" s="830"/>
      <c r="WRR454" s="830"/>
      <c r="WRS454" s="830"/>
      <c r="WRT454" s="830"/>
      <c r="WRU454" s="830"/>
      <c r="WRV454" s="830"/>
      <c r="WRW454" s="830"/>
      <c r="WRX454" s="830"/>
      <c r="WRY454" s="830"/>
      <c r="WRZ454" s="830"/>
      <c r="WSA454" s="830"/>
      <c r="WSB454" s="830"/>
      <c r="WSC454" s="830"/>
      <c r="WSD454" s="830"/>
      <c r="WSE454" s="830"/>
      <c r="WSF454" s="830"/>
      <c r="WSG454" s="830"/>
      <c r="WSH454" s="830"/>
      <c r="WSI454" s="830"/>
      <c r="WSJ454" s="830"/>
      <c r="WSK454" s="830"/>
      <c r="WSL454" s="830"/>
      <c r="WSM454" s="830"/>
      <c r="WSN454" s="830"/>
      <c r="WSO454" s="830"/>
      <c r="WSP454" s="830"/>
      <c r="WSQ454" s="830"/>
      <c r="WSR454" s="830"/>
      <c r="WSS454" s="830"/>
      <c r="WST454" s="830"/>
      <c r="WSU454" s="830"/>
      <c r="WSV454" s="830"/>
      <c r="WSW454" s="830"/>
      <c r="WSX454" s="830"/>
      <c r="WSY454" s="830"/>
      <c r="WSZ454" s="830"/>
      <c r="WTA454" s="830"/>
      <c r="WTB454" s="830"/>
      <c r="WTC454" s="830"/>
      <c r="WTD454" s="830"/>
      <c r="WTE454" s="830"/>
      <c r="WTF454" s="830"/>
      <c r="WTG454" s="830"/>
      <c r="WTH454" s="830"/>
      <c r="WTI454" s="830"/>
      <c r="WTJ454" s="830"/>
      <c r="WTK454" s="830"/>
      <c r="WTL454" s="830"/>
      <c r="WTM454" s="830"/>
      <c r="WTN454" s="830"/>
      <c r="WTO454" s="830"/>
      <c r="WTP454" s="830"/>
      <c r="WTQ454" s="830"/>
      <c r="WTR454" s="830"/>
      <c r="WTS454" s="830"/>
      <c r="WTT454" s="830"/>
      <c r="WTU454" s="830"/>
      <c r="WTV454" s="830"/>
      <c r="WTW454" s="830"/>
      <c r="WTX454" s="830"/>
      <c r="WTY454" s="830"/>
      <c r="WTZ454" s="830"/>
      <c r="WUA454" s="830"/>
      <c r="WUB454" s="830"/>
      <c r="WUC454" s="830"/>
      <c r="WUD454" s="830"/>
      <c r="WUE454" s="830"/>
      <c r="WUF454" s="830"/>
      <c r="WUG454" s="830"/>
      <c r="WUH454" s="830"/>
      <c r="WUI454" s="830"/>
      <c r="WUJ454" s="830"/>
      <c r="WUK454" s="830"/>
      <c r="WUL454" s="830"/>
      <c r="WUM454" s="830"/>
      <c r="WUN454" s="830"/>
      <c r="WUO454" s="830"/>
      <c r="WUP454" s="830"/>
      <c r="WUQ454" s="830"/>
      <c r="WUR454" s="830"/>
      <c r="WUS454" s="830"/>
      <c r="WUT454" s="830"/>
      <c r="WUU454" s="830"/>
      <c r="WUV454" s="830"/>
      <c r="WUW454" s="830"/>
      <c r="WUX454" s="830"/>
      <c r="WUY454" s="830"/>
      <c r="WUZ454" s="830"/>
      <c r="WVA454" s="830"/>
      <c r="WVB454" s="830"/>
      <c r="WVC454" s="830"/>
      <c r="WVD454" s="830"/>
      <c r="WVE454" s="830"/>
      <c r="WVF454" s="830"/>
      <c r="WVG454" s="830"/>
      <c r="WVH454" s="830"/>
      <c r="WVI454" s="830"/>
      <c r="WVJ454" s="830"/>
      <c r="WVK454" s="830"/>
      <c r="WVL454" s="830"/>
      <c r="WVM454" s="830"/>
      <c r="WVN454" s="830"/>
      <c r="WVO454" s="830"/>
      <c r="WVP454" s="830"/>
      <c r="WVQ454" s="830"/>
      <c r="WVR454" s="830"/>
      <c r="WVS454" s="830"/>
      <c r="WVT454" s="830"/>
      <c r="WVU454" s="830"/>
      <c r="WVV454" s="830"/>
      <c r="WVW454" s="830"/>
      <c r="WVX454" s="830"/>
      <c r="WVY454" s="830"/>
      <c r="WVZ454" s="830"/>
      <c r="WWA454" s="830"/>
      <c r="WWB454" s="830"/>
      <c r="WWC454" s="830"/>
      <c r="WWD454" s="830"/>
      <c r="WWE454" s="830"/>
      <c r="WWF454" s="830"/>
      <c r="WWG454" s="830"/>
      <c r="WWH454" s="830"/>
      <c r="WWI454" s="830"/>
      <c r="WWJ454" s="830"/>
      <c r="WWK454" s="830"/>
      <c r="WWL454" s="830"/>
      <c r="WWM454" s="830"/>
      <c r="WWN454" s="830"/>
      <c r="WWO454" s="830"/>
      <c r="WWP454" s="830"/>
      <c r="WWQ454" s="830"/>
      <c r="WWR454" s="830"/>
      <c r="WWS454" s="830"/>
      <c r="WWT454" s="830"/>
      <c r="WWU454" s="830"/>
      <c r="WWV454" s="830"/>
      <c r="WWW454" s="830"/>
      <c r="WWX454" s="830"/>
      <c r="WWY454" s="830"/>
      <c r="WWZ454" s="830"/>
      <c r="WXA454" s="830"/>
      <c r="WXB454" s="830"/>
      <c r="WXC454" s="830"/>
      <c r="WXD454" s="830"/>
      <c r="WXE454" s="830"/>
      <c r="WXF454" s="830"/>
      <c r="WXG454" s="830"/>
      <c r="WXH454" s="830"/>
      <c r="WXI454" s="830"/>
      <c r="WXJ454" s="830"/>
      <c r="WXK454" s="830"/>
      <c r="WXL454" s="830"/>
      <c r="WXM454" s="830"/>
      <c r="WXN454" s="830"/>
      <c r="WXO454" s="830"/>
      <c r="WXP454" s="830"/>
      <c r="WXQ454" s="830"/>
      <c r="WXR454" s="830"/>
      <c r="WXS454" s="830"/>
      <c r="WXT454" s="830"/>
      <c r="WXU454" s="830"/>
      <c r="WXV454" s="830"/>
      <c r="WXW454" s="830"/>
      <c r="WXX454" s="830"/>
      <c r="WXY454" s="830"/>
      <c r="WXZ454" s="830"/>
      <c r="WYA454" s="830"/>
      <c r="WYB454" s="830"/>
      <c r="WYC454" s="830"/>
      <c r="WYD454" s="830"/>
      <c r="WYE454" s="830"/>
      <c r="WYF454" s="830"/>
      <c r="WYG454" s="830"/>
      <c r="WYH454" s="830"/>
      <c r="WYI454" s="830"/>
      <c r="WYJ454" s="830"/>
      <c r="WYK454" s="830"/>
      <c r="WYL454" s="830"/>
      <c r="WYM454" s="830"/>
      <c r="WYN454" s="830"/>
      <c r="WYO454" s="830"/>
      <c r="WYP454" s="830"/>
      <c r="WYQ454" s="830"/>
      <c r="WYR454" s="830"/>
      <c r="WYS454" s="830"/>
      <c r="WYT454" s="830"/>
      <c r="WYU454" s="830"/>
      <c r="WYV454" s="830"/>
      <c r="WYW454" s="830"/>
      <c r="WYX454" s="830"/>
      <c r="WYY454" s="830"/>
      <c r="WYZ454" s="830"/>
      <c r="WZA454" s="830"/>
      <c r="WZB454" s="830"/>
      <c r="WZC454" s="830"/>
      <c r="WZD454" s="830"/>
      <c r="WZE454" s="830"/>
      <c r="WZF454" s="830"/>
      <c r="WZG454" s="830"/>
      <c r="WZH454" s="830"/>
      <c r="WZI454" s="830"/>
      <c r="WZJ454" s="830"/>
      <c r="WZK454" s="830"/>
      <c r="WZL454" s="830"/>
      <c r="WZM454" s="830"/>
      <c r="WZN454" s="830"/>
      <c r="WZO454" s="830"/>
      <c r="WZP454" s="830"/>
      <c r="WZQ454" s="830"/>
      <c r="WZR454" s="830"/>
      <c r="WZS454" s="830"/>
      <c r="WZT454" s="830"/>
      <c r="WZU454" s="830"/>
      <c r="WZV454" s="830"/>
      <c r="WZW454" s="830"/>
      <c r="WZX454" s="830"/>
      <c r="WZY454" s="830"/>
      <c r="WZZ454" s="830"/>
      <c r="XAA454" s="830"/>
      <c r="XAB454" s="830"/>
      <c r="XAC454" s="830"/>
      <c r="XAD454" s="830"/>
      <c r="XAE454" s="830"/>
      <c r="XAF454" s="830"/>
      <c r="XAG454" s="830"/>
      <c r="XAH454" s="830"/>
      <c r="XAI454" s="830"/>
      <c r="XAJ454" s="830"/>
      <c r="XAK454" s="830"/>
      <c r="XAL454" s="830"/>
      <c r="XAM454" s="830"/>
      <c r="XAN454" s="830"/>
      <c r="XAO454" s="830"/>
      <c r="XAP454" s="830"/>
      <c r="XAQ454" s="830"/>
      <c r="XAR454" s="830"/>
      <c r="XAS454" s="830"/>
      <c r="XAT454" s="830"/>
      <c r="XAU454" s="830"/>
      <c r="XAV454" s="830"/>
      <c r="XAW454" s="830"/>
      <c r="XAX454" s="830"/>
      <c r="XAY454" s="830"/>
      <c r="XAZ454" s="830"/>
      <c r="XBA454" s="830"/>
      <c r="XBB454" s="830"/>
      <c r="XBC454" s="830"/>
      <c r="XBD454" s="830"/>
      <c r="XBE454" s="830"/>
      <c r="XBF454" s="830"/>
      <c r="XBG454" s="830"/>
      <c r="XBH454" s="830"/>
      <c r="XBI454" s="830"/>
      <c r="XBJ454" s="830"/>
      <c r="XBK454" s="830"/>
      <c r="XBL454" s="830"/>
      <c r="XBM454" s="830"/>
      <c r="XBN454" s="830"/>
      <c r="XBO454" s="830"/>
      <c r="XBP454" s="830"/>
      <c r="XBQ454" s="830"/>
      <c r="XBR454" s="830"/>
      <c r="XBS454" s="830"/>
      <c r="XBT454" s="830"/>
      <c r="XBU454" s="830"/>
      <c r="XBV454" s="830"/>
      <c r="XBW454" s="830"/>
      <c r="XBX454" s="830"/>
      <c r="XBY454" s="830"/>
      <c r="XBZ454" s="830"/>
      <c r="XCA454" s="830"/>
      <c r="XCB454" s="830"/>
      <c r="XCC454" s="830"/>
      <c r="XCD454" s="830"/>
      <c r="XCE454" s="830"/>
      <c r="XCF454" s="830"/>
      <c r="XCG454" s="830"/>
      <c r="XCH454" s="830"/>
      <c r="XCI454" s="830"/>
      <c r="XCJ454" s="830"/>
      <c r="XCK454" s="830"/>
      <c r="XCL454" s="830"/>
      <c r="XCM454" s="830"/>
      <c r="XCN454" s="830"/>
      <c r="XCO454" s="830"/>
      <c r="XCP454" s="830"/>
      <c r="XCQ454" s="830"/>
      <c r="XCR454" s="830"/>
      <c r="XCS454" s="830"/>
      <c r="XCT454" s="830"/>
      <c r="XCU454" s="830"/>
      <c r="XCV454" s="830"/>
      <c r="XCW454" s="830"/>
      <c r="XCX454" s="830"/>
      <c r="XCY454" s="830"/>
      <c r="XCZ454" s="830"/>
      <c r="XDA454" s="830"/>
      <c r="XDB454" s="830"/>
      <c r="XDC454" s="830"/>
      <c r="XDD454" s="830"/>
      <c r="XDE454" s="830"/>
      <c r="XDF454" s="830"/>
      <c r="XDG454" s="830"/>
      <c r="XDH454" s="830"/>
      <c r="XDI454" s="830"/>
      <c r="XDJ454" s="830"/>
      <c r="XDK454" s="830"/>
      <c r="XDL454" s="830"/>
      <c r="XDM454" s="830"/>
      <c r="XDN454" s="830"/>
      <c r="XDO454" s="830"/>
      <c r="XDP454" s="830"/>
      <c r="XDQ454" s="830"/>
      <c r="XDR454" s="830"/>
      <c r="XDS454" s="830"/>
      <c r="XDT454" s="830"/>
      <c r="XDU454" s="830"/>
      <c r="XDV454" s="830"/>
      <c r="XDW454" s="830"/>
      <c r="XDX454" s="830"/>
      <c r="XDY454" s="830"/>
      <c r="XDZ454" s="830"/>
      <c r="XEA454" s="830"/>
      <c r="XEB454" s="830"/>
      <c r="XEC454" s="830"/>
      <c r="XED454" s="830"/>
      <c r="XEE454" s="830"/>
      <c r="XEF454" s="830"/>
      <c r="XEG454" s="830"/>
      <c r="XEH454" s="830"/>
      <c r="XEI454" s="830"/>
      <c r="XEJ454" s="830"/>
      <c r="XEK454" s="830"/>
      <c r="XEL454" s="830"/>
      <c r="XEM454" s="830"/>
      <c r="XEN454" s="830"/>
      <c r="XEO454" s="830"/>
      <c r="XEP454" s="830"/>
      <c r="XEQ454" s="830"/>
      <c r="XER454" s="830"/>
      <c r="XES454" s="830"/>
      <c r="XET454" s="830"/>
      <c r="XEU454" s="830"/>
      <c r="XEV454" s="830"/>
      <c r="XEW454" s="830"/>
      <c r="XEX454" s="830"/>
      <c r="XEY454" s="830"/>
      <c r="XEZ454" s="830"/>
      <c r="XFA454" s="830"/>
      <c r="XFB454" s="830"/>
      <c r="XFC454" s="830"/>
      <c r="XFD454" s="830"/>
    </row>
    <row r="455" spans="1:16384" x14ac:dyDescent="0.2">
      <c r="A455" s="2" t="s">
        <v>41</v>
      </c>
      <c r="E455" s="2" t="s">
        <v>41</v>
      </c>
    </row>
    <row r="457" spans="1:16384" x14ac:dyDescent="0.2">
      <c r="A457" s="18" t="s">
        <v>2687</v>
      </c>
    </row>
    <row r="458" spans="1:16384" x14ac:dyDescent="0.2">
      <c r="A458" s="2" t="s">
        <v>1037</v>
      </c>
    </row>
    <row r="461" spans="1:16384" x14ac:dyDescent="0.2">
      <c r="A461" s="2" t="s">
        <v>41</v>
      </c>
    </row>
    <row r="486" spans="1:12" x14ac:dyDescent="0.2">
      <c r="A486" s="18" t="s">
        <v>2688</v>
      </c>
    </row>
    <row r="488" spans="1:12" ht="14.25" x14ac:dyDescent="0.2">
      <c r="A488" s="609" t="s">
        <v>1333</v>
      </c>
      <c r="B488" s="609" t="s">
        <v>1038</v>
      </c>
      <c r="C488" s="609" t="s">
        <v>1039</v>
      </c>
      <c r="D488" s="609" t="s">
        <v>1040</v>
      </c>
      <c r="E488" s="609" t="s">
        <v>1041</v>
      </c>
      <c r="F488" s="609" t="s">
        <v>1042</v>
      </c>
      <c r="G488" s="609" t="s">
        <v>1043</v>
      </c>
      <c r="H488" s="609" t="s">
        <v>1044</v>
      </c>
      <c r="I488" s="610" t="s">
        <v>1045</v>
      </c>
      <c r="J488" s="610" t="s">
        <v>1046</v>
      </c>
      <c r="K488" s="610" t="s">
        <v>2025</v>
      </c>
      <c r="L488" s="611" t="s">
        <v>1047</v>
      </c>
    </row>
    <row r="489" spans="1:12" ht="14.25" x14ac:dyDescent="0.2">
      <c r="A489" s="612" t="s">
        <v>1334</v>
      </c>
      <c r="B489" s="613" t="s">
        <v>1341</v>
      </c>
      <c r="C489" s="613" t="s">
        <v>1258</v>
      </c>
      <c r="D489" s="613">
        <v>467429</v>
      </c>
      <c r="E489" s="612" t="s">
        <v>2026</v>
      </c>
      <c r="F489" s="612" t="s">
        <v>1340</v>
      </c>
      <c r="G489" s="612" t="s">
        <v>1336</v>
      </c>
      <c r="H489" s="614" t="s">
        <v>1053</v>
      </c>
      <c r="I489" s="615">
        <v>6480000</v>
      </c>
      <c r="J489" s="615"/>
      <c r="K489" s="615"/>
      <c r="L489" s="616" t="s">
        <v>2027</v>
      </c>
    </row>
    <row r="490" spans="1:12" ht="14.25" x14ac:dyDescent="0.2">
      <c r="A490" s="612" t="s">
        <v>1337</v>
      </c>
      <c r="B490" s="613" t="s">
        <v>1257</v>
      </c>
      <c r="C490" s="613" t="s">
        <v>1258</v>
      </c>
      <c r="D490" s="613">
        <v>442850</v>
      </c>
      <c r="E490" s="612" t="s">
        <v>1354</v>
      </c>
      <c r="F490" s="612" t="s">
        <v>1355</v>
      </c>
      <c r="G490" s="612" t="s">
        <v>1336</v>
      </c>
      <c r="H490" s="614" t="s">
        <v>1053</v>
      </c>
      <c r="I490" s="615">
        <v>36720000</v>
      </c>
      <c r="J490" s="615"/>
      <c r="K490" s="615"/>
      <c r="L490" s="616" t="s">
        <v>1356</v>
      </c>
    </row>
    <row r="491" spans="1:12" ht="14.25" x14ac:dyDescent="0.2">
      <c r="A491" s="612" t="s">
        <v>1334</v>
      </c>
      <c r="B491" s="613" t="s">
        <v>1257</v>
      </c>
      <c r="C491" s="613" t="s">
        <v>1052</v>
      </c>
      <c r="D491" s="613">
        <v>442247</v>
      </c>
      <c r="E491" s="612" t="s">
        <v>1402</v>
      </c>
      <c r="F491" s="612" t="s">
        <v>1403</v>
      </c>
      <c r="G491" s="612" t="s">
        <v>1336</v>
      </c>
      <c r="H491" s="614" t="s">
        <v>1053</v>
      </c>
      <c r="I491" s="615">
        <v>214000000</v>
      </c>
      <c r="J491" s="615"/>
      <c r="K491" s="615"/>
      <c r="L491" s="616" t="s">
        <v>1404</v>
      </c>
    </row>
    <row r="492" spans="1:12" ht="14.25" x14ac:dyDescent="0.2">
      <c r="A492" s="612" t="s">
        <v>1334</v>
      </c>
      <c r="B492" s="613" t="s">
        <v>1257</v>
      </c>
      <c r="C492" s="613" t="s">
        <v>1052</v>
      </c>
      <c r="D492" s="613">
        <v>442247</v>
      </c>
      <c r="E492" s="612" t="s">
        <v>1402</v>
      </c>
      <c r="F492" s="612" t="s">
        <v>1403</v>
      </c>
      <c r="G492" s="612" t="s">
        <v>1336</v>
      </c>
      <c r="H492" s="614" t="s">
        <v>1053</v>
      </c>
      <c r="I492" s="615">
        <v>214000000</v>
      </c>
      <c r="J492" s="615"/>
      <c r="K492" s="615"/>
      <c r="L492" s="616" t="s">
        <v>1404</v>
      </c>
    </row>
    <row r="493" spans="1:12" ht="14.25" x14ac:dyDescent="0.2">
      <c r="A493" s="612" t="s">
        <v>1334</v>
      </c>
      <c r="B493" s="613" t="s">
        <v>1257</v>
      </c>
      <c r="C493" s="613" t="s">
        <v>1052</v>
      </c>
      <c r="D493" s="613">
        <v>426340</v>
      </c>
      <c r="E493" s="612" t="s">
        <v>2028</v>
      </c>
      <c r="F493" s="612" t="s">
        <v>2029</v>
      </c>
      <c r="G493" s="612" t="s">
        <v>1336</v>
      </c>
      <c r="H493" s="614" t="s">
        <v>1053</v>
      </c>
      <c r="I493" s="615">
        <v>26900000</v>
      </c>
      <c r="J493" s="615"/>
      <c r="K493" s="615"/>
      <c r="L493" s="616" t="s">
        <v>2030</v>
      </c>
    </row>
    <row r="494" spans="1:12" ht="14.25" x14ac:dyDescent="0.2">
      <c r="A494" s="612" t="s">
        <v>1334</v>
      </c>
      <c r="B494" s="613" t="s">
        <v>1257</v>
      </c>
      <c r="C494" s="613" t="s">
        <v>1052</v>
      </c>
      <c r="D494" s="613">
        <v>408287</v>
      </c>
      <c r="E494" s="612" t="s">
        <v>2031</v>
      </c>
      <c r="F494" s="612" t="s">
        <v>2032</v>
      </c>
      <c r="G494" s="612" t="s">
        <v>1336</v>
      </c>
      <c r="H494" s="614" t="s">
        <v>1053</v>
      </c>
      <c r="I494" s="615">
        <v>106900000</v>
      </c>
      <c r="J494" s="615"/>
      <c r="K494" s="615"/>
      <c r="L494" s="616" t="s">
        <v>2033</v>
      </c>
    </row>
    <row r="495" spans="1:12" ht="14.25" x14ac:dyDescent="0.2">
      <c r="A495" s="612" t="s">
        <v>1334</v>
      </c>
      <c r="B495" s="613" t="s">
        <v>1257</v>
      </c>
      <c r="C495" s="613" t="s">
        <v>1052</v>
      </c>
      <c r="D495" s="613">
        <v>434128</v>
      </c>
      <c r="E495" s="612" t="s">
        <v>2034</v>
      </c>
      <c r="F495" s="612" t="s">
        <v>2035</v>
      </c>
      <c r="G495" s="612" t="s">
        <v>1336</v>
      </c>
      <c r="H495" s="614"/>
      <c r="I495" s="615">
        <v>20500000</v>
      </c>
      <c r="J495" s="615"/>
      <c r="K495" s="615"/>
      <c r="L495" s="616" t="s">
        <v>2036</v>
      </c>
    </row>
    <row r="496" spans="1:12" ht="14.25" x14ac:dyDescent="0.2">
      <c r="A496" s="612" t="s">
        <v>1334</v>
      </c>
      <c r="B496" s="613" t="s">
        <v>1343</v>
      </c>
      <c r="C496" s="613" t="s">
        <v>1258</v>
      </c>
      <c r="D496" s="613">
        <v>467623</v>
      </c>
      <c r="E496" s="612" t="s">
        <v>2037</v>
      </c>
      <c r="F496" s="612" t="s">
        <v>2038</v>
      </c>
      <c r="G496" s="612" t="s">
        <v>1051</v>
      </c>
      <c r="H496" s="614" t="s">
        <v>1053</v>
      </c>
      <c r="I496" s="615" t="s">
        <v>2039</v>
      </c>
      <c r="J496" s="615"/>
      <c r="K496" s="615"/>
      <c r="L496" s="616" t="s">
        <v>1364</v>
      </c>
    </row>
    <row r="497" spans="1:12" ht="14.25" x14ac:dyDescent="0.2">
      <c r="A497" s="612" t="s">
        <v>2040</v>
      </c>
      <c r="B497" s="613" t="s">
        <v>1343</v>
      </c>
      <c r="C497" s="613" t="s">
        <v>1258</v>
      </c>
      <c r="D497" s="613">
        <v>467623</v>
      </c>
      <c r="E497" s="612" t="s">
        <v>2041</v>
      </c>
      <c r="F497" s="612" t="s">
        <v>1344</v>
      </c>
      <c r="G497" s="612" t="s">
        <v>2042</v>
      </c>
      <c r="H497" s="614" t="s">
        <v>1345</v>
      </c>
      <c r="I497" s="615" t="s">
        <v>2043</v>
      </c>
      <c r="J497" s="615"/>
      <c r="K497" s="615"/>
      <c r="L497" s="616" t="s">
        <v>2044</v>
      </c>
    </row>
    <row r="498" spans="1:12" ht="14.25" x14ac:dyDescent="0.2">
      <c r="A498" s="612" t="s">
        <v>2040</v>
      </c>
      <c r="B498" s="613" t="s">
        <v>2045</v>
      </c>
      <c r="C498" s="613" t="s">
        <v>1258</v>
      </c>
      <c r="D498" s="613">
        <v>464309</v>
      </c>
      <c r="E498" s="612" t="s">
        <v>2046</v>
      </c>
      <c r="F498" s="612" t="s">
        <v>2047</v>
      </c>
      <c r="G498" s="612" t="s">
        <v>2048</v>
      </c>
      <c r="H498" s="614" t="s">
        <v>1053</v>
      </c>
      <c r="I498" s="615">
        <v>52560000</v>
      </c>
      <c r="J498" s="615"/>
      <c r="K498" s="615"/>
      <c r="L498" s="616" t="s">
        <v>2044</v>
      </c>
    </row>
    <row r="499" spans="1:12" ht="14.25" x14ac:dyDescent="0.2">
      <c r="A499" s="612" t="s">
        <v>1334</v>
      </c>
      <c r="B499" s="613" t="s">
        <v>2045</v>
      </c>
      <c r="C499" s="613" t="s">
        <v>1258</v>
      </c>
      <c r="D499" s="613">
        <v>464309</v>
      </c>
      <c r="E499" s="612" t="s">
        <v>2046</v>
      </c>
      <c r="F499" s="612" t="s">
        <v>2047</v>
      </c>
      <c r="G499" s="612" t="s">
        <v>2042</v>
      </c>
      <c r="H499" s="614" t="s">
        <v>1053</v>
      </c>
      <c r="I499" s="615">
        <v>45500000</v>
      </c>
      <c r="J499" s="615"/>
      <c r="K499" s="615"/>
      <c r="L499" s="616" t="s">
        <v>1370</v>
      </c>
    </row>
    <row r="500" spans="1:12" ht="14.25" x14ac:dyDescent="0.2">
      <c r="A500" s="612" t="s">
        <v>1334</v>
      </c>
      <c r="B500" s="613" t="s">
        <v>1395</v>
      </c>
      <c r="C500" s="613" t="s">
        <v>1052</v>
      </c>
      <c r="D500" s="613">
        <v>462839</v>
      </c>
      <c r="E500" s="612" t="s">
        <v>2049</v>
      </c>
      <c r="F500" s="612" t="s">
        <v>2050</v>
      </c>
      <c r="G500" s="612" t="s">
        <v>1336</v>
      </c>
      <c r="H500" s="614" t="s">
        <v>1053</v>
      </c>
      <c r="I500" s="615">
        <v>5000000</v>
      </c>
      <c r="J500" s="615"/>
      <c r="K500" s="615"/>
      <c r="L500" s="616" t="s">
        <v>2051</v>
      </c>
    </row>
    <row r="501" spans="1:12" ht="15" x14ac:dyDescent="0.25">
      <c r="A501" s="612" t="s">
        <v>2040</v>
      </c>
      <c r="B501" s="613" t="s">
        <v>1395</v>
      </c>
      <c r="C501" s="613" t="s">
        <v>2052</v>
      </c>
      <c r="D501" s="613">
        <v>460220</v>
      </c>
      <c r="E501" s="617" t="s">
        <v>2053</v>
      </c>
      <c r="F501" s="612" t="s">
        <v>2054</v>
      </c>
      <c r="G501" s="612" t="s">
        <v>2055</v>
      </c>
      <c r="H501" s="614" t="s">
        <v>1053</v>
      </c>
      <c r="I501" s="615">
        <v>1500000</v>
      </c>
      <c r="J501" s="618"/>
      <c r="K501" s="618"/>
      <c r="L501" s="619" t="s">
        <v>2051</v>
      </c>
    </row>
    <row r="502" spans="1:12" ht="14.25" x14ac:dyDescent="0.2">
      <c r="A502" s="612" t="s">
        <v>2040</v>
      </c>
      <c r="B502" s="613" t="s">
        <v>2056</v>
      </c>
      <c r="C502" s="613" t="s">
        <v>2052</v>
      </c>
      <c r="D502" s="613">
        <v>474816</v>
      </c>
      <c r="E502" s="612" t="s">
        <v>2057</v>
      </c>
      <c r="F502" s="612" t="s">
        <v>2058</v>
      </c>
      <c r="G502" s="612" t="s">
        <v>2055</v>
      </c>
      <c r="H502" s="614" t="s">
        <v>1053</v>
      </c>
      <c r="I502" s="615">
        <v>7300000</v>
      </c>
      <c r="J502" s="615"/>
      <c r="K502" s="615"/>
      <c r="L502" s="616" t="s">
        <v>1359</v>
      </c>
    </row>
    <row r="503" spans="1:12" ht="14.25" x14ac:dyDescent="0.2">
      <c r="A503" s="612" t="s">
        <v>2040</v>
      </c>
      <c r="B503" s="613" t="s">
        <v>2056</v>
      </c>
      <c r="C503" s="613" t="s">
        <v>1052</v>
      </c>
      <c r="D503" s="613">
        <v>474816</v>
      </c>
      <c r="E503" s="612" t="s">
        <v>2057</v>
      </c>
      <c r="F503" s="612" t="s">
        <v>2058</v>
      </c>
      <c r="G503" s="612" t="s">
        <v>2042</v>
      </c>
      <c r="H503" s="614" t="s">
        <v>1053</v>
      </c>
      <c r="I503" s="615">
        <v>3650000</v>
      </c>
      <c r="J503" s="615"/>
      <c r="K503" s="615"/>
      <c r="L503" s="616" t="s">
        <v>2059</v>
      </c>
    </row>
    <row r="504" spans="1:12" ht="14.25" x14ac:dyDescent="0.2">
      <c r="A504" s="612" t="s">
        <v>1334</v>
      </c>
      <c r="B504" s="613" t="s">
        <v>1346</v>
      </c>
      <c r="C504" s="613" t="s">
        <v>1258</v>
      </c>
      <c r="D504" s="613">
        <v>469724</v>
      </c>
      <c r="E504" s="612"/>
      <c r="F504" s="612" t="s">
        <v>2060</v>
      </c>
      <c r="G504" s="612" t="s">
        <v>2042</v>
      </c>
      <c r="H504" s="614" t="s">
        <v>1053</v>
      </c>
      <c r="I504" s="615">
        <v>2000000</v>
      </c>
      <c r="J504" s="615"/>
      <c r="K504" s="615"/>
      <c r="L504" s="616" t="s">
        <v>2059</v>
      </c>
    </row>
    <row r="505" spans="1:12" ht="14.25" x14ac:dyDescent="0.2">
      <c r="A505" s="612" t="s">
        <v>2040</v>
      </c>
      <c r="B505" s="613" t="s">
        <v>2061</v>
      </c>
      <c r="C505" s="613" t="s">
        <v>1052</v>
      </c>
      <c r="D505" s="613" t="s">
        <v>2062</v>
      </c>
      <c r="E505" s="612" t="s">
        <v>2063</v>
      </c>
      <c r="F505" s="612" t="s">
        <v>2064</v>
      </c>
      <c r="G505" s="612" t="s">
        <v>2055</v>
      </c>
      <c r="H505" s="614" t="s">
        <v>1053</v>
      </c>
      <c r="I505" s="615">
        <v>16000000</v>
      </c>
      <c r="J505" s="615"/>
      <c r="K505" s="615"/>
      <c r="L505" s="616" t="s">
        <v>2059</v>
      </c>
    </row>
    <row r="506" spans="1:12" ht="14.25" x14ac:dyDescent="0.2">
      <c r="A506" s="612" t="s">
        <v>2040</v>
      </c>
      <c r="B506" s="613" t="s">
        <v>2065</v>
      </c>
      <c r="C506" s="613" t="s">
        <v>1258</v>
      </c>
      <c r="D506" s="613">
        <v>464951</v>
      </c>
      <c r="E506" s="612" t="s">
        <v>2066</v>
      </c>
      <c r="F506" s="612" t="s">
        <v>2067</v>
      </c>
      <c r="G506" s="612" t="s">
        <v>1336</v>
      </c>
      <c r="H506" s="614" t="s">
        <v>1053</v>
      </c>
      <c r="I506" s="615">
        <v>39960000</v>
      </c>
      <c r="J506" s="615"/>
      <c r="K506" s="615"/>
      <c r="L506" s="616" t="s">
        <v>2068</v>
      </c>
    </row>
    <row r="507" spans="1:12" ht="14.25" x14ac:dyDescent="0.2">
      <c r="A507" s="612" t="s">
        <v>2040</v>
      </c>
      <c r="B507" s="613" t="s">
        <v>2065</v>
      </c>
      <c r="C507" s="613" t="s">
        <v>1258</v>
      </c>
      <c r="D507" s="613">
        <v>464951</v>
      </c>
      <c r="E507" s="612" t="s">
        <v>2069</v>
      </c>
      <c r="F507" s="612" t="s">
        <v>2067</v>
      </c>
      <c r="G507" s="612" t="s">
        <v>1336</v>
      </c>
      <c r="H507" s="614" t="s">
        <v>1053</v>
      </c>
      <c r="I507" s="615">
        <v>25110000</v>
      </c>
      <c r="J507" s="615"/>
      <c r="K507" s="615"/>
      <c r="L507" s="616" t="s">
        <v>2070</v>
      </c>
    </row>
    <row r="508" spans="1:12" ht="14.25" x14ac:dyDescent="0.2">
      <c r="A508" s="612" t="s">
        <v>1255</v>
      </c>
      <c r="B508" s="613" t="s">
        <v>1382</v>
      </c>
      <c r="C508" s="613" t="s">
        <v>1057</v>
      </c>
      <c r="D508" s="613"/>
      <c r="E508" s="612" t="s">
        <v>1383</v>
      </c>
      <c r="F508" s="612" t="s">
        <v>1384</v>
      </c>
      <c r="G508" s="612" t="s">
        <v>1368</v>
      </c>
      <c r="H508" s="614"/>
      <c r="I508" s="615">
        <v>10462652913</v>
      </c>
      <c r="J508" s="615"/>
      <c r="K508" s="615"/>
      <c r="L508" s="616">
        <v>46921</v>
      </c>
    </row>
    <row r="509" spans="1:12" ht="14.25" x14ac:dyDescent="0.2">
      <c r="A509" s="612" t="s">
        <v>1255</v>
      </c>
      <c r="B509" s="613" t="s">
        <v>1382</v>
      </c>
      <c r="C509" s="613" t="s">
        <v>1057</v>
      </c>
      <c r="D509" s="613"/>
      <c r="E509" s="612" t="s">
        <v>1385</v>
      </c>
      <c r="F509" s="612" t="s">
        <v>1367</v>
      </c>
      <c r="G509" s="612" t="s">
        <v>1368</v>
      </c>
      <c r="H509" s="614"/>
      <c r="I509" s="615">
        <v>149984880</v>
      </c>
      <c r="J509" s="615"/>
      <c r="K509" s="615"/>
      <c r="L509" s="616">
        <v>46920</v>
      </c>
    </row>
    <row r="510" spans="1:12" ht="14.25" x14ac:dyDescent="0.2">
      <c r="A510" s="612" t="s">
        <v>1255</v>
      </c>
      <c r="B510" s="613" t="s">
        <v>1382</v>
      </c>
      <c r="C510" s="613" t="s">
        <v>1057</v>
      </c>
      <c r="D510" s="613"/>
      <c r="E510" s="612" t="s">
        <v>1386</v>
      </c>
      <c r="F510" s="612" t="s">
        <v>1367</v>
      </c>
      <c r="G510" s="612" t="s">
        <v>1368</v>
      </c>
      <c r="H510" s="614"/>
      <c r="I510" s="615">
        <v>134972435</v>
      </c>
      <c r="J510" s="615"/>
      <c r="K510" s="615"/>
      <c r="L510" s="616">
        <v>46301</v>
      </c>
    </row>
    <row r="511" spans="1:12" ht="14.25" x14ac:dyDescent="0.2">
      <c r="A511" s="612" t="s">
        <v>1255</v>
      </c>
      <c r="B511" s="613" t="s">
        <v>1382</v>
      </c>
      <c r="C511" s="613" t="s">
        <v>1057</v>
      </c>
      <c r="D511" s="613"/>
      <c r="E511" s="612" t="s">
        <v>1387</v>
      </c>
      <c r="F511" s="612" t="s">
        <v>1367</v>
      </c>
      <c r="G511" s="612" t="s">
        <v>1368</v>
      </c>
      <c r="H511" s="614"/>
      <c r="I511" s="615">
        <v>243561288</v>
      </c>
      <c r="J511" s="615"/>
      <c r="K511" s="615"/>
      <c r="L511" s="616">
        <v>46301</v>
      </c>
    </row>
    <row r="512" spans="1:12" ht="14.25" x14ac:dyDescent="0.2">
      <c r="A512" s="612" t="s">
        <v>1365</v>
      </c>
      <c r="B512" s="613" t="s">
        <v>1379</v>
      </c>
      <c r="C512" s="613" t="s">
        <v>1057</v>
      </c>
      <c r="D512" s="613">
        <v>417537</v>
      </c>
      <c r="E512" s="612" t="s">
        <v>1380</v>
      </c>
      <c r="F512" s="612" t="s">
        <v>1381</v>
      </c>
      <c r="G512" s="612" t="s">
        <v>1368</v>
      </c>
      <c r="H512" s="614"/>
      <c r="I512" s="615">
        <v>64972058589</v>
      </c>
      <c r="J512" s="615"/>
      <c r="K512" s="615"/>
      <c r="L512" s="616">
        <v>46387</v>
      </c>
    </row>
    <row r="513" spans="1:12" ht="14.25" x14ac:dyDescent="0.2">
      <c r="A513" s="612" t="s">
        <v>1365</v>
      </c>
      <c r="B513" s="613" t="s">
        <v>1379</v>
      </c>
      <c r="C513" s="613" t="s">
        <v>1057</v>
      </c>
      <c r="D513" s="613">
        <v>417537</v>
      </c>
      <c r="E513" s="612" t="s">
        <v>1380</v>
      </c>
      <c r="F513" s="612" t="s">
        <v>1381</v>
      </c>
      <c r="G513" s="612" t="s">
        <v>1368</v>
      </c>
      <c r="H513" s="614"/>
      <c r="I513" s="615">
        <v>144864000</v>
      </c>
      <c r="J513" s="615"/>
      <c r="K513" s="615"/>
      <c r="L513" s="616">
        <v>46296</v>
      </c>
    </row>
    <row r="514" spans="1:12" ht="14.25" x14ac:dyDescent="0.2">
      <c r="A514" s="612" t="s">
        <v>1365</v>
      </c>
      <c r="B514" s="613" t="s">
        <v>1379</v>
      </c>
      <c r="C514" s="613" t="s">
        <v>1057</v>
      </c>
      <c r="D514" s="613">
        <v>417537</v>
      </c>
      <c r="E514" s="612" t="s">
        <v>1380</v>
      </c>
      <c r="F514" s="612" t="s">
        <v>1381</v>
      </c>
      <c r="G514" s="612" t="s">
        <v>1368</v>
      </c>
      <c r="H514" s="614"/>
      <c r="I514" s="615">
        <v>659575542</v>
      </c>
      <c r="J514" s="615"/>
      <c r="K514" s="615"/>
      <c r="L514" s="616" t="s">
        <v>2071</v>
      </c>
    </row>
    <row r="515" spans="1:12" ht="14.25" x14ac:dyDescent="0.2">
      <c r="A515" s="612" t="s">
        <v>1365</v>
      </c>
      <c r="B515" s="613" t="s">
        <v>1379</v>
      </c>
      <c r="C515" s="613" t="s">
        <v>1057</v>
      </c>
      <c r="D515" s="613">
        <v>417537</v>
      </c>
      <c r="E515" s="612" t="s">
        <v>1380</v>
      </c>
      <c r="F515" s="612" t="s">
        <v>1381</v>
      </c>
      <c r="G515" s="612" t="s">
        <v>1368</v>
      </c>
      <c r="H515" s="614"/>
      <c r="I515" s="615">
        <v>231783040</v>
      </c>
      <c r="J515" s="615"/>
      <c r="K515" s="615"/>
      <c r="L515" s="616" t="s">
        <v>2072</v>
      </c>
    </row>
    <row r="516" spans="1:12" ht="14.25" x14ac:dyDescent="0.2">
      <c r="A516" s="612" t="s">
        <v>1255</v>
      </c>
      <c r="B516" s="613" t="s">
        <v>1059</v>
      </c>
      <c r="C516" s="613" t="s">
        <v>1057</v>
      </c>
      <c r="D516" s="613">
        <v>357453</v>
      </c>
      <c r="E516" s="612" t="s">
        <v>1060</v>
      </c>
      <c r="F516" s="612" t="s">
        <v>1061</v>
      </c>
      <c r="G516" s="612" t="s">
        <v>1065</v>
      </c>
      <c r="H516" s="614" t="s">
        <v>1256</v>
      </c>
      <c r="I516" s="615">
        <v>92383478880</v>
      </c>
      <c r="J516" s="615"/>
      <c r="K516" s="615"/>
      <c r="L516" s="616" t="s">
        <v>2073</v>
      </c>
    </row>
    <row r="517" spans="1:12" ht="14.25" x14ac:dyDescent="0.2">
      <c r="A517" s="612" t="s">
        <v>1369</v>
      </c>
      <c r="B517" s="613" t="s">
        <v>1059</v>
      </c>
      <c r="C517" s="613" t="s">
        <v>1057</v>
      </c>
      <c r="D517" s="613">
        <v>357453</v>
      </c>
      <c r="E517" s="612" t="s">
        <v>1060</v>
      </c>
      <c r="F517" s="612" t="s">
        <v>1061</v>
      </c>
      <c r="G517" s="612" t="s">
        <v>1049</v>
      </c>
      <c r="H517" s="614" t="s">
        <v>1050</v>
      </c>
      <c r="I517" s="615"/>
      <c r="J517" s="615">
        <v>1072439</v>
      </c>
      <c r="K517" s="615"/>
      <c r="L517" s="616" t="s">
        <v>2074</v>
      </c>
    </row>
    <row r="518" spans="1:12" ht="14.25" x14ac:dyDescent="0.2">
      <c r="A518" s="612" t="s">
        <v>1369</v>
      </c>
      <c r="B518" s="613" t="s">
        <v>1059</v>
      </c>
      <c r="C518" s="613" t="s">
        <v>1057</v>
      </c>
      <c r="D518" s="613">
        <v>357453</v>
      </c>
      <c r="E518" s="612" t="s">
        <v>1230</v>
      </c>
      <c r="F518" s="612" t="s">
        <v>1231</v>
      </c>
      <c r="G518" s="612" t="s">
        <v>1049</v>
      </c>
      <c r="H518" s="614" t="s">
        <v>1050</v>
      </c>
      <c r="I518" s="615">
        <v>2260329054</v>
      </c>
      <c r="J518" s="615"/>
      <c r="K518" s="615"/>
      <c r="L518" s="616" t="s">
        <v>2075</v>
      </c>
    </row>
    <row r="519" spans="1:12" ht="14.25" x14ac:dyDescent="0.2">
      <c r="A519" s="612" t="s">
        <v>1369</v>
      </c>
      <c r="B519" s="613" t="s">
        <v>1059</v>
      </c>
      <c r="C519" s="613" t="s">
        <v>1057</v>
      </c>
      <c r="D519" s="613">
        <v>357453</v>
      </c>
      <c r="E519" s="612" t="s">
        <v>1060</v>
      </c>
      <c r="F519" s="612" t="s">
        <v>1061</v>
      </c>
      <c r="G519" s="612" t="s">
        <v>1232</v>
      </c>
      <c r="H519" s="614" t="s">
        <v>1050</v>
      </c>
      <c r="I519" s="615">
        <v>19636363</v>
      </c>
      <c r="J519" s="615"/>
      <c r="K519" s="615"/>
      <c r="L519" s="616" t="s">
        <v>2076</v>
      </c>
    </row>
    <row r="520" spans="1:12" ht="14.25" x14ac:dyDescent="0.2">
      <c r="A520" s="612" t="s">
        <v>1369</v>
      </c>
      <c r="B520" s="613" t="s">
        <v>1059</v>
      </c>
      <c r="C520" s="613" t="s">
        <v>1057</v>
      </c>
      <c r="D520" s="613">
        <v>357453</v>
      </c>
      <c r="E520" s="612" t="s">
        <v>1060</v>
      </c>
      <c r="F520" s="612" t="s">
        <v>1061</v>
      </c>
      <c r="G520" s="612" t="s">
        <v>1232</v>
      </c>
      <c r="H520" s="614" t="s">
        <v>1050</v>
      </c>
      <c r="I520" s="615">
        <v>21599999</v>
      </c>
      <c r="J520" s="615"/>
      <c r="K520" s="615"/>
      <c r="L520" s="616" t="s">
        <v>2077</v>
      </c>
    </row>
    <row r="521" spans="1:12" ht="14.25" x14ac:dyDescent="0.2">
      <c r="A521" s="612" t="s">
        <v>1369</v>
      </c>
      <c r="B521" s="613" t="s">
        <v>1059</v>
      </c>
      <c r="C521" s="613" t="s">
        <v>1057</v>
      </c>
      <c r="D521" s="613">
        <v>357453</v>
      </c>
      <c r="E521" s="612" t="s">
        <v>1060</v>
      </c>
      <c r="F521" s="612" t="s">
        <v>1231</v>
      </c>
      <c r="G521" s="612" t="s">
        <v>1232</v>
      </c>
      <c r="H521" s="614" t="s">
        <v>1050</v>
      </c>
      <c r="I521" s="615">
        <v>106804444</v>
      </c>
      <c r="J521" s="615"/>
      <c r="K521" s="615"/>
      <c r="L521" s="616" t="s">
        <v>2078</v>
      </c>
    </row>
    <row r="522" spans="1:12" ht="14.25" x14ac:dyDescent="0.2">
      <c r="A522" s="612" t="s">
        <v>1048</v>
      </c>
      <c r="B522" s="613" t="s">
        <v>1073</v>
      </c>
      <c r="C522" s="613" t="s">
        <v>1057</v>
      </c>
      <c r="D522" s="613">
        <v>371212</v>
      </c>
      <c r="E522" s="612" t="s">
        <v>1074</v>
      </c>
      <c r="F522" s="612" t="s">
        <v>1075</v>
      </c>
      <c r="G522" s="612" t="s">
        <v>1058</v>
      </c>
      <c r="H522" s="614" t="s">
        <v>1066</v>
      </c>
      <c r="I522" s="615">
        <v>24351698554</v>
      </c>
      <c r="J522" s="615"/>
      <c r="K522" s="615"/>
      <c r="L522" s="616" t="s">
        <v>1392</v>
      </c>
    </row>
    <row r="523" spans="1:12" ht="14.25" x14ac:dyDescent="0.2">
      <c r="A523" s="612" t="s">
        <v>1048</v>
      </c>
      <c r="B523" s="613" t="s">
        <v>1073</v>
      </c>
      <c r="C523" s="613" t="s">
        <v>1057</v>
      </c>
      <c r="D523" s="613">
        <v>371212</v>
      </c>
      <c r="E523" s="612" t="s">
        <v>1074</v>
      </c>
      <c r="F523" s="612" t="s">
        <v>1075</v>
      </c>
      <c r="G523" s="612" t="s">
        <v>1063</v>
      </c>
      <c r="H523" s="614" t="s">
        <v>1066</v>
      </c>
      <c r="I523" s="615">
        <v>10426439</v>
      </c>
      <c r="J523" s="615"/>
      <c r="K523" s="615"/>
      <c r="L523" s="616" t="s">
        <v>1359</v>
      </c>
    </row>
    <row r="524" spans="1:12" ht="14.25" x14ac:dyDescent="0.2">
      <c r="A524" s="612" t="s">
        <v>1360</v>
      </c>
      <c r="B524" s="613" t="s">
        <v>1073</v>
      </c>
      <c r="C524" s="613" t="s">
        <v>1057</v>
      </c>
      <c r="D524" s="613">
        <v>371213</v>
      </c>
      <c r="E524" s="612" t="s">
        <v>1361</v>
      </c>
      <c r="F524" s="612" t="s">
        <v>1362</v>
      </c>
      <c r="G524" s="612" t="s">
        <v>1363</v>
      </c>
      <c r="H524" s="614"/>
      <c r="I524" s="615">
        <v>14703271177</v>
      </c>
      <c r="J524" s="615"/>
      <c r="K524" s="615"/>
      <c r="L524" s="616" t="s">
        <v>1353</v>
      </c>
    </row>
    <row r="525" spans="1:12" ht="14.25" x14ac:dyDescent="0.2">
      <c r="A525" s="612" t="s">
        <v>1365</v>
      </c>
      <c r="B525" s="613" t="s">
        <v>1073</v>
      </c>
      <c r="C525" s="613" t="s">
        <v>1057</v>
      </c>
      <c r="D525" s="613">
        <v>371214</v>
      </c>
      <c r="E525" s="612" t="s">
        <v>1366</v>
      </c>
      <c r="F525" s="612" t="s">
        <v>1367</v>
      </c>
      <c r="G525" s="612" t="s">
        <v>1368</v>
      </c>
      <c r="H525" s="614"/>
      <c r="I525" s="615">
        <v>36347760</v>
      </c>
      <c r="J525" s="615"/>
      <c r="K525" s="615"/>
      <c r="L525" s="616">
        <v>46295</v>
      </c>
    </row>
    <row r="526" spans="1:12" ht="14.25" x14ac:dyDescent="0.2">
      <c r="A526" s="612" t="s">
        <v>1064</v>
      </c>
      <c r="B526" s="613" t="s">
        <v>1376</v>
      </c>
      <c r="C526" s="613" t="s">
        <v>1057</v>
      </c>
      <c r="D526" s="613"/>
      <c r="E526" s="612" t="s">
        <v>1377</v>
      </c>
      <c r="F526" s="612"/>
      <c r="G526" s="612" t="s">
        <v>1240</v>
      </c>
      <c r="H526" s="614" t="s">
        <v>1050</v>
      </c>
      <c r="I526" s="615"/>
      <c r="J526" s="615">
        <v>31155.49</v>
      </c>
      <c r="K526" s="615"/>
      <c r="L526" s="616">
        <v>46295</v>
      </c>
    </row>
    <row r="527" spans="1:12" ht="14.25" x14ac:dyDescent="0.2">
      <c r="A527" s="612" t="s">
        <v>1064</v>
      </c>
      <c r="B527" s="613" t="s">
        <v>1376</v>
      </c>
      <c r="C527" s="613" t="s">
        <v>1057</v>
      </c>
      <c r="D527" s="613"/>
      <c r="E527" s="612" t="s">
        <v>1377</v>
      </c>
      <c r="F527" s="612"/>
      <c r="G527" s="612" t="s">
        <v>1240</v>
      </c>
      <c r="H527" s="614" t="s">
        <v>1050</v>
      </c>
      <c r="I527" s="615">
        <v>1503143653</v>
      </c>
      <c r="J527" s="615"/>
      <c r="K527" s="615"/>
      <c r="L527" s="616">
        <v>46128</v>
      </c>
    </row>
    <row r="528" spans="1:12" ht="14.25" x14ac:dyDescent="0.2">
      <c r="A528" s="612" t="s">
        <v>1048</v>
      </c>
      <c r="B528" s="613" t="s">
        <v>1376</v>
      </c>
      <c r="C528" s="613" t="s">
        <v>1057</v>
      </c>
      <c r="D528" s="613"/>
      <c r="E528" s="612" t="s">
        <v>1377</v>
      </c>
      <c r="F528" s="612"/>
      <c r="G528" s="612" t="s">
        <v>1363</v>
      </c>
      <c r="H528" s="614" t="s">
        <v>1050</v>
      </c>
      <c r="I528" s="615">
        <v>324578250</v>
      </c>
      <c r="J528" s="615"/>
      <c r="K528" s="615"/>
      <c r="L528" s="616">
        <v>46766</v>
      </c>
    </row>
    <row r="529" spans="1:12" ht="14.25" x14ac:dyDescent="0.2">
      <c r="A529" s="612" t="s">
        <v>1378</v>
      </c>
      <c r="B529" s="613" t="s">
        <v>1376</v>
      </c>
      <c r="C529" s="613" t="s">
        <v>1057</v>
      </c>
      <c r="D529" s="613"/>
      <c r="E529" s="612" t="s">
        <v>1377</v>
      </c>
      <c r="F529" s="612"/>
      <c r="G529" s="612" t="s">
        <v>1372</v>
      </c>
      <c r="H529" s="614" t="s">
        <v>1050</v>
      </c>
      <c r="I529" s="615"/>
      <c r="J529" s="615">
        <v>9456323</v>
      </c>
      <c r="K529" s="615"/>
      <c r="L529" s="616">
        <v>46301</v>
      </c>
    </row>
    <row r="530" spans="1:12" ht="14.25" x14ac:dyDescent="0.2">
      <c r="A530" s="612" t="s">
        <v>1365</v>
      </c>
      <c r="B530" s="613" t="s">
        <v>1376</v>
      </c>
      <c r="C530" s="613" t="s">
        <v>1057</v>
      </c>
      <c r="D530" s="613"/>
      <c r="E530" s="612" t="s">
        <v>1377</v>
      </c>
      <c r="F530" s="612"/>
      <c r="G530" s="612" t="s">
        <v>2079</v>
      </c>
      <c r="H530" s="614"/>
      <c r="I530" s="615">
        <v>1435500000</v>
      </c>
      <c r="J530" s="615"/>
      <c r="K530" s="615"/>
      <c r="L530" s="616">
        <v>46283</v>
      </c>
    </row>
    <row r="531" spans="1:12" ht="14.25" x14ac:dyDescent="0.2">
      <c r="A531" s="612" t="s">
        <v>1378</v>
      </c>
      <c r="B531" s="613" t="s">
        <v>1376</v>
      </c>
      <c r="C531" s="613" t="s">
        <v>1057</v>
      </c>
      <c r="D531" s="613"/>
      <c r="E531" s="612" t="s">
        <v>1377</v>
      </c>
      <c r="F531" s="612"/>
      <c r="G531" s="612" t="s">
        <v>2080</v>
      </c>
      <c r="H531" s="614"/>
      <c r="I531" s="615"/>
      <c r="J531" s="615">
        <v>11446000</v>
      </c>
      <c r="K531" s="615"/>
      <c r="L531" s="616">
        <v>46283</v>
      </c>
    </row>
    <row r="532" spans="1:12" ht="14.25" x14ac:dyDescent="0.2">
      <c r="A532" s="612" t="s">
        <v>1334</v>
      </c>
      <c r="B532" s="613" t="s">
        <v>2081</v>
      </c>
      <c r="C532" s="613" t="s">
        <v>1258</v>
      </c>
      <c r="D532" s="613">
        <v>460020</v>
      </c>
      <c r="E532" s="612" t="s">
        <v>2082</v>
      </c>
      <c r="F532" s="612" t="s">
        <v>2083</v>
      </c>
      <c r="G532" s="612" t="s">
        <v>1336</v>
      </c>
      <c r="H532" s="614" t="s">
        <v>1053</v>
      </c>
      <c r="I532" s="615">
        <v>1860000</v>
      </c>
      <c r="J532" s="615"/>
      <c r="K532" s="615"/>
      <c r="L532" s="616" t="s">
        <v>2084</v>
      </c>
    </row>
    <row r="533" spans="1:12" ht="14.25" x14ac:dyDescent="0.2">
      <c r="A533" s="612" t="s">
        <v>1334</v>
      </c>
      <c r="B533" s="613" t="s">
        <v>1395</v>
      </c>
      <c r="C533" s="613" t="s">
        <v>1052</v>
      </c>
      <c r="D533" s="613">
        <v>444372</v>
      </c>
      <c r="E533" s="612" t="s">
        <v>1396</v>
      </c>
      <c r="F533" s="612" t="s">
        <v>1397</v>
      </c>
      <c r="G533" s="612" t="s">
        <v>1336</v>
      </c>
      <c r="H533" s="614" t="s">
        <v>1053</v>
      </c>
      <c r="I533" s="615">
        <v>4250000</v>
      </c>
      <c r="J533" s="615"/>
      <c r="K533" s="615"/>
      <c r="L533" s="616" t="s">
        <v>2085</v>
      </c>
    </row>
    <row r="534" spans="1:12" ht="14.25" x14ac:dyDescent="0.2">
      <c r="A534" s="612" t="s">
        <v>1334</v>
      </c>
      <c r="B534" s="613" t="s">
        <v>1395</v>
      </c>
      <c r="C534" s="613" t="s">
        <v>1052</v>
      </c>
      <c r="D534" s="613">
        <v>444372</v>
      </c>
      <c r="E534" s="612" t="s">
        <v>1396</v>
      </c>
      <c r="F534" s="612" t="s">
        <v>2050</v>
      </c>
      <c r="G534" s="612" t="s">
        <v>1336</v>
      </c>
      <c r="H534" s="614" t="s">
        <v>1053</v>
      </c>
      <c r="I534" s="615">
        <v>4250000</v>
      </c>
      <c r="J534" s="615"/>
      <c r="K534" s="615"/>
      <c r="L534" s="616" t="s">
        <v>2086</v>
      </c>
    </row>
    <row r="535" spans="1:12" ht="14.25" x14ac:dyDescent="0.2">
      <c r="A535" s="612" t="s">
        <v>1334</v>
      </c>
      <c r="B535" s="613" t="s">
        <v>1054</v>
      </c>
      <c r="C535" s="613" t="s">
        <v>1052</v>
      </c>
      <c r="D535" s="613">
        <v>325967</v>
      </c>
      <c r="E535" s="612" t="s">
        <v>1393</v>
      </c>
      <c r="F535" s="612" t="s">
        <v>1055</v>
      </c>
      <c r="G535" s="612" t="s">
        <v>1335</v>
      </c>
      <c r="H535" s="614" t="s">
        <v>1053</v>
      </c>
      <c r="I535" s="615">
        <v>420000000</v>
      </c>
      <c r="J535" s="615"/>
      <c r="K535" s="615"/>
      <c r="L535" s="616" t="s">
        <v>1364</v>
      </c>
    </row>
    <row r="536" spans="1:12" ht="14.25" x14ac:dyDescent="0.2">
      <c r="A536" s="612" t="s">
        <v>1334</v>
      </c>
      <c r="B536" s="613" t="s">
        <v>1054</v>
      </c>
      <c r="C536" s="613" t="s">
        <v>1052</v>
      </c>
      <c r="D536" s="613">
        <v>326052</v>
      </c>
      <c r="E536" s="612" t="s">
        <v>1056</v>
      </c>
      <c r="F536" s="612" t="s">
        <v>1229</v>
      </c>
      <c r="G536" s="612" t="s">
        <v>1335</v>
      </c>
      <c r="H536" s="614" t="s">
        <v>1053</v>
      </c>
      <c r="I536" s="615">
        <v>166127198</v>
      </c>
      <c r="J536" s="615"/>
      <c r="K536" s="615"/>
      <c r="L536" s="616" t="s">
        <v>1364</v>
      </c>
    </row>
    <row r="537" spans="1:12" ht="14.25" x14ac:dyDescent="0.2">
      <c r="A537" s="612" t="s">
        <v>1334</v>
      </c>
      <c r="B537" s="613" t="s">
        <v>1054</v>
      </c>
      <c r="C537" s="613" t="s">
        <v>1052</v>
      </c>
      <c r="D537" s="613">
        <v>325967</v>
      </c>
      <c r="E537" s="612" t="s">
        <v>1393</v>
      </c>
      <c r="F537" s="612" t="s">
        <v>1055</v>
      </c>
      <c r="G537" s="612" t="s">
        <v>1394</v>
      </c>
      <c r="H537" s="614" t="s">
        <v>1053</v>
      </c>
      <c r="I537" s="615">
        <v>840000000</v>
      </c>
      <c r="J537" s="615"/>
      <c r="K537" s="615"/>
      <c r="L537" s="616" t="s">
        <v>2087</v>
      </c>
    </row>
    <row r="538" spans="1:12" ht="14.25" x14ac:dyDescent="0.2">
      <c r="A538" s="612" t="s">
        <v>1334</v>
      </c>
      <c r="B538" s="613" t="s">
        <v>1054</v>
      </c>
      <c r="C538" s="613" t="s">
        <v>1052</v>
      </c>
      <c r="D538" s="613">
        <v>326052</v>
      </c>
      <c r="E538" s="612" t="s">
        <v>1056</v>
      </c>
      <c r="F538" s="612" t="s">
        <v>1229</v>
      </c>
      <c r="G538" s="612" t="s">
        <v>1394</v>
      </c>
      <c r="H538" s="614" t="s">
        <v>1053</v>
      </c>
      <c r="I538" s="615">
        <v>166127198</v>
      </c>
      <c r="J538" s="615"/>
      <c r="K538" s="615"/>
      <c r="L538" s="616" t="s">
        <v>1349</v>
      </c>
    </row>
    <row r="539" spans="1:12" ht="14.25" x14ac:dyDescent="0.2">
      <c r="A539" s="612" t="s">
        <v>1334</v>
      </c>
      <c r="B539" s="613" t="s">
        <v>1054</v>
      </c>
      <c r="C539" s="613" t="s">
        <v>1052</v>
      </c>
      <c r="D539" s="613">
        <v>325967</v>
      </c>
      <c r="E539" s="612" t="s">
        <v>1393</v>
      </c>
      <c r="F539" s="612" t="s">
        <v>1055</v>
      </c>
      <c r="G539" s="612" t="s">
        <v>1335</v>
      </c>
      <c r="H539" s="614" t="s">
        <v>1053</v>
      </c>
      <c r="I539" s="615">
        <v>420000000</v>
      </c>
      <c r="J539" s="615"/>
      <c r="K539" s="615"/>
      <c r="L539" s="616">
        <v>46128</v>
      </c>
    </row>
    <row r="540" spans="1:12" ht="14.25" x14ac:dyDescent="0.2">
      <c r="A540" s="612" t="s">
        <v>1334</v>
      </c>
      <c r="B540" s="613" t="s">
        <v>1054</v>
      </c>
      <c r="C540" s="613" t="s">
        <v>1052</v>
      </c>
      <c r="D540" s="613">
        <v>326052</v>
      </c>
      <c r="E540" s="612" t="s">
        <v>1056</v>
      </c>
      <c r="F540" s="612" t="s">
        <v>1229</v>
      </c>
      <c r="G540" s="612" t="s">
        <v>1335</v>
      </c>
      <c r="H540" s="614" t="s">
        <v>1053</v>
      </c>
      <c r="I540" s="615">
        <v>166127198</v>
      </c>
      <c r="J540" s="615"/>
      <c r="K540" s="615"/>
      <c r="L540" s="616">
        <v>46128</v>
      </c>
    </row>
    <row r="541" spans="1:12" ht="14.25" x14ac:dyDescent="0.2">
      <c r="A541" s="612" t="s">
        <v>1334</v>
      </c>
      <c r="B541" s="613" t="s">
        <v>1054</v>
      </c>
      <c r="C541" s="613" t="s">
        <v>1052</v>
      </c>
      <c r="D541" s="613">
        <v>325967</v>
      </c>
      <c r="E541" s="612" t="s">
        <v>1393</v>
      </c>
      <c r="F541" s="612" t="s">
        <v>1055</v>
      </c>
      <c r="G541" s="612" t="s">
        <v>1394</v>
      </c>
      <c r="H541" s="614" t="s">
        <v>1053</v>
      </c>
      <c r="I541" s="615">
        <v>840000000</v>
      </c>
      <c r="J541" s="615"/>
      <c r="K541" s="615"/>
      <c r="L541" s="616">
        <v>46128</v>
      </c>
    </row>
    <row r="542" spans="1:12" ht="14.25" x14ac:dyDescent="0.2">
      <c r="A542" s="612" t="s">
        <v>1334</v>
      </c>
      <c r="B542" s="613" t="s">
        <v>1054</v>
      </c>
      <c r="C542" s="613" t="s">
        <v>1052</v>
      </c>
      <c r="D542" s="613">
        <v>326052</v>
      </c>
      <c r="E542" s="612" t="s">
        <v>1056</v>
      </c>
      <c r="F542" s="612" t="s">
        <v>1229</v>
      </c>
      <c r="G542" s="612" t="s">
        <v>1394</v>
      </c>
      <c r="H542" s="614" t="s">
        <v>1053</v>
      </c>
      <c r="I542" s="615">
        <v>166127198</v>
      </c>
      <c r="J542" s="615"/>
      <c r="K542" s="615"/>
      <c r="L542" s="616">
        <v>46128</v>
      </c>
    </row>
    <row r="543" spans="1:12" ht="14.25" x14ac:dyDescent="0.2">
      <c r="A543" s="612" t="s">
        <v>1334</v>
      </c>
      <c r="B543" s="613" t="s">
        <v>1388</v>
      </c>
      <c r="C543" s="613" t="s">
        <v>1389</v>
      </c>
      <c r="D543" s="613">
        <v>443093</v>
      </c>
      <c r="E543" s="612" t="s">
        <v>1390</v>
      </c>
      <c r="F543" s="612" t="s">
        <v>1391</v>
      </c>
      <c r="G543" s="612" t="s">
        <v>1336</v>
      </c>
      <c r="H543" s="614" t="s">
        <v>1345</v>
      </c>
      <c r="I543" s="615">
        <v>7500000</v>
      </c>
      <c r="J543" s="615"/>
      <c r="K543" s="615"/>
      <c r="L543" s="616">
        <v>46128</v>
      </c>
    </row>
    <row r="544" spans="1:12" ht="14.25" x14ac:dyDescent="0.2">
      <c r="A544" s="612" t="s">
        <v>1334</v>
      </c>
      <c r="B544" s="613" t="s">
        <v>1388</v>
      </c>
      <c r="C544" s="613" t="s">
        <v>1389</v>
      </c>
      <c r="D544" s="613">
        <v>443093</v>
      </c>
      <c r="E544" s="612" t="s">
        <v>1390</v>
      </c>
      <c r="F544" s="612" t="s">
        <v>1391</v>
      </c>
      <c r="G544" s="612" t="s">
        <v>1336</v>
      </c>
      <c r="H544" s="614" t="s">
        <v>1345</v>
      </c>
      <c r="I544" s="615">
        <v>7500000</v>
      </c>
      <c r="J544" s="615"/>
      <c r="K544" s="615"/>
      <c r="L544" s="616">
        <v>46128</v>
      </c>
    </row>
    <row r="545" spans="1:12" ht="14.25" x14ac:dyDescent="0.2">
      <c r="A545" s="612" t="s">
        <v>1334</v>
      </c>
      <c r="B545" s="613" t="s">
        <v>1350</v>
      </c>
      <c r="C545" s="613" t="s">
        <v>1258</v>
      </c>
      <c r="D545" s="613">
        <v>453852</v>
      </c>
      <c r="E545" s="612" t="s">
        <v>1351</v>
      </c>
      <c r="F545" s="612" t="s">
        <v>1352</v>
      </c>
      <c r="G545" s="612" t="s">
        <v>1336</v>
      </c>
      <c r="H545" s="614" t="s">
        <v>1053</v>
      </c>
      <c r="I545" s="615">
        <v>980000</v>
      </c>
      <c r="J545" s="615"/>
      <c r="K545" s="615"/>
      <c r="L545" s="616" t="s">
        <v>1349</v>
      </c>
    </row>
    <row r="546" spans="1:12" ht="14.25" x14ac:dyDescent="0.2">
      <c r="A546" s="612" t="s">
        <v>1236</v>
      </c>
      <c r="B546" s="613" t="s">
        <v>1237</v>
      </c>
      <c r="C546" s="613" t="s">
        <v>1057</v>
      </c>
      <c r="D546" s="613"/>
      <c r="E546" s="612" t="s">
        <v>1238</v>
      </c>
      <c r="F546" s="612"/>
      <c r="G546" s="612" t="s">
        <v>1239</v>
      </c>
      <c r="H546" s="614" t="s">
        <v>1050</v>
      </c>
      <c r="I546" s="615"/>
      <c r="J546" s="615">
        <v>388367.8</v>
      </c>
      <c r="K546" s="615"/>
      <c r="L546" s="616" t="s">
        <v>2088</v>
      </c>
    </row>
    <row r="547" spans="1:12" ht="14.25" x14ac:dyDescent="0.2">
      <c r="A547" s="612" t="s">
        <v>1236</v>
      </c>
      <c r="B547" s="613" t="s">
        <v>1237</v>
      </c>
      <c r="C547" s="613" t="s">
        <v>1057</v>
      </c>
      <c r="D547" s="613"/>
      <c r="E547" s="612" t="s">
        <v>1238</v>
      </c>
      <c r="F547" s="612"/>
      <c r="G547" s="612" t="s">
        <v>1240</v>
      </c>
      <c r="H547" s="614" t="s">
        <v>1050</v>
      </c>
      <c r="I547" s="615"/>
      <c r="J547" s="615">
        <v>66995.259999999995</v>
      </c>
      <c r="K547" s="615"/>
      <c r="L547" s="616" t="s">
        <v>1364</v>
      </c>
    </row>
    <row r="548" spans="1:12" ht="14.25" x14ac:dyDescent="0.2">
      <c r="A548" s="612" t="s">
        <v>1255</v>
      </c>
      <c r="B548" s="613" t="s">
        <v>1373</v>
      </c>
      <c r="C548" s="613" t="s">
        <v>1057</v>
      </c>
      <c r="D548" s="613"/>
      <c r="E548" s="612" t="s">
        <v>1374</v>
      </c>
      <c r="F548" s="612"/>
      <c r="G548" s="612" t="s">
        <v>1240</v>
      </c>
      <c r="H548" s="614" t="s">
        <v>1050</v>
      </c>
      <c r="I548" s="615"/>
      <c r="J548" s="615">
        <v>876410</v>
      </c>
      <c r="K548" s="615"/>
      <c r="L548" s="616" t="s">
        <v>2089</v>
      </c>
    </row>
    <row r="549" spans="1:12" ht="14.25" x14ac:dyDescent="0.2">
      <c r="A549" s="612" t="s">
        <v>1255</v>
      </c>
      <c r="B549" s="613" t="s">
        <v>1373</v>
      </c>
      <c r="C549" s="613" t="s">
        <v>1057</v>
      </c>
      <c r="D549" s="613"/>
      <c r="E549" s="612" t="s">
        <v>1374</v>
      </c>
      <c r="F549" s="612"/>
      <c r="G549" s="612" t="s">
        <v>1375</v>
      </c>
      <c r="H549" s="614" t="s">
        <v>1050</v>
      </c>
      <c r="I549" s="615"/>
      <c r="J549" s="615">
        <v>438205</v>
      </c>
      <c r="K549" s="615"/>
      <c r="L549" s="616" t="s">
        <v>2090</v>
      </c>
    </row>
    <row r="550" spans="1:12" ht="14.25" x14ac:dyDescent="0.2">
      <c r="A550" s="612" t="s">
        <v>1064</v>
      </c>
      <c r="B550" s="613" t="s">
        <v>1233</v>
      </c>
      <c r="C550" s="613" t="s">
        <v>1057</v>
      </c>
      <c r="D550" s="613"/>
      <c r="E550" s="612" t="s">
        <v>1234</v>
      </c>
      <c r="F550" s="612"/>
      <c r="G550" s="612" t="s">
        <v>1235</v>
      </c>
      <c r="H550" s="614" t="s">
        <v>1050</v>
      </c>
      <c r="I550" s="615"/>
      <c r="J550" s="615">
        <v>2484483.5</v>
      </c>
      <c r="K550" s="615"/>
      <c r="L550" s="616" t="s">
        <v>2091</v>
      </c>
    </row>
    <row r="551" spans="1:12" ht="14.25" x14ac:dyDescent="0.2">
      <c r="A551" s="612" t="s">
        <v>1236</v>
      </c>
      <c r="B551" s="613" t="s">
        <v>1233</v>
      </c>
      <c r="C551" s="613" t="s">
        <v>1057</v>
      </c>
      <c r="D551" s="613"/>
      <c r="E551" s="612" t="s">
        <v>1234</v>
      </c>
      <c r="F551" s="612"/>
      <c r="G551" s="612" t="s">
        <v>1240</v>
      </c>
      <c r="H551" s="614" t="s">
        <v>1050</v>
      </c>
      <c r="I551" s="615">
        <v>18133793900</v>
      </c>
      <c r="J551" s="615"/>
      <c r="K551" s="615"/>
      <c r="L551" s="616" t="s">
        <v>2091</v>
      </c>
    </row>
    <row r="552" spans="1:12" ht="14.25" x14ac:dyDescent="0.2">
      <c r="A552" s="612" t="s">
        <v>1236</v>
      </c>
      <c r="B552" s="613" t="s">
        <v>1233</v>
      </c>
      <c r="C552" s="613" t="s">
        <v>1057</v>
      </c>
      <c r="D552" s="613"/>
      <c r="E552" s="612" t="s">
        <v>1234</v>
      </c>
      <c r="F552" s="612"/>
      <c r="G552" s="612" t="s">
        <v>1240</v>
      </c>
      <c r="H552" s="614" t="s">
        <v>1050</v>
      </c>
      <c r="I552" s="615"/>
      <c r="J552" s="615">
        <v>1037078</v>
      </c>
      <c r="K552" s="615"/>
      <c r="L552" s="616" t="s">
        <v>2092</v>
      </c>
    </row>
    <row r="553" spans="1:12" ht="14.25" x14ac:dyDescent="0.2">
      <c r="A553" s="612" t="s">
        <v>1334</v>
      </c>
      <c r="B553" s="613" t="s">
        <v>2093</v>
      </c>
      <c r="C553" s="613" t="s">
        <v>1258</v>
      </c>
      <c r="D553" s="613">
        <v>459672</v>
      </c>
      <c r="E553" s="612" t="s">
        <v>2053</v>
      </c>
      <c r="F553" s="612" t="s">
        <v>2094</v>
      </c>
      <c r="G553" s="612" t="s">
        <v>1336</v>
      </c>
      <c r="H553" s="614"/>
      <c r="I553" s="615">
        <v>11000000</v>
      </c>
      <c r="J553" s="615"/>
      <c r="K553" s="615"/>
      <c r="L553" s="616" t="s">
        <v>2095</v>
      </c>
    </row>
    <row r="554" spans="1:12" ht="14.25" x14ac:dyDescent="0.2">
      <c r="A554" s="612" t="s">
        <v>1337</v>
      </c>
      <c r="B554" s="613" t="s">
        <v>1259</v>
      </c>
      <c r="C554" s="613" t="s">
        <v>1052</v>
      </c>
      <c r="D554" s="613">
        <v>417301</v>
      </c>
      <c r="E554" s="612" t="s">
        <v>1260</v>
      </c>
      <c r="F554" s="612" t="s">
        <v>1398</v>
      </c>
      <c r="G554" s="612" t="s">
        <v>1335</v>
      </c>
      <c r="H554" s="614" t="s">
        <v>1261</v>
      </c>
      <c r="I554" s="615">
        <v>114850000</v>
      </c>
      <c r="J554" s="615"/>
      <c r="K554" s="615"/>
      <c r="L554" s="616" t="s">
        <v>2096</v>
      </c>
    </row>
    <row r="555" spans="1:12" ht="14.25" x14ac:dyDescent="0.2">
      <c r="A555" s="612" t="s">
        <v>1337</v>
      </c>
      <c r="B555" s="613" t="s">
        <v>1259</v>
      </c>
      <c r="C555" s="613" t="s">
        <v>1052</v>
      </c>
      <c r="D555" s="613">
        <v>417301</v>
      </c>
      <c r="E555" s="612" t="s">
        <v>2097</v>
      </c>
      <c r="F555" s="612" t="s">
        <v>1398</v>
      </c>
      <c r="G555" s="612" t="s">
        <v>1335</v>
      </c>
      <c r="H555" s="614" t="s">
        <v>1261</v>
      </c>
      <c r="I555" s="615">
        <v>114850000</v>
      </c>
      <c r="J555" s="615"/>
      <c r="K555" s="615"/>
      <c r="L555" s="616">
        <v>46203</v>
      </c>
    </row>
    <row r="556" spans="1:12" ht="14.25" x14ac:dyDescent="0.2">
      <c r="A556" s="612" t="s">
        <v>1334</v>
      </c>
      <c r="B556" s="613" t="s">
        <v>1346</v>
      </c>
      <c r="C556" s="613" t="s">
        <v>1258</v>
      </c>
      <c r="D556" s="613">
        <v>442480</v>
      </c>
      <c r="E556" s="612" t="s">
        <v>1347</v>
      </c>
      <c r="F556" s="612" t="s">
        <v>1348</v>
      </c>
      <c r="G556" s="612" t="s">
        <v>1336</v>
      </c>
      <c r="H556" s="614" t="s">
        <v>1053</v>
      </c>
      <c r="I556" s="615">
        <v>3200000</v>
      </c>
      <c r="J556" s="615"/>
      <c r="K556" s="615"/>
      <c r="L556" s="616">
        <v>46203</v>
      </c>
    </row>
    <row r="557" spans="1:12" ht="14.25" x14ac:dyDescent="0.2">
      <c r="A557" s="612" t="s">
        <v>1236</v>
      </c>
      <c r="B557" s="613" t="s">
        <v>1241</v>
      </c>
      <c r="C557" s="613" t="s">
        <v>1057</v>
      </c>
      <c r="D557" s="613">
        <v>388095</v>
      </c>
      <c r="E557" s="612" t="s">
        <v>1242</v>
      </c>
      <c r="F557" s="612" t="s">
        <v>1243</v>
      </c>
      <c r="G557" s="612" t="s">
        <v>1240</v>
      </c>
      <c r="H557" s="614" t="s">
        <v>1050</v>
      </c>
      <c r="I557" s="615">
        <v>3477494657</v>
      </c>
      <c r="J557" s="615"/>
      <c r="K557" s="615"/>
      <c r="L557" s="616">
        <v>46203</v>
      </c>
    </row>
    <row r="558" spans="1:12" ht="14.25" x14ac:dyDescent="0.2">
      <c r="A558" s="612" t="s">
        <v>1236</v>
      </c>
      <c r="B558" s="613" t="s">
        <v>1241</v>
      </c>
      <c r="C558" s="613" t="s">
        <v>1057</v>
      </c>
      <c r="D558" s="613">
        <v>388095</v>
      </c>
      <c r="E558" s="612" t="s">
        <v>1242</v>
      </c>
      <c r="F558" s="612" t="s">
        <v>1243</v>
      </c>
      <c r="G558" s="612" t="s">
        <v>1240</v>
      </c>
      <c r="H558" s="614" t="s">
        <v>1050</v>
      </c>
      <c r="I558" s="615">
        <v>166292801</v>
      </c>
      <c r="J558" s="615"/>
      <c r="K558" s="615"/>
      <c r="L558" s="616">
        <v>46203</v>
      </c>
    </row>
    <row r="559" spans="1:12" ht="14.25" x14ac:dyDescent="0.2">
      <c r="A559" s="612" t="s">
        <v>1236</v>
      </c>
      <c r="B559" s="613" t="s">
        <v>1241</v>
      </c>
      <c r="C559" s="613" t="s">
        <v>1057</v>
      </c>
      <c r="D559" s="613">
        <v>388095</v>
      </c>
      <c r="E559" s="612" t="s">
        <v>1242</v>
      </c>
      <c r="F559" s="612" t="s">
        <v>1243</v>
      </c>
      <c r="G559" s="612" t="s">
        <v>1240</v>
      </c>
      <c r="H559" s="614" t="s">
        <v>1050</v>
      </c>
      <c r="I559" s="615">
        <v>89500331</v>
      </c>
      <c r="J559" s="615"/>
      <c r="K559" s="615"/>
      <c r="L559" s="616" t="s">
        <v>1371</v>
      </c>
    </row>
    <row r="560" spans="1:12" ht="14.25" x14ac:dyDescent="0.2">
      <c r="A560" s="612" t="s">
        <v>1064</v>
      </c>
      <c r="B560" s="613" t="s">
        <v>1241</v>
      </c>
      <c r="C560" s="613" t="s">
        <v>1057</v>
      </c>
      <c r="D560" s="613">
        <v>388095</v>
      </c>
      <c r="E560" s="612" t="s">
        <v>1242</v>
      </c>
      <c r="F560" s="612" t="s">
        <v>1243</v>
      </c>
      <c r="G560" s="612" t="s">
        <v>1244</v>
      </c>
      <c r="H560" s="614" t="s">
        <v>1050</v>
      </c>
      <c r="I560" s="615"/>
      <c r="J560" s="615"/>
      <c r="K560" s="615">
        <v>379497.5</v>
      </c>
      <c r="L560" s="616">
        <v>46387</v>
      </c>
    </row>
    <row r="561" spans="1:12" ht="14.25" x14ac:dyDescent="0.2">
      <c r="A561" s="612" t="s">
        <v>1236</v>
      </c>
      <c r="B561" s="613" t="s">
        <v>1241</v>
      </c>
      <c r="C561" s="613" t="s">
        <v>1057</v>
      </c>
      <c r="D561" s="613">
        <v>388095</v>
      </c>
      <c r="E561" s="612" t="s">
        <v>1242</v>
      </c>
      <c r="F561" s="612" t="s">
        <v>1243</v>
      </c>
      <c r="G561" s="612" t="s">
        <v>1244</v>
      </c>
      <c r="H561" s="614" t="s">
        <v>1050</v>
      </c>
      <c r="I561" s="615">
        <v>7869966354</v>
      </c>
      <c r="J561" s="615"/>
      <c r="K561" s="615"/>
      <c r="L561" s="616" t="s">
        <v>2098</v>
      </c>
    </row>
    <row r="562" spans="1:12" ht="14.25" x14ac:dyDescent="0.2">
      <c r="A562" s="612" t="s">
        <v>1236</v>
      </c>
      <c r="B562" s="613" t="s">
        <v>1241</v>
      </c>
      <c r="C562" s="613" t="s">
        <v>1057</v>
      </c>
      <c r="D562" s="613">
        <v>388095</v>
      </c>
      <c r="E562" s="612" t="s">
        <v>1242</v>
      </c>
      <c r="F562" s="612" t="s">
        <v>1243</v>
      </c>
      <c r="G562" s="612" t="s">
        <v>1244</v>
      </c>
      <c r="H562" s="614" t="s">
        <v>1050</v>
      </c>
      <c r="I562" s="615"/>
      <c r="J562" s="615">
        <v>828187.37</v>
      </c>
      <c r="K562" s="615"/>
      <c r="L562" s="616" t="s">
        <v>2099</v>
      </c>
    </row>
    <row r="563" spans="1:12" ht="14.25" x14ac:dyDescent="0.2">
      <c r="A563" s="612" t="s">
        <v>1406</v>
      </c>
      <c r="B563" s="613" t="s">
        <v>1263</v>
      </c>
      <c r="C563" s="613" t="s">
        <v>1262</v>
      </c>
      <c r="D563" s="613">
        <v>449902</v>
      </c>
      <c r="E563" s="612" t="s">
        <v>1407</v>
      </c>
      <c r="F563" s="612" t="s">
        <v>1408</v>
      </c>
      <c r="G563" s="612" t="s">
        <v>1051</v>
      </c>
      <c r="H563" s="614" t="s">
        <v>1405</v>
      </c>
      <c r="I563" s="615">
        <v>92706667</v>
      </c>
      <c r="J563" s="615"/>
      <c r="K563" s="615"/>
      <c r="L563" s="616" t="s">
        <v>2100</v>
      </c>
    </row>
    <row r="564" spans="1:12" ht="14.25" x14ac:dyDescent="0.2">
      <c r="A564" s="612" t="s">
        <v>1406</v>
      </c>
      <c r="B564" s="613" t="s">
        <v>1263</v>
      </c>
      <c r="C564" s="613" t="s">
        <v>1262</v>
      </c>
      <c r="D564" s="613">
        <v>449902</v>
      </c>
      <c r="E564" s="612" t="s">
        <v>1407</v>
      </c>
      <c r="F564" s="612" t="s">
        <v>1408</v>
      </c>
      <c r="G564" s="612" t="s">
        <v>1051</v>
      </c>
      <c r="H564" s="614" t="s">
        <v>1405</v>
      </c>
      <c r="I564" s="615">
        <v>92706667</v>
      </c>
      <c r="J564" s="615"/>
      <c r="K564" s="615"/>
      <c r="L564" s="616" t="s">
        <v>2101</v>
      </c>
    </row>
    <row r="565" spans="1:12" ht="14.25" x14ac:dyDescent="0.2">
      <c r="A565" s="612" t="s">
        <v>1337</v>
      </c>
      <c r="B565" s="613" t="s">
        <v>1338</v>
      </c>
      <c r="C565" s="613" t="s">
        <v>1258</v>
      </c>
      <c r="D565" s="613">
        <v>441003</v>
      </c>
      <c r="E565" s="612" t="s">
        <v>1339</v>
      </c>
      <c r="F565" s="612" t="s">
        <v>1340</v>
      </c>
      <c r="G565" s="612" t="s">
        <v>1336</v>
      </c>
      <c r="H565" s="614" t="s">
        <v>1053</v>
      </c>
      <c r="I565" s="615">
        <v>3999000</v>
      </c>
      <c r="J565" s="615"/>
      <c r="K565" s="615"/>
      <c r="L565" s="616" t="s">
        <v>2101</v>
      </c>
    </row>
    <row r="566" spans="1:12" ht="14.25" x14ac:dyDescent="0.2">
      <c r="A566" s="612" t="s">
        <v>1334</v>
      </c>
      <c r="B566" s="613" t="s">
        <v>1399</v>
      </c>
      <c r="C566" s="613" t="s">
        <v>1052</v>
      </c>
      <c r="D566" s="613">
        <v>454714</v>
      </c>
      <c r="E566" s="612" t="s">
        <v>1400</v>
      </c>
      <c r="F566" s="612" t="s">
        <v>1401</v>
      </c>
      <c r="G566" s="612" t="s">
        <v>1336</v>
      </c>
      <c r="H566" s="614" t="s">
        <v>1053</v>
      </c>
      <c r="I566" s="615">
        <v>48000000</v>
      </c>
      <c r="J566" s="615"/>
      <c r="K566" s="615"/>
      <c r="L566" s="616" t="s">
        <v>2095</v>
      </c>
    </row>
    <row r="567" spans="1:12" ht="14.25" x14ac:dyDescent="0.2">
      <c r="A567" s="612" t="s">
        <v>1334</v>
      </c>
      <c r="B567" s="613" t="s">
        <v>2102</v>
      </c>
      <c r="C567" s="613" t="s">
        <v>1052</v>
      </c>
      <c r="D567" s="613">
        <v>454714</v>
      </c>
      <c r="E567" s="612" t="s">
        <v>1400</v>
      </c>
      <c r="F567" s="612" t="s">
        <v>1401</v>
      </c>
      <c r="G567" s="612" t="s">
        <v>1336</v>
      </c>
      <c r="H567" s="614" t="s">
        <v>1053</v>
      </c>
      <c r="I567" s="615">
        <v>48000000</v>
      </c>
      <c r="J567" s="615"/>
      <c r="K567" s="615"/>
      <c r="L567" s="616" t="s">
        <v>2092</v>
      </c>
    </row>
    <row r="568" spans="1:12" ht="14.25" x14ac:dyDescent="0.2">
      <c r="A568" s="612" t="s">
        <v>1406</v>
      </c>
      <c r="B568" s="613" t="s">
        <v>2103</v>
      </c>
      <c r="C568" s="613" t="s">
        <v>1262</v>
      </c>
      <c r="D568" s="613">
        <v>464177</v>
      </c>
      <c r="E568" s="612" t="s">
        <v>2104</v>
      </c>
      <c r="F568" s="612" t="s">
        <v>2105</v>
      </c>
      <c r="G568" s="612" t="s">
        <v>1051</v>
      </c>
      <c r="H568" s="614" t="s">
        <v>1405</v>
      </c>
      <c r="I568" s="615">
        <v>58500000</v>
      </c>
      <c r="J568" s="615"/>
      <c r="K568" s="615"/>
      <c r="L568" s="616" t="s">
        <v>2096</v>
      </c>
    </row>
    <row r="569" spans="1:12" ht="14.25" x14ac:dyDescent="0.2">
      <c r="A569" s="612" t="s">
        <v>1406</v>
      </c>
      <c r="B569" s="613" t="s">
        <v>2106</v>
      </c>
      <c r="C569" s="613" t="s">
        <v>1262</v>
      </c>
      <c r="D569" s="613">
        <v>465512</v>
      </c>
      <c r="E569" s="612" t="s">
        <v>2107</v>
      </c>
      <c r="F569" s="612" t="s">
        <v>2105</v>
      </c>
      <c r="G569" s="612" t="s">
        <v>1051</v>
      </c>
      <c r="H569" s="614" t="s">
        <v>1405</v>
      </c>
      <c r="I569" s="615">
        <v>58400000</v>
      </c>
      <c r="J569" s="615"/>
      <c r="K569" s="615"/>
      <c r="L569" s="616" t="s">
        <v>2095</v>
      </c>
    </row>
    <row r="570" spans="1:12" ht="14.25" x14ac:dyDescent="0.2">
      <c r="A570" s="612" t="s">
        <v>1406</v>
      </c>
      <c r="B570" s="613" t="s">
        <v>2108</v>
      </c>
      <c r="C570" s="613" t="s">
        <v>1262</v>
      </c>
      <c r="D570" s="613">
        <v>463940</v>
      </c>
      <c r="E570" s="612" t="s">
        <v>2109</v>
      </c>
      <c r="F570" s="612" t="s">
        <v>2105</v>
      </c>
      <c r="G570" s="612" t="s">
        <v>1051</v>
      </c>
      <c r="H570" s="614" t="s">
        <v>1405</v>
      </c>
      <c r="I570" s="615">
        <v>49200000</v>
      </c>
      <c r="J570" s="615"/>
      <c r="K570" s="615"/>
      <c r="L570" s="616" t="s">
        <v>2096</v>
      </c>
    </row>
    <row r="571" spans="1:12" ht="14.25" x14ac:dyDescent="0.2">
      <c r="A571" s="620" t="s">
        <v>1048</v>
      </c>
      <c r="B571" s="621" t="s">
        <v>1070</v>
      </c>
      <c r="C571" s="621" t="s">
        <v>1057</v>
      </c>
      <c r="D571" s="621">
        <v>357430</v>
      </c>
      <c r="E571" s="620" t="s">
        <v>1071</v>
      </c>
      <c r="F571" s="620" t="s">
        <v>1072</v>
      </c>
      <c r="G571" s="620" t="s">
        <v>1062</v>
      </c>
      <c r="H571" s="622" t="s">
        <v>1050</v>
      </c>
      <c r="I571" s="623">
        <v>5568492086</v>
      </c>
      <c r="J571" s="615"/>
      <c r="K571" s="615"/>
      <c r="L571" s="616">
        <v>46203</v>
      </c>
    </row>
    <row r="572" spans="1:12" ht="14.25" x14ac:dyDescent="0.2">
      <c r="A572" s="612" t="s">
        <v>1048</v>
      </c>
      <c r="B572" s="613" t="s">
        <v>1070</v>
      </c>
      <c r="C572" s="613" t="s">
        <v>1057</v>
      </c>
      <c r="D572" s="613">
        <v>357430</v>
      </c>
      <c r="E572" s="612" t="s">
        <v>1071</v>
      </c>
      <c r="F572" s="612" t="s">
        <v>1072</v>
      </c>
      <c r="G572" s="612" t="s">
        <v>1062</v>
      </c>
      <c r="H572" s="614" t="s">
        <v>1050</v>
      </c>
      <c r="I572" s="615"/>
      <c r="J572" s="615">
        <v>2309144</v>
      </c>
      <c r="K572" s="615"/>
      <c r="L572" s="616" t="s">
        <v>1371</v>
      </c>
    </row>
    <row r="573" spans="1:12" ht="14.25" x14ac:dyDescent="0.2">
      <c r="A573" s="612" t="s">
        <v>1236</v>
      </c>
      <c r="B573" s="613" t="s">
        <v>1070</v>
      </c>
      <c r="C573" s="613" t="s">
        <v>1057</v>
      </c>
      <c r="D573" s="613">
        <v>357430</v>
      </c>
      <c r="E573" s="612" t="s">
        <v>1071</v>
      </c>
      <c r="F573" s="612" t="s">
        <v>1072</v>
      </c>
      <c r="G573" s="612" t="s">
        <v>1232</v>
      </c>
      <c r="H573" s="614" t="s">
        <v>1050</v>
      </c>
      <c r="I573" s="615">
        <v>22851125</v>
      </c>
      <c r="J573" s="615"/>
      <c r="K573" s="615"/>
      <c r="L573" s="616" t="s">
        <v>1371</v>
      </c>
    </row>
    <row r="574" spans="1:12" ht="14.25" x14ac:dyDescent="0.2">
      <c r="A574" s="620" t="s">
        <v>1236</v>
      </c>
      <c r="B574" s="621" t="s">
        <v>1070</v>
      </c>
      <c r="C574" s="621" t="s">
        <v>1057</v>
      </c>
      <c r="D574" s="621">
        <v>357430</v>
      </c>
      <c r="E574" s="620" t="s">
        <v>1071</v>
      </c>
      <c r="F574" s="620" t="s">
        <v>1072</v>
      </c>
      <c r="G574" s="620" t="s">
        <v>1232</v>
      </c>
      <c r="H574" s="622" t="s">
        <v>1050</v>
      </c>
      <c r="I574" s="623">
        <v>16464812</v>
      </c>
      <c r="J574" s="615"/>
      <c r="K574" s="615"/>
      <c r="L574" s="616">
        <v>46203</v>
      </c>
    </row>
    <row r="575" spans="1:12" ht="14.25" x14ac:dyDescent="0.2">
      <c r="A575" s="612" t="s">
        <v>1236</v>
      </c>
      <c r="B575" s="613" t="s">
        <v>1070</v>
      </c>
      <c r="C575" s="613" t="s">
        <v>1057</v>
      </c>
      <c r="D575" s="613">
        <v>357430</v>
      </c>
      <c r="E575" s="612" t="s">
        <v>1071</v>
      </c>
      <c r="F575" s="612" t="s">
        <v>1072</v>
      </c>
      <c r="G575" s="612" t="s">
        <v>1232</v>
      </c>
      <c r="H575" s="614" t="s">
        <v>1050</v>
      </c>
      <c r="I575" s="615">
        <v>90102182</v>
      </c>
      <c r="J575" s="615"/>
      <c r="K575" s="615"/>
      <c r="L575" s="616" t="s">
        <v>1371</v>
      </c>
    </row>
    <row r="576" spans="1:12" ht="14.25" x14ac:dyDescent="0.2">
      <c r="A576" s="620" t="s">
        <v>1064</v>
      </c>
      <c r="B576" s="621" t="s">
        <v>1070</v>
      </c>
      <c r="C576" s="621" t="s">
        <v>1057</v>
      </c>
      <c r="D576" s="621">
        <v>357430</v>
      </c>
      <c r="E576" s="620" t="s">
        <v>1071</v>
      </c>
      <c r="F576" s="620" t="s">
        <v>1072</v>
      </c>
      <c r="G576" s="620" t="s">
        <v>1372</v>
      </c>
      <c r="H576" s="622" t="s">
        <v>1050</v>
      </c>
      <c r="I576" s="623">
        <v>216049285240</v>
      </c>
      <c r="J576" s="615"/>
      <c r="K576" s="615"/>
      <c r="L576" s="616">
        <v>46387</v>
      </c>
    </row>
    <row r="577" spans="1:12" ht="14.25" x14ac:dyDescent="0.2">
      <c r="A577" s="612" t="s">
        <v>1255</v>
      </c>
      <c r="B577" s="613" t="s">
        <v>1067</v>
      </c>
      <c r="C577" s="613" t="s">
        <v>1057</v>
      </c>
      <c r="D577" s="613">
        <v>357432</v>
      </c>
      <c r="E577" s="612" t="s">
        <v>1068</v>
      </c>
      <c r="F577" s="612" t="s">
        <v>1069</v>
      </c>
      <c r="G577" s="612" t="s">
        <v>1065</v>
      </c>
      <c r="H577" s="614" t="s">
        <v>1256</v>
      </c>
      <c r="I577" s="615">
        <v>103253351528</v>
      </c>
      <c r="J577" s="615"/>
      <c r="K577" s="615"/>
      <c r="L577" s="616" t="s">
        <v>2101</v>
      </c>
    </row>
    <row r="578" spans="1:12" ht="14.25" x14ac:dyDescent="0.2">
      <c r="A578" s="620" t="s">
        <v>1064</v>
      </c>
      <c r="B578" s="621" t="s">
        <v>1067</v>
      </c>
      <c r="C578" s="621" t="s">
        <v>1057</v>
      </c>
      <c r="D578" s="621">
        <v>357432</v>
      </c>
      <c r="E578" s="620" t="s">
        <v>1357</v>
      </c>
      <c r="F578" s="620" t="s">
        <v>1358</v>
      </c>
      <c r="G578" s="620" t="s">
        <v>1063</v>
      </c>
      <c r="H578" s="622" t="s">
        <v>1066</v>
      </c>
      <c r="I578" s="623">
        <v>38782798</v>
      </c>
      <c r="J578" s="615"/>
      <c r="K578" s="615"/>
      <c r="L578" s="616" t="s">
        <v>2101</v>
      </c>
    </row>
    <row r="579" spans="1:12" ht="14.25" x14ac:dyDescent="0.2">
      <c r="A579" s="612" t="s">
        <v>1334</v>
      </c>
      <c r="B579" s="613" t="s">
        <v>2110</v>
      </c>
      <c r="C579" s="613" t="s">
        <v>1258</v>
      </c>
      <c r="D579" s="613"/>
      <c r="E579" s="612" t="s">
        <v>2111</v>
      </c>
      <c r="F579" s="612" t="s">
        <v>2112</v>
      </c>
      <c r="G579" s="612" t="s">
        <v>1336</v>
      </c>
      <c r="H579" s="614" t="s">
        <v>1053</v>
      </c>
      <c r="I579" s="615">
        <v>4560000</v>
      </c>
      <c r="J579" s="615"/>
      <c r="K579" s="615"/>
      <c r="L579" s="616" t="s">
        <v>2098</v>
      </c>
    </row>
    <row r="580" spans="1:12" ht="14.25" x14ac:dyDescent="0.2">
      <c r="A580" s="612" t="s">
        <v>2040</v>
      </c>
      <c r="B580" s="613" t="s">
        <v>1342</v>
      </c>
      <c r="C580" s="613" t="s">
        <v>1258</v>
      </c>
      <c r="D580" s="613">
        <v>472449</v>
      </c>
      <c r="E580" s="612" t="s">
        <v>2113</v>
      </c>
      <c r="F580" s="612" t="s">
        <v>2114</v>
      </c>
      <c r="G580" s="612" t="s">
        <v>1336</v>
      </c>
      <c r="H580" s="614" t="s">
        <v>1053</v>
      </c>
      <c r="I580" s="615">
        <v>2400000</v>
      </c>
      <c r="J580" s="615"/>
      <c r="K580" s="615"/>
      <c r="L580" s="616" t="s">
        <v>2099</v>
      </c>
    </row>
    <row r="581" spans="1:12" ht="14.25" x14ac:dyDescent="0.2">
      <c r="A581" s="620" t="s">
        <v>2040</v>
      </c>
      <c r="B581" s="621" t="s">
        <v>1342</v>
      </c>
      <c r="C581" s="621" t="s">
        <v>1258</v>
      </c>
      <c r="D581" s="621">
        <v>472449</v>
      </c>
      <c r="E581" s="620" t="s">
        <v>2113</v>
      </c>
      <c r="F581" s="620" t="s">
        <v>2115</v>
      </c>
      <c r="G581" s="620" t="s">
        <v>2042</v>
      </c>
      <c r="H581" s="622" t="s">
        <v>1053</v>
      </c>
      <c r="I581" s="623">
        <v>1900000</v>
      </c>
      <c r="J581" s="615"/>
      <c r="K581" s="615"/>
      <c r="L581" s="616" t="s">
        <v>2100</v>
      </c>
    </row>
    <row r="582" spans="1:12" ht="14.25" x14ac:dyDescent="0.2">
      <c r="A582" s="612" t="s">
        <v>1406</v>
      </c>
      <c r="B582" s="613" t="s">
        <v>2106</v>
      </c>
      <c r="C582" s="613" t="s">
        <v>1262</v>
      </c>
      <c r="D582" s="613">
        <v>465512</v>
      </c>
      <c r="E582" s="612" t="s">
        <v>2107</v>
      </c>
      <c r="F582" s="612" t="s">
        <v>2105</v>
      </c>
      <c r="G582" s="612" t="s">
        <v>1051</v>
      </c>
      <c r="H582" s="614" t="s">
        <v>1405</v>
      </c>
      <c r="I582" s="615">
        <v>58400000</v>
      </c>
      <c r="J582" s="615"/>
      <c r="K582" s="615"/>
      <c r="L582" s="616" t="s">
        <v>2095</v>
      </c>
    </row>
    <row r="583" spans="1:12" ht="14.25" x14ac:dyDescent="0.2">
      <c r="A583" s="620" t="s">
        <v>1406</v>
      </c>
      <c r="B583" s="621" t="s">
        <v>2103</v>
      </c>
      <c r="C583" s="621" t="s">
        <v>1262</v>
      </c>
      <c r="D583" s="621">
        <v>464177</v>
      </c>
      <c r="E583" s="620" t="s">
        <v>2104</v>
      </c>
      <c r="F583" s="620" t="s">
        <v>2105</v>
      </c>
      <c r="G583" s="620" t="s">
        <v>1051</v>
      </c>
      <c r="H583" s="622" t="s">
        <v>1405</v>
      </c>
      <c r="I583" s="623">
        <v>58500000</v>
      </c>
      <c r="J583" s="615"/>
      <c r="K583" s="615"/>
      <c r="L583" s="616" t="s">
        <v>2092</v>
      </c>
    </row>
    <row r="584" spans="1:12" ht="14.25" x14ac:dyDescent="0.2">
      <c r="A584" s="620" t="s">
        <v>1406</v>
      </c>
      <c r="B584" s="621" t="s">
        <v>2108</v>
      </c>
      <c r="C584" s="621" t="s">
        <v>1262</v>
      </c>
      <c r="D584" s="621">
        <v>463940</v>
      </c>
      <c r="E584" s="620" t="s">
        <v>2109</v>
      </c>
      <c r="F584" s="620" t="s">
        <v>2105</v>
      </c>
      <c r="G584" s="620" t="s">
        <v>1051</v>
      </c>
      <c r="H584" s="622" t="s">
        <v>1405</v>
      </c>
      <c r="I584" s="623">
        <v>49200000</v>
      </c>
      <c r="J584" s="624"/>
      <c r="K584" s="624"/>
      <c r="L584" s="625" t="s">
        <v>2096</v>
      </c>
    </row>
    <row r="585" spans="1:12" ht="14.25" x14ac:dyDescent="0.2">
      <c r="A585" s="612"/>
      <c r="B585" s="613"/>
      <c r="C585" s="613"/>
      <c r="D585" s="613"/>
      <c r="E585" s="612"/>
      <c r="F585" s="612"/>
      <c r="G585" s="612"/>
      <c r="H585" s="614"/>
      <c r="I585" s="626">
        <f>SUBTOTAL(109,[1]Hoja1!$I$3:$I$98)</f>
        <v>573837946200</v>
      </c>
      <c r="J585" s="626">
        <f>SUBTOTAL(109,[1]Hoja1!$J$3:$J$98)</f>
        <v>30434788.420000006</v>
      </c>
      <c r="K585" s="626">
        <f>SUBTOTAL(109,[1]Hoja1!$K$3:$K$98)</f>
        <v>379497.5</v>
      </c>
      <c r="L585" s="616"/>
    </row>
    <row r="586" spans="1:12" ht="15" x14ac:dyDescent="0.25">
      <c r="A586" s="645"/>
      <c r="B586" s="230"/>
      <c r="C586" s="230"/>
      <c r="D586" s="230"/>
      <c r="E586" s="645"/>
      <c r="F586" s="645"/>
      <c r="G586" s="645"/>
      <c r="H586" s="645"/>
      <c r="I586" s="645"/>
      <c r="J586" s="645"/>
      <c r="K586" s="645"/>
      <c r="L586" s="651"/>
    </row>
  </sheetData>
  <mergeCells count="8016">
    <mergeCell ref="A366:E366"/>
    <mergeCell ref="A368:E368"/>
    <mergeCell ref="C102:C103"/>
    <mergeCell ref="B104:B106"/>
    <mergeCell ref="C104:C106"/>
    <mergeCell ref="D104:D106"/>
    <mergeCell ref="E104:E106"/>
    <mergeCell ref="B110:B111"/>
    <mergeCell ref="C110:C111"/>
    <mergeCell ref="B63:B64"/>
    <mergeCell ref="C63:C64"/>
    <mergeCell ref="B65:B66"/>
    <mergeCell ref="C65:C66"/>
    <mergeCell ref="D65:D66"/>
    <mergeCell ref="E65:E66"/>
    <mergeCell ref="B102:B103"/>
    <mergeCell ref="XDI454:XDP454"/>
    <mergeCell ref="WXU454:WYB454"/>
    <mergeCell ref="WYC454:WYJ454"/>
    <mergeCell ref="WYK454:WYR454"/>
    <mergeCell ref="WYS454:WYZ454"/>
    <mergeCell ref="WZA454:WZH454"/>
    <mergeCell ref="WZI454:WZP454"/>
    <mergeCell ref="WVY454:WWF454"/>
    <mergeCell ref="WWG454:WWN454"/>
    <mergeCell ref="WWO454:WWV454"/>
    <mergeCell ref="WWW454:WXD454"/>
    <mergeCell ref="WXE454:WXL454"/>
    <mergeCell ref="WXM454:WXT454"/>
    <mergeCell ref="WUC454:WUJ454"/>
    <mergeCell ref="WUK454:WUR454"/>
    <mergeCell ref="WUS454:WUZ454"/>
    <mergeCell ref="XDQ454:XDX454"/>
    <mergeCell ref="XDY454:XEF454"/>
    <mergeCell ref="XEG454:XEN454"/>
    <mergeCell ref="XEO454:XEV454"/>
    <mergeCell ref="XEW454:XFD454"/>
    <mergeCell ref="XBM454:XBT454"/>
    <mergeCell ref="XBU454:XCB454"/>
    <mergeCell ref="XCC454:XCJ454"/>
    <mergeCell ref="XCK454:XCR454"/>
    <mergeCell ref="XCS454:XCZ454"/>
    <mergeCell ref="XDA454:XDH454"/>
    <mergeCell ref="WZQ454:WZX454"/>
    <mergeCell ref="WZY454:XAF454"/>
    <mergeCell ref="XAG454:XAN454"/>
    <mergeCell ref="XAO454:XAV454"/>
    <mergeCell ref="XAW454:XBD454"/>
    <mergeCell ref="XBE454:XBL454"/>
    <mergeCell ref="WVA454:WVH454"/>
    <mergeCell ref="WVI454:WVP454"/>
    <mergeCell ref="WVQ454:WVX454"/>
    <mergeCell ref="WSG454:WSN454"/>
    <mergeCell ref="WSO454:WSV454"/>
    <mergeCell ref="WSW454:WTD454"/>
    <mergeCell ref="WTE454:WTL454"/>
    <mergeCell ref="WTM454:WTT454"/>
    <mergeCell ref="WTU454:WUB454"/>
    <mergeCell ref="WQK454:WQR454"/>
    <mergeCell ref="WQS454:WQZ454"/>
    <mergeCell ref="WRA454:WRH454"/>
    <mergeCell ref="WRI454:WRP454"/>
    <mergeCell ref="WRQ454:WRX454"/>
    <mergeCell ref="WRY454:WSF454"/>
    <mergeCell ref="WOO454:WOV454"/>
    <mergeCell ref="WOW454:WPD454"/>
    <mergeCell ref="WPE454:WPL454"/>
    <mergeCell ref="WPM454:WPT454"/>
    <mergeCell ref="WPU454:WQB454"/>
    <mergeCell ref="WQC454:WQJ454"/>
    <mergeCell ref="WMS454:WMZ454"/>
    <mergeCell ref="WNA454:WNH454"/>
    <mergeCell ref="WNI454:WNP454"/>
    <mergeCell ref="WNQ454:WNX454"/>
    <mergeCell ref="WNY454:WOF454"/>
    <mergeCell ref="WOG454:WON454"/>
    <mergeCell ref="WKW454:WLD454"/>
    <mergeCell ref="WLE454:WLL454"/>
    <mergeCell ref="WLM454:WLT454"/>
    <mergeCell ref="WLU454:WMB454"/>
    <mergeCell ref="WMC454:WMJ454"/>
    <mergeCell ref="WMK454:WMR454"/>
    <mergeCell ref="WJA454:WJH454"/>
    <mergeCell ref="WJI454:WJP454"/>
    <mergeCell ref="WJQ454:WJX454"/>
    <mergeCell ref="WJY454:WKF454"/>
    <mergeCell ref="WKG454:WKN454"/>
    <mergeCell ref="WKO454:WKV454"/>
    <mergeCell ref="WHE454:WHL454"/>
    <mergeCell ref="WHM454:WHT454"/>
    <mergeCell ref="WHU454:WIB454"/>
    <mergeCell ref="WIC454:WIJ454"/>
    <mergeCell ref="WIK454:WIR454"/>
    <mergeCell ref="WIS454:WIZ454"/>
    <mergeCell ref="WFI454:WFP454"/>
    <mergeCell ref="WFQ454:WFX454"/>
    <mergeCell ref="WFY454:WGF454"/>
    <mergeCell ref="WGG454:WGN454"/>
    <mergeCell ref="WGO454:WGV454"/>
    <mergeCell ref="WGW454:WHD454"/>
    <mergeCell ref="WDM454:WDT454"/>
    <mergeCell ref="WDU454:WEB454"/>
    <mergeCell ref="WEC454:WEJ454"/>
    <mergeCell ref="WEK454:WER454"/>
    <mergeCell ref="WES454:WEZ454"/>
    <mergeCell ref="WFA454:WFH454"/>
    <mergeCell ref="WBQ454:WBX454"/>
    <mergeCell ref="WBY454:WCF454"/>
    <mergeCell ref="WCG454:WCN454"/>
    <mergeCell ref="WCO454:WCV454"/>
    <mergeCell ref="WCW454:WDD454"/>
    <mergeCell ref="WDE454:WDL454"/>
    <mergeCell ref="VZU454:WAB454"/>
    <mergeCell ref="WAC454:WAJ454"/>
    <mergeCell ref="WAK454:WAR454"/>
    <mergeCell ref="WAS454:WAZ454"/>
    <mergeCell ref="WBA454:WBH454"/>
    <mergeCell ref="WBI454:WBP454"/>
    <mergeCell ref="VXY454:VYF454"/>
    <mergeCell ref="VYG454:VYN454"/>
    <mergeCell ref="VYO454:VYV454"/>
    <mergeCell ref="VYW454:VZD454"/>
    <mergeCell ref="VZE454:VZL454"/>
    <mergeCell ref="VZM454:VZT454"/>
    <mergeCell ref="VWC454:VWJ454"/>
    <mergeCell ref="VWK454:VWR454"/>
    <mergeCell ref="VWS454:VWZ454"/>
    <mergeCell ref="VXA454:VXH454"/>
    <mergeCell ref="VXI454:VXP454"/>
    <mergeCell ref="VXQ454:VXX454"/>
    <mergeCell ref="VUG454:VUN454"/>
    <mergeCell ref="VUO454:VUV454"/>
    <mergeCell ref="VUW454:VVD454"/>
    <mergeCell ref="VVE454:VVL454"/>
    <mergeCell ref="VVM454:VVT454"/>
    <mergeCell ref="VVU454:VWB454"/>
    <mergeCell ref="VSK454:VSR454"/>
    <mergeCell ref="VSS454:VSZ454"/>
    <mergeCell ref="VTA454:VTH454"/>
    <mergeCell ref="VTI454:VTP454"/>
    <mergeCell ref="VTQ454:VTX454"/>
    <mergeCell ref="VTY454:VUF454"/>
    <mergeCell ref="VQO454:VQV454"/>
    <mergeCell ref="VQW454:VRD454"/>
    <mergeCell ref="VRE454:VRL454"/>
    <mergeCell ref="VRM454:VRT454"/>
    <mergeCell ref="VRU454:VSB454"/>
    <mergeCell ref="VSC454:VSJ454"/>
    <mergeCell ref="VOS454:VOZ454"/>
    <mergeCell ref="VPA454:VPH454"/>
    <mergeCell ref="VPI454:VPP454"/>
    <mergeCell ref="VPQ454:VPX454"/>
    <mergeCell ref="VPY454:VQF454"/>
    <mergeCell ref="VQG454:VQN454"/>
    <mergeCell ref="VMW454:VND454"/>
    <mergeCell ref="VNE454:VNL454"/>
    <mergeCell ref="VNM454:VNT454"/>
    <mergeCell ref="VNU454:VOB454"/>
    <mergeCell ref="VOC454:VOJ454"/>
    <mergeCell ref="VOK454:VOR454"/>
    <mergeCell ref="VLA454:VLH454"/>
    <mergeCell ref="VLI454:VLP454"/>
    <mergeCell ref="VLQ454:VLX454"/>
    <mergeCell ref="VLY454:VMF454"/>
    <mergeCell ref="VMG454:VMN454"/>
    <mergeCell ref="VMO454:VMV454"/>
    <mergeCell ref="VJE454:VJL454"/>
    <mergeCell ref="VJM454:VJT454"/>
    <mergeCell ref="VJU454:VKB454"/>
    <mergeCell ref="VKC454:VKJ454"/>
    <mergeCell ref="VKK454:VKR454"/>
    <mergeCell ref="VKS454:VKZ454"/>
    <mergeCell ref="VHI454:VHP454"/>
    <mergeCell ref="VHQ454:VHX454"/>
    <mergeCell ref="VHY454:VIF454"/>
    <mergeCell ref="VIG454:VIN454"/>
    <mergeCell ref="VIO454:VIV454"/>
    <mergeCell ref="VIW454:VJD454"/>
    <mergeCell ref="VFM454:VFT454"/>
    <mergeCell ref="VFU454:VGB454"/>
    <mergeCell ref="VGC454:VGJ454"/>
    <mergeCell ref="VGK454:VGR454"/>
    <mergeCell ref="VGS454:VGZ454"/>
    <mergeCell ref="VHA454:VHH454"/>
    <mergeCell ref="VDQ454:VDX454"/>
    <mergeCell ref="VDY454:VEF454"/>
    <mergeCell ref="VEG454:VEN454"/>
    <mergeCell ref="VEO454:VEV454"/>
    <mergeCell ref="VEW454:VFD454"/>
    <mergeCell ref="VFE454:VFL454"/>
    <mergeCell ref="VBU454:VCB454"/>
    <mergeCell ref="VCC454:VCJ454"/>
    <mergeCell ref="VCK454:VCR454"/>
    <mergeCell ref="VCS454:VCZ454"/>
    <mergeCell ref="VDA454:VDH454"/>
    <mergeCell ref="VDI454:VDP454"/>
    <mergeCell ref="UZY454:VAF454"/>
    <mergeCell ref="VAG454:VAN454"/>
    <mergeCell ref="VAO454:VAV454"/>
    <mergeCell ref="VAW454:VBD454"/>
    <mergeCell ref="VBE454:VBL454"/>
    <mergeCell ref="VBM454:VBT454"/>
    <mergeCell ref="UYC454:UYJ454"/>
    <mergeCell ref="UYK454:UYR454"/>
    <mergeCell ref="UYS454:UYZ454"/>
    <mergeCell ref="UZA454:UZH454"/>
    <mergeCell ref="UZI454:UZP454"/>
    <mergeCell ref="UZQ454:UZX454"/>
    <mergeCell ref="UWG454:UWN454"/>
    <mergeCell ref="UWO454:UWV454"/>
    <mergeCell ref="UWW454:UXD454"/>
    <mergeCell ref="UXE454:UXL454"/>
    <mergeCell ref="UXM454:UXT454"/>
    <mergeCell ref="UXU454:UYB454"/>
    <mergeCell ref="UUK454:UUR454"/>
    <mergeCell ref="UUS454:UUZ454"/>
    <mergeCell ref="UVA454:UVH454"/>
    <mergeCell ref="UVI454:UVP454"/>
    <mergeCell ref="UVQ454:UVX454"/>
    <mergeCell ref="UVY454:UWF454"/>
    <mergeCell ref="USO454:USV454"/>
    <mergeCell ref="USW454:UTD454"/>
    <mergeCell ref="UTE454:UTL454"/>
    <mergeCell ref="UTM454:UTT454"/>
    <mergeCell ref="UTU454:UUB454"/>
    <mergeCell ref="UUC454:UUJ454"/>
    <mergeCell ref="UQS454:UQZ454"/>
    <mergeCell ref="URA454:URH454"/>
    <mergeCell ref="URI454:URP454"/>
    <mergeCell ref="URQ454:URX454"/>
    <mergeCell ref="URY454:USF454"/>
    <mergeCell ref="USG454:USN454"/>
    <mergeCell ref="UOW454:UPD454"/>
    <mergeCell ref="UPE454:UPL454"/>
    <mergeCell ref="UPM454:UPT454"/>
    <mergeCell ref="UPU454:UQB454"/>
    <mergeCell ref="UQC454:UQJ454"/>
    <mergeCell ref="UQK454:UQR454"/>
    <mergeCell ref="UNA454:UNH454"/>
    <mergeCell ref="UNI454:UNP454"/>
    <mergeCell ref="UNQ454:UNX454"/>
    <mergeCell ref="UNY454:UOF454"/>
    <mergeCell ref="UOG454:UON454"/>
    <mergeCell ref="UOO454:UOV454"/>
    <mergeCell ref="ULE454:ULL454"/>
    <mergeCell ref="ULM454:ULT454"/>
    <mergeCell ref="ULU454:UMB454"/>
    <mergeCell ref="UMC454:UMJ454"/>
    <mergeCell ref="UMK454:UMR454"/>
    <mergeCell ref="UMS454:UMZ454"/>
    <mergeCell ref="UJI454:UJP454"/>
    <mergeCell ref="UJQ454:UJX454"/>
    <mergeCell ref="UJY454:UKF454"/>
    <mergeCell ref="UKG454:UKN454"/>
    <mergeCell ref="UKO454:UKV454"/>
    <mergeCell ref="UKW454:ULD454"/>
    <mergeCell ref="UHM454:UHT454"/>
    <mergeCell ref="UHU454:UIB454"/>
    <mergeCell ref="UIC454:UIJ454"/>
    <mergeCell ref="UIK454:UIR454"/>
    <mergeCell ref="UIS454:UIZ454"/>
    <mergeCell ref="UJA454:UJH454"/>
    <mergeCell ref="UFQ454:UFX454"/>
    <mergeCell ref="UFY454:UGF454"/>
    <mergeCell ref="UGG454:UGN454"/>
    <mergeCell ref="UGO454:UGV454"/>
    <mergeCell ref="UGW454:UHD454"/>
    <mergeCell ref="UHE454:UHL454"/>
    <mergeCell ref="UDU454:UEB454"/>
    <mergeCell ref="UEC454:UEJ454"/>
    <mergeCell ref="UEK454:UER454"/>
    <mergeCell ref="UES454:UEZ454"/>
    <mergeCell ref="UFA454:UFH454"/>
    <mergeCell ref="UFI454:UFP454"/>
    <mergeCell ref="UBY454:UCF454"/>
    <mergeCell ref="UCG454:UCN454"/>
    <mergeCell ref="UCO454:UCV454"/>
    <mergeCell ref="UCW454:UDD454"/>
    <mergeCell ref="UDE454:UDL454"/>
    <mergeCell ref="UDM454:UDT454"/>
    <mergeCell ref="UAC454:UAJ454"/>
    <mergeCell ref="UAK454:UAR454"/>
    <mergeCell ref="UAS454:UAZ454"/>
    <mergeCell ref="UBA454:UBH454"/>
    <mergeCell ref="UBI454:UBP454"/>
    <mergeCell ref="UBQ454:UBX454"/>
    <mergeCell ref="TYG454:TYN454"/>
    <mergeCell ref="TYO454:TYV454"/>
    <mergeCell ref="TYW454:TZD454"/>
    <mergeCell ref="TZE454:TZL454"/>
    <mergeCell ref="TZM454:TZT454"/>
    <mergeCell ref="TZU454:UAB454"/>
    <mergeCell ref="TWK454:TWR454"/>
    <mergeCell ref="TWS454:TWZ454"/>
    <mergeCell ref="TXA454:TXH454"/>
    <mergeCell ref="TXI454:TXP454"/>
    <mergeCell ref="TXQ454:TXX454"/>
    <mergeCell ref="TXY454:TYF454"/>
    <mergeCell ref="TUO454:TUV454"/>
    <mergeCell ref="TUW454:TVD454"/>
    <mergeCell ref="TVE454:TVL454"/>
    <mergeCell ref="TVM454:TVT454"/>
    <mergeCell ref="TVU454:TWB454"/>
    <mergeCell ref="TWC454:TWJ454"/>
    <mergeCell ref="TSS454:TSZ454"/>
    <mergeCell ref="TTA454:TTH454"/>
    <mergeCell ref="TTI454:TTP454"/>
    <mergeCell ref="TTQ454:TTX454"/>
    <mergeCell ref="TTY454:TUF454"/>
    <mergeCell ref="TUG454:TUN454"/>
    <mergeCell ref="TQW454:TRD454"/>
    <mergeCell ref="TRE454:TRL454"/>
    <mergeCell ref="TRM454:TRT454"/>
    <mergeCell ref="TRU454:TSB454"/>
    <mergeCell ref="TSC454:TSJ454"/>
    <mergeCell ref="TSK454:TSR454"/>
    <mergeCell ref="TPA454:TPH454"/>
    <mergeCell ref="TPI454:TPP454"/>
    <mergeCell ref="TPQ454:TPX454"/>
    <mergeCell ref="TPY454:TQF454"/>
    <mergeCell ref="TQG454:TQN454"/>
    <mergeCell ref="TQO454:TQV454"/>
    <mergeCell ref="TNE454:TNL454"/>
    <mergeCell ref="TNM454:TNT454"/>
    <mergeCell ref="TNU454:TOB454"/>
    <mergeCell ref="TOC454:TOJ454"/>
    <mergeCell ref="TOK454:TOR454"/>
    <mergeCell ref="TOS454:TOZ454"/>
    <mergeCell ref="TLI454:TLP454"/>
    <mergeCell ref="TLQ454:TLX454"/>
    <mergeCell ref="TLY454:TMF454"/>
    <mergeCell ref="TMG454:TMN454"/>
    <mergeCell ref="TMO454:TMV454"/>
    <mergeCell ref="TMW454:TND454"/>
    <mergeCell ref="TJM454:TJT454"/>
    <mergeCell ref="TJU454:TKB454"/>
    <mergeCell ref="TKC454:TKJ454"/>
    <mergeCell ref="TKK454:TKR454"/>
    <mergeCell ref="TKS454:TKZ454"/>
    <mergeCell ref="TLA454:TLH454"/>
    <mergeCell ref="THQ454:THX454"/>
    <mergeCell ref="THY454:TIF454"/>
    <mergeCell ref="TIG454:TIN454"/>
    <mergeCell ref="TIO454:TIV454"/>
    <mergeCell ref="TIW454:TJD454"/>
    <mergeCell ref="TJE454:TJL454"/>
    <mergeCell ref="TFU454:TGB454"/>
    <mergeCell ref="TGC454:TGJ454"/>
    <mergeCell ref="TGK454:TGR454"/>
    <mergeCell ref="TGS454:TGZ454"/>
    <mergeCell ref="THA454:THH454"/>
    <mergeCell ref="THI454:THP454"/>
    <mergeCell ref="TDY454:TEF454"/>
    <mergeCell ref="TEG454:TEN454"/>
    <mergeCell ref="TEO454:TEV454"/>
    <mergeCell ref="TEW454:TFD454"/>
    <mergeCell ref="TFE454:TFL454"/>
    <mergeCell ref="TFM454:TFT454"/>
    <mergeCell ref="TCC454:TCJ454"/>
    <mergeCell ref="TCK454:TCR454"/>
    <mergeCell ref="TCS454:TCZ454"/>
    <mergeCell ref="TDA454:TDH454"/>
    <mergeCell ref="TDI454:TDP454"/>
    <mergeCell ref="TDQ454:TDX454"/>
    <mergeCell ref="TAG454:TAN454"/>
    <mergeCell ref="TAO454:TAV454"/>
    <mergeCell ref="TAW454:TBD454"/>
    <mergeCell ref="TBE454:TBL454"/>
    <mergeCell ref="TBM454:TBT454"/>
    <mergeCell ref="TBU454:TCB454"/>
    <mergeCell ref="SYK454:SYR454"/>
    <mergeCell ref="SYS454:SYZ454"/>
    <mergeCell ref="SZA454:SZH454"/>
    <mergeCell ref="SZI454:SZP454"/>
    <mergeCell ref="SZQ454:SZX454"/>
    <mergeCell ref="SZY454:TAF454"/>
    <mergeCell ref="SWO454:SWV454"/>
    <mergeCell ref="SWW454:SXD454"/>
    <mergeCell ref="SXE454:SXL454"/>
    <mergeCell ref="SXM454:SXT454"/>
    <mergeCell ref="SXU454:SYB454"/>
    <mergeCell ref="SYC454:SYJ454"/>
    <mergeCell ref="SUS454:SUZ454"/>
    <mergeCell ref="SVA454:SVH454"/>
    <mergeCell ref="SVI454:SVP454"/>
    <mergeCell ref="SVQ454:SVX454"/>
    <mergeCell ref="SVY454:SWF454"/>
    <mergeCell ref="SWG454:SWN454"/>
    <mergeCell ref="SSW454:STD454"/>
    <mergeCell ref="STE454:STL454"/>
    <mergeCell ref="STM454:STT454"/>
    <mergeCell ref="STU454:SUB454"/>
    <mergeCell ref="SUC454:SUJ454"/>
    <mergeCell ref="SUK454:SUR454"/>
    <mergeCell ref="SRA454:SRH454"/>
    <mergeCell ref="SRI454:SRP454"/>
    <mergeCell ref="SRQ454:SRX454"/>
    <mergeCell ref="SRY454:SSF454"/>
    <mergeCell ref="SSG454:SSN454"/>
    <mergeCell ref="SSO454:SSV454"/>
    <mergeCell ref="SPE454:SPL454"/>
    <mergeCell ref="SPM454:SPT454"/>
    <mergeCell ref="SPU454:SQB454"/>
    <mergeCell ref="SQC454:SQJ454"/>
    <mergeCell ref="SQK454:SQR454"/>
    <mergeCell ref="SQS454:SQZ454"/>
    <mergeCell ref="SNI454:SNP454"/>
    <mergeCell ref="SNQ454:SNX454"/>
    <mergeCell ref="SNY454:SOF454"/>
    <mergeCell ref="SOG454:SON454"/>
    <mergeCell ref="SOO454:SOV454"/>
    <mergeCell ref="SOW454:SPD454"/>
    <mergeCell ref="SLM454:SLT454"/>
    <mergeCell ref="SLU454:SMB454"/>
    <mergeCell ref="SMC454:SMJ454"/>
    <mergeCell ref="SMK454:SMR454"/>
    <mergeCell ref="SMS454:SMZ454"/>
    <mergeCell ref="SNA454:SNH454"/>
    <mergeCell ref="SJQ454:SJX454"/>
    <mergeCell ref="SJY454:SKF454"/>
    <mergeCell ref="SKG454:SKN454"/>
    <mergeCell ref="SKO454:SKV454"/>
    <mergeCell ref="SKW454:SLD454"/>
    <mergeCell ref="SLE454:SLL454"/>
    <mergeCell ref="SHU454:SIB454"/>
    <mergeCell ref="SIC454:SIJ454"/>
    <mergeCell ref="SIK454:SIR454"/>
    <mergeCell ref="SIS454:SIZ454"/>
    <mergeCell ref="SJA454:SJH454"/>
    <mergeCell ref="SJI454:SJP454"/>
    <mergeCell ref="SFY454:SGF454"/>
    <mergeCell ref="SGG454:SGN454"/>
    <mergeCell ref="SGO454:SGV454"/>
    <mergeCell ref="SGW454:SHD454"/>
    <mergeCell ref="SHE454:SHL454"/>
    <mergeCell ref="SHM454:SHT454"/>
    <mergeCell ref="SEC454:SEJ454"/>
    <mergeCell ref="SEK454:SER454"/>
    <mergeCell ref="SES454:SEZ454"/>
    <mergeCell ref="SFA454:SFH454"/>
    <mergeCell ref="SFI454:SFP454"/>
    <mergeCell ref="SFQ454:SFX454"/>
    <mergeCell ref="SCG454:SCN454"/>
    <mergeCell ref="SCO454:SCV454"/>
    <mergeCell ref="SCW454:SDD454"/>
    <mergeCell ref="SDE454:SDL454"/>
    <mergeCell ref="SDM454:SDT454"/>
    <mergeCell ref="SDU454:SEB454"/>
    <mergeCell ref="SAK454:SAR454"/>
    <mergeCell ref="SAS454:SAZ454"/>
    <mergeCell ref="SBA454:SBH454"/>
    <mergeCell ref="SBI454:SBP454"/>
    <mergeCell ref="SBQ454:SBX454"/>
    <mergeCell ref="SBY454:SCF454"/>
    <mergeCell ref="RYO454:RYV454"/>
    <mergeCell ref="RYW454:RZD454"/>
    <mergeCell ref="RZE454:RZL454"/>
    <mergeCell ref="RZM454:RZT454"/>
    <mergeCell ref="RZU454:SAB454"/>
    <mergeCell ref="SAC454:SAJ454"/>
    <mergeCell ref="RWS454:RWZ454"/>
    <mergeCell ref="RXA454:RXH454"/>
    <mergeCell ref="RXI454:RXP454"/>
    <mergeCell ref="RXQ454:RXX454"/>
    <mergeCell ref="RXY454:RYF454"/>
    <mergeCell ref="RYG454:RYN454"/>
    <mergeCell ref="RUW454:RVD454"/>
    <mergeCell ref="RVE454:RVL454"/>
    <mergeCell ref="RVM454:RVT454"/>
    <mergeCell ref="RVU454:RWB454"/>
    <mergeCell ref="RWC454:RWJ454"/>
    <mergeCell ref="RWK454:RWR454"/>
    <mergeCell ref="RTA454:RTH454"/>
    <mergeCell ref="RTI454:RTP454"/>
    <mergeCell ref="RTQ454:RTX454"/>
    <mergeCell ref="RTY454:RUF454"/>
    <mergeCell ref="RUG454:RUN454"/>
    <mergeCell ref="RUO454:RUV454"/>
    <mergeCell ref="RRE454:RRL454"/>
    <mergeCell ref="RRM454:RRT454"/>
    <mergeCell ref="RRU454:RSB454"/>
    <mergeCell ref="RSC454:RSJ454"/>
    <mergeCell ref="RSK454:RSR454"/>
    <mergeCell ref="RSS454:RSZ454"/>
    <mergeCell ref="RPI454:RPP454"/>
    <mergeCell ref="RPQ454:RPX454"/>
    <mergeCell ref="RPY454:RQF454"/>
    <mergeCell ref="RQG454:RQN454"/>
    <mergeCell ref="RQO454:RQV454"/>
    <mergeCell ref="RQW454:RRD454"/>
    <mergeCell ref="RNM454:RNT454"/>
    <mergeCell ref="RNU454:ROB454"/>
    <mergeCell ref="ROC454:ROJ454"/>
    <mergeCell ref="ROK454:ROR454"/>
    <mergeCell ref="ROS454:ROZ454"/>
    <mergeCell ref="RPA454:RPH454"/>
    <mergeCell ref="RLQ454:RLX454"/>
    <mergeCell ref="RLY454:RMF454"/>
    <mergeCell ref="RMG454:RMN454"/>
    <mergeCell ref="RMO454:RMV454"/>
    <mergeCell ref="RMW454:RND454"/>
    <mergeCell ref="RNE454:RNL454"/>
    <mergeCell ref="RJU454:RKB454"/>
    <mergeCell ref="RKC454:RKJ454"/>
    <mergeCell ref="RKK454:RKR454"/>
    <mergeCell ref="RKS454:RKZ454"/>
    <mergeCell ref="RLA454:RLH454"/>
    <mergeCell ref="RLI454:RLP454"/>
    <mergeCell ref="RHY454:RIF454"/>
    <mergeCell ref="RIG454:RIN454"/>
    <mergeCell ref="RIO454:RIV454"/>
    <mergeCell ref="RIW454:RJD454"/>
    <mergeCell ref="RJE454:RJL454"/>
    <mergeCell ref="RJM454:RJT454"/>
    <mergeCell ref="RGC454:RGJ454"/>
    <mergeCell ref="RGK454:RGR454"/>
    <mergeCell ref="RGS454:RGZ454"/>
    <mergeCell ref="RHA454:RHH454"/>
    <mergeCell ref="RHI454:RHP454"/>
    <mergeCell ref="RHQ454:RHX454"/>
    <mergeCell ref="REG454:REN454"/>
    <mergeCell ref="REO454:REV454"/>
    <mergeCell ref="REW454:RFD454"/>
    <mergeCell ref="RFE454:RFL454"/>
    <mergeCell ref="RFM454:RFT454"/>
    <mergeCell ref="RFU454:RGB454"/>
    <mergeCell ref="RCK454:RCR454"/>
    <mergeCell ref="RCS454:RCZ454"/>
    <mergeCell ref="RDA454:RDH454"/>
    <mergeCell ref="RDI454:RDP454"/>
    <mergeCell ref="RDQ454:RDX454"/>
    <mergeCell ref="RDY454:REF454"/>
    <mergeCell ref="RAO454:RAV454"/>
    <mergeCell ref="RAW454:RBD454"/>
    <mergeCell ref="RBE454:RBL454"/>
    <mergeCell ref="RBM454:RBT454"/>
    <mergeCell ref="RBU454:RCB454"/>
    <mergeCell ref="RCC454:RCJ454"/>
    <mergeCell ref="QYS454:QYZ454"/>
    <mergeCell ref="QZA454:QZH454"/>
    <mergeCell ref="QZI454:QZP454"/>
    <mergeCell ref="QZQ454:QZX454"/>
    <mergeCell ref="QZY454:RAF454"/>
    <mergeCell ref="RAG454:RAN454"/>
    <mergeCell ref="QWW454:QXD454"/>
    <mergeCell ref="QXE454:QXL454"/>
    <mergeCell ref="QXM454:QXT454"/>
    <mergeCell ref="QXU454:QYB454"/>
    <mergeCell ref="QYC454:QYJ454"/>
    <mergeCell ref="QYK454:QYR454"/>
    <mergeCell ref="QVA454:QVH454"/>
    <mergeCell ref="QVI454:QVP454"/>
    <mergeCell ref="QVQ454:QVX454"/>
    <mergeCell ref="QVY454:QWF454"/>
    <mergeCell ref="QWG454:QWN454"/>
    <mergeCell ref="QWO454:QWV454"/>
    <mergeCell ref="QTE454:QTL454"/>
    <mergeCell ref="QTM454:QTT454"/>
    <mergeCell ref="QTU454:QUB454"/>
    <mergeCell ref="QUC454:QUJ454"/>
    <mergeCell ref="QUK454:QUR454"/>
    <mergeCell ref="QUS454:QUZ454"/>
    <mergeCell ref="QRI454:QRP454"/>
    <mergeCell ref="QRQ454:QRX454"/>
    <mergeCell ref="QRY454:QSF454"/>
    <mergeCell ref="QSG454:QSN454"/>
    <mergeCell ref="QSO454:QSV454"/>
    <mergeCell ref="QSW454:QTD454"/>
    <mergeCell ref="QPM454:QPT454"/>
    <mergeCell ref="QPU454:QQB454"/>
    <mergeCell ref="QQC454:QQJ454"/>
    <mergeCell ref="QQK454:QQR454"/>
    <mergeCell ref="QQS454:QQZ454"/>
    <mergeCell ref="QRA454:QRH454"/>
    <mergeCell ref="QNQ454:QNX454"/>
    <mergeCell ref="QNY454:QOF454"/>
    <mergeCell ref="QOG454:QON454"/>
    <mergeCell ref="QOO454:QOV454"/>
    <mergeCell ref="QOW454:QPD454"/>
    <mergeCell ref="QPE454:QPL454"/>
    <mergeCell ref="QLU454:QMB454"/>
    <mergeCell ref="QMC454:QMJ454"/>
    <mergeCell ref="QMK454:QMR454"/>
    <mergeCell ref="QMS454:QMZ454"/>
    <mergeCell ref="QNA454:QNH454"/>
    <mergeCell ref="QNI454:QNP454"/>
    <mergeCell ref="QJY454:QKF454"/>
    <mergeCell ref="QKG454:QKN454"/>
    <mergeCell ref="QKO454:QKV454"/>
    <mergeCell ref="QKW454:QLD454"/>
    <mergeCell ref="QLE454:QLL454"/>
    <mergeCell ref="QLM454:QLT454"/>
    <mergeCell ref="QIC454:QIJ454"/>
    <mergeCell ref="QIK454:QIR454"/>
    <mergeCell ref="QIS454:QIZ454"/>
    <mergeCell ref="QJA454:QJH454"/>
    <mergeCell ref="QJI454:QJP454"/>
    <mergeCell ref="QJQ454:QJX454"/>
    <mergeCell ref="QGG454:QGN454"/>
    <mergeCell ref="QGO454:QGV454"/>
    <mergeCell ref="QGW454:QHD454"/>
    <mergeCell ref="QHE454:QHL454"/>
    <mergeCell ref="QHM454:QHT454"/>
    <mergeCell ref="QHU454:QIB454"/>
    <mergeCell ref="QEK454:QER454"/>
    <mergeCell ref="QES454:QEZ454"/>
    <mergeCell ref="QFA454:QFH454"/>
    <mergeCell ref="QFI454:QFP454"/>
    <mergeCell ref="QFQ454:QFX454"/>
    <mergeCell ref="QFY454:QGF454"/>
    <mergeCell ref="QCO454:QCV454"/>
    <mergeCell ref="QCW454:QDD454"/>
    <mergeCell ref="QDE454:QDL454"/>
    <mergeCell ref="QDM454:QDT454"/>
    <mergeCell ref="QDU454:QEB454"/>
    <mergeCell ref="QEC454:QEJ454"/>
    <mergeCell ref="QAS454:QAZ454"/>
    <mergeCell ref="QBA454:QBH454"/>
    <mergeCell ref="QBI454:QBP454"/>
    <mergeCell ref="QBQ454:QBX454"/>
    <mergeCell ref="QBY454:QCF454"/>
    <mergeCell ref="QCG454:QCN454"/>
    <mergeCell ref="PYW454:PZD454"/>
    <mergeCell ref="PZE454:PZL454"/>
    <mergeCell ref="PZM454:PZT454"/>
    <mergeCell ref="PZU454:QAB454"/>
    <mergeCell ref="QAC454:QAJ454"/>
    <mergeCell ref="QAK454:QAR454"/>
    <mergeCell ref="PXA454:PXH454"/>
    <mergeCell ref="PXI454:PXP454"/>
    <mergeCell ref="PXQ454:PXX454"/>
    <mergeCell ref="PXY454:PYF454"/>
    <mergeCell ref="PYG454:PYN454"/>
    <mergeCell ref="PYO454:PYV454"/>
    <mergeCell ref="PVE454:PVL454"/>
    <mergeCell ref="PVM454:PVT454"/>
    <mergeCell ref="PVU454:PWB454"/>
    <mergeCell ref="PWC454:PWJ454"/>
    <mergeCell ref="PWK454:PWR454"/>
    <mergeCell ref="PWS454:PWZ454"/>
    <mergeCell ref="PTI454:PTP454"/>
    <mergeCell ref="PTQ454:PTX454"/>
    <mergeCell ref="PTY454:PUF454"/>
    <mergeCell ref="PUG454:PUN454"/>
    <mergeCell ref="PUO454:PUV454"/>
    <mergeCell ref="PUW454:PVD454"/>
    <mergeCell ref="PRM454:PRT454"/>
    <mergeCell ref="PRU454:PSB454"/>
    <mergeCell ref="PSC454:PSJ454"/>
    <mergeCell ref="PSK454:PSR454"/>
    <mergeCell ref="PSS454:PSZ454"/>
    <mergeCell ref="PTA454:PTH454"/>
    <mergeCell ref="PPQ454:PPX454"/>
    <mergeCell ref="PPY454:PQF454"/>
    <mergeCell ref="PQG454:PQN454"/>
    <mergeCell ref="PQO454:PQV454"/>
    <mergeCell ref="PQW454:PRD454"/>
    <mergeCell ref="PRE454:PRL454"/>
    <mergeCell ref="PNU454:POB454"/>
    <mergeCell ref="POC454:POJ454"/>
    <mergeCell ref="POK454:POR454"/>
    <mergeCell ref="POS454:POZ454"/>
    <mergeCell ref="PPA454:PPH454"/>
    <mergeCell ref="PPI454:PPP454"/>
    <mergeCell ref="PLY454:PMF454"/>
    <mergeCell ref="PMG454:PMN454"/>
    <mergeCell ref="PMO454:PMV454"/>
    <mergeCell ref="PMW454:PND454"/>
    <mergeCell ref="PNE454:PNL454"/>
    <mergeCell ref="PNM454:PNT454"/>
    <mergeCell ref="PKC454:PKJ454"/>
    <mergeCell ref="PKK454:PKR454"/>
    <mergeCell ref="PKS454:PKZ454"/>
    <mergeCell ref="PLA454:PLH454"/>
    <mergeCell ref="PLI454:PLP454"/>
    <mergeCell ref="PLQ454:PLX454"/>
    <mergeCell ref="PIG454:PIN454"/>
    <mergeCell ref="PIO454:PIV454"/>
    <mergeCell ref="PIW454:PJD454"/>
    <mergeCell ref="PJE454:PJL454"/>
    <mergeCell ref="PJM454:PJT454"/>
    <mergeCell ref="PJU454:PKB454"/>
    <mergeCell ref="PGK454:PGR454"/>
    <mergeCell ref="PGS454:PGZ454"/>
    <mergeCell ref="PHA454:PHH454"/>
    <mergeCell ref="PHI454:PHP454"/>
    <mergeCell ref="PHQ454:PHX454"/>
    <mergeCell ref="PHY454:PIF454"/>
    <mergeCell ref="PEO454:PEV454"/>
    <mergeCell ref="PEW454:PFD454"/>
    <mergeCell ref="PFE454:PFL454"/>
    <mergeCell ref="PFM454:PFT454"/>
    <mergeCell ref="PFU454:PGB454"/>
    <mergeCell ref="PGC454:PGJ454"/>
    <mergeCell ref="PCS454:PCZ454"/>
    <mergeCell ref="PDA454:PDH454"/>
    <mergeCell ref="PDI454:PDP454"/>
    <mergeCell ref="PDQ454:PDX454"/>
    <mergeCell ref="PDY454:PEF454"/>
    <mergeCell ref="PEG454:PEN454"/>
    <mergeCell ref="PAW454:PBD454"/>
    <mergeCell ref="PBE454:PBL454"/>
    <mergeCell ref="PBM454:PBT454"/>
    <mergeCell ref="PBU454:PCB454"/>
    <mergeCell ref="PCC454:PCJ454"/>
    <mergeCell ref="PCK454:PCR454"/>
    <mergeCell ref="OZA454:OZH454"/>
    <mergeCell ref="OZI454:OZP454"/>
    <mergeCell ref="OZQ454:OZX454"/>
    <mergeCell ref="OZY454:PAF454"/>
    <mergeCell ref="PAG454:PAN454"/>
    <mergeCell ref="PAO454:PAV454"/>
    <mergeCell ref="OXE454:OXL454"/>
    <mergeCell ref="OXM454:OXT454"/>
    <mergeCell ref="OXU454:OYB454"/>
    <mergeCell ref="OYC454:OYJ454"/>
    <mergeCell ref="OYK454:OYR454"/>
    <mergeCell ref="OYS454:OYZ454"/>
    <mergeCell ref="OVI454:OVP454"/>
    <mergeCell ref="OVQ454:OVX454"/>
    <mergeCell ref="OVY454:OWF454"/>
    <mergeCell ref="OWG454:OWN454"/>
    <mergeCell ref="OWO454:OWV454"/>
    <mergeCell ref="OWW454:OXD454"/>
    <mergeCell ref="OTM454:OTT454"/>
    <mergeCell ref="OTU454:OUB454"/>
    <mergeCell ref="OUC454:OUJ454"/>
    <mergeCell ref="OUK454:OUR454"/>
    <mergeCell ref="OUS454:OUZ454"/>
    <mergeCell ref="OVA454:OVH454"/>
    <mergeCell ref="ORQ454:ORX454"/>
    <mergeCell ref="ORY454:OSF454"/>
    <mergeCell ref="OSG454:OSN454"/>
    <mergeCell ref="OSO454:OSV454"/>
    <mergeCell ref="OSW454:OTD454"/>
    <mergeCell ref="OTE454:OTL454"/>
    <mergeCell ref="OPU454:OQB454"/>
    <mergeCell ref="OQC454:OQJ454"/>
    <mergeCell ref="OQK454:OQR454"/>
    <mergeCell ref="OQS454:OQZ454"/>
    <mergeCell ref="ORA454:ORH454"/>
    <mergeCell ref="ORI454:ORP454"/>
    <mergeCell ref="ONY454:OOF454"/>
    <mergeCell ref="OOG454:OON454"/>
    <mergeCell ref="OOO454:OOV454"/>
    <mergeCell ref="OOW454:OPD454"/>
    <mergeCell ref="OPE454:OPL454"/>
    <mergeCell ref="OPM454:OPT454"/>
    <mergeCell ref="OMC454:OMJ454"/>
    <mergeCell ref="OMK454:OMR454"/>
    <mergeCell ref="OMS454:OMZ454"/>
    <mergeCell ref="ONA454:ONH454"/>
    <mergeCell ref="ONI454:ONP454"/>
    <mergeCell ref="ONQ454:ONX454"/>
    <mergeCell ref="OKG454:OKN454"/>
    <mergeCell ref="OKO454:OKV454"/>
    <mergeCell ref="OKW454:OLD454"/>
    <mergeCell ref="OLE454:OLL454"/>
    <mergeCell ref="OLM454:OLT454"/>
    <mergeCell ref="OLU454:OMB454"/>
    <mergeCell ref="OIK454:OIR454"/>
    <mergeCell ref="OIS454:OIZ454"/>
    <mergeCell ref="OJA454:OJH454"/>
    <mergeCell ref="OJI454:OJP454"/>
    <mergeCell ref="OJQ454:OJX454"/>
    <mergeCell ref="OJY454:OKF454"/>
    <mergeCell ref="OGO454:OGV454"/>
    <mergeCell ref="OGW454:OHD454"/>
    <mergeCell ref="OHE454:OHL454"/>
    <mergeCell ref="OHM454:OHT454"/>
    <mergeCell ref="OHU454:OIB454"/>
    <mergeCell ref="OIC454:OIJ454"/>
    <mergeCell ref="OES454:OEZ454"/>
    <mergeCell ref="OFA454:OFH454"/>
    <mergeCell ref="OFI454:OFP454"/>
    <mergeCell ref="OFQ454:OFX454"/>
    <mergeCell ref="OFY454:OGF454"/>
    <mergeCell ref="OGG454:OGN454"/>
    <mergeCell ref="OCW454:ODD454"/>
    <mergeCell ref="ODE454:ODL454"/>
    <mergeCell ref="ODM454:ODT454"/>
    <mergeCell ref="ODU454:OEB454"/>
    <mergeCell ref="OEC454:OEJ454"/>
    <mergeCell ref="OEK454:OER454"/>
    <mergeCell ref="OBA454:OBH454"/>
    <mergeCell ref="OBI454:OBP454"/>
    <mergeCell ref="OBQ454:OBX454"/>
    <mergeCell ref="OBY454:OCF454"/>
    <mergeCell ref="OCG454:OCN454"/>
    <mergeCell ref="OCO454:OCV454"/>
    <mergeCell ref="NZE454:NZL454"/>
    <mergeCell ref="NZM454:NZT454"/>
    <mergeCell ref="NZU454:OAB454"/>
    <mergeCell ref="OAC454:OAJ454"/>
    <mergeCell ref="OAK454:OAR454"/>
    <mergeCell ref="OAS454:OAZ454"/>
    <mergeCell ref="NXI454:NXP454"/>
    <mergeCell ref="NXQ454:NXX454"/>
    <mergeCell ref="NXY454:NYF454"/>
    <mergeCell ref="NYG454:NYN454"/>
    <mergeCell ref="NYO454:NYV454"/>
    <mergeCell ref="NYW454:NZD454"/>
    <mergeCell ref="NVM454:NVT454"/>
    <mergeCell ref="NVU454:NWB454"/>
    <mergeCell ref="NWC454:NWJ454"/>
    <mergeCell ref="NWK454:NWR454"/>
    <mergeCell ref="NWS454:NWZ454"/>
    <mergeCell ref="NXA454:NXH454"/>
    <mergeCell ref="NTQ454:NTX454"/>
    <mergeCell ref="NTY454:NUF454"/>
    <mergeCell ref="NUG454:NUN454"/>
    <mergeCell ref="NUO454:NUV454"/>
    <mergeCell ref="NUW454:NVD454"/>
    <mergeCell ref="NVE454:NVL454"/>
    <mergeCell ref="NRU454:NSB454"/>
    <mergeCell ref="NSC454:NSJ454"/>
    <mergeCell ref="NSK454:NSR454"/>
    <mergeCell ref="NSS454:NSZ454"/>
    <mergeCell ref="NTA454:NTH454"/>
    <mergeCell ref="NTI454:NTP454"/>
    <mergeCell ref="NPY454:NQF454"/>
    <mergeCell ref="NQG454:NQN454"/>
    <mergeCell ref="NQO454:NQV454"/>
    <mergeCell ref="NQW454:NRD454"/>
    <mergeCell ref="NRE454:NRL454"/>
    <mergeCell ref="NRM454:NRT454"/>
    <mergeCell ref="NOC454:NOJ454"/>
    <mergeCell ref="NOK454:NOR454"/>
    <mergeCell ref="NOS454:NOZ454"/>
    <mergeCell ref="NPA454:NPH454"/>
    <mergeCell ref="NPI454:NPP454"/>
    <mergeCell ref="NPQ454:NPX454"/>
    <mergeCell ref="NMG454:NMN454"/>
    <mergeCell ref="NMO454:NMV454"/>
    <mergeCell ref="NMW454:NND454"/>
    <mergeCell ref="NNE454:NNL454"/>
    <mergeCell ref="NNM454:NNT454"/>
    <mergeCell ref="NNU454:NOB454"/>
    <mergeCell ref="NKK454:NKR454"/>
    <mergeCell ref="NKS454:NKZ454"/>
    <mergeCell ref="NLA454:NLH454"/>
    <mergeCell ref="NLI454:NLP454"/>
    <mergeCell ref="NLQ454:NLX454"/>
    <mergeCell ref="NLY454:NMF454"/>
    <mergeCell ref="NIO454:NIV454"/>
    <mergeCell ref="NIW454:NJD454"/>
    <mergeCell ref="NJE454:NJL454"/>
    <mergeCell ref="NJM454:NJT454"/>
    <mergeCell ref="NJU454:NKB454"/>
    <mergeCell ref="NKC454:NKJ454"/>
    <mergeCell ref="NGS454:NGZ454"/>
    <mergeCell ref="NHA454:NHH454"/>
    <mergeCell ref="NHI454:NHP454"/>
    <mergeCell ref="NHQ454:NHX454"/>
    <mergeCell ref="NHY454:NIF454"/>
    <mergeCell ref="NIG454:NIN454"/>
    <mergeCell ref="NEW454:NFD454"/>
    <mergeCell ref="NFE454:NFL454"/>
    <mergeCell ref="NFM454:NFT454"/>
    <mergeCell ref="NFU454:NGB454"/>
    <mergeCell ref="NGC454:NGJ454"/>
    <mergeCell ref="NGK454:NGR454"/>
    <mergeCell ref="NDA454:NDH454"/>
    <mergeCell ref="NDI454:NDP454"/>
    <mergeCell ref="NDQ454:NDX454"/>
    <mergeCell ref="NDY454:NEF454"/>
    <mergeCell ref="NEG454:NEN454"/>
    <mergeCell ref="NEO454:NEV454"/>
    <mergeCell ref="NBE454:NBL454"/>
    <mergeCell ref="NBM454:NBT454"/>
    <mergeCell ref="NBU454:NCB454"/>
    <mergeCell ref="NCC454:NCJ454"/>
    <mergeCell ref="NCK454:NCR454"/>
    <mergeCell ref="NCS454:NCZ454"/>
    <mergeCell ref="MZI454:MZP454"/>
    <mergeCell ref="MZQ454:MZX454"/>
    <mergeCell ref="MZY454:NAF454"/>
    <mergeCell ref="NAG454:NAN454"/>
    <mergeCell ref="NAO454:NAV454"/>
    <mergeCell ref="NAW454:NBD454"/>
    <mergeCell ref="MXM454:MXT454"/>
    <mergeCell ref="MXU454:MYB454"/>
    <mergeCell ref="MYC454:MYJ454"/>
    <mergeCell ref="MYK454:MYR454"/>
    <mergeCell ref="MYS454:MYZ454"/>
    <mergeCell ref="MZA454:MZH454"/>
    <mergeCell ref="MVQ454:MVX454"/>
    <mergeCell ref="MVY454:MWF454"/>
    <mergeCell ref="MWG454:MWN454"/>
    <mergeCell ref="MWO454:MWV454"/>
    <mergeCell ref="MWW454:MXD454"/>
    <mergeCell ref="MXE454:MXL454"/>
    <mergeCell ref="MTU454:MUB454"/>
    <mergeCell ref="MUC454:MUJ454"/>
    <mergeCell ref="MUK454:MUR454"/>
    <mergeCell ref="MUS454:MUZ454"/>
    <mergeCell ref="MVA454:MVH454"/>
    <mergeCell ref="MVI454:MVP454"/>
    <mergeCell ref="MRY454:MSF454"/>
    <mergeCell ref="MSG454:MSN454"/>
    <mergeCell ref="MSO454:MSV454"/>
    <mergeCell ref="MSW454:MTD454"/>
    <mergeCell ref="MTE454:MTL454"/>
    <mergeCell ref="MTM454:MTT454"/>
    <mergeCell ref="MQC454:MQJ454"/>
    <mergeCell ref="MQK454:MQR454"/>
    <mergeCell ref="MQS454:MQZ454"/>
    <mergeCell ref="MRA454:MRH454"/>
    <mergeCell ref="MRI454:MRP454"/>
    <mergeCell ref="MRQ454:MRX454"/>
    <mergeCell ref="MOG454:MON454"/>
    <mergeCell ref="MOO454:MOV454"/>
    <mergeCell ref="MOW454:MPD454"/>
    <mergeCell ref="MPE454:MPL454"/>
    <mergeCell ref="MPM454:MPT454"/>
    <mergeCell ref="MPU454:MQB454"/>
    <mergeCell ref="MMK454:MMR454"/>
    <mergeCell ref="MMS454:MMZ454"/>
    <mergeCell ref="MNA454:MNH454"/>
    <mergeCell ref="MNI454:MNP454"/>
    <mergeCell ref="MNQ454:MNX454"/>
    <mergeCell ref="MNY454:MOF454"/>
    <mergeCell ref="MKO454:MKV454"/>
    <mergeCell ref="MKW454:MLD454"/>
    <mergeCell ref="MLE454:MLL454"/>
    <mergeCell ref="MLM454:MLT454"/>
    <mergeCell ref="MLU454:MMB454"/>
    <mergeCell ref="MMC454:MMJ454"/>
    <mergeCell ref="MIS454:MIZ454"/>
    <mergeCell ref="MJA454:MJH454"/>
    <mergeCell ref="MJI454:MJP454"/>
    <mergeCell ref="MJQ454:MJX454"/>
    <mergeCell ref="MJY454:MKF454"/>
    <mergeCell ref="MKG454:MKN454"/>
    <mergeCell ref="MGW454:MHD454"/>
    <mergeCell ref="MHE454:MHL454"/>
    <mergeCell ref="MHM454:MHT454"/>
    <mergeCell ref="MHU454:MIB454"/>
    <mergeCell ref="MIC454:MIJ454"/>
    <mergeCell ref="MIK454:MIR454"/>
    <mergeCell ref="MFA454:MFH454"/>
    <mergeCell ref="MFI454:MFP454"/>
    <mergeCell ref="MFQ454:MFX454"/>
    <mergeCell ref="MFY454:MGF454"/>
    <mergeCell ref="MGG454:MGN454"/>
    <mergeCell ref="MGO454:MGV454"/>
    <mergeCell ref="MDE454:MDL454"/>
    <mergeCell ref="MDM454:MDT454"/>
    <mergeCell ref="MDU454:MEB454"/>
    <mergeCell ref="MEC454:MEJ454"/>
    <mergeCell ref="MEK454:MER454"/>
    <mergeCell ref="MES454:MEZ454"/>
    <mergeCell ref="MBI454:MBP454"/>
    <mergeCell ref="MBQ454:MBX454"/>
    <mergeCell ref="MBY454:MCF454"/>
    <mergeCell ref="MCG454:MCN454"/>
    <mergeCell ref="MCO454:MCV454"/>
    <mergeCell ref="MCW454:MDD454"/>
    <mergeCell ref="LZM454:LZT454"/>
    <mergeCell ref="LZU454:MAB454"/>
    <mergeCell ref="MAC454:MAJ454"/>
    <mergeCell ref="MAK454:MAR454"/>
    <mergeCell ref="MAS454:MAZ454"/>
    <mergeCell ref="MBA454:MBH454"/>
    <mergeCell ref="LXQ454:LXX454"/>
    <mergeCell ref="LXY454:LYF454"/>
    <mergeCell ref="LYG454:LYN454"/>
    <mergeCell ref="LYO454:LYV454"/>
    <mergeCell ref="LYW454:LZD454"/>
    <mergeCell ref="LZE454:LZL454"/>
    <mergeCell ref="LVU454:LWB454"/>
    <mergeCell ref="LWC454:LWJ454"/>
    <mergeCell ref="LWK454:LWR454"/>
    <mergeCell ref="LWS454:LWZ454"/>
    <mergeCell ref="LXA454:LXH454"/>
    <mergeCell ref="LXI454:LXP454"/>
    <mergeCell ref="LTY454:LUF454"/>
    <mergeCell ref="LUG454:LUN454"/>
    <mergeCell ref="LUO454:LUV454"/>
    <mergeCell ref="LUW454:LVD454"/>
    <mergeCell ref="LVE454:LVL454"/>
    <mergeCell ref="LVM454:LVT454"/>
    <mergeCell ref="LSC454:LSJ454"/>
    <mergeCell ref="LSK454:LSR454"/>
    <mergeCell ref="LSS454:LSZ454"/>
    <mergeCell ref="LTA454:LTH454"/>
    <mergeCell ref="LTI454:LTP454"/>
    <mergeCell ref="LTQ454:LTX454"/>
    <mergeCell ref="LQG454:LQN454"/>
    <mergeCell ref="LQO454:LQV454"/>
    <mergeCell ref="LQW454:LRD454"/>
    <mergeCell ref="LRE454:LRL454"/>
    <mergeCell ref="LRM454:LRT454"/>
    <mergeCell ref="LRU454:LSB454"/>
    <mergeCell ref="LOK454:LOR454"/>
    <mergeCell ref="LOS454:LOZ454"/>
    <mergeCell ref="LPA454:LPH454"/>
    <mergeCell ref="LPI454:LPP454"/>
    <mergeCell ref="LPQ454:LPX454"/>
    <mergeCell ref="LPY454:LQF454"/>
    <mergeCell ref="LMO454:LMV454"/>
    <mergeCell ref="LMW454:LND454"/>
    <mergeCell ref="LNE454:LNL454"/>
    <mergeCell ref="LNM454:LNT454"/>
    <mergeCell ref="LNU454:LOB454"/>
    <mergeCell ref="LOC454:LOJ454"/>
    <mergeCell ref="LKS454:LKZ454"/>
    <mergeCell ref="LLA454:LLH454"/>
    <mergeCell ref="LLI454:LLP454"/>
    <mergeCell ref="LLQ454:LLX454"/>
    <mergeCell ref="LLY454:LMF454"/>
    <mergeCell ref="LMG454:LMN454"/>
    <mergeCell ref="LIW454:LJD454"/>
    <mergeCell ref="LJE454:LJL454"/>
    <mergeCell ref="LJM454:LJT454"/>
    <mergeCell ref="LJU454:LKB454"/>
    <mergeCell ref="LKC454:LKJ454"/>
    <mergeCell ref="LKK454:LKR454"/>
    <mergeCell ref="LHA454:LHH454"/>
    <mergeCell ref="LHI454:LHP454"/>
    <mergeCell ref="LHQ454:LHX454"/>
    <mergeCell ref="LHY454:LIF454"/>
    <mergeCell ref="LIG454:LIN454"/>
    <mergeCell ref="LIO454:LIV454"/>
    <mergeCell ref="LFE454:LFL454"/>
    <mergeCell ref="LFM454:LFT454"/>
    <mergeCell ref="LFU454:LGB454"/>
    <mergeCell ref="LGC454:LGJ454"/>
    <mergeCell ref="LGK454:LGR454"/>
    <mergeCell ref="LGS454:LGZ454"/>
    <mergeCell ref="LDI454:LDP454"/>
    <mergeCell ref="LDQ454:LDX454"/>
    <mergeCell ref="LDY454:LEF454"/>
    <mergeCell ref="LEG454:LEN454"/>
    <mergeCell ref="LEO454:LEV454"/>
    <mergeCell ref="LEW454:LFD454"/>
    <mergeCell ref="LBM454:LBT454"/>
    <mergeCell ref="LBU454:LCB454"/>
    <mergeCell ref="LCC454:LCJ454"/>
    <mergeCell ref="LCK454:LCR454"/>
    <mergeCell ref="LCS454:LCZ454"/>
    <mergeCell ref="LDA454:LDH454"/>
    <mergeCell ref="KZQ454:KZX454"/>
    <mergeCell ref="KZY454:LAF454"/>
    <mergeCell ref="LAG454:LAN454"/>
    <mergeCell ref="LAO454:LAV454"/>
    <mergeCell ref="LAW454:LBD454"/>
    <mergeCell ref="LBE454:LBL454"/>
    <mergeCell ref="KXU454:KYB454"/>
    <mergeCell ref="KYC454:KYJ454"/>
    <mergeCell ref="KYK454:KYR454"/>
    <mergeCell ref="KYS454:KYZ454"/>
    <mergeCell ref="KZA454:KZH454"/>
    <mergeCell ref="KZI454:KZP454"/>
    <mergeCell ref="KVY454:KWF454"/>
    <mergeCell ref="KWG454:KWN454"/>
    <mergeCell ref="KWO454:KWV454"/>
    <mergeCell ref="KWW454:KXD454"/>
    <mergeCell ref="KXE454:KXL454"/>
    <mergeCell ref="KXM454:KXT454"/>
    <mergeCell ref="KUC454:KUJ454"/>
    <mergeCell ref="KUK454:KUR454"/>
    <mergeCell ref="KUS454:KUZ454"/>
    <mergeCell ref="KVA454:KVH454"/>
    <mergeCell ref="KVI454:KVP454"/>
    <mergeCell ref="KVQ454:KVX454"/>
    <mergeCell ref="KSG454:KSN454"/>
    <mergeCell ref="KSO454:KSV454"/>
    <mergeCell ref="KSW454:KTD454"/>
    <mergeCell ref="KTE454:KTL454"/>
    <mergeCell ref="KTM454:KTT454"/>
    <mergeCell ref="KTU454:KUB454"/>
    <mergeCell ref="KQK454:KQR454"/>
    <mergeCell ref="KQS454:KQZ454"/>
    <mergeCell ref="KRA454:KRH454"/>
    <mergeCell ref="KRI454:KRP454"/>
    <mergeCell ref="KRQ454:KRX454"/>
    <mergeCell ref="KRY454:KSF454"/>
    <mergeCell ref="KOO454:KOV454"/>
    <mergeCell ref="KOW454:KPD454"/>
    <mergeCell ref="KPE454:KPL454"/>
    <mergeCell ref="KPM454:KPT454"/>
    <mergeCell ref="KPU454:KQB454"/>
    <mergeCell ref="KQC454:KQJ454"/>
    <mergeCell ref="KMS454:KMZ454"/>
    <mergeCell ref="KNA454:KNH454"/>
    <mergeCell ref="KNI454:KNP454"/>
    <mergeCell ref="KNQ454:KNX454"/>
    <mergeCell ref="KNY454:KOF454"/>
    <mergeCell ref="KOG454:KON454"/>
    <mergeCell ref="KKW454:KLD454"/>
    <mergeCell ref="KLE454:KLL454"/>
    <mergeCell ref="KLM454:KLT454"/>
    <mergeCell ref="KLU454:KMB454"/>
    <mergeCell ref="KMC454:KMJ454"/>
    <mergeCell ref="KMK454:KMR454"/>
    <mergeCell ref="KJA454:KJH454"/>
    <mergeCell ref="KJI454:KJP454"/>
    <mergeCell ref="KJQ454:KJX454"/>
    <mergeCell ref="KJY454:KKF454"/>
    <mergeCell ref="KKG454:KKN454"/>
    <mergeCell ref="KKO454:KKV454"/>
    <mergeCell ref="KHE454:KHL454"/>
    <mergeCell ref="KHM454:KHT454"/>
    <mergeCell ref="KHU454:KIB454"/>
    <mergeCell ref="KIC454:KIJ454"/>
    <mergeCell ref="KIK454:KIR454"/>
    <mergeCell ref="KIS454:KIZ454"/>
    <mergeCell ref="KFI454:KFP454"/>
    <mergeCell ref="KFQ454:KFX454"/>
    <mergeCell ref="KFY454:KGF454"/>
    <mergeCell ref="KGG454:KGN454"/>
    <mergeCell ref="KGO454:KGV454"/>
    <mergeCell ref="KGW454:KHD454"/>
    <mergeCell ref="KDM454:KDT454"/>
    <mergeCell ref="KDU454:KEB454"/>
    <mergeCell ref="KEC454:KEJ454"/>
    <mergeCell ref="KEK454:KER454"/>
    <mergeCell ref="KES454:KEZ454"/>
    <mergeCell ref="KFA454:KFH454"/>
    <mergeCell ref="KBQ454:KBX454"/>
    <mergeCell ref="KBY454:KCF454"/>
    <mergeCell ref="KCG454:KCN454"/>
    <mergeCell ref="KCO454:KCV454"/>
    <mergeCell ref="KCW454:KDD454"/>
    <mergeCell ref="KDE454:KDL454"/>
    <mergeCell ref="JZU454:KAB454"/>
    <mergeCell ref="KAC454:KAJ454"/>
    <mergeCell ref="KAK454:KAR454"/>
    <mergeCell ref="KAS454:KAZ454"/>
    <mergeCell ref="KBA454:KBH454"/>
    <mergeCell ref="KBI454:KBP454"/>
    <mergeCell ref="JXY454:JYF454"/>
    <mergeCell ref="JYG454:JYN454"/>
    <mergeCell ref="JYO454:JYV454"/>
    <mergeCell ref="JYW454:JZD454"/>
    <mergeCell ref="JZE454:JZL454"/>
    <mergeCell ref="JZM454:JZT454"/>
    <mergeCell ref="JWC454:JWJ454"/>
    <mergeCell ref="JWK454:JWR454"/>
    <mergeCell ref="JWS454:JWZ454"/>
    <mergeCell ref="JXA454:JXH454"/>
    <mergeCell ref="JXI454:JXP454"/>
    <mergeCell ref="JXQ454:JXX454"/>
    <mergeCell ref="JUG454:JUN454"/>
    <mergeCell ref="JUO454:JUV454"/>
    <mergeCell ref="JUW454:JVD454"/>
    <mergeCell ref="JVE454:JVL454"/>
    <mergeCell ref="JVM454:JVT454"/>
    <mergeCell ref="JVU454:JWB454"/>
    <mergeCell ref="JSK454:JSR454"/>
    <mergeCell ref="JSS454:JSZ454"/>
    <mergeCell ref="JTA454:JTH454"/>
    <mergeCell ref="JTI454:JTP454"/>
    <mergeCell ref="JTQ454:JTX454"/>
    <mergeCell ref="JTY454:JUF454"/>
    <mergeCell ref="JQO454:JQV454"/>
    <mergeCell ref="JQW454:JRD454"/>
    <mergeCell ref="JRE454:JRL454"/>
    <mergeCell ref="JRM454:JRT454"/>
    <mergeCell ref="JRU454:JSB454"/>
    <mergeCell ref="JSC454:JSJ454"/>
    <mergeCell ref="JOS454:JOZ454"/>
    <mergeCell ref="JPA454:JPH454"/>
    <mergeCell ref="JPI454:JPP454"/>
    <mergeCell ref="JPQ454:JPX454"/>
    <mergeCell ref="JPY454:JQF454"/>
    <mergeCell ref="JQG454:JQN454"/>
    <mergeCell ref="JMW454:JND454"/>
    <mergeCell ref="JNE454:JNL454"/>
    <mergeCell ref="JNM454:JNT454"/>
    <mergeCell ref="JNU454:JOB454"/>
    <mergeCell ref="JOC454:JOJ454"/>
    <mergeCell ref="JOK454:JOR454"/>
    <mergeCell ref="JLA454:JLH454"/>
    <mergeCell ref="JLI454:JLP454"/>
    <mergeCell ref="JLQ454:JLX454"/>
    <mergeCell ref="JLY454:JMF454"/>
    <mergeCell ref="JMG454:JMN454"/>
    <mergeCell ref="JMO454:JMV454"/>
    <mergeCell ref="JJE454:JJL454"/>
    <mergeCell ref="JJM454:JJT454"/>
    <mergeCell ref="JJU454:JKB454"/>
    <mergeCell ref="JKC454:JKJ454"/>
    <mergeCell ref="JKK454:JKR454"/>
    <mergeCell ref="JKS454:JKZ454"/>
    <mergeCell ref="JHI454:JHP454"/>
    <mergeCell ref="JHQ454:JHX454"/>
    <mergeCell ref="JHY454:JIF454"/>
    <mergeCell ref="JIG454:JIN454"/>
    <mergeCell ref="JIO454:JIV454"/>
    <mergeCell ref="JIW454:JJD454"/>
    <mergeCell ref="JFM454:JFT454"/>
    <mergeCell ref="JFU454:JGB454"/>
    <mergeCell ref="JGC454:JGJ454"/>
    <mergeCell ref="JGK454:JGR454"/>
    <mergeCell ref="JGS454:JGZ454"/>
    <mergeCell ref="JHA454:JHH454"/>
    <mergeCell ref="JDQ454:JDX454"/>
    <mergeCell ref="JDY454:JEF454"/>
    <mergeCell ref="JEG454:JEN454"/>
    <mergeCell ref="JEO454:JEV454"/>
    <mergeCell ref="JEW454:JFD454"/>
    <mergeCell ref="JFE454:JFL454"/>
    <mergeCell ref="JBU454:JCB454"/>
    <mergeCell ref="JCC454:JCJ454"/>
    <mergeCell ref="JCK454:JCR454"/>
    <mergeCell ref="JCS454:JCZ454"/>
    <mergeCell ref="JDA454:JDH454"/>
    <mergeCell ref="JDI454:JDP454"/>
    <mergeCell ref="IZY454:JAF454"/>
    <mergeCell ref="JAG454:JAN454"/>
    <mergeCell ref="JAO454:JAV454"/>
    <mergeCell ref="JAW454:JBD454"/>
    <mergeCell ref="JBE454:JBL454"/>
    <mergeCell ref="JBM454:JBT454"/>
    <mergeCell ref="IYC454:IYJ454"/>
    <mergeCell ref="IYK454:IYR454"/>
    <mergeCell ref="IYS454:IYZ454"/>
    <mergeCell ref="IZA454:IZH454"/>
    <mergeCell ref="IZI454:IZP454"/>
    <mergeCell ref="IZQ454:IZX454"/>
    <mergeCell ref="IWG454:IWN454"/>
    <mergeCell ref="IWO454:IWV454"/>
    <mergeCell ref="IWW454:IXD454"/>
    <mergeCell ref="IXE454:IXL454"/>
    <mergeCell ref="IXM454:IXT454"/>
    <mergeCell ref="IXU454:IYB454"/>
    <mergeCell ref="IUK454:IUR454"/>
    <mergeCell ref="IUS454:IUZ454"/>
    <mergeCell ref="IVA454:IVH454"/>
    <mergeCell ref="IVI454:IVP454"/>
    <mergeCell ref="IVQ454:IVX454"/>
    <mergeCell ref="IVY454:IWF454"/>
    <mergeCell ref="ISO454:ISV454"/>
    <mergeCell ref="ISW454:ITD454"/>
    <mergeCell ref="ITE454:ITL454"/>
    <mergeCell ref="ITM454:ITT454"/>
    <mergeCell ref="ITU454:IUB454"/>
    <mergeCell ref="IUC454:IUJ454"/>
    <mergeCell ref="IQS454:IQZ454"/>
    <mergeCell ref="IRA454:IRH454"/>
    <mergeCell ref="IRI454:IRP454"/>
    <mergeCell ref="IRQ454:IRX454"/>
    <mergeCell ref="IRY454:ISF454"/>
    <mergeCell ref="ISG454:ISN454"/>
    <mergeCell ref="IOW454:IPD454"/>
    <mergeCell ref="IPE454:IPL454"/>
    <mergeCell ref="IPM454:IPT454"/>
    <mergeCell ref="IPU454:IQB454"/>
    <mergeCell ref="IQC454:IQJ454"/>
    <mergeCell ref="IQK454:IQR454"/>
    <mergeCell ref="INA454:INH454"/>
    <mergeCell ref="INI454:INP454"/>
    <mergeCell ref="INQ454:INX454"/>
    <mergeCell ref="INY454:IOF454"/>
    <mergeCell ref="IOG454:ION454"/>
    <mergeCell ref="IOO454:IOV454"/>
    <mergeCell ref="ILE454:ILL454"/>
    <mergeCell ref="ILM454:ILT454"/>
    <mergeCell ref="ILU454:IMB454"/>
    <mergeCell ref="IMC454:IMJ454"/>
    <mergeCell ref="IMK454:IMR454"/>
    <mergeCell ref="IMS454:IMZ454"/>
    <mergeCell ref="IJI454:IJP454"/>
    <mergeCell ref="IJQ454:IJX454"/>
    <mergeCell ref="IJY454:IKF454"/>
    <mergeCell ref="IKG454:IKN454"/>
    <mergeCell ref="IKO454:IKV454"/>
    <mergeCell ref="IKW454:ILD454"/>
    <mergeCell ref="IHM454:IHT454"/>
    <mergeCell ref="IHU454:IIB454"/>
    <mergeCell ref="IIC454:IIJ454"/>
    <mergeCell ref="IIK454:IIR454"/>
    <mergeCell ref="IIS454:IIZ454"/>
    <mergeCell ref="IJA454:IJH454"/>
    <mergeCell ref="IFQ454:IFX454"/>
    <mergeCell ref="IFY454:IGF454"/>
    <mergeCell ref="IGG454:IGN454"/>
    <mergeCell ref="IGO454:IGV454"/>
    <mergeCell ref="IGW454:IHD454"/>
    <mergeCell ref="IHE454:IHL454"/>
    <mergeCell ref="IDU454:IEB454"/>
    <mergeCell ref="IEC454:IEJ454"/>
    <mergeCell ref="IEK454:IER454"/>
    <mergeCell ref="IES454:IEZ454"/>
    <mergeCell ref="IFA454:IFH454"/>
    <mergeCell ref="IFI454:IFP454"/>
    <mergeCell ref="IBY454:ICF454"/>
    <mergeCell ref="ICG454:ICN454"/>
    <mergeCell ref="ICO454:ICV454"/>
    <mergeCell ref="ICW454:IDD454"/>
    <mergeCell ref="IDE454:IDL454"/>
    <mergeCell ref="IDM454:IDT454"/>
    <mergeCell ref="IAC454:IAJ454"/>
    <mergeCell ref="IAK454:IAR454"/>
    <mergeCell ref="IAS454:IAZ454"/>
    <mergeCell ref="IBA454:IBH454"/>
    <mergeCell ref="IBI454:IBP454"/>
    <mergeCell ref="IBQ454:IBX454"/>
    <mergeCell ref="HYG454:HYN454"/>
    <mergeCell ref="HYO454:HYV454"/>
    <mergeCell ref="HYW454:HZD454"/>
    <mergeCell ref="HZE454:HZL454"/>
    <mergeCell ref="HZM454:HZT454"/>
    <mergeCell ref="HZU454:IAB454"/>
    <mergeCell ref="HWK454:HWR454"/>
    <mergeCell ref="HWS454:HWZ454"/>
    <mergeCell ref="HXA454:HXH454"/>
    <mergeCell ref="HXI454:HXP454"/>
    <mergeCell ref="HXQ454:HXX454"/>
    <mergeCell ref="HXY454:HYF454"/>
    <mergeCell ref="HUO454:HUV454"/>
    <mergeCell ref="HUW454:HVD454"/>
    <mergeCell ref="HVE454:HVL454"/>
    <mergeCell ref="HVM454:HVT454"/>
    <mergeCell ref="HVU454:HWB454"/>
    <mergeCell ref="HWC454:HWJ454"/>
    <mergeCell ref="HSS454:HSZ454"/>
    <mergeCell ref="HTA454:HTH454"/>
    <mergeCell ref="HTI454:HTP454"/>
    <mergeCell ref="HTQ454:HTX454"/>
    <mergeCell ref="HTY454:HUF454"/>
    <mergeCell ref="HUG454:HUN454"/>
    <mergeCell ref="HQW454:HRD454"/>
    <mergeCell ref="HRE454:HRL454"/>
    <mergeCell ref="HRM454:HRT454"/>
    <mergeCell ref="HRU454:HSB454"/>
    <mergeCell ref="HSC454:HSJ454"/>
    <mergeCell ref="HSK454:HSR454"/>
    <mergeCell ref="HPA454:HPH454"/>
    <mergeCell ref="HPI454:HPP454"/>
    <mergeCell ref="HPQ454:HPX454"/>
    <mergeCell ref="HPY454:HQF454"/>
    <mergeCell ref="HQG454:HQN454"/>
    <mergeCell ref="HQO454:HQV454"/>
    <mergeCell ref="HNE454:HNL454"/>
    <mergeCell ref="HNM454:HNT454"/>
    <mergeCell ref="HNU454:HOB454"/>
    <mergeCell ref="HOC454:HOJ454"/>
    <mergeCell ref="HOK454:HOR454"/>
    <mergeCell ref="HOS454:HOZ454"/>
    <mergeCell ref="HLI454:HLP454"/>
    <mergeCell ref="HLQ454:HLX454"/>
    <mergeCell ref="HLY454:HMF454"/>
    <mergeCell ref="HMG454:HMN454"/>
    <mergeCell ref="HMO454:HMV454"/>
    <mergeCell ref="HMW454:HND454"/>
    <mergeCell ref="HJM454:HJT454"/>
    <mergeCell ref="HJU454:HKB454"/>
    <mergeCell ref="HKC454:HKJ454"/>
    <mergeCell ref="HKK454:HKR454"/>
    <mergeCell ref="HKS454:HKZ454"/>
    <mergeCell ref="HLA454:HLH454"/>
    <mergeCell ref="HHQ454:HHX454"/>
    <mergeCell ref="HHY454:HIF454"/>
    <mergeCell ref="HIG454:HIN454"/>
    <mergeCell ref="HIO454:HIV454"/>
    <mergeCell ref="HIW454:HJD454"/>
    <mergeCell ref="HJE454:HJL454"/>
    <mergeCell ref="HFU454:HGB454"/>
    <mergeCell ref="HGC454:HGJ454"/>
    <mergeCell ref="HGK454:HGR454"/>
    <mergeCell ref="HGS454:HGZ454"/>
    <mergeCell ref="HHA454:HHH454"/>
    <mergeCell ref="HHI454:HHP454"/>
    <mergeCell ref="HDY454:HEF454"/>
    <mergeCell ref="HEG454:HEN454"/>
    <mergeCell ref="HEO454:HEV454"/>
    <mergeCell ref="HEW454:HFD454"/>
    <mergeCell ref="HFE454:HFL454"/>
    <mergeCell ref="HFM454:HFT454"/>
    <mergeCell ref="HCC454:HCJ454"/>
    <mergeCell ref="HCK454:HCR454"/>
    <mergeCell ref="HCS454:HCZ454"/>
    <mergeCell ref="HDA454:HDH454"/>
    <mergeCell ref="HDI454:HDP454"/>
    <mergeCell ref="HDQ454:HDX454"/>
    <mergeCell ref="HAG454:HAN454"/>
    <mergeCell ref="HAO454:HAV454"/>
    <mergeCell ref="HAW454:HBD454"/>
    <mergeCell ref="HBE454:HBL454"/>
    <mergeCell ref="HBM454:HBT454"/>
    <mergeCell ref="HBU454:HCB454"/>
    <mergeCell ref="GYK454:GYR454"/>
    <mergeCell ref="GYS454:GYZ454"/>
    <mergeCell ref="GZA454:GZH454"/>
    <mergeCell ref="GZI454:GZP454"/>
    <mergeCell ref="GZQ454:GZX454"/>
    <mergeCell ref="GZY454:HAF454"/>
    <mergeCell ref="GWO454:GWV454"/>
    <mergeCell ref="GWW454:GXD454"/>
    <mergeCell ref="GXE454:GXL454"/>
    <mergeCell ref="GXM454:GXT454"/>
    <mergeCell ref="GXU454:GYB454"/>
    <mergeCell ref="GYC454:GYJ454"/>
    <mergeCell ref="GUS454:GUZ454"/>
    <mergeCell ref="GVA454:GVH454"/>
    <mergeCell ref="GVI454:GVP454"/>
    <mergeCell ref="GVQ454:GVX454"/>
    <mergeCell ref="GVY454:GWF454"/>
    <mergeCell ref="GWG454:GWN454"/>
    <mergeCell ref="GSW454:GTD454"/>
    <mergeCell ref="GTE454:GTL454"/>
    <mergeCell ref="GTM454:GTT454"/>
    <mergeCell ref="GTU454:GUB454"/>
    <mergeCell ref="GUC454:GUJ454"/>
    <mergeCell ref="GUK454:GUR454"/>
    <mergeCell ref="GRA454:GRH454"/>
    <mergeCell ref="GRI454:GRP454"/>
    <mergeCell ref="GRQ454:GRX454"/>
    <mergeCell ref="GRY454:GSF454"/>
    <mergeCell ref="GSG454:GSN454"/>
    <mergeCell ref="GSO454:GSV454"/>
    <mergeCell ref="GPE454:GPL454"/>
    <mergeCell ref="GPM454:GPT454"/>
    <mergeCell ref="GPU454:GQB454"/>
    <mergeCell ref="GQC454:GQJ454"/>
    <mergeCell ref="GQK454:GQR454"/>
    <mergeCell ref="GQS454:GQZ454"/>
    <mergeCell ref="GNI454:GNP454"/>
    <mergeCell ref="GNQ454:GNX454"/>
    <mergeCell ref="GNY454:GOF454"/>
    <mergeCell ref="GOG454:GON454"/>
    <mergeCell ref="GOO454:GOV454"/>
    <mergeCell ref="GOW454:GPD454"/>
    <mergeCell ref="GLM454:GLT454"/>
    <mergeCell ref="GLU454:GMB454"/>
    <mergeCell ref="GMC454:GMJ454"/>
    <mergeCell ref="GMK454:GMR454"/>
    <mergeCell ref="GMS454:GMZ454"/>
    <mergeCell ref="GNA454:GNH454"/>
    <mergeCell ref="GJQ454:GJX454"/>
    <mergeCell ref="GJY454:GKF454"/>
    <mergeCell ref="GKG454:GKN454"/>
    <mergeCell ref="GKO454:GKV454"/>
    <mergeCell ref="GKW454:GLD454"/>
    <mergeCell ref="GLE454:GLL454"/>
    <mergeCell ref="GHU454:GIB454"/>
    <mergeCell ref="GIC454:GIJ454"/>
    <mergeCell ref="GIK454:GIR454"/>
    <mergeCell ref="GIS454:GIZ454"/>
    <mergeCell ref="GJA454:GJH454"/>
    <mergeCell ref="GJI454:GJP454"/>
    <mergeCell ref="GFY454:GGF454"/>
    <mergeCell ref="GGG454:GGN454"/>
    <mergeCell ref="GGO454:GGV454"/>
    <mergeCell ref="GGW454:GHD454"/>
    <mergeCell ref="GHE454:GHL454"/>
    <mergeCell ref="GHM454:GHT454"/>
    <mergeCell ref="GEC454:GEJ454"/>
    <mergeCell ref="GEK454:GER454"/>
    <mergeCell ref="GES454:GEZ454"/>
    <mergeCell ref="GFA454:GFH454"/>
    <mergeCell ref="GFI454:GFP454"/>
    <mergeCell ref="GFQ454:GFX454"/>
    <mergeCell ref="GCG454:GCN454"/>
    <mergeCell ref="GCO454:GCV454"/>
    <mergeCell ref="GCW454:GDD454"/>
    <mergeCell ref="GDE454:GDL454"/>
    <mergeCell ref="GDM454:GDT454"/>
    <mergeCell ref="GDU454:GEB454"/>
    <mergeCell ref="GAK454:GAR454"/>
    <mergeCell ref="GAS454:GAZ454"/>
    <mergeCell ref="GBA454:GBH454"/>
    <mergeCell ref="GBI454:GBP454"/>
    <mergeCell ref="GBQ454:GBX454"/>
    <mergeCell ref="GBY454:GCF454"/>
    <mergeCell ref="FYO454:FYV454"/>
    <mergeCell ref="FYW454:FZD454"/>
    <mergeCell ref="FZE454:FZL454"/>
    <mergeCell ref="FZM454:FZT454"/>
    <mergeCell ref="FZU454:GAB454"/>
    <mergeCell ref="GAC454:GAJ454"/>
    <mergeCell ref="FWS454:FWZ454"/>
    <mergeCell ref="FXA454:FXH454"/>
    <mergeCell ref="FXI454:FXP454"/>
    <mergeCell ref="FXQ454:FXX454"/>
    <mergeCell ref="FXY454:FYF454"/>
    <mergeCell ref="FYG454:FYN454"/>
    <mergeCell ref="FUW454:FVD454"/>
    <mergeCell ref="FVE454:FVL454"/>
    <mergeCell ref="FVM454:FVT454"/>
    <mergeCell ref="FVU454:FWB454"/>
    <mergeCell ref="FWC454:FWJ454"/>
    <mergeCell ref="FWK454:FWR454"/>
    <mergeCell ref="FTA454:FTH454"/>
    <mergeCell ref="FTI454:FTP454"/>
    <mergeCell ref="FTQ454:FTX454"/>
    <mergeCell ref="FTY454:FUF454"/>
    <mergeCell ref="FUG454:FUN454"/>
    <mergeCell ref="FUO454:FUV454"/>
    <mergeCell ref="FRE454:FRL454"/>
    <mergeCell ref="FRM454:FRT454"/>
    <mergeCell ref="FRU454:FSB454"/>
    <mergeCell ref="FSC454:FSJ454"/>
    <mergeCell ref="FSK454:FSR454"/>
    <mergeCell ref="FSS454:FSZ454"/>
    <mergeCell ref="FPI454:FPP454"/>
    <mergeCell ref="FPQ454:FPX454"/>
    <mergeCell ref="FPY454:FQF454"/>
    <mergeCell ref="FQG454:FQN454"/>
    <mergeCell ref="FQO454:FQV454"/>
    <mergeCell ref="FQW454:FRD454"/>
    <mergeCell ref="FNM454:FNT454"/>
    <mergeCell ref="FNU454:FOB454"/>
    <mergeCell ref="FOC454:FOJ454"/>
    <mergeCell ref="FOK454:FOR454"/>
    <mergeCell ref="FOS454:FOZ454"/>
    <mergeCell ref="FPA454:FPH454"/>
    <mergeCell ref="FLQ454:FLX454"/>
    <mergeCell ref="FLY454:FMF454"/>
    <mergeCell ref="FMG454:FMN454"/>
    <mergeCell ref="FMO454:FMV454"/>
    <mergeCell ref="FMW454:FND454"/>
    <mergeCell ref="FNE454:FNL454"/>
    <mergeCell ref="FJU454:FKB454"/>
    <mergeCell ref="FKC454:FKJ454"/>
    <mergeCell ref="FKK454:FKR454"/>
    <mergeCell ref="FKS454:FKZ454"/>
    <mergeCell ref="FLA454:FLH454"/>
    <mergeCell ref="FLI454:FLP454"/>
    <mergeCell ref="FHY454:FIF454"/>
    <mergeCell ref="FIG454:FIN454"/>
    <mergeCell ref="FIO454:FIV454"/>
    <mergeCell ref="FIW454:FJD454"/>
    <mergeCell ref="FJE454:FJL454"/>
    <mergeCell ref="FJM454:FJT454"/>
    <mergeCell ref="FGC454:FGJ454"/>
    <mergeCell ref="FGK454:FGR454"/>
    <mergeCell ref="FGS454:FGZ454"/>
    <mergeCell ref="FHA454:FHH454"/>
    <mergeCell ref="FHI454:FHP454"/>
    <mergeCell ref="FHQ454:FHX454"/>
    <mergeCell ref="FEG454:FEN454"/>
    <mergeCell ref="FEO454:FEV454"/>
    <mergeCell ref="FEW454:FFD454"/>
    <mergeCell ref="FFE454:FFL454"/>
    <mergeCell ref="FFM454:FFT454"/>
    <mergeCell ref="FFU454:FGB454"/>
    <mergeCell ref="FCK454:FCR454"/>
    <mergeCell ref="FCS454:FCZ454"/>
    <mergeCell ref="FDA454:FDH454"/>
    <mergeCell ref="FDI454:FDP454"/>
    <mergeCell ref="FDQ454:FDX454"/>
    <mergeCell ref="FDY454:FEF454"/>
    <mergeCell ref="FAO454:FAV454"/>
    <mergeCell ref="FAW454:FBD454"/>
    <mergeCell ref="FBE454:FBL454"/>
    <mergeCell ref="FBM454:FBT454"/>
    <mergeCell ref="FBU454:FCB454"/>
    <mergeCell ref="FCC454:FCJ454"/>
    <mergeCell ref="EYS454:EYZ454"/>
    <mergeCell ref="EZA454:EZH454"/>
    <mergeCell ref="EZI454:EZP454"/>
    <mergeCell ref="EZQ454:EZX454"/>
    <mergeCell ref="EZY454:FAF454"/>
    <mergeCell ref="FAG454:FAN454"/>
    <mergeCell ref="EWW454:EXD454"/>
    <mergeCell ref="EXE454:EXL454"/>
    <mergeCell ref="EXM454:EXT454"/>
    <mergeCell ref="EXU454:EYB454"/>
    <mergeCell ref="EYC454:EYJ454"/>
    <mergeCell ref="EYK454:EYR454"/>
    <mergeCell ref="EVA454:EVH454"/>
    <mergeCell ref="EVI454:EVP454"/>
    <mergeCell ref="EVQ454:EVX454"/>
    <mergeCell ref="EVY454:EWF454"/>
    <mergeCell ref="EWG454:EWN454"/>
    <mergeCell ref="EWO454:EWV454"/>
    <mergeCell ref="ETE454:ETL454"/>
    <mergeCell ref="ETM454:ETT454"/>
    <mergeCell ref="ETU454:EUB454"/>
    <mergeCell ref="EUC454:EUJ454"/>
    <mergeCell ref="EUK454:EUR454"/>
    <mergeCell ref="EUS454:EUZ454"/>
    <mergeCell ref="ERI454:ERP454"/>
    <mergeCell ref="ERQ454:ERX454"/>
    <mergeCell ref="ERY454:ESF454"/>
    <mergeCell ref="ESG454:ESN454"/>
    <mergeCell ref="ESO454:ESV454"/>
    <mergeCell ref="ESW454:ETD454"/>
    <mergeCell ref="EPM454:EPT454"/>
    <mergeCell ref="EPU454:EQB454"/>
    <mergeCell ref="EQC454:EQJ454"/>
    <mergeCell ref="EQK454:EQR454"/>
    <mergeCell ref="EQS454:EQZ454"/>
    <mergeCell ref="ERA454:ERH454"/>
    <mergeCell ref="ENQ454:ENX454"/>
    <mergeCell ref="ENY454:EOF454"/>
    <mergeCell ref="EOG454:EON454"/>
    <mergeCell ref="EOO454:EOV454"/>
    <mergeCell ref="EOW454:EPD454"/>
    <mergeCell ref="EPE454:EPL454"/>
    <mergeCell ref="ELU454:EMB454"/>
    <mergeCell ref="EMC454:EMJ454"/>
    <mergeCell ref="EMK454:EMR454"/>
    <mergeCell ref="EMS454:EMZ454"/>
    <mergeCell ref="ENA454:ENH454"/>
    <mergeCell ref="ENI454:ENP454"/>
    <mergeCell ref="EJY454:EKF454"/>
    <mergeCell ref="EKG454:EKN454"/>
    <mergeCell ref="EKO454:EKV454"/>
    <mergeCell ref="EKW454:ELD454"/>
    <mergeCell ref="ELE454:ELL454"/>
    <mergeCell ref="ELM454:ELT454"/>
    <mergeCell ref="EIC454:EIJ454"/>
    <mergeCell ref="EIK454:EIR454"/>
    <mergeCell ref="EIS454:EIZ454"/>
    <mergeCell ref="EJA454:EJH454"/>
    <mergeCell ref="EJI454:EJP454"/>
    <mergeCell ref="EJQ454:EJX454"/>
    <mergeCell ref="EGG454:EGN454"/>
    <mergeCell ref="EGO454:EGV454"/>
    <mergeCell ref="EGW454:EHD454"/>
    <mergeCell ref="EHE454:EHL454"/>
    <mergeCell ref="EHM454:EHT454"/>
    <mergeCell ref="EHU454:EIB454"/>
    <mergeCell ref="EEK454:EER454"/>
    <mergeCell ref="EES454:EEZ454"/>
    <mergeCell ref="EFA454:EFH454"/>
    <mergeCell ref="EFI454:EFP454"/>
    <mergeCell ref="EFQ454:EFX454"/>
    <mergeCell ref="EFY454:EGF454"/>
    <mergeCell ref="ECO454:ECV454"/>
    <mergeCell ref="ECW454:EDD454"/>
    <mergeCell ref="EDE454:EDL454"/>
    <mergeCell ref="EDM454:EDT454"/>
    <mergeCell ref="EDU454:EEB454"/>
    <mergeCell ref="EEC454:EEJ454"/>
    <mergeCell ref="EAS454:EAZ454"/>
    <mergeCell ref="EBA454:EBH454"/>
    <mergeCell ref="EBI454:EBP454"/>
    <mergeCell ref="EBQ454:EBX454"/>
    <mergeCell ref="EBY454:ECF454"/>
    <mergeCell ref="ECG454:ECN454"/>
    <mergeCell ref="DYW454:DZD454"/>
    <mergeCell ref="DZE454:DZL454"/>
    <mergeCell ref="DZM454:DZT454"/>
    <mergeCell ref="DZU454:EAB454"/>
    <mergeCell ref="EAC454:EAJ454"/>
    <mergeCell ref="EAK454:EAR454"/>
    <mergeCell ref="DXA454:DXH454"/>
    <mergeCell ref="DXI454:DXP454"/>
    <mergeCell ref="DXQ454:DXX454"/>
    <mergeCell ref="DXY454:DYF454"/>
    <mergeCell ref="DYG454:DYN454"/>
    <mergeCell ref="DYO454:DYV454"/>
    <mergeCell ref="DVE454:DVL454"/>
    <mergeCell ref="DVM454:DVT454"/>
    <mergeCell ref="DVU454:DWB454"/>
    <mergeCell ref="DWC454:DWJ454"/>
    <mergeCell ref="DWK454:DWR454"/>
    <mergeCell ref="DWS454:DWZ454"/>
    <mergeCell ref="DTI454:DTP454"/>
    <mergeCell ref="DTQ454:DTX454"/>
    <mergeCell ref="DTY454:DUF454"/>
    <mergeCell ref="DUG454:DUN454"/>
    <mergeCell ref="DUO454:DUV454"/>
    <mergeCell ref="DUW454:DVD454"/>
    <mergeCell ref="DRM454:DRT454"/>
    <mergeCell ref="DRU454:DSB454"/>
    <mergeCell ref="DSC454:DSJ454"/>
    <mergeCell ref="DSK454:DSR454"/>
    <mergeCell ref="DSS454:DSZ454"/>
    <mergeCell ref="DTA454:DTH454"/>
    <mergeCell ref="DPQ454:DPX454"/>
    <mergeCell ref="DPY454:DQF454"/>
    <mergeCell ref="DQG454:DQN454"/>
    <mergeCell ref="DQO454:DQV454"/>
    <mergeCell ref="DQW454:DRD454"/>
    <mergeCell ref="DRE454:DRL454"/>
    <mergeCell ref="DNU454:DOB454"/>
    <mergeCell ref="DOC454:DOJ454"/>
    <mergeCell ref="DOK454:DOR454"/>
    <mergeCell ref="DOS454:DOZ454"/>
    <mergeCell ref="DPA454:DPH454"/>
    <mergeCell ref="DPI454:DPP454"/>
    <mergeCell ref="DLY454:DMF454"/>
    <mergeCell ref="DMG454:DMN454"/>
    <mergeCell ref="DMO454:DMV454"/>
    <mergeCell ref="DMW454:DND454"/>
    <mergeCell ref="DNE454:DNL454"/>
    <mergeCell ref="DNM454:DNT454"/>
    <mergeCell ref="DKC454:DKJ454"/>
    <mergeCell ref="DKK454:DKR454"/>
    <mergeCell ref="DKS454:DKZ454"/>
    <mergeCell ref="DLA454:DLH454"/>
    <mergeCell ref="DLI454:DLP454"/>
    <mergeCell ref="DLQ454:DLX454"/>
    <mergeCell ref="DIG454:DIN454"/>
    <mergeCell ref="DIO454:DIV454"/>
    <mergeCell ref="DIW454:DJD454"/>
    <mergeCell ref="DJE454:DJL454"/>
    <mergeCell ref="DJM454:DJT454"/>
    <mergeCell ref="DJU454:DKB454"/>
    <mergeCell ref="DGK454:DGR454"/>
    <mergeCell ref="DGS454:DGZ454"/>
    <mergeCell ref="DHA454:DHH454"/>
    <mergeCell ref="DHI454:DHP454"/>
    <mergeCell ref="DHQ454:DHX454"/>
    <mergeCell ref="DHY454:DIF454"/>
    <mergeCell ref="DEO454:DEV454"/>
    <mergeCell ref="DEW454:DFD454"/>
    <mergeCell ref="DFE454:DFL454"/>
    <mergeCell ref="DFM454:DFT454"/>
    <mergeCell ref="DFU454:DGB454"/>
    <mergeCell ref="DGC454:DGJ454"/>
    <mergeCell ref="DCS454:DCZ454"/>
    <mergeCell ref="DDA454:DDH454"/>
    <mergeCell ref="DDI454:DDP454"/>
    <mergeCell ref="DDQ454:DDX454"/>
    <mergeCell ref="DDY454:DEF454"/>
    <mergeCell ref="DEG454:DEN454"/>
    <mergeCell ref="DAW454:DBD454"/>
    <mergeCell ref="DBE454:DBL454"/>
    <mergeCell ref="DBM454:DBT454"/>
    <mergeCell ref="DBU454:DCB454"/>
    <mergeCell ref="DCC454:DCJ454"/>
    <mergeCell ref="DCK454:DCR454"/>
    <mergeCell ref="CZA454:CZH454"/>
    <mergeCell ref="CZI454:CZP454"/>
    <mergeCell ref="CZQ454:CZX454"/>
    <mergeCell ref="CZY454:DAF454"/>
    <mergeCell ref="DAG454:DAN454"/>
    <mergeCell ref="DAO454:DAV454"/>
    <mergeCell ref="CXE454:CXL454"/>
    <mergeCell ref="CXM454:CXT454"/>
    <mergeCell ref="CXU454:CYB454"/>
    <mergeCell ref="CYC454:CYJ454"/>
    <mergeCell ref="CYK454:CYR454"/>
    <mergeCell ref="CYS454:CYZ454"/>
    <mergeCell ref="CVI454:CVP454"/>
    <mergeCell ref="CVQ454:CVX454"/>
    <mergeCell ref="CVY454:CWF454"/>
    <mergeCell ref="CWG454:CWN454"/>
    <mergeCell ref="CWO454:CWV454"/>
    <mergeCell ref="CWW454:CXD454"/>
    <mergeCell ref="CTM454:CTT454"/>
    <mergeCell ref="CTU454:CUB454"/>
    <mergeCell ref="CUC454:CUJ454"/>
    <mergeCell ref="CUK454:CUR454"/>
    <mergeCell ref="CUS454:CUZ454"/>
    <mergeCell ref="CVA454:CVH454"/>
    <mergeCell ref="CRQ454:CRX454"/>
    <mergeCell ref="CRY454:CSF454"/>
    <mergeCell ref="CSG454:CSN454"/>
    <mergeCell ref="CSO454:CSV454"/>
    <mergeCell ref="CSW454:CTD454"/>
    <mergeCell ref="CTE454:CTL454"/>
    <mergeCell ref="CPU454:CQB454"/>
    <mergeCell ref="CQC454:CQJ454"/>
    <mergeCell ref="CQK454:CQR454"/>
    <mergeCell ref="CQS454:CQZ454"/>
    <mergeCell ref="CRA454:CRH454"/>
    <mergeCell ref="CRI454:CRP454"/>
    <mergeCell ref="CNY454:COF454"/>
    <mergeCell ref="COG454:CON454"/>
    <mergeCell ref="COO454:COV454"/>
    <mergeCell ref="COW454:CPD454"/>
    <mergeCell ref="CPE454:CPL454"/>
    <mergeCell ref="CPM454:CPT454"/>
    <mergeCell ref="CMC454:CMJ454"/>
    <mergeCell ref="CMK454:CMR454"/>
    <mergeCell ref="CMS454:CMZ454"/>
    <mergeCell ref="CNA454:CNH454"/>
    <mergeCell ref="CNI454:CNP454"/>
    <mergeCell ref="CNQ454:CNX454"/>
    <mergeCell ref="CKG454:CKN454"/>
    <mergeCell ref="CKO454:CKV454"/>
    <mergeCell ref="CKW454:CLD454"/>
    <mergeCell ref="CLE454:CLL454"/>
    <mergeCell ref="CLM454:CLT454"/>
    <mergeCell ref="CLU454:CMB454"/>
    <mergeCell ref="CIK454:CIR454"/>
    <mergeCell ref="CIS454:CIZ454"/>
    <mergeCell ref="CJA454:CJH454"/>
    <mergeCell ref="CJI454:CJP454"/>
    <mergeCell ref="CJQ454:CJX454"/>
    <mergeCell ref="CJY454:CKF454"/>
    <mergeCell ref="CGO454:CGV454"/>
    <mergeCell ref="CGW454:CHD454"/>
    <mergeCell ref="CHE454:CHL454"/>
    <mergeCell ref="CHM454:CHT454"/>
    <mergeCell ref="CHU454:CIB454"/>
    <mergeCell ref="CIC454:CIJ454"/>
    <mergeCell ref="CES454:CEZ454"/>
    <mergeCell ref="CFA454:CFH454"/>
    <mergeCell ref="CFI454:CFP454"/>
    <mergeCell ref="CFQ454:CFX454"/>
    <mergeCell ref="CFY454:CGF454"/>
    <mergeCell ref="CGG454:CGN454"/>
    <mergeCell ref="CCW454:CDD454"/>
    <mergeCell ref="CDE454:CDL454"/>
    <mergeCell ref="CDM454:CDT454"/>
    <mergeCell ref="CDU454:CEB454"/>
    <mergeCell ref="CEC454:CEJ454"/>
    <mergeCell ref="CEK454:CER454"/>
    <mergeCell ref="CBA454:CBH454"/>
    <mergeCell ref="CBI454:CBP454"/>
    <mergeCell ref="CBQ454:CBX454"/>
    <mergeCell ref="CBY454:CCF454"/>
    <mergeCell ref="CCG454:CCN454"/>
    <mergeCell ref="CCO454:CCV454"/>
    <mergeCell ref="BZE454:BZL454"/>
    <mergeCell ref="BZM454:BZT454"/>
    <mergeCell ref="BZU454:CAB454"/>
    <mergeCell ref="CAC454:CAJ454"/>
    <mergeCell ref="CAK454:CAR454"/>
    <mergeCell ref="CAS454:CAZ454"/>
    <mergeCell ref="BXI454:BXP454"/>
    <mergeCell ref="BXQ454:BXX454"/>
    <mergeCell ref="BXY454:BYF454"/>
    <mergeCell ref="BYG454:BYN454"/>
    <mergeCell ref="BYO454:BYV454"/>
    <mergeCell ref="BYW454:BZD454"/>
    <mergeCell ref="BVM454:BVT454"/>
    <mergeCell ref="BVU454:BWB454"/>
    <mergeCell ref="BWC454:BWJ454"/>
    <mergeCell ref="BWK454:BWR454"/>
    <mergeCell ref="BWS454:BWZ454"/>
    <mergeCell ref="BXA454:BXH454"/>
    <mergeCell ref="BTQ454:BTX454"/>
    <mergeCell ref="BTY454:BUF454"/>
    <mergeCell ref="BUG454:BUN454"/>
    <mergeCell ref="BUO454:BUV454"/>
    <mergeCell ref="BUW454:BVD454"/>
    <mergeCell ref="BVE454:BVL454"/>
    <mergeCell ref="BRU454:BSB454"/>
    <mergeCell ref="BSC454:BSJ454"/>
    <mergeCell ref="BSK454:BSR454"/>
    <mergeCell ref="BSS454:BSZ454"/>
    <mergeCell ref="BTA454:BTH454"/>
    <mergeCell ref="BTI454:BTP454"/>
    <mergeCell ref="BPY454:BQF454"/>
    <mergeCell ref="BQG454:BQN454"/>
    <mergeCell ref="BQO454:BQV454"/>
    <mergeCell ref="BQW454:BRD454"/>
    <mergeCell ref="BRE454:BRL454"/>
    <mergeCell ref="BRM454:BRT454"/>
    <mergeCell ref="BOC454:BOJ454"/>
    <mergeCell ref="BOK454:BOR454"/>
    <mergeCell ref="BOS454:BOZ454"/>
    <mergeCell ref="BPA454:BPH454"/>
    <mergeCell ref="BPI454:BPP454"/>
    <mergeCell ref="BPQ454:BPX454"/>
    <mergeCell ref="BMG454:BMN454"/>
    <mergeCell ref="BMO454:BMV454"/>
    <mergeCell ref="BMW454:BND454"/>
    <mergeCell ref="BNE454:BNL454"/>
    <mergeCell ref="BNM454:BNT454"/>
    <mergeCell ref="BNU454:BOB454"/>
    <mergeCell ref="BKK454:BKR454"/>
    <mergeCell ref="BKS454:BKZ454"/>
    <mergeCell ref="BLA454:BLH454"/>
    <mergeCell ref="BLI454:BLP454"/>
    <mergeCell ref="BLQ454:BLX454"/>
    <mergeCell ref="BLY454:BMF454"/>
    <mergeCell ref="BIO454:BIV454"/>
    <mergeCell ref="BIW454:BJD454"/>
    <mergeCell ref="BJE454:BJL454"/>
    <mergeCell ref="BJM454:BJT454"/>
    <mergeCell ref="BJU454:BKB454"/>
    <mergeCell ref="BKC454:BKJ454"/>
    <mergeCell ref="BGS454:BGZ454"/>
    <mergeCell ref="BHA454:BHH454"/>
    <mergeCell ref="BHI454:BHP454"/>
    <mergeCell ref="BHQ454:BHX454"/>
    <mergeCell ref="BHY454:BIF454"/>
    <mergeCell ref="BIG454:BIN454"/>
    <mergeCell ref="BEW454:BFD454"/>
    <mergeCell ref="BFE454:BFL454"/>
    <mergeCell ref="BFM454:BFT454"/>
    <mergeCell ref="BFU454:BGB454"/>
    <mergeCell ref="BGC454:BGJ454"/>
    <mergeCell ref="BGK454:BGR454"/>
    <mergeCell ref="BDA454:BDH454"/>
    <mergeCell ref="BDI454:BDP454"/>
    <mergeCell ref="BDQ454:BDX454"/>
    <mergeCell ref="BDY454:BEF454"/>
    <mergeCell ref="BEG454:BEN454"/>
    <mergeCell ref="BEO454:BEV454"/>
    <mergeCell ref="BBE454:BBL454"/>
    <mergeCell ref="BBM454:BBT454"/>
    <mergeCell ref="BBU454:BCB454"/>
    <mergeCell ref="BCC454:BCJ454"/>
    <mergeCell ref="BCK454:BCR454"/>
    <mergeCell ref="BCS454:BCZ454"/>
    <mergeCell ref="AZI454:AZP454"/>
    <mergeCell ref="AZQ454:AZX454"/>
    <mergeCell ref="AZY454:BAF454"/>
    <mergeCell ref="BAG454:BAN454"/>
    <mergeCell ref="BAO454:BAV454"/>
    <mergeCell ref="BAW454:BBD454"/>
    <mergeCell ref="AXM454:AXT454"/>
    <mergeCell ref="AXU454:AYB454"/>
    <mergeCell ref="AYC454:AYJ454"/>
    <mergeCell ref="AYK454:AYR454"/>
    <mergeCell ref="AYS454:AYZ454"/>
    <mergeCell ref="AZA454:AZH454"/>
    <mergeCell ref="AVQ454:AVX454"/>
    <mergeCell ref="AVY454:AWF454"/>
    <mergeCell ref="AWG454:AWN454"/>
    <mergeCell ref="AWO454:AWV454"/>
    <mergeCell ref="AWW454:AXD454"/>
    <mergeCell ref="AXE454:AXL454"/>
    <mergeCell ref="ATU454:AUB454"/>
    <mergeCell ref="AUC454:AUJ454"/>
    <mergeCell ref="AUK454:AUR454"/>
    <mergeCell ref="AUS454:AUZ454"/>
    <mergeCell ref="AVA454:AVH454"/>
    <mergeCell ref="AVI454:AVP454"/>
    <mergeCell ref="ARY454:ASF454"/>
    <mergeCell ref="ASG454:ASN454"/>
    <mergeCell ref="ASO454:ASV454"/>
    <mergeCell ref="ASW454:ATD454"/>
    <mergeCell ref="ATE454:ATL454"/>
    <mergeCell ref="ATM454:ATT454"/>
    <mergeCell ref="AQC454:AQJ454"/>
    <mergeCell ref="AQK454:AQR454"/>
    <mergeCell ref="AQS454:AQZ454"/>
    <mergeCell ref="ARA454:ARH454"/>
    <mergeCell ref="ARI454:ARP454"/>
    <mergeCell ref="ARQ454:ARX454"/>
    <mergeCell ref="AOG454:AON454"/>
    <mergeCell ref="AOO454:AOV454"/>
    <mergeCell ref="AOW454:APD454"/>
    <mergeCell ref="APE454:APL454"/>
    <mergeCell ref="APM454:APT454"/>
    <mergeCell ref="APU454:AQB454"/>
    <mergeCell ref="AMK454:AMR454"/>
    <mergeCell ref="AMS454:AMZ454"/>
    <mergeCell ref="ANA454:ANH454"/>
    <mergeCell ref="ANI454:ANP454"/>
    <mergeCell ref="ANQ454:ANX454"/>
    <mergeCell ref="ANY454:AOF454"/>
    <mergeCell ref="AKO454:AKV454"/>
    <mergeCell ref="AKW454:ALD454"/>
    <mergeCell ref="ALE454:ALL454"/>
    <mergeCell ref="ALM454:ALT454"/>
    <mergeCell ref="ALU454:AMB454"/>
    <mergeCell ref="AMC454:AMJ454"/>
    <mergeCell ref="AIS454:AIZ454"/>
    <mergeCell ref="AJA454:AJH454"/>
    <mergeCell ref="AJI454:AJP454"/>
    <mergeCell ref="AJQ454:AJX454"/>
    <mergeCell ref="AJY454:AKF454"/>
    <mergeCell ref="AKG454:AKN454"/>
    <mergeCell ref="AGW454:AHD454"/>
    <mergeCell ref="AHE454:AHL454"/>
    <mergeCell ref="AHM454:AHT454"/>
    <mergeCell ref="AHU454:AIB454"/>
    <mergeCell ref="AIC454:AIJ454"/>
    <mergeCell ref="AIK454:AIR454"/>
    <mergeCell ref="AFA454:AFH454"/>
    <mergeCell ref="AFI454:AFP454"/>
    <mergeCell ref="AFQ454:AFX454"/>
    <mergeCell ref="AFY454:AGF454"/>
    <mergeCell ref="AGG454:AGN454"/>
    <mergeCell ref="AGO454:AGV454"/>
    <mergeCell ref="ADE454:ADL454"/>
    <mergeCell ref="ADM454:ADT454"/>
    <mergeCell ref="ADU454:AEB454"/>
    <mergeCell ref="AEC454:AEJ454"/>
    <mergeCell ref="AEK454:AER454"/>
    <mergeCell ref="AES454:AEZ454"/>
    <mergeCell ref="ABI454:ABP454"/>
    <mergeCell ref="ABQ454:ABX454"/>
    <mergeCell ref="ABY454:ACF454"/>
    <mergeCell ref="ACG454:ACN454"/>
    <mergeCell ref="ACO454:ACV454"/>
    <mergeCell ref="ACW454:ADD454"/>
    <mergeCell ref="ZM454:ZT454"/>
    <mergeCell ref="ZU454:AAB454"/>
    <mergeCell ref="AAC454:AAJ454"/>
    <mergeCell ref="AAK454:AAR454"/>
    <mergeCell ref="AAS454:AAZ454"/>
    <mergeCell ref="ABA454:ABH454"/>
    <mergeCell ref="XQ454:XX454"/>
    <mergeCell ref="XY454:YF454"/>
    <mergeCell ref="YG454:YN454"/>
    <mergeCell ref="YO454:YV454"/>
    <mergeCell ref="YW454:ZD454"/>
    <mergeCell ref="ZE454:ZL454"/>
    <mergeCell ref="VU454:WB454"/>
    <mergeCell ref="WC454:WJ454"/>
    <mergeCell ref="WK454:WR454"/>
    <mergeCell ref="WS454:WZ454"/>
    <mergeCell ref="XA454:XH454"/>
    <mergeCell ref="XI454:XP454"/>
    <mergeCell ref="TY454:UF454"/>
    <mergeCell ref="UG454:UN454"/>
    <mergeCell ref="UO454:UV454"/>
    <mergeCell ref="UW454:VD454"/>
    <mergeCell ref="VE454:VL454"/>
    <mergeCell ref="VM454:VT454"/>
    <mergeCell ref="SC454:SJ454"/>
    <mergeCell ref="SK454:SR454"/>
    <mergeCell ref="SS454:SZ454"/>
    <mergeCell ref="TA454:TH454"/>
    <mergeCell ref="TI454:TP454"/>
    <mergeCell ref="TQ454:TX454"/>
    <mergeCell ref="QG454:QN454"/>
    <mergeCell ref="QO454:QV454"/>
    <mergeCell ref="QW454:RD454"/>
    <mergeCell ref="RE454:RL454"/>
    <mergeCell ref="RM454:RT454"/>
    <mergeCell ref="RU454:SB454"/>
    <mergeCell ref="OK454:OR454"/>
    <mergeCell ref="OS454:OZ454"/>
    <mergeCell ref="PA454:PH454"/>
    <mergeCell ref="PI454:PP454"/>
    <mergeCell ref="PQ454:PX454"/>
    <mergeCell ref="PY454:QF454"/>
    <mergeCell ref="MO454:MV454"/>
    <mergeCell ref="MW454:ND454"/>
    <mergeCell ref="NE454:NL454"/>
    <mergeCell ref="NM454:NT454"/>
    <mergeCell ref="NU454:OB454"/>
    <mergeCell ref="OC454:OJ454"/>
    <mergeCell ref="KS454:KZ454"/>
    <mergeCell ref="LA454:LH454"/>
    <mergeCell ref="LI454:LP454"/>
    <mergeCell ref="LQ454:LX454"/>
    <mergeCell ref="LY454:MF454"/>
    <mergeCell ref="MG454:MN454"/>
    <mergeCell ref="IW454:JD454"/>
    <mergeCell ref="JE454:JL454"/>
    <mergeCell ref="JM454:JT454"/>
    <mergeCell ref="JU454:KB454"/>
    <mergeCell ref="KC454:KJ454"/>
    <mergeCell ref="KK454:KR454"/>
    <mergeCell ref="HA454:HH454"/>
    <mergeCell ref="HI454:HP454"/>
    <mergeCell ref="HQ454:HX454"/>
    <mergeCell ref="HY454:IF454"/>
    <mergeCell ref="IG454:IN454"/>
    <mergeCell ref="IO454:IV454"/>
    <mergeCell ref="FE454:FL454"/>
    <mergeCell ref="FM454:FT454"/>
    <mergeCell ref="FU454:GB454"/>
    <mergeCell ref="GC454:GJ454"/>
    <mergeCell ref="GK454:GR454"/>
    <mergeCell ref="GS454:GZ454"/>
    <mergeCell ref="DI454:DP454"/>
    <mergeCell ref="DQ454:DX454"/>
    <mergeCell ref="DY454:EF454"/>
    <mergeCell ref="EG454:EN454"/>
    <mergeCell ref="EO454:EV454"/>
    <mergeCell ref="EW454:FD454"/>
    <mergeCell ref="BM454:BT454"/>
    <mergeCell ref="BU454:CB454"/>
    <mergeCell ref="CC454:CJ454"/>
    <mergeCell ref="CK454:CR454"/>
    <mergeCell ref="CS454:CZ454"/>
    <mergeCell ref="DA454:DH454"/>
    <mergeCell ref="XEO453:XEV453"/>
    <mergeCell ref="XEW453:XFD453"/>
    <mergeCell ref="A454:H454"/>
    <mergeCell ref="I454:P454"/>
    <mergeCell ref="Q454:X454"/>
    <mergeCell ref="Y454:AF454"/>
    <mergeCell ref="AG454:AN454"/>
    <mergeCell ref="AO454:AV454"/>
    <mergeCell ref="AW454:BD454"/>
    <mergeCell ref="BE454:BL454"/>
    <mergeCell ref="XCS453:XCZ453"/>
    <mergeCell ref="XDA453:XDH453"/>
    <mergeCell ref="XDI453:XDP453"/>
    <mergeCell ref="XDQ453:XDX453"/>
    <mergeCell ref="XDY453:XEF453"/>
    <mergeCell ref="XEG453:XEN453"/>
    <mergeCell ref="XAW453:XBD453"/>
    <mergeCell ref="XBE453:XBL453"/>
    <mergeCell ref="XBM453:XBT453"/>
    <mergeCell ref="XBU453:XCB453"/>
    <mergeCell ref="XCC453:XCJ453"/>
    <mergeCell ref="XCK453:XCR453"/>
    <mergeCell ref="WZA453:WZH453"/>
    <mergeCell ref="WZI453:WZP453"/>
    <mergeCell ref="WZQ453:WZX453"/>
    <mergeCell ref="WZY453:XAF453"/>
    <mergeCell ref="XAG453:XAN453"/>
    <mergeCell ref="XAO453:XAV453"/>
    <mergeCell ref="WXE453:WXL453"/>
    <mergeCell ref="WXM453:WXT453"/>
    <mergeCell ref="WXU453:WYB453"/>
    <mergeCell ref="WYC453:WYJ453"/>
    <mergeCell ref="WYK453:WYR453"/>
    <mergeCell ref="WYS453:WYZ453"/>
    <mergeCell ref="WVI453:WVP453"/>
    <mergeCell ref="WVQ453:WVX453"/>
    <mergeCell ref="WVY453:WWF453"/>
    <mergeCell ref="WWG453:WWN453"/>
    <mergeCell ref="WWO453:WWV453"/>
    <mergeCell ref="WWW453:WXD453"/>
    <mergeCell ref="WTM453:WTT453"/>
    <mergeCell ref="WTU453:WUB453"/>
    <mergeCell ref="WUC453:WUJ453"/>
    <mergeCell ref="WUK453:WUR453"/>
    <mergeCell ref="WUS453:WUZ453"/>
    <mergeCell ref="WVA453:WVH453"/>
    <mergeCell ref="WRQ453:WRX453"/>
    <mergeCell ref="WRY453:WSF453"/>
    <mergeCell ref="WSG453:WSN453"/>
    <mergeCell ref="WSO453:WSV453"/>
    <mergeCell ref="WSW453:WTD453"/>
    <mergeCell ref="WTE453:WTL453"/>
    <mergeCell ref="WPU453:WQB453"/>
    <mergeCell ref="WQC453:WQJ453"/>
    <mergeCell ref="WQK453:WQR453"/>
    <mergeCell ref="WQS453:WQZ453"/>
    <mergeCell ref="WRA453:WRH453"/>
    <mergeCell ref="WRI453:WRP453"/>
    <mergeCell ref="WNY453:WOF453"/>
    <mergeCell ref="WOG453:WON453"/>
    <mergeCell ref="WOO453:WOV453"/>
    <mergeCell ref="WOW453:WPD453"/>
    <mergeCell ref="WPE453:WPL453"/>
    <mergeCell ref="WPM453:WPT453"/>
    <mergeCell ref="WMC453:WMJ453"/>
    <mergeCell ref="WMK453:WMR453"/>
    <mergeCell ref="WMS453:WMZ453"/>
    <mergeCell ref="WNA453:WNH453"/>
    <mergeCell ref="WNI453:WNP453"/>
    <mergeCell ref="WNQ453:WNX453"/>
    <mergeCell ref="WKG453:WKN453"/>
    <mergeCell ref="WKO453:WKV453"/>
    <mergeCell ref="WKW453:WLD453"/>
    <mergeCell ref="WLE453:WLL453"/>
    <mergeCell ref="WLM453:WLT453"/>
    <mergeCell ref="WLU453:WMB453"/>
    <mergeCell ref="WIK453:WIR453"/>
    <mergeCell ref="WIS453:WIZ453"/>
    <mergeCell ref="WJA453:WJH453"/>
    <mergeCell ref="WJI453:WJP453"/>
    <mergeCell ref="WJQ453:WJX453"/>
    <mergeCell ref="WJY453:WKF453"/>
    <mergeCell ref="WGO453:WGV453"/>
    <mergeCell ref="WGW453:WHD453"/>
    <mergeCell ref="WHE453:WHL453"/>
    <mergeCell ref="WHM453:WHT453"/>
    <mergeCell ref="WHU453:WIB453"/>
    <mergeCell ref="WIC453:WIJ453"/>
    <mergeCell ref="WES453:WEZ453"/>
    <mergeCell ref="WFA453:WFH453"/>
    <mergeCell ref="WFI453:WFP453"/>
    <mergeCell ref="WFQ453:WFX453"/>
    <mergeCell ref="WFY453:WGF453"/>
    <mergeCell ref="WGG453:WGN453"/>
    <mergeCell ref="WCW453:WDD453"/>
    <mergeCell ref="WDE453:WDL453"/>
    <mergeCell ref="WDM453:WDT453"/>
    <mergeCell ref="WDU453:WEB453"/>
    <mergeCell ref="WEC453:WEJ453"/>
    <mergeCell ref="WEK453:WER453"/>
    <mergeCell ref="WBA453:WBH453"/>
    <mergeCell ref="WBI453:WBP453"/>
    <mergeCell ref="WBQ453:WBX453"/>
    <mergeCell ref="WBY453:WCF453"/>
    <mergeCell ref="WCG453:WCN453"/>
    <mergeCell ref="WCO453:WCV453"/>
    <mergeCell ref="VZE453:VZL453"/>
    <mergeCell ref="VZM453:VZT453"/>
    <mergeCell ref="VZU453:WAB453"/>
    <mergeCell ref="WAC453:WAJ453"/>
    <mergeCell ref="WAK453:WAR453"/>
    <mergeCell ref="WAS453:WAZ453"/>
    <mergeCell ref="VXI453:VXP453"/>
    <mergeCell ref="VXQ453:VXX453"/>
    <mergeCell ref="VXY453:VYF453"/>
    <mergeCell ref="VYG453:VYN453"/>
    <mergeCell ref="VYO453:VYV453"/>
    <mergeCell ref="VYW453:VZD453"/>
    <mergeCell ref="VVM453:VVT453"/>
    <mergeCell ref="VVU453:VWB453"/>
    <mergeCell ref="VWC453:VWJ453"/>
    <mergeCell ref="VWK453:VWR453"/>
    <mergeCell ref="VWS453:VWZ453"/>
    <mergeCell ref="VXA453:VXH453"/>
    <mergeCell ref="VTQ453:VTX453"/>
    <mergeCell ref="VTY453:VUF453"/>
    <mergeCell ref="VUG453:VUN453"/>
    <mergeCell ref="VUO453:VUV453"/>
    <mergeCell ref="VUW453:VVD453"/>
    <mergeCell ref="VVE453:VVL453"/>
    <mergeCell ref="VRU453:VSB453"/>
    <mergeCell ref="VSC453:VSJ453"/>
    <mergeCell ref="VSK453:VSR453"/>
    <mergeCell ref="VSS453:VSZ453"/>
    <mergeCell ref="VTA453:VTH453"/>
    <mergeCell ref="VTI453:VTP453"/>
    <mergeCell ref="VPY453:VQF453"/>
    <mergeCell ref="VQG453:VQN453"/>
    <mergeCell ref="VQO453:VQV453"/>
    <mergeCell ref="VQW453:VRD453"/>
    <mergeCell ref="VRE453:VRL453"/>
    <mergeCell ref="VRM453:VRT453"/>
    <mergeCell ref="VOC453:VOJ453"/>
    <mergeCell ref="VOK453:VOR453"/>
    <mergeCell ref="VOS453:VOZ453"/>
    <mergeCell ref="VPA453:VPH453"/>
    <mergeCell ref="VPI453:VPP453"/>
    <mergeCell ref="VPQ453:VPX453"/>
    <mergeCell ref="VMG453:VMN453"/>
    <mergeCell ref="VMO453:VMV453"/>
    <mergeCell ref="VMW453:VND453"/>
    <mergeCell ref="VNE453:VNL453"/>
    <mergeCell ref="VNM453:VNT453"/>
    <mergeCell ref="VNU453:VOB453"/>
    <mergeCell ref="VKK453:VKR453"/>
    <mergeCell ref="VKS453:VKZ453"/>
    <mergeCell ref="VLA453:VLH453"/>
    <mergeCell ref="VLI453:VLP453"/>
    <mergeCell ref="VLQ453:VLX453"/>
    <mergeCell ref="VLY453:VMF453"/>
    <mergeCell ref="VIO453:VIV453"/>
    <mergeCell ref="VIW453:VJD453"/>
    <mergeCell ref="VJE453:VJL453"/>
    <mergeCell ref="VJM453:VJT453"/>
    <mergeCell ref="VJU453:VKB453"/>
    <mergeCell ref="VKC453:VKJ453"/>
    <mergeCell ref="VGS453:VGZ453"/>
    <mergeCell ref="VHA453:VHH453"/>
    <mergeCell ref="VHI453:VHP453"/>
    <mergeCell ref="VHQ453:VHX453"/>
    <mergeCell ref="VHY453:VIF453"/>
    <mergeCell ref="VIG453:VIN453"/>
    <mergeCell ref="VEW453:VFD453"/>
    <mergeCell ref="VFE453:VFL453"/>
    <mergeCell ref="VFM453:VFT453"/>
    <mergeCell ref="VFU453:VGB453"/>
    <mergeCell ref="VGC453:VGJ453"/>
    <mergeCell ref="VGK453:VGR453"/>
    <mergeCell ref="VDA453:VDH453"/>
    <mergeCell ref="VDI453:VDP453"/>
    <mergeCell ref="VDQ453:VDX453"/>
    <mergeCell ref="VDY453:VEF453"/>
    <mergeCell ref="VEG453:VEN453"/>
    <mergeCell ref="VEO453:VEV453"/>
    <mergeCell ref="VBE453:VBL453"/>
    <mergeCell ref="VBM453:VBT453"/>
    <mergeCell ref="VBU453:VCB453"/>
    <mergeCell ref="VCC453:VCJ453"/>
    <mergeCell ref="VCK453:VCR453"/>
    <mergeCell ref="VCS453:VCZ453"/>
    <mergeCell ref="UZI453:UZP453"/>
    <mergeCell ref="UZQ453:UZX453"/>
    <mergeCell ref="UZY453:VAF453"/>
    <mergeCell ref="VAG453:VAN453"/>
    <mergeCell ref="VAO453:VAV453"/>
    <mergeCell ref="VAW453:VBD453"/>
    <mergeCell ref="UXM453:UXT453"/>
    <mergeCell ref="UXU453:UYB453"/>
    <mergeCell ref="UYC453:UYJ453"/>
    <mergeCell ref="UYK453:UYR453"/>
    <mergeCell ref="UYS453:UYZ453"/>
    <mergeCell ref="UZA453:UZH453"/>
    <mergeCell ref="UVQ453:UVX453"/>
    <mergeCell ref="UVY453:UWF453"/>
    <mergeCell ref="UWG453:UWN453"/>
    <mergeCell ref="UWO453:UWV453"/>
    <mergeCell ref="UWW453:UXD453"/>
    <mergeCell ref="UXE453:UXL453"/>
    <mergeCell ref="UTU453:UUB453"/>
    <mergeCell ref="UUC453:UUJ453"/>
    <mergeCell ref="UUK453:UUR453"/>
    <mergeCell ref="UUS453:UUZ453"/>
    <mergeCell ref="UVA453:UVH453"/>
    <mergeCell ref="UVI453:UVP453"/>
    <mergeCell ref="URY453:USF453"/>
    <mergeCell ref="USG453:USN453"/>
    <mergeCell ref="USO453:USV453"/>
    <mergeCell ref="USW453:UTD453"/>
    <mergeCell ref="UTE453:UTL453"/>
    <mergeCell ref="UTM453:UTT453"/>
    <mergeCell ref="UQC453:UQJ453"/>
    <mergeCell ref="UQK453:UQR453"/>
    <mergeCell ref="UQS453:UQZ453"/>
    <mergeCell ref="URA453:URH453"/>
    <mergeCell ref="URI453:URP453"/>
    <mergeCell ref="URQ453:URX453"/>
    <mergeCell ref="UOG453:UON453"/>
    <mergeCell ref="UOO453:UOV453"/>
    <mergeCell ref="UOW453:UPD453"/>
    <mergeCell ref="UPE453:UPL453"/>
    <mergeCell ref="UPM453:UPT453"/>
    <mergeCell ref="UPU453:UQB453"/>
    <mergeCell ref="UMK453:UMR453"/>
    <mergeCell ref="UMS453:UMZ453"/>
    <mergeCell ref="UNA453:UNH453"/>
    <mergeCell ref="UNI453:UNP453"/>
    <mergeCell ref="UNQ453:UNX453"/>
    <mergeCell ref="UNY453:UOF453"/>
    <mergeCell ref="UKO453:UKV453"/>
    <mergeCell ref="UKW453:ULD453"/>
    <mergeCell ref="ULE453:ULL453"/>
    <mergeCell ref="ULM453:ULT453"/>
    <mergeCell ref="ULU453:UMB453"/>
    <mergeCell ref="UMC453:UMJ453"/>
    <mergeCell ref="UIS453:UIZ453"/>
    <mergeCell ref="UJA453:UJH453"/>
    <mergeCell ref="UJI453:UJP453"/>
    <mergeCell ref="UJQ453:UJX453"/>
    <mergeCell ref="UJY453:UKF453"/>
    <mergeCell ref="UKG453:UKN453"/>
    <mergeCell ref="UGW453:UHD453"/>
    <mergeCell ref="UHE453:UHL453"/>
    <mergeCell ref="UHM453:UHT453"/>
    <mergeCell ref="UHU453:UIB453"/>
    <mergeCell ref="UIC453:UIJ453"/>
    <mergeCell ref="UIK453:UIR453"/>
    <mergeCell ref="UFA453:UFH453"/>
    <mergeCell ref="UFI453:UFP453"/>
    <mergeCell ref="UFQ453:UFX453"/>
    <mergeCell ref="UFY453:UGF453"/>
    <mergeCell ref="UGG453:UGN453"/>
    <mergeCell ref="UGO453:UGV453"/>
    <mergeCell ref="UDE453:UDL453"/>
    <mergeCell ref="UDM453:UDT453"/>
    <mergeCell ref="UDU453:UEB453"/>
    <mergeCell ref="UEC453:UEJ453"/>
    <mergeCell ref="UEK453:UER453"/>
    <mergeCell ref="UES453:UEZ453"/>
    <mergeCell ref="UBI453:UBP453"/>
    <mergeCell ref="UBQ453:UBX453"/>
    <mergeCell ref="UBY453:UCF453"/>
    <mergeCell ref="UCG453:UCN453"/>
    <mergeCell ref="UCO453:UCV453"/>
    <mergeCell ref="UCW453:UDD453"/>
    <mergeCell ref="TZM453:TZT453"/>
    <mergeCell ref="TZU453:UAB453"/>
    <mergeCell ref="UAC453:UAJ453"/>
    <mergeCell ref="UAK453:UAR453"/>
    <mergeCell ref="UAS453:UAZ453"/>
    <mergeCell ref="UBA453:UBH453"/>
    <mergeCell ref="TXQ453:TXX453"/>
    <mergeCell ref="TXY453:TYF453"/>
    <mergeCell ref="TYG453:TYN453"/>
    <mergeCell ref="TYO453:TYV453"/>
    <mergeCell ref="TYW453:TZD453"/>
    <mergeCell ref="TZE453:TZL453"/>
    <mergeCell ref="TVU453:TWB453"/>
    <mergeCell ref="TWC453:TWJ453"/>
    <mergeCell ref="TWK453:TWR453"/>
    <mergeCell ref="TWS453:TWZ453"/>
    <mergeCell ref="TXA453:TXH453"/>
    <mergeCell ref="TXI453:TXP453"/>
    <mergeCell ref="TTY453:TUF453"/>
    <mergeCell ref="TUG453:TUN453"/>
    <mergeCell ref="TUO453:TUV453"/>
    <mergeCell ref="TUW453:TVD453"/>
    <mergeCell ref="TVE453:TVL453"/>
    <mergeCell ref="TVM453:TVT453"/>
    <mergeCell ref="TSC453:TSJ453"/>
    <mergeCell ref="TSK453:TSR453"/>
    <mergeCell ref="TSS453:TSZ453"/>
    <mergeCell ref="TTA453:TTH453"/>
    <mergeCell ref="TTI453:TTP453"/>
    <mergeCell ref="TTQ453:TTX453"/>
    <mergeCell ref="TQG453:TQN453"/>
    <mergeCell ref="TQO453:TQV453"/>
    <mergeCell ref="TQW453:TRD453"/>
    <mergeCell ref="TRE453:TRL453"/>
    <mergeCell ref="TRM453:TRT453"/>
    <mergeCell ref="TRU453:TSB453"/>
    <mergeCell ref="TOK453:TOR453"/>
    <mergeCell ref="TOS453:TOZ453"/>
    <mergeCell ref="TPA453:TPH453"/>
    <mergeCell ref="TPI453:TPP453"/>
    <mergeCell ref="TPQ453:TPX453"/>
    <mergeCell ref="TPY453:TQF453"/>
    <mergeCell ref="TMO453:TMV453"/>
    <mergeCell ref="TMW453:TND453"/>
    <mergeCell ref="TNE453:TNL453"/>
    <mergeCell ref="TNM453:TNT453"/>
    <mergeCell ref="TNU453:TOB453"/>
    <mergeCell ref="TOC453:TOJ453"/>
    <mergeCell ref="TKS453:TKZ453"/>
    <mergeCell ref="TLA453:TLH453"/>
    <mergeCell ref="TLI453:TLP453"/>
    <mergeCell ref="TLQ453:TLX453"/>
    <mergeCell ref="TLY453:TMF453"/>
    <mergeCell ref="TMG453:TMN453"/>
    <mergeCell ref="TIW453:TJD453"/>
    <mergeCell ref="TJE453:TJL453"/>
    <mergeCell ref="TJM453:TJT453"/>
    <mergeCell ref="TJU453:TKB453"/>
    <mergeCell ref="TKC453:TKJ453"/>
    <mergeCell ref="TKK453:TKR453"/>
    <mergeCell ref="THA453:THH453"/>
    <mergeCell ref="THI453:THP453"/>
    <mergeCell ref="THQ453:THX453"/>
    <mergeCell ref="THY453:TIF453"/>
    <mergeCell ref="TIG453:TIN453"/>
    <mergeCell ref="TIO453:TIV453"/>
    <mergeCell ref="TFE453:TFL453"/>
    <mergeCell ref="TFM453:TFT453"/>
    <mergeCell ref="TFU453:TGB453"/>
    <mergeCell ref="TGC453:TGJ453"/>
    <mergeCell ref="TGK453:TGR453"/>
    <mergeCell ref="TGS453:TGZ453"/>
    <mergeCell ref="TDI453:TDP453"/>
    <mergeCell ref="TDQ453:TDX453"/>
    <mergeCell ref="TDY453:TEF453"/>
    <mergeCell ref="TEG453:TEN453"/>
    <mergeCell ref="TEO453:TEV453"/>
    <mergeCell ref="TEW453:TFD453"/>
    <mergeCell ref="TBM453:TBT453"/>
    <mergeCell ref="TBU453:TCB453"/>
    <mergeCell ref="TCC453:TCJ453"/>
    <mergeCell ref="TCK453:TCR453"/>
    <mergeCell ref="TCS453:TCZ453"/>
    <mergeCell ref="TDA453:TDH453"/>
    <mergeCell ref="SZQ453:SZX453"/>
    <mergeCell ref="SZY453:TAF453"/>
    <mergeCell ref="TAG453:TAN453"/>
    <mergeCell ref="TAO453:TAV453"/>
    <mergeCell ref="TAW453:TBD453"/>
    <mergeCell ref="TBE453:TBL453"/>
    <mergeCell ref="SXU453:SYB453"/>
    <mergeCell ref="SYC453:SYJ453"/>
    <mergeCell ref="SYK453:SYR453"/>
    <mergeCell ref="SYS453:SYZ453"/>
    <mergeCell ref="SZA453:SZH453"/>
    <mergeCell ref="SZI453:SZP453"/>
    <mergeCell ref="SVY453:SWF453"/>
    <mergeCell ref="SWG453:SWN453"/>
    <mergeCell ref="SWO453:SWV453"/>
    <mergeCell ref="SWW453:SXD453"/>
    <mergeCell ref="SXE453:SXL453"/>
    <mergeCell ref="SXM453:SXT453"/>
    <mergeCell ref="SUC453:SUJ453"/>
    <mergeCell ref="SUK453:SUR453"/>
    <mergeCell ref="SUS453:SUZ453"/>
    <mergeCell ref="SVA453:SVH453"/>
    <mergeCell ref="SVI453:SVP453"/>
    <mergeCell ref="SVQ453:SVX453"/>
    <mergeCell ref="SSG453:SSN453"/>
    <mergeCell ref="SSO453:SSV453"/>
    <mergeCell ref="SSW453:STD453"/>
    <mergeCell ref="STE453:STL453"/>
    <mergeCell ref="STM453:STT453"/>
    <mergeCell ref="STU453:SUB453"/>
    <mergeCell ref="SQK453:SQR453"/>
    <mergeCell ref="SQS453:SQZ453"/>
    <mergeCell ref="SRA453:SRH453"/>
    <mergeCell ref="SRI453:SRP453"/>
    <mergeCell ref="SRQ453:SRX453"/>
    <mergeCell ref="SRY453:SSF453"/>
    <mergeCell ref="SOO453:SOV453"/>
    <mergeCell ref="SOW453:SPD453"/>
    <mergeCell ref="SPE453:SPL453"/>
    <mergeCell ref="SPM453:SPT453"/>
    <mergeCell ref="SPU453:SQB453"/>
    <mergeCell ref="SQC453:SQJ453"/>
    <mergeCell ref="SMS453:SMZ453"/>
    <mergeCell ref="SNA453:SNH453"/>
    <mergeCell ref="SNI453:SNP453"/>
    <mergeCell ref="SNQ453:SNX453"/>
    <mergeCell ref="SNY453:SOF453"/>
    <mergeCell ref="SOG453:SON453"/>
    <mergeCell ref="SKW453:SLD453"/>
    <mergeCell ref="SLE453:SLL453"/>
    <mergeCell ref="SLM453:SLT453"/>
    <mergeCell ref="SLU453:SMB453"/>
    <mergeCell ref="SMC453:SMJ453"/>
    <mergeCell ref="SMK453:SMR453"/>
    <mergeCell ref="SJA453:SJH453"/>
    <mergeCell ref="SJI453:SJP453"/>
    <mergeCell ref="SJQ453:SJX453"/>
    <mergeCell ref="SJY453:SKF453"/>
    <mergeCell ref="SKG453:SKN453"/>
    <mergeCell ref="SKO453:SKV453"/>
    <mergeCell ref="SHE453:SHL453"/>
    <mergeCell ref="SHM453:SHT453"/>
    <mergeCell ref="SHU453:SIB453"/>
    <mergeCell ref="SIC453:SIJ453"/>
    <mergeCell ref="SIK453:SIR453"/>
    <mergeCell ref="SIS453:SIZ453"/>
    <mergeCell ref="SFI453:SFP453"/>
    <mergeCell ref="SFQ453:SFX453"/>
    <mergeCell ref="SFY453:SGF453"/>
    <mergeCell ref="SGG453:SGN453"/>
    <mergeCell ref="SGO453:SGV453"/>
    <mergeCell ref="SGW453:SHD453"/>
    <mergeCell ref="SDM453:SDT453"/>
    <mergeCell ref="SDU453:SEB453"/>
    <mergeCell ref="SEC453:SEJ453"/>
    <mergeCell ref="SEK453:SER453"/>
    <mergeCell ref="SES453:SEZ453"/>
    <mergeCell ref="SFA453:SFH453"/>
    <mergeCell ref="SBQ453:SBX453"/>
    <mergeCell ref="SBY453:SCF453"/>
    <mergeCell ref="SCG453:SCN453"/>
    <mergeCell ref="SCO453:SCV453"/>
    <mergeCell ref="SCW453:SDD453"/>
    <mergeCell ref="SDE453:SDL453"/>
    <mergeCell ref="RZU453:SAB453"/>
    <mergeCell ref="SAC453:SAJ453"/>
    <mergeCell ref="SAK453:SAR453"/>
    <mergeCell ref="SAS453:SAZ453"/>
    <mergeCell ref="SBA453:SBH453"/>
    <mergeCell ref="SBI453:SBP453"/>
    <mergeCell ref="RXY453:RYF453"/>
    <mergeCell ref="RYG453:RYN453"/>
    <mergeCell ref="RYO453:RYV453"/>
    <mergeCell ref="RYW453:RZD453"/>
    <mergeCell ref="RZE453:RZL453"/>
    <mergeCell ref="RZM453:RZT453"/>
    <mergeCell ref="RWC453:RWJ453"/>
    <mergeCell ref="RWK453:RWR453"/>
    <mergeCell ref="RWS453:RWZ453"/>
    <mergeCell ref="RXA453:RXH453"/>
    <mergeCell ref="RXI453:RXP453"/>
    <mergeCell ref="RXQ453:RXX453"/>
    <mergeCell ref="RUG453:RUN453"/>
    <mergeCell ref="RUO453:RUV453"/>
    <mergeCell ref="RUW453:RVD453"/>
    <mergeCell ref="RVE453:RVL453"/>
    <mergeCell ref="RVM453:RVT453"/>
    <mergeCell ref="RVU453:RWB453"/>
    <mergeCell ref="RSK453:RSR453"/>
    <mergeCell ref="RSS453:RSZ453"/>
    <mergeCell ref="RTA453:RTH453"/>
    <mergeCell ref="RTI453:RTP453"/>
    <mergeCell ref="RTQ453:RTX453"/>
    <mergeCell ref="RTY453:RUF453"/>
    <mergeCell ref="RQO453:RQV453"/>
    <mergeCell ref="RQW453:RRD453"/>
    <mergeCell ref="RRE453:RRL453"/>
    <mergeCell ref="RRM453:RRT453"/>
    <mergeCell ref="RRU453:RSB453"/>
    <mergeCell ref="RSC453:RSJ453"/>
    <mergeCell ref="ROS453:ROZ453"/>
    <mergeCell ref="RPA453:RPH453"/>
    <mergeCell ref="RPI453:RPP453"/>
    <mergeCell ref="RPQ453:RPX453"/>
    <mergeCell ref="RPY453:RQF453"/>
    <mergeCell ref="RQG453:RQN453"/>
    <mergeCell ref="RMW453:RND453"/>
    <mergeCell ref="RNE453:RNL453"/>
    <mergeCell ref="RNM453:RNT453"/>
    <mergeCell ref="RNU453:ROB453"/>
    <mergeCell ref="ROC453:ROJ453"/>
    <mergeCell ref="ROK453:ROR453"/>
    <mergeCell ref="RLA453:RLH453"/>
    <mergeCell ref="RLI453:RLP453"/>
    <mergeCell ref="RLQ453:RLX453"/>
    <mergeCell ref="RLY453:RMF453"/>
    <mergeCell ref="RMG453:RMN453"/>
    <mergeCell ref="RMO453:RMV453"/>
    <mergeCell ref="RJE453:RJL453"/>
    <mergeCell ref="RJM453:RJT453"/>
    <mergeCell ref="RJU453:RKB453"/>
    <mergeCell ref="RKC453:RKJ453"/>
    <mergeCell ref="RKK453:RKR453"/>
    <mergeCell ref="RKS453:RKZ453"/>
    <mergeCell ref="RHI453:RHP453"/>
    <mergeCell ref="RHQ453:RHX453"/>
    <mergeCell ref="RHY453:RIF453"/>
    <mergeCell ref="RIG453:RIN453"/>
    <mergeCell ref="RIO453:RIV453"/>
    <mergeCell ref="RIW453:RJD453"/>
    <mergeCell ref="RFM453:RFT453"/>
    <mergeCell ref="RFU453:RGB453"/>
    <mergeCell ref="RGC453:RGJ453"/>
    <mergeCell ref="RGK453:RGR453"/>
    <mergeCell ref="RGS453:RGZ453"/>
    <mergeCell ref="RHA453:RHH453"/>
    <mergeCell ref="RDQ453:RDX453"/>
    <mergeCell ref="RDY453:REF453"/>
    <mergeCell ref="REG453:REN453"/>
    <mergeCell ref="REO453:REV453"/>
    <mergeCell ref="REW453:RFD453"/>
    <mergeCell ref="RFE453:RFL453"/>
    <mergeCell ref="RBU453:RCB453"/>
    <mergeCell ref="RCC453:RCJ453"/>
    <mergeCell ref="RCK453:RCR453"/>
    <mergeCell ref="RCS453:RCZ453"/>
    <mergeCell ref="RDA453:RDH453"/>
    <mergeCell ref="RDI453:RDP453"/>
    <mergeCell ref="QZY453:RAF453"/>
    <mergeCell ref="RAG453:RAN453"/>
    <mergeCell ref="RAO453:RAV453"/>
    <mergeCell ref="RAW453:RBD453"/>
    <mergeCell ref="RBE453:RBL453"/>
    <mergeCell ref="RBM453:RBT453"/>
    <mergeCell ref="QYC453:QYJ453"/>
    <mergeCell ref="QYK453:QYR453"/>
    <mergeCell ref="QYS453:QYZ453"/>
    <mergeCell ref="QZA453:QZH453"/>
    <mergeCell ref="QZI453:QZP453"/>
    <mergeCell ref="QZQ453:QZX453"/>
    <mergeCell ref="QWG453:QWN453"/>
    <mergeCell ref="QWO453:QWV453"/>
    <mergeCell ref="QWW453:QXD453"/>
    <mergeCell ref="QXE453:QXL453"/>
    <mergeCell ref="QXM453:QXT453"/>
    <mergeCell ref="QXU453:QYB453"/>
    <mergeCell ref="QUK453:QUR453"/>
    <mergeCell ref="QUS453:QUZ453"/>
    <mergeCell ref="QVA453:QVH453"/>
    <mergeCell ref="QVI453:QVP453"/>
    <mergeCell ref="QVQ453:QVX453"/>
    <mergeCell ref="QVY453:QWF453"/>
    <mergeCell ref="QSO453:QSV453"/>
    <mergeCell ref="QSW453:QTD453"/>
    <mergeCell ref="QTE453:QTL453"/>
    <mergeCell ref="QTM453:QTT453"/>
    <mergeCell ref="QTU453:QUB453"/>
    <mergeCell ref="QUC453:QUJ453"/>
    <mergeCell ref="QQS453:QQZ453"/>
    <mergeCell ref="QRA453:QRH453"/>
    <mergeCell ref="QRI453:QRP453"/>
    <mergeCell ref="QRQ453:QRX453"/>
    <mergeCell ref="QRY453:QSF453"/>
    <mergeCell ref="QSG453:QSN453"/>
    <mergeCell ref="QOW453:QPD453"/>
    <mergeCell ref="QPE453:QPL453"/>
    <mergeCell ref="QPM453:QPT453"/>
    <mergeCell ref="QPU453:QQB453"/>
    <mergeCell ref="QQC453:QQJ453"/>
    <mergeCell ref="QQK453:QQR453"/>
    <mergeCell ref="QNA453:QNH453"/>
    <mergeCell ref="QNI453:QNP453"/>
    <mergeCell ref="QNQ453:QNX453"/>
    <mergeCell ref="QNY453:QOF453"/>
    <mergeCell ref="QOG453:QON453"/>
    <mergeCell ref="QOO453:QOV453"/>
    <mergeCell ref="QLE453:QLL453"/>
    <mergeCell ref="QLM453:QLT453"/>
    <mergeCell ref="QLU453:QMB453"/>
    <mergeCell ref="QMC453:QMJ453"/>
    <mergeCell ref="QMK453:QMR453"/>
    <mergeCell ref="QMS453:QMZ453"/>
    <mergeCell ref="QJI453:QJP453"/>
    <mergeCell ref="QJQ453:QJX453"/>
    <mergeCell ref="QJY453:QKF453"/>
    <mergeCell ref="QKG453:QKN453"/>
    <mergeCell ref="QKO453:QKV453"/>
    <mergeCell ref="QKW453:QLD453"/>
    <mergeCell ref="QHM453:QHT453"/>
    <mergeCell ref="QHU453:QIB453"/>
    <mergeCell ref="QIC453:QIJ453"/>
    <mergeCell ref="QIK453:QIR453"/>
    <mergeCell ref="QIS453:QIZ453"/>
    <mergeCell ref="QJA453:QJH453"/>
    <mergeCell ref="QFQ453:QFX453"/>
    <mergeCell ref="QFY453:QGF453"/>
    <mergeCell ref="QGG453:QGN453"/>
    <mergeCell ref="QGO453:QGV453"/>
    <mergeCell ref="QGW453:QHD453"/>
    <mergeCell ref="QHE453:QHL453"/>
    <mergeCell ref="QDU453:QEB453"/>
    <mergeCell ref="QEC453:QEJ453"/>
    <mergeCell ref="QEK453:QER453"/>
    <mergeCell ref="QES453:QEZ453"/>
    <mergeCell ref="QFA453:QFH453"/>
    <mergeCell ref="QFI453:QFP453"/>
    <mergeCell ref="QBY453:QCF453"/>
    <mergeCell ref="QCG453:QCN453"/>
    <mergeCell ref="QCO453:QCV453"/>
    <mergeCell ref="QCW453:QDD453"/>
    <mergeCell ref="QDE453:QDL453"/>
    <mergeCell ref="QDM453:QDT453"/>
    <mergeCell ref="QAC453:QAJ453"/>
    <mergeCell ref="QAK453:QAR453"/>
    <mergeCell ref="QAS453:QAZ453"/>
    <mergeCell ref="QBA453:QBH453"/>
    <mergeCell ref="QBI453:QBP453"/>
    <mergeCell ref="QBQ453:QBX453"/>
    <mergeCell ref="PYG453:PYN453"/>
    <mergeCell ref="PYO453:PYV453"/>
    <mergeCell ref="PYW453:PZD453"/>
    <mergeCell ref="PZE453:PZL453"/>
    <mergeCell ref="PZM453:PZT453"/>
    <mergeCell ref="PZU453:QAB453"/>
    <mergeCell ref="PWK453:PWR453"/>
    <mergeCell ref="PWS453:PWZ453"/>
    <mergeCell ref="PXA453:PXH453"/>
    <mergeCell ref="PXI453:PXP453"/>
    <mergeCell ref="PXQ453:PXX453"/>
    <mergeCell ref="PXY453:PYF453"/>
    <mergeCell ref="PUO453:PUV453"/>
    <mergeCell ref="PUW453:PVD453"/>
    <mergeCell ref="PVE453:PVL453"/>
    <mergeCell ref="PVM453:PVT453"/>
    <mergeCell ref="PVU453:PWB453"/>
    <mergeCell ref="PWC453:PWJ453"/>
    <mergeCell ref="PSS453:PSZ453"/>
    <mergeCell ref="PTA453:PTH453"/>
    <mergeCell ref="PTI453:PTP453"/>
    <mergeCell ref="PTQ453:PTX453"/>
    <mergeCell ref="PTY453:PUF453"/>
    <mergeCell ref="PUG453:PUN453"/>
    <mergeCell ref="PQW453:PRD453"/>
    <mergeCell ref="PRE453:PRL453"/>
    <mergeCell ref="PRM453:PRT453"/>
    <mergeCell ref="PRU453:PSB453"/>
    <mergeCell ref="PSC453:PSJ453"/>
    <mergeCell ref="PSK453:PSR453"/>
    <mergeCell ref="PPA453:PPH453"/>
    <mergeCell ref="PPI453:PPP453"/>
    <mergeCell ref="PPQ453:PPX453"/>
    <mergeCell ref="PPY453:PQF453"/>
    <mergeCell ref="PQG453:PQN453"/>
    <mergeCell ref="PQO453:PQV453"/>
    <mergeCell ref="PNE453:PNL453"/>
    <mergeCell ref="PNM453:PNT453"/>
    <mergeCell ref="PNU453:POB453"/>
    <mergeCell ref="POC453:POJ453"/>
    <mergeCell ref="POK453:POR453"/>
    <mergeCell ref="POS453:POZ453"/>
    <mergeCell ref="PLI453:PLP453"/>
    <mergeCell ref="PLQ453:PLX453"/>
    <mergeCell ref="PLY453:PMF453"/>
    <mergeCell ref="PMG453:PMN453"/>
    <mergeCell ref="PMO453:PMV453"/>
    <mergeCell ref="PMW453:PND453"/>
    <mergeCell ref="PJM453:PJT453"/>
    <mergeCell ref="PJU453:PKB453"/>
    <mergeCell ref="PKC453:PKJ453"/>
    <mergeCell ref="PKK453:PKR453"/>
    <mergeCell ref="PKS453:PKZ453"/>
    <mergeCell ref="PLA453:PLH453"/>
    <mergeCell ref="PHQ453:PHX453"/>
    <mergeCell ref="PHY453:PIF453"/>
    <mergeCell ref="PIG453:PIN453"/>
    <mergeCell ref="PIO453:PIV453"/>
    <mergeCell ref="PIW453:PJD453"/>
    <mergeCell ref="PJE453:PJL453"/>
    <mergeCell ref="PFU453:PGB453"/>
    <mergeCell ref="PGC453:PGJ453"/>
    <mergeCell ref="PGK453:PGR453"/>
    <mergeCell ref="PGS453:PGZ453"/>
    <mergeCell ref="PHA453:PHH453"/>
    <mergeCell ref="PHI453:PHP453"/>
    <mergeCell ref="PDY453:PEF453"/>
    <mergeCell ref="PEG453:PEN453"/>
    <mergeCell ref="PEO453:PEV453"/>
    <mergeCell ref="PEW453:PFD453"/>
    <mergeCell ref="PFE453:PFL453"/>
    <mergeCell ref="PFM453:PFT453"/>
    <mergeCell ref="PCC453:PCJ453"/>
    <mergeCell ref="PCK453:PCR453"/>
    <mergeCell ref="PCS453:PCZ453"/>
    <mergeCell ref="PDA453:PDH453"/>
    <mergeCell ref="PDI453:PDP453"/>
    <mergeCell ref="PDQ453:PDX453"/>
    <mergeCell ref="PAG453:PAN453"/>
    <mergeCell ref="PAO453:PAV453"/>
    <mergeCell ref="PAW453:PBD453"/>
    <mergeCell ref="PBE453:PBL453"/>
    <mergeCell ref="PBM453:PBT453"/>
    <mergeCell ref="PBU453:PCB453"/>
    <mergeCell ref="OYK453:OYR453"/>
    <mergeCell ref="OYS453:OYZ453"/>
    <mergeCell ref="OZA453:OZH453"/>
    <mergeCell ref="OZI453:OZP453"/>
    <mergeCell ref="OZQ453:OZX453"/>
    <mergeCell ref="OZY453:PAF453"/>
    <mergeCell ref="OWO453:OWV453"/>
    <mergeCell ref="OWW453:OXD453"/>
    <mergeCell ref="OXE453:OXL453"/>
    <mergeCell ref="OXM453:OXT453"/>
    <mergeCell ref="OXU453:OYB453"/>
    <mergeCell ref="OYC453:OYJ453"/>
    <mergeCell ref="OUS453:OUZ453"/>
    <mergeCell ref="OVA453:OVH453"/>
    <mergeCell ref="OVI453:OVP453"/>
    <mergeCell ref="OVQ453:OVX453"/>
    <mergeCell ref="OVY453:OWF453"/>
    <mergeCell ref="OWG453:OWN453"/>
    <mergeCell ref="OSW453:OTD453"/>
    <mergeCell ref="OTE453:OTL453"/>
    <mergeCell ref="OTM453:OTT453"/>
    <mergeCell ref="OTU453:OUB453"/>
    <mergeCell ref="OUC453:OUJ453"/>
    <mergeCell ref="OUK453:OUR453"/>
    <mergeCell ref="ORA453:ORH453"/>
    <mergeCell ref="ORI453:ORP453"/>
    <mergeCell ref="ORQ453:ORX453"/>
    <mergeCell ref="ORY453:OSF453"/>
    <mergeCell ref="OSG453:OSN453"/>
    <mergeCell ref="OSO453:OSV453"/>
    <mergeCell ref="OPE453:OPL453"/>
    <mergeCell ref="OPM453:OPT453"/>
    <mergeCell ref="OPU453:OQB453"/>
    <mergeCell ref="OQC453:OQJ453"/>
    <mergeCell ref="OQK453:OQR453"/>
    <mergeCell ref="OQS453:OQZ453"/>
    <mergeCell ref="ONI453:ONP453"/>
    <mergeCell ref="ONQ453:ONX453"/>
    <mergeCell ref="ONY453:OOF453"/>
    <mergeCell ref="OOG453:OON453"/>
    <mergeCell ref="OOO453:OOV453"/>
    <mergeCell ref="OOW453:OPD453"/>
    <mergeCell ref="OLM453:OLT453"/>
    <mergeCell ref="OLU453:OMB453"/>
    <mergeCell ref="OMC453:OMJ453"/>
    <mergeCell ref="OMK453:OMR453"/>
    <mergeCell ref="OMS453:OMZ453"/>
    <mergeCell ref="ONA453:ONH453"/>
    <mergeCell ref="OJQ453:OJX453"/>
    <mergeCell ref="OJY453:OKF453"/>
    <mergeCell ref="OKG453:OKN453"/>
    <mergeCell ref="OKO453:OKV453"/>
    <mergeCell ref="OKW453:OLD453"/>
    <mergeCell ref="OLE453:OLL453"/>
    <mergeCell ref="OHU453:OIB453"/>
    <mergeCell ref="OIC453:OIJ453"/>
    <mergeCell ref="OIK453:OIR453"/>
    <mergeCell ref="OIS453:OIZ453"/>
    <mergeCell ref="OJA453:OJH453"/>
    <mergeCell ref="OJI453:OJP453"/>
    <mergeCell ref="OFY453:OGF453"/>
    <mergeCell ref="OGG453:OGN453"/>
    <mergeCell ref="OGO453:OGV453"/>
    <mergeCell ref="OGW453:OHD453"/>
    <mergeCell ref="OHE453:OHL453"/>
    <mergeCell ref="OHM453:OHT453"/>
    <mergeCell ref="OEC453:OEJ453"/>
    <mergeCell ref="OEK453:OER453"/>
    <mergeCell ref="OES453:OEZ453"/>
    <mergeCell ref="OFA453:OFH453"/>
    <mergeCell ref="OFI453:OFP453"/>
    <mergeCell ref="OFQ453:OFX453"/>
    <mergeCell ref="OCG453:OCN453"/>
    <mergeCell ref="OCO453:OCV453"/>
    <mergeCell ref="OCW453:ODD453"/>
    <mergeCell ref="ODE453:ODL453"/>
    <mergeCell ref="ODM453:ODT453"/>
    <mergeCell ref="ODU453:OEB453"/>
    <mergeCell ref="OAK453:OAR453"/>
    <mergeCell ref="OAS453:OAZ453"/>
    <mergeCell ref="OBA453:OBH453"/>
    <mergeCell ref="OBI453:OBP453"/>
    <mergeCell ref="OBQ453:OBX453"/>
    <mergeCell ref="OBY453:OCF453"/>
    <mergeCell ref="NYO453:NYV453"/>
    <mergeCell ref="NYW453:NZD453"/>
    <mergeCell ref="NZE453:NZL453"/>
    <mergeCell ref="NZM453:NZT453"/>
    <mergeCell ref="NZU453:OAB453"/>
    <mergeCell ref="OAC453:OAJ453"/>
    <mergeCell ref="NWS453:NWZ453"/>
    <mergeCell ref="NXA453:NXH453"/>
    <mergeCell ref="NXI453:NXP453"/>
    <mergeCell ref="NXQ453:NXX453"/>
    <mergeCell ref="NXY453:NYF453"/>
    <mergeCell ref="NYG453:NYN453"/>
    <mergeCell ref="NUW453:NVD453"/>
    <mergeCell ref="NVE453:NVL453"/>
    <mergeCell ref="NVM453:NVT453"/>
    <mergeCell ref="NVU453:NWB453"/>
    <mergeCell ref="NWC453:NWJ453"/>
    <mergeCell ref="NWK453:NWR453"/>
    <mergeCell ref="NTA453:NTH453"/>
    <mergeCell ref="NTI453:NTP453"/>
    <mergeCell ref="NTQ453:NTX453"/>
    <mergeCell ref="NTY453:NUF453"/>
    <mergeCell ref="NUG453:NUN453"/>
    <mergeCell ref="NUO453:NUV453"/>
    <mergeCell ref="NRE453:NRL453"/>
    <mergeCell ref="NRM453:NRT453"/>
    <mergeCell ref="NRU453:NSB453"/>
    <mergeCell ref="NSC453:NSJ453"/>
    <mergeCell ref="NSK453:NSR453"/>
    <mergeCell ref="NSS453:NSZ453"/>
    <mergeCell ref="NPI453:NPP453"/>
    <mergeCell ref="NPQ453:NPX453"/>
    <mergeCell ref="NPY453:NQF453"/>
    <mergeCell ref="NQG453:NQN453"/>
    <mergeCell ref="NQO453:NQV453"/>
    <mergeCell ref="NQW453:NRD453"/>
    <mergeCell ref="NNM453:NNT453"/>
    <mergeCell ref="NNU453:NOB453"/>
    <mergeCell ref="NOC453:NOJ453"/>
    <mergeCell ref="NOK453:NOR453"/>
    <mergeCell ref="NOS453:NOZ453"/>
    <mergeCell ref="NPA453:NPH453"/>
    <mergeCell ref="NLQ453:NLX453"/>
    <mergeCell ref="NLY453:NMF453"/>
    <mergeCell ref="NMG453:NMN453"/>
    <mergeCell ref="NMO453:NMV453"/>
    <mergeCell ref="NMW453:NND453"/>
    <mergeCell ref="NNE453:NNL453"/>
    <mergeCell ref="NJU453:NKB453"/>
    <mergeCell ref="NKC453:NKJ453"/>
    <mergeCell ref="NKK453:NKR453"/>
    <mergeCell ref="NKS453:NKZ453"/>
    <mergeCell ref="NLA453:NLH453"/>
    <mergeCell ref="NLI453:NLP453"/>
    <mergeCell ref="NHY453:NIF453"/>
    <mergeCell ref="NIG453:NIN453"/>
    <mergeCell ref="NIO453:NIV453"/>
    <mergeCell ref="NIW453:NJD453"/>
    <mergeCell ref="NJE453:NJL453"/>
    <mergeCell ref="NJM453:NJT453"/>
    <mergeCell ref="NGC453:NGJ453"/>
    <mergeCell ref="NGK453:NGR453"/>
    <mergeCell ref="NGS453:NGZ453"/>
    <mergeCell ref="NHA453:NHH453"/>
    <mergeCell ref="NHI453:NHP453"/>
    <mergeCell ref="NHQ453:NHX453"/>
    <mergeCell ref="NEG453:NEN453"/>
    <mergeCell ref="NEO453:NEV453"/>
    <mergeCell ref="NEW453:NFD453"/>
    <mergeCell ref="NFE453:NFL453"/>
    <mergeCell ref="NFM453:NFT453"/>
    <mergeCell ref="NFU453:NGB453"/>
    <mergeCell ref="NCK453:NCR453"/>
    <mergeCell ref="NCS453:NCZ453"/>
    <mergeCell ref="NDA453:NDH453"/>
    <mergeCell ref="NDI453:NDP453"/>
    <mergeCell ref="NDQ453:NDX453"/>
    <mergeCell ref="NDY453:NEF453"/>
    <mergeCell ref="NAO453:NAV453"/>
    <mergeCell ref="NAW453:NBD453"/>
    <mergeCell ref="NBE453:NBL453"/>
    <mergeCell ref="NBM453:NBT453"/>
    <mergeCell ref="NBU453:NCB453"/>
    <mergeCell ref="NCC453:NCJ453"/>
    <mergeCell ref="MYS453:MYZ453"/>
    <mergeCell ref="MZA453:MZH453"/>
    <mergeCell ref="MZI453:MZP453"/>
    <mergeCell ref="MZQ453:MZX453"/>
    <mergeCell ref="MZY453:NAF453"/>
    <mergeCell ref="NAG453:NAN453"/>
    <mergeCell ref="MWW453:MXD453"/>
    <mergeCell ref="MXE453:MXL453"/>
    <mergeCell ref="MXM453:MXT453"/>
    <mergeCell ref="MXU453:MYB453"/>
    <mergeCell ref="MYC453:MYJ453"/>
    <mergeCell ref="MYK453:MYR453"/>
    <mergeCell ref="MVA453:MVH453"/>
    <mergeCell ref="MVI453:MVP453"/>
    <mergeCell ref="MVQ453:MVX453"/>
    <mergeCell ref="MVY453:MWF453"/>
    <mergeCell ref="MWG453:MWN453"/>
    <mergeCell ref="MWO453:MWV453"/>
    <mergeCell ref="MTE453:MTL453"/>
    <mergeCell ref="MTM453:MTT453"/>
    <mergeCell ref="MTU453:MUB453"/>
    <mergeCell ref="MUC453:MUJ453"/>
    <mergeCell ref="MUK453:MUR453"/>
    <mergeCell ref="MUS453:MUZ453"/>
    <mergeCell ref="MRI453:MRP453"/>
    <mergeCell ref="MRQ453:MRX453"/>
    <mergeCell ref="MRY453:MSF453"/>
    <mergeCell ref="MSG453:MSN453"/>
    <mergeCell ref="MSO453:MSV453"/>
    <mergeCell ref="MSW453:MTD453"/>
    <mergeCell ref="MPM453:MPT453"/>
    <mergeCell ref="MPU453:MQB453"/>
    <mergeCell ref="MQC453:MQJ453"/>
    <mergeCell ref="MQK453:MQR453"/>
    <mergeCell ref="MQS453:MQZ453"/>
    <mergeCell ref="MRA453:MRH453"/>
    <mergeCell ref="MNQ453:MNX453"/>
    <mergeCell ref="MNY453:MOF453"/>
    <mergeCell ref="MOG453:MON453"/>
    <mergeCell ref="MOO453:MOV453"/>
    <mergeCell ref="MOW453:MPD453"/>
    <mergeCell ref="MPE453:MPL453"/>
    <mergeCell ref="MLU453:MMB453"/>
    <mergeCell ref="MMC453:MMJ453"/>
    <mergeCell ref="MMK453:MMR453"/>
    <mergeCell ref="MMS453:MMZ453"/>
    <mergeCell ref="MNA453:MNH453"/>
    <mergeCell ref="MNI453:MNP453"/>
    <mergeCell ref="MJY453:MKF453"/>
    <mergeCell ref="MKG453:MKN453"/>
    <mergeCell ref="MKO453:MKV453"/>
    <mergeCell ref="MKW453:MLD453"/>
    <mergeCell ref="MLE453:MLL453"/>
    <mergeCell ref="MLM453:MLT453"/>
    <mergeCell ref="MIC453:MIJ453"/>
    <mergeCell ref="MIK453:MIR453"/>
    <mergeCell ref="MIS453:MIZ453"/>
    <mergeCell ref="MJA453:MJH453"/>
    <mergeCell ref="MJI453:MJP453"/>
    <mergeCell ref="MJQ453:MJX453"/>
    <mergeCell ref="MGG453:MGN453"/>
    <mergeCell ref="MGO453:MGV453"/>
    <mergeCell ref="MGW453:MHD453"/>
    <mergeCell ref="MHE453:MHL453"/>
    <mergeCell ref="MHM453:MHT453"/>
    <mergeCell ref="MHU453:MIB453"/>
    <mergeCell ref="MEK453:MER453"/>
    <mergeCell ref="MES453:MEZ453"/>
    <mergeCell ref="MFA453:MFH453"/>
    <mergeCell ref="MFI453:MFP453"/>
    <mergeCell ref="MFQ453:MFX453"/>
    <mergeCell ref="MFY453:MGF453"/>
    <mergeCell ref="MCO453:MCV453"/>
    <mergeCell ref="MCW453:MDD453"/>
    <mergeCell ref="MDE453:MDL453"/>
    <mergeCell ref="MDM453:MDT453"/>
    <mergeCell ref="MDU453:MEB453"/>
    <mergeCell ref="MEC453:MEJ453"/>
    <mergeCell ref="MAS453:MAZ453"/>
    <mergeCell ref="MBA453:MBH453"/>
    <mergeCell ref="MBI453:MBP453"/>
    <mergeCell ref="MBQ453:MBX453"/>
    <mergeCell ref="MBY453:MCF453"/>
    <mergeCell ref="MCG453:MCN453"/>
    <mergeCell ref="LYW453:LZD453"/>
    <mergeCell ref="LZE453:LZL453"/>
    <mergeCell ref="LZM453:LZT453"/>
    <mergeCell ref="LZU453:MAB453"/>
    <mergeCell ref="MAC453:MAJ453"/>
    <mergeCell ref="MAK453:MAR453"/>
    <mergeCell ref="LXA453:LXH453"/>
    <mergeCell ref="LXI453:LXP453"/>
    <mergeCell ref="LXQ453:LXX453"/>
    <mergeCell ref="LXY453:LYF453"/>
    <mergeCell ref="LYG453:LYN453"/>
    <mergeCell ref="LYO453:LYV453"/>
    <mergeCell ref="LVE453:LVL453"/>
    <mergeCell ref="LVM453:LVT453"/>
    <mergeCell ref="LVU453:LWB453"/>
    <mergeCell ref="LWC453:LWJ453"/>
    <mergeCell ref="LWK453:LWR453"/>
    <mergeCell ref="LWS453:LWZ453"/>
    <mergeCell ref="LTI453:LTP453"/>
    <mergeCell ref="LTQ453:LTX453"/>
    <mergeCell ref="LTY453:LUF453"/>
    <mergeCell ref="LUG453:LUN453"/>
    <mergeCell ref="LUO453:LUV453"/>
    <mergeCell ref="LUW453:LVD453"/>
    <mergeCell ref="LRM453:LRT453"/>
    <mergeCell ref="LRU453:LSB453"/>
    <mergeCell ref="LSC453:LSJ453"/>
    <mergeCell ref="LSK453:LSR453"/>
    <mergeCell ref="LSS453:LSZ453"/>
    <mergeCell ref="LTA453:LTH453"/>
    <mergeCell ref="LPQ453:LPX453"/>
    <mergeCell ref="LPY453:LQF453"/>
    <mergeCell ref="LQG453:LQN453"/>
    <mergeCell ref="LQO453:LQV453"/>
    <mergeCell ref="LQW453:LRD453"/>
    <mergeCell ref="LRE453:LRL453"/>
    <mergeCell ref="LNU453:LOB453"/>
    <mergeCell ref="LOC453:LOJ453"/>
    <mergeCell ref="LOK453:LOR453"/>
    <mergeCell ref="LOS453:LOZ453"/>
    <mergeCell ref="LPA453:LPH453"/>
    <mergeCell ref="LPI453:LPP453"/>
    <mergeCell ref="LLY453:LMF453"/>
    <mergeCell ref="LMG453:LMN453"/>
    <mergeCell ref="LMO453:LMV453"/>
    <mergeCell ref="LMW453:LND453"/>
    <mergeCell ref="LNE453:LNL453"/>
    <mergeCell ref="LNM453:LNT453"/>
    <mergeCell ref="LKC453:LKJ453"/>
    <mergeCell ref="LKK453:LKR453"/>
    <mergeCell ref="LKS453:LKZ453"/>
    <mergeCell ref="LLA453:LLH453"/>
    <mergeCell ref="LLI453:LLP453"/>
    <mergeCell ref="LLQ453:LLX453"/>
    <mergeCell ref="LIG453:LIN453"/>
    <mergeCell ref="LIO453:LIV453"/>
    <mergeCell ref="LIW453:LJD453"/>
    <mergeCell ref="LJE453:LJL453"/>
    <mergeCell ref="LJM453:LJT453"/>
    <mergeCell ref="LJU453:LKB453"/>
    <mergeCell ref="LGK453:LGR453"/>
    <mergeCell ref="LGS453:LGZ453"/>
    <mergeCell ref="LHA453:LHH453"/>
    <mergeCell ref="LHI453:LHP453"/>
    <mergeCell ref="LHQ453:LHX453"/>
    <mergeCell ref="LHY453:LIF453"/>
    <mergeCell ref="LEO453:LEV453"/>
    <mergeCell ref="LEW453:LFD453"/>
    <mergeCell ref="LFE453:LFL453"/>
    <mergeCell ref="LFM453:LFT453"/>
    <mergeCell ref="LFU453:LGB453"/>
    <mergeCell ref="LGC453:LGJ453"/>
    <mergeCell ref="LCS453:LCZ453"/>
    <mergeCell ref="LDA453:LDH453"/>
    <mergeCell ref="LDI453:LDP453"/>
    <mergeCell ref="LDQ453:LDX453"/>
    <mergeCell ref="LDY453:LEF453"/>
    <mergeCell ref="LEG453:LEN453"/>
    <mergeCell ref="LAW453:LBD453"/>
    <mergeCell ref="LBE453:LBL453"/>
    <mergeCell ref="LBM453:LBT453"/>
    <mergeCell ref="LBU453:LCB453"/>
    <mergeCell ref="LCC453:LCJ453"/>
    <mergeCell ref="LCK453:LCR453"/>
    <mergeCell ref="KZA453:KZH453"/>
    <mergeCell ref="KZI453:KZP453"/>
    <mergeCell ref="KZQ453:KZX453"/>
    <mergeCell ref="KZY453:LAF453"/>
    <mergeCell ref="LAG453:LAN453"/>
    <mergeCell ref="LAO453:LAV453"/>
    <mergeCell ref="KXE453:KXL453"/>
    <mergeCell ref="KXM453:KXT453"/>
    <mergeCell ref="KXU453:KYB453"/>
    <mergeCell ref="KYC453:KYJ453"/>
    <mergeCell ref="KYK453:KYR453"/>
    <mergeCell ref="KYS453:KYZ453"/>
    <mergeCell ref="KVI453:KVP453"/>
    <mergeCell ref="KVQ453:KVX453"/>
    <mergeCell ref="KVY453:KWF453"/>
    <mergeCell ref="KWG453:KWN453"/>
    <mergeCell ref="KWO453:KWV453"/>
    <mergeCell ref="KWW453:KXD453"/>
    <mergeCell ref="KTM453:KTT453"/>
    <mergeCell ref="KTU453:KUB453"/>
    <mergeCell ref="KUC453:KUJ453"/>
    <mergeCell ref="KUK453:KUR453"/>
    <mergeCell ref="KUS453:KUZ453"/>
    <mergeCell ref="KVA453:KVH453"/>
    <mergeCell ref="KRQ453:KRX453"/>
    <mergeCell ref="KRY453:KSF453"/>
    <mergeCell ref="KSG453:KSN453"/>
    <mergeCell ref="KSO453:KSV453"/>
    <mergeCell ref="KSW453:KTD453"/>
    <mergeCell ref="KTE453:KTL453"/>
    <mergeCell ref="KPU453:KQB453"/>
    <mergeCell ref="KQC453:KQJ453"/>
    <mergeCell ref="KQK453:KQR453"/>
    <mergeCell ref="KQS453:KQZ453"/>
    <mergeCell ref="KRA453:KRH453"/>
    <mergeCell ref="KRI453:KRP453"/>
    <mergeCell ref="KNY453:KOF453"/>
    <mergeCell ref="KOG453:KON453"/>
    <mergeCell ref="KOO453:KOV453"/>
    <mergeCell ref="KOW453:KPD453"/>
    <mergeCell ref="KPE453:KPL453"/>
    <mergeCell ref="KPM453:KPT453"/>
    <mergeCell ref="KMC453:KMJ453"/>
    <mergeCell ref="KMK453:KMR453"/>
    <mergeCell ref="KMS453:KMZ453"/>
    <mergeCell ref="KNA453:KNH453"/>
    <mergeCell ref="KNI453:KNP453"/>
    <mergeCell ref="KNQ453:KNX453"/>
    <mergeCell ref="KKG453:KKN453"/>
    <mergeCell ref="KKO453:KKV453"/>
    <mergeCell ref="KKW453:KLD453"/>
    <mergeCell ref="KLE453:KLL453"/>
    <mergeCell ref="KLM453:KLT453"/>
    <mergeCell ref="KLU453:KMB453"/>
    <mergeCell ref="KIK453:KIR453"/>
    <mergeCell ref="KIS453:KIZ453"/>
    <mergeCell ref="KJA453:KJH453"/>
    <mergeCell ref="KJI453:KJP453"/>
    <mergeCell ref="KJQ453:KJX453"/>
    <mergeCell ref="KJY453:KKF453"/>
    <mergeCell ref="KGO453:KGV453"/>
    <mergeCell ref="KGW453:KHD453"/>
    <mergeCell ref="KHE453:KHL453"/>
    <mergeCell ref="KHM453:KHT453"/>
    <mergeCell ref="KHU453:KIB453"/>
    <mergeCell ref="KIC453:KIJ453"/>
    <mergeCell ref="KES453:KEZ453"/>
    <mergeCell ref="KFA453:KFH453"/>
    <mergeCell ref="KFI453:KFP453"/>
    <mergeCell ref="KFQ453:KFX453"/>
    <mergeCell ref="KFY453:KGF453"/>
    <mergeCell ref="KGG453:KGN453"/>
    <mergeCell ref="KCW453:KDD453"/>
    <mergeCell ref="KDE453:KDL453"/>
    <mergeCell ref="KDM453:KDT453"/>
    <mergeCell ref="KDU453:KEB453"/>
    <mergeCell ref="KEC453:KEJ453"/>
    <mergeCell ref="KEK453:KER453"/>
    <mergeCell ref="KBA453:KBH453"/>
    <mergeCell ref="KBI453:KBP453"/>
    <mergeCell ref="KBQ453:KBX453"/>
    <mergeCell ref="KBY453:KCF453"/>
    <mergeCell ref="KCG453:KCN453"/>
    <mergeCell ref="KCO453:KCV453"/>
    <mergeCell ref="JZE453:JZL453"/>
    <mergeCell ref="JZM453:JZT453"/>
    <mergeCell ref="JZU453:KAB453"/>
    <mergeCell ref="KAC453:KAJ453"/>
    <mergeCell ref="KAK453:KAR453"/>
    <mergeCell ref="KAS453:KAZ453"/>
    <mergeCell ref="JXI453:JXP453"/>
    <mergeCell ref="JXQ453:JXX453"/>
    <mergeCell ref="JXY453:JYF453"/>
    <mergeCell ref="JYG453:JYN453"/>
    <mergeCell ref="JYO453:JYV453"/>
    <mergeCell ref="JYW453:JZD453"/>
    <mergeCell ref="JVM453:JVT453"/>
    <mergeCell ref="JVU453:JWB453"/>
    <mergeCell ref="JWC453:JWJ453"/>
    <mergeCell ref="JWK453:JWR453"/>
    <mergeCell ref="JWS453:JWZ453"/>
    <mergeCell ref="JXA453:JXH453"/>
    <mergeCell ref="JTQ453:JTX453"/>
    <mergeCell ref="JTY453:JUF453"/>
    <mergeCell ref="JUG453:JUN453"/>
    <mergeCell ref="JUO453:JUV453"/>
    <mergeCell ref="JUW453:JVD453"/>
    <mergeCell ref="JVE453:JVL453"/>
    <mergeCell ref="JRU453:JSB453"/>
    <mergeCell ref="JSC453:JSJ453"/>
    <mergeCell ref="JSK453:JSR453"/>
    <mergeCell ref="JSS453:JSZ453"/>
    <mergeCell ref="JTA453:JTH453"/>
    <mergeCell ref="JTI453:JTP453"/>
    <mergeCell ref="JPY453:JQF453"/>
    <mergeCell ref="JQG453:JQN453"/>
    <mergeCell ref="JQO453:JQV453"/>
    <mergeCell ref="JQW453:JRD453"/>
    <mergeCell ref="JRE453:JRL453"/>
    <mergeCell ref="JRM453:JRT453"/>
    <mergeCell ref="JOC453:JOJ453"/>
    <mergeCell ref="JOK453:JOR453"/>
    <mergeCell ref="JOS453:JOZ453"/>
    <mergeCell ref="JPA453:JPH453"/>
    <mergeCell ref="JPI453:JPP453"/>
    <mergeCell ref="JPQ453:JPX453"/>
    <mergeCell ref="JMG453:JMN453"/>
    <mergeCell ref="JMO453:JMV453"/>
    <mergeCell ref="JMW453:JND453"/>
    <mergeCell ref="JNE453:JNL453"/>
    <mergeCell ref="JNM453:JNT453"/>
    <mergeCell ref="JNU453:JOB453"/>
    <mergeCell ref="JKK453:JKR453"/>
    <mergeCell ref="JKS453:JKZ453"/>
    <mergeCell ref="JLA453:JLH453"/>
    <mergeCell ref="JLI453:JLP453"/>
    <mergeCell ref="JLQ453:JLX453"/>
    <mergeCell ref="JLY453:JMF453"/>
    <mergeCell ref="JIO453:JIV453"/>
    <mergeCell ref="JIW453:JJD453"/>
    <mergeCell ref="JJE453:JJL453"/>
    <mergeCell ref="JJM453:JJT453"/>
    <mergeCell ref="JJU453:JKB453"/>
    <mergeCell ref="JKC453:JKJ453"/>
    <mergeCell ref="JGS453:JGZ453"/>
    <mergeCell ref="JHA453:JHH453"/>
    <mergeCell ref="JHI453:JHP453"/>
    <mergeCell ref="JHQ453:JHX453"/>
    <mergeCell ref="JHY453:JIF453"/>
    <mergeCell ref="JIG453:JIN453"/>
    <mergeCell ref="JEW453:JFD453"/>
    <mergeCell ref="JFE453:JFL453"/>
    <mergeCell ref="JFM453:JFT453"/>
    <mergeCell ref="JFU453:JGB453"/>
    <mergeCell ref="JGC453:JGJ453"/>
    <mergeCell ref="JGK453:JGR453"/>
    <mergeCell ref="JDA453:JDH453"/>
    <mergeCell ref="JDI453:JDP453"/>
    <mergeCell ref="JDQ453:JDX453"/>
    <mergeCell ref="JDY453:JEF453"/>
    <mergeCell ref="JEG453:JEN453"/>
    <mergeCell ref="JEO453:JEV453"/>
    <mergeCell ref="JBE453:JBL453"/>
    <mergeCell ref="JBM453:JBT453"/>
    <mergeCell ref="JBU453:JCB453"/>
    <mergeCell ref="JCC453:JCJ453"/>
    <mergeCell ref="JCK453:JCR453"/>
    <mergeCell ref="JCS453:JCZ453"/>
    <mergeCell ref="IZI453:IZP453"/>
    <mergeCell ref="IZQ453:IZX453"/>
    <mergeCell ref="IZY453:JAF453"/>
    <mergeCell ref="JAG453:JAN453"/>
    <mergeCell ref="JAO453:JAV453"/>
    <mergeCell ref="JAW453:JBD453"/>
    <mergeCell ref="IXM453:IXT453"/>
    <mergeCell ref="IXU453:IYB453"/>
    <mergeCell ref="IYC453:IYJ453"/>
    <mergeCell ref="IYK453:IYR453"/>
    <mergeCell ref="IYS453:IYZ453"/>
    <mergeCell ref="IZA453:IZH453"/>
    <mergeCell ref="IVQ453:IVX453"/>
    <mergeCell ref="IVY453:IWF453"/>
    <mergeCell ref="IWG453:IWN453"/>
    <mergeCell ref="IWO453:IWV453"/>
    <mergeCell ref="IWW453:IXD453"/>
    <mergeCell ref="IXE453:IXL453"/>
    <mergeCell ref="ITU453:IUB453"/>
    <mergeCell ref="IUC453:IUJ453"/>
    <mergeCell ref="IUK453:IUR453"/>
    <mergeCell ref="IUS453:IUZ453"/>
    <mergeCell ref="IVA453:IVH453"/>
    <mergeCell ref="IVI453:IVP453"/>
    <mergeCell ref="IRY453:ISF453"/>
    <mergeCell ref="ISG453:ISN453"/>
    <mergeCell ref="ISO453:ISV453"/>
    <mergeCell ref="ISW453:ITD453"/>
    <mergeCell ref="ITE453:ITL453"/>
    <mergeCell ref="ITM453:ITT453"/>
    <mergeCell ref="IQC453:IQJ453"/>
    <mergeCell ref="IQK453:IQR453"/>
    <mergeCell ref="IQS453:IQZ453"/>
    <mergeCell ref="IRA453:IRH453"/>
    <mergeCell ref="IRI453:IRP453"/>
    <mergeCell ref="IRQ453:IRX453"/>
    <mergeCell ref="IOG453:ION453"/>
    <mergeCell ref="IOO453:IOV453"/>
    <mergeCell ref="IOW453:IPD453"/>
    <mergeCell ref="IPE453:IPL453"/>
    <mergeCell ref="IPM453:IPT453"/>
    <mergeCell ref="IPU453:IQB453"/>
    <mergeCell ref="IMK453:IMR453"/>
    <mergeCell ref="IMS453:IMZ453"/>
    <mergeCell ref="INA453:INH453"/>
    <mergeCell ref="INI453:INP453"/>
    <mergeCell ref="INQ453:INX453"/>
    <mergeCell ref="INY453:IOF453"/>
    <mergeCell ref="IKO453:IKV453"/>
    <mergeCell ref="IKW453:ILD453"/>
    <mergeCell ref="ILE453:ILL453"/>
    <mergeCell ref="ILM453:ILT453"/>
    <mergeCell ref="ILU453:IMB453"/>
    <mergeCell ref="IMC453:IMJ453"/>
    <mergeCell ref="IIS453:IIZ453"/>
    <mergeCell ref="IJA453:IJH453"/>
    <mergeCell ref="IJI453:IJP453"/>
    <mergeCell ref="IJQ453:IJX453"/>
    <mergeCell ref="IJY453:IKF453"/>
    <mergeCell ref="IKG453:IKN453"/>
    <mergeCell ref="IGW453:IHD453"/>
    <mergeCell ref="IHE453:IHL453"/>
    <mergeCell ref="IHM453:IHT453"/>
    <mergeCell ref="IHU453:IIB453"/>
    <mergeCell ref="IIC453:IIJ453"/>
    <mergeCell ref="IIK453:IIR453"/>
    <mergeCell ref="IFA453:IFH453"/>
    <mergeCell ref="IFI453:IFP453"/>
    <mergeCell ref="IFQ453:IFX453"/>
    <mergeCell ref="IFY453:IGF453"/>
    <mergeCell ref="IGG453:IGN453"/>
    <mergeCell ref="IGO453:IGV453"/>
    <mergeCell ref="IDE453:IDL453"/>
    <mergeCell ref="IDM453:IDT453"/>
    <mergeCell ref="IDU453:IEB453"/>
    <mergeCell ref="IEC453:IEJ453"/>
    <mergeCell ref="IEK453:IER453"/>
    <mergeCell ref="IES453:IEZ453"/>
    <mergeCell ref="IBI453:IBP453"/>
    <mergeCell ref="IBQ453:IBX453"/>
    <mergeCell ref="IBY453:ICF453"/>
    <mergeCell ref="ICG453:ICN453"/>
    <mergeCell ref="ICO453:ICV453"/>
    <mergeCell ref="ICW453:IDD453"/>
    <mergeCell ref="HZM453:HZT453"/>
    <mergeCell ref="HZU453:IAB453"/>
    <mergeCell ref="IAC453:IAJ453"/>
    <mergeCell ref="IAK453:IAR453"/>
    <mergeCell ref="IAS453:IAZ453"/>
    <mergeCell ref="IBA453:IBH453"/>
    <mergeCell ref="HXQ453:HXX453"/>
    <mergeCell ref="HXY453:HYF453"/>
    <mergeCell ref="HYG453:HYN453"/>
    <mergeCell ref="HYO453:HYV453"/>
    <mergeCell ref="HYW453:HZD453"/>
    <mergeCell ref="HZE453:HZL453"/>
    <mergeCell ref="HVU453:HWB453"/>
    <mergeCell ref="HWC453:HWJ453"/>
    <mergeCell ref="HWK453:HWR453"/>
    <mergeCell ref="HWS453:HWZ453"/>
    <mergeCell ref="HXA453:HXH453"/>
    <mergeCell ref="HXI453:HXP453"/>
    <mergeCell ref="HTY453:HUF453"/>
    <mergeCell ref="HUG453:HUN453"/>
    <mergeCell ref="HUO453:HUV453"/>
    <mergeCell ref="HUW453:HVD453"/>
    <mergeCell ref="HVE453:HVL453"/>
    <mergeCell ref="HVM453:HVT453"/>
    <mergeCell ref="HSC453:HSJ453"/>
    <mergeCell ref="HSK453:HSR453"/>
    <mergeCell ref="HSS453:HSZ453"/>
    <mergeCell ref="HTA453:HTH453"/>
    <mergeCell ref="HTI453:HTP453"/>
    <mergeCell ref="HTQ453:HTX453"/>
    <mergeCell ref="HQG453:HQN453"/>
    <mergeCell ref="HQO453:HQV453"/>
    <mergeCell ref="HQW453:HRD453"/>
    <mergeCell ref="HRE453:HRL453"/>
    <mergeCell ref="HRM453:HRT453"/>
    <mergeCell ref="HRU453:HSB453"/>
    <mergeCell ref="HOK453:HOR453"/>
    <mergeCell ref="HOS453:HOZ453"/>
    <mergeCell ref="HPA453:HPH453"/>
    <mergeCell ref="HPI453:HPP453"/>
    <mergeCell ref="HPQ453:HPX453"/>
    <mergeCell ref="HPY453:HQF453"/>
    <mergeCell ref="HMO453:HMV453"/>
    <mergeCell ref="HMW453:HND453"/>
    <mergeCell ref="HNE453:HNL453"/>
    <mergeCell ref="HNM453:HNT453"/>
    <mergeCell ref="HNU453:HOB453"/>
    <mergeCell ref="HOC453:HOJ453"/>
    <mergeCell ref="HKS453:HKZ453"/>
    <mergeCell ref="HLA453:HLH453"/>
    <mergeCell ref="HLI453:HLP453"/>
    <mergeCell ref="HLQ453:HLX453"/>
    <mergeCell ref="HLY453:HMF453"/>
    <mergeCell ref="HMG453:HMN453"/>
    <mergeCell ref="HIW453:HJD453"/>
    <mergeCell ref="HJE453:HJL453"/>
    <mergeCell ref="HJM453:HJT453"/>
    <mergeCell ref="HJU453:HKB453"/>
    <mergeCell ref="HKC453:HKJ453"/>
    <mergeCell ref="HKK453:HKR453"/>
    <mergeCell ref="HHA453:HHH453"/>
    <mergeCell ref="HHI453:HHP453"/>
    <mergeCell ref="HHQ453:HHX453"/>
    <mergeCell ref="HHY453:HIF453"/>
    <mergeCell ref="HIG453:HIN453"/>
    <mergeCell ref="HIO453:HIV453"/>
    <mergeCell ref="HFE453:HFL453"/>
    <mergeCell ref="HFM453:HFT453"/>
    <mergeCell ref="HFU453:HGB453"/>
    <mergeCell ref="HGC453:HGJ453"/>
    <mergeCell ref="HGK453:HGR453"/>
    <mergeCell ref="HGS453:HGZ453"/>
    <mergeCell ref="HDI453:HDP453"/>
    <mergeCell ref="HDQ453:HDX453"/>
    <mergeCell ref="HDY453:HEF453"/>
    <mergeCell ref="HEG453:HEN453"/>
    <mergeCell ref="HEO453:HEV453"/>
    <mergeCell ref="HEW453:HFD453"/>
    <mergeCell ref="HBM453:HBT453"/>
    <mergeCell ref="HBU453:HCB453"/>
    <mergeCell ref="HCC453:HCJ453"/>
    <mergeCell ref="HCK453:HCR453"/>
    <mergeCell ref="HCS453:HCZ453"/>
    <mergeCell ref="HDA453:HDH453"/>
    <mergeCell ref="GZQ453:GZX453"/>
    <mergeCell ref="GZY453:HAF453"/>
    <mergeCell ref="HAG453:HAN453"/>
    <mergeCell ref="HAO453:HAV453"/>
    <mergeCell ref="HAW453:HBD453"/>
    <mergeCell ref="HBE453:HBL453"/>
    <mergeCell ref="GXU453:GYB453"/>
    <mergeCell ref="GYC453:GYJ453"/>
    <mergeCell ref="GYK453:GYR453"/>
    <mergeCell ref="GYS453:GYZ453"/>
    <mergeCell ref="GZA453:GZH453"/>
    <mergeCell ref="GZI453:GZP453"/>
    <mergeCell ref="GVY453:GWF453"/>
    <mergeCell ref="GWG453:GWN453"/>
    <mergeCell ref="GWO453:GWV453"/>
    <mergeCell ref="GWW453:GXD453"/>
    <mergeCell ref="GXE453:GXL453"/>
    <mergeCell ref="GXM453:GXT453"/>
    <mergeCell ref="GUC453:GUJ453"/>
    <mergeCell ref="GUK453:GUR453"/>
    <mergeCell ref="GUS453:GUZ453"/>
    <mergeCell ref="GVA453:GVH453"/>
    <mergeCell ref="GVI453:GVP453"/>
    <mergeCell ref="GVQ453:GVX453"/>
    <mergeCell ref="GSG453:GSN453"/>
    <mergeCell ref="GSO453:GSV453"/>
    <mergeCell ref="GSW453:GTD453"/>
    <mergeCell ref="GTE453:GTL453"/>
    <mergeCell ref="GTM453:GTT453"/>
    <mergeCell ref="GTU453:GUB453"/>
    <mergeCell ref="GQK453:GQR453"/>
    <mergeCell ref="GQS453:GQZ453"/>
    <mergeCell ref="GRA453:GRH453"/>
    <mergeCell ref="GRI453:GRP453"/>
    <mergeCell ref="GRQ453:GRX453"/>
    <mergeCell ref="GRY453:GSF453"/>
    <mergeCell ref="GOO453:GOV453"/>
    <mergeCell ref="GOW453:GPD453"/>
    <mergeCell ref="GPE453:GPL453"/>
    <mergeCell ref="GPM453:GPT453"/>
    <mergeCell ref="GPU453:GQB453"/>
    <mergeCell ref="GQC453:GQJ453"/>
    <mergeCell ref="GMS453:GMZ453"/>
    <mergeCell ref="GNA453:GNH453"/>
    <mergeCell ref="GNI453:GNP453"/>
    <mergeCell ref="GNQ453:GNX453"/>
    <mergeCell ref="GNY453:GOF453"/>
    <mergeCell ref="GOG453:GON453"/>
    <mergeCell ref="GKW453:GLD453"/>
    <mergeCell ref="GLE453:GLL453"/>
    <mergeCell ref="GLM453:GLT453"/>
    <mergeCell ref="GLU453:GMB453"/>
    <mergeCell ref="GMC453:GMJ453"/>
    <mergeCell ref="GMK453:GMR453"/>
    <mergeCell ref="GJA453:GJH453"/>
    <mergeCell ref="GJI453:GJP453"/>
    <mergeCell ref="GJQ453:GJX453"/>
    <mergeCell ref="GJY453:GKF453"/>
    <mergeCell ref="GKG453:GKN453"/>
    <mergeCell ref="GKO453:GKV453"/>
    <mergeCell ref="GHE453:GHL453"/>
    <mergeCell ref="GHM453:GHT453"/>
    <mergeCell ref="GHU453:GIB453"/>
    <mergeCell ref="GIC453:GIJ453"/>
    <mergeCell ref="GIK453:GIR453"/>
    <mergeCell ref="GIS453:GIZ453"/>
    <mergeCell ref="GFI453:GFP453"/>
    <mergeCell ref="GFQ453:GFX453"/>
    <mergeCell ref="GFY453:GGF453"/>
    <mergeCell ref="GGG453:GGN453"/>
    <mergeCell ref="GGO453:GGV453"/>
    <mergeCell ref="GGW453:GHD453"/>
    <mergeCell ref="GDM453:GDT453"/>
    <mergeCell ref="GDU453:GEB453"/>
    <mergeCell ref="GEC453:GEJ453"/>
    <mergeCell ref="GEK453:GER453"/>
    <mergeCell ref="GES453:GEZ453"/>
    <mergeCell ref="GFA453:GFH453"/>
    <mergeCell ref="GBQ453:GBX453"/>
    <mergeCell ref="GBY453:GCF453"/>
    <mergeCell ref="GCG453:GCN453"/>
    <mergeCell ref="GCO453:GCV453"/>
    <mergeCell ref="GCW453:GDD453"/>
    <mergeCell ref="GDE453:GDL453"/>
    <mergeCell ref="FZU453:GAB453"/>
    <mergeCell ref="GAC453:GAJ453"/>
    <mergeCell ref="GAK453:GAR453"/>
    <mergeCell ref="GAS453:GAZ453"/>
    <mergeCell ref="GBA453:GBH453"/>
    <mergeCell ref="GBI453:GBP453"/>
    <mergeCell ref="FXY453:FYF453"/>
    <mergeCell ref="FYG453:FYN453"/>
    <mergeCell ref="FYO453:FYV453"/>
    <mergeCell ref="FYW453:FZD453"/>
    <mergeCell ref="FZE453:FZL453"/>
    <mergeCell ref="FZM453:FZT453"/>
    <mergeCell ref="FWC453:FWJ453"/>
    <mergeCell ref="FWK453:FWR453"/>
    <mergeCell ref="FWS453:FWZ453"/>
    <mergeCell ref="FXA453:FXH453"/>
    <mergeCell ref="FXI453:FXP453"/>
    <mergeCell ref="FXQ453:FXX453"/>
    <mergeCell ref="FUG453:FUN453"/>
    <mergeCell ref="FUO453:FUV453"/>
    <mergeCell ref="FUW453:FVD453"/>
    <mergeCell ref="FVE453:FVL453"/>
    <mergeCell ref="FVM453:FVT453"/>
    <mergeCell ref="FVU453:FWB453"/>
    <mergeCell ref="FSK453:FSR453"/>
    <mergeCell ref="FSS453:FSZ453"/>
    <mergeCell ref="FTA453:FTH453"/>
    <mergeCell ref="FTI453:FTP453"/>
    <mergeCell ref="FTQ453:FTX453"/>
    <mergeCell ref="FTY453:FUF453"/>
    <mergeCell ref="FQO453:FQV453"/>
    <mergeCell ref="FQW453:FRD453"/>
    <mergeCell ref="FRE453:FRL453"/>
    <mergeCell ref="FRM453:FRT453"/>
    <mergeCell ref="FRU453:FSB453"/>
    <mergeCell ref="FSC453:FSJ453"/>
    <mergeCell ref="FOS453:FOZ453"/>
    <mergeCell ref="FPA453:FPH453"/>
    <mergeCell ref="FPI453:FPP453"/>
    <mergeCell ref="FPQ453:FPX453"/>
    <mergeCell ref="FPY453:FQF453"/>
    <mergeCell ref="FQG453:FQN453"/>
    <mergeCell ref="FMW453:FND453"/>
    <mergeCell ref="FNE453:FNL453"/>
    <mergeCell ref="FNM453:FNT453"/>
    <mergeCell ref="FNU453:FOB453"/>
    <mergeCell ref="FOC453:FOJ453"/>
    <mergeCell ref="FOK453:FOR453"/>
    <mergeCell ref="FLA453:FLH453"/>
    <mergeCell ref="FLI453:FLP453"/>
    <mergeCell ref="FLQ453:FLX453"/>
    <mergeCell ref="FLY453:FMF453"/>
    <mergeCell ref="FMG453:FMN453"/>
    <mergeCell ref="FMO453:FMV453"/>
    <mergeCell ref="FJE453:FJL453"/>
    <mergeCell ref="FJM453:FJT453"/>
    <mergeCell ref="FJU453:FKB453"/>
    <mergeCell ref="FKC453:FKJ453"/>
    <mergeCell ref="FKK453:FKR453"/>
    <mergeCell ref="FKS453:FKZ453"/>
    <mergeCell ref="FHI453:FHP453"/>
    <mergeCell ref="FHQ453:FHX453"/>
    <mergeCell ref="FHY453:FIF453"/>
    <mergeCell ref="FIG453:FIN453"/>
    <mergeCell ref="FIO453:FIV453"/>
    <mergeCell ref="FIW453:FJD453"/>
    <mergeCell ref="FFM453:FFT453"/>
    <mergeCell ref="FFU453:FGB453"/>
    <mergeCell ref="FGC453:FGJ453"/>
    <mergeCell ref="FGK453:FGR453"/>
    <mergeCell ref="FGS453:FGZ453"/>
    <mergeCell ref="FHA453:FHH453"/>
    <mergeCell ref="FDQ453:FDX453"/>
    <mergeCell ref="FDY453:FEF453"/>
    <mergeCell ref="FEG453:FEN453"/>
    <mergeCell ref="FEO453:FEV453"/>
    <mergeCell ref="FEW453:FFD453"/>
    <mergeCell ref="FFE453:FFL453"/>
    <mergeCell ref="FBU453:FCB453"/>
    <mergeCell ref="FCC453:FCJ453"/>
    <mergeCell ref="FCK453:FCR453"/>
    <mergeCell ref="FCS453:FCZ453"/>
    <mergeCell ref="FDA453:FDH453"/>
    <mergeCell ref="FDI453:FDP453"/>
    <mergeCell ref="EZY453:FAF453"/>
    <mergeCell ref="FAG453:FAN453"/>
    <mergeCell ref="FAO453:FAV453"/>
    <mergeCell ref="FAW453:FBD453"/>
    <mergeCell ref="FBE453:FBL453"/>
    <mergeCell ref="FBM453:FBT453"/>
    <mergeCell ref="EYC453:EYJ453"/>
    <mergeCell ref="EYK453:EYR453"/>
    <mergeCell ref="EYS453:EYZ453"/>
    <mergeCell ref="EZA453:EZH453"/>
    <mergeCell ref="EZI453:EZP453"/>
    <mergeCell ref="EZQ453:EZX453"/>
    <mergeCell ref="EWG453:EWN453"/>
    <mergeCell ref="EWO453:EWV453"/>
    <mergeCell ref="EWW453:EXD453"/>
    <mergeCell ref="EXE453:EXL453"/>
    <mergeCell ref="EXM453:EXT453"/>
    <mergeCell ref="EXU453:EYB453"/>
    <mergeCell ref="EUK453:EUR453"/>
    <mergeCell ref="EUS453:EUZ453"/>
    <mergeCell ref="EVA453:EVH453"/>
    <mergeCell ref="EVI453:EVP453"/>
    <mergeCell ref="EVQ453:EVX453"/>
    <mergeCell ref="EVY453:EWF453"/>
    <mergeCell ref="ESO453:ESV453"/>
    <mergeCell ref="ESW453:ETD453"/>
    <mergeCell ref="ETE453:ETL453"/>
    <mergeCell ref="ETM453:ETT453"/>
    <mergeCell ref="ETU453:EUB453"/>
    <mergeCell ref="EUC453:EUJ453"/>
    <mergeCell ref="EQS453:EQZ453"/>
    <mergeCell ref="ERA453:ERH453"/>
    <mergeCell ref="ERI453:ERP453"/>
    <mergeCell ref="ERQ453:ERX453"/>
    <mergeCell ref="ERY453:ESF453"/>
    <mergeCell ref="ESG453:ESN453"/>
    <mergeCell ref="EOW453:EPD453"/>
    <mergeCell ref="EPE453:EPL453"/>
    <mergeCell ref="EPM453:EPT453"/>
    <mergeCell ref="EPU453:EQB453"/>
    <mergeCell ref="EQC453:EQJ453"/>
    <mergeCell ref="EQK453:EQR453"/>
    <mergeCell ref="ENA453:ENH453"/>
    <mergeCell ref="ENI453:ENP453"/>
    <mergeCell ref="ENQ453:ENX453"/>
    <mergeCell ref="ENY453:EOF453"/>
    <mergeCell ref="EOG453:EON453"/>
    <mergeCell ref="EOO453:EOV453"/>
    <mergeCell ref="ELE453:ELL453"/>
    <mergeCell ref="ELM453:ELT453"/>
    <mergeCell ref="ELU453:EMB453"/>
    <mergeCell ref="EMC453:EMJ453"/>
    <mergeCell ref="EMK453:EMR453"/>
    <mergeCell ref="EMS453:EMZ453"/>
    <mergeCell ref="EJI453:EJP453"/>
    <mergeCell ref="EJQ453:EJX453"/>
    <mergeCell ref="EJY453:EKF453"/>
    <mergeCell ref="EKG453:EKN453"/>
    <mergeCell ref="EKO453:EKV453"/>
    <mergeCell ref="EKW453:ELD453"/>
    <mergeCell ref="EHM453:EHT453"/>
    <mergeCell ref="EHU453:EIB453"/>
    <mergeCell ref="EIC453:EIJ453"/>
    <mergeCell ref="EIK453:EIR453"/>
    <mergeCell ref="EIS453:EIZ453"/>
    <mergeCell ref="EJA453:EJH453"/>
    <mergeCell ref="EFQ453:EFX453"/>
    <mergeCell ref="EFY453:EGF453"/>
    <mergeCell ref="EGG453:EGN453"/>
    <mergeCell ref="EGO453:EGV453"/>
    <mergeCell ref="EGW453:EHD453"/>
    <mergeCell ref="EHE453:EHL453"/>
    <mergeCell ref="EDU453:EEB453"/>
    <mergeCell ref="EEC453:EEJ453"/>
    <mergeCell ref="EEK453:EER453"/>
    <mergeCell ref="EES453:EEZ453"/>
    <mergeCell ref="EFA453:EFH453"/>
    <mergeCell ref="EFI453:EFP453"/>
    <mergeCell ref="EBY453:ECF453"/>
    <mergeCell ref="ECG453:ECN453"/>
    <mergeCell ref="ECO453:ECV453"/>
    <mergeCell ref="ECW453:EDD453"/>
    <mergeCell ref="EDE453:EDL453"/>
    <mergeCell ref="EDM453:EDT453"/>
    <mergeCell ref="EAC453:EAJ453"/>
    <mergeCell ref="EAK453:EAR453"/>
    <mergeCell ref="EAS453:EAZ453"/>
    <mergeCell ref="EBA453:EBH453"/>
    <mergeCell ref="EBI453:EBP453"/>
    <mergeCell ref="EBQ453:EBX453"/>
    <mergeCell ref="DYG453:DYN453"/>
    <mergeCell ref="DYO453:DYV453"/>
    <mergeCell ref="DYW453:DZD453"/>
    <mergeCell ref="DZE453:DZL453"/>
    <mergeCell ref="DZM453:DZT453"/>
    <mergeCell ref="DZU453:EAB453"/>
    <mergeCell ref="DWK453:DWR453"/>
    <mergeCell ref="DWS453:DWZ453"/>
    <mergeCell ref="DXA453:DXH453"/>
    <mergeCell ref="DXI453:DXP453"/>
    <mergeCell ref="DXQ453:DXX453"/>
    <mergeCell ref="DXY453:DYF453"/>
    <mergeCell ref="DUO453:DUV453"/>
    <mergeCell ref="DUW453:DVD453"/>
    <mergeCell ref="DVE453:DVL453"/>
    <mergeCell ref="DVM453:DVT453"/>
    <mergeCell ref="DVU453:DWB453"/>
    <mergeCell ref="DWC453:DWJ453"/>
    <mergeCell ref="DSS453:DSZ453"/>
    <mergeCell ref="DTA453:DTH453"/>
    <mergeCell ref="DTI453:DTP453"/>
    <mergeCell ref="DTQ453:DTX453"/>
    <mergeCell ref="DTY453:DUF453"/>
    <mergeCell ref="DUG453:DUN453"/>
    <mergeCell ref="DQW453:DRD453"/>
    <mergeCell ref="DRE453:DRL453"/>
    <mergeCell ref="DRM453:DRT453"/>
    <mergeCell ref="DRU453:DSB453"/>
    <mergeCell ref="DSC453:DSJ453"/>
    <mergeCell ref="DSK453:DSR453"/>
    <mergeCell ref="DPA453:DPH453"/>
    <mergeCell ref="DPI453:DPP453"/>
    <mergeCell ref="DPQ453:DPX453"/>
    <mergeCell ref="DPY453:DQF453"/>
    <mergeCell ref="DQG453:DQN453"/>
    <mergeCell ref="DQO453:DQV453"/>
    <mergeCell ref="DNE453:DNL453"/>
    <mergeCell ref="DNM453:DNT453"/>
    <mergeCell ref="DNU453:DOB453"/>
    <mergeCell ref="DOC453:DOJ453"/>
    <mergeCell ref="DOK453:DOR453"/>
    <mergeCell ref="DOS453:DOZ453"/>
    <mergeCell ref="DLI453:DLP453"/>
    <mergeCell ref="DLQ453:DLX453"/>
    <mergeCell ref="DLY453:DMF453"/>
    <mergeCell ref="DMG453:DMN453"/>
    <mergeCell ref="DMO453:DMV453"/>
    <mergeCell ref="DMW453:DND453"/>
    <mergeCell ref="DJM453:DJT453"/>
    <mergeCell ref="DJU453:DKB453"/>
    <mergeCell ref="DKC453:DKJ453"/>
    <mergeCell ref="DKK453:DKR453"/>
    <mergeCell ref="DKS453:DKZ453"/>
    <mergeCell ref="DLA453:DLH453"/>
    <mergeCell ref="DHQ453:DHX453"/>
    <mergeCell ref="DHY453:DIF453"/>
    <mergeCell ref="DIG453:DIN453"/>
    <mergeCell ref="DIO453:DIV453"/>
    <mergeCell ref="DIW453:DJD453"/>
    <mergeCell ref="DJE453:DJL453"/>
    <mergeCell ref="DFU453:DGB453"/>
    <mergeCell ref="DGC453:DGJ453"/>
    <mergeCell ref="DGK453:DGR453"/>
    <mergeCell ref="DGS453:DGZ453"/>
    <mergeCell ref="DHA453:DHH453"/>
    <mergeCell ref="DHI453:DHP453"/>
    <mergeCell ref="DDY453:DEF453"/>
    <mergeCell ref="DEG453:DEN453"/>
    <mergeCell ref="DEO453:DEV453"/>
    <mergeCell ref="DEW453:DFD453"/>
    <mergeCell ref="DFE453:DFL453"/>
    <mergeCell ref="DFM453:DFT453"/>
    <mergeCell ref="DCC453:DCJ453"/>
    <mergeCell ref="DCK453:DCR453"/>
    <mergeCell ref="DCS453:DCZ453"/>
    <mergeCell ref="DDA453:DDH453"/>
    <mergeCell ref="DDI453:DDP453"/>
    <mergeCell ref="DDQ453:DDX453"/>
    <mergeCell ref="DAG453:DAN453"/>
    <mergeCell ref="DAO453:DAV453"/>
    <mergeCell ref="DAW453:DBD453"/>
    <mergeCell ref="DBE453:DBL453"/>
    <mergeCell ref="DBM453:DBT453"/>
    <mergeCell ref="DBU453:DCB453"/>
    <mergeCell ref="CYK453:CYR453"/>
    <mergeCell ref="CYS453:CYZ453"/>
    <mergeCell ref="CZA453:CZH453"/>
    <mergeCell ref="CZI453:CZP453"/>
    <mergeCell ref="CZQ453:CZX453"/>
    <mergeCell ref="CZY453:DAF453"/>
    <mergeCell ref="CWO453:CWV453"/>
    <mergeCell ref="CWW453:CXD453"/>
    <mergeCell ref="CXE453:CXL453"/>
    <mergeCell ref="CXM453:CXT453"/>
    <mergeCell ref="CXU453:CYB453"/>
    <mergeCell ref="CYC453:CYJ453"/>
    <mergeCell ref="CUS453:CUZ453"/>
    <mergeCell ref="CVA453:CVH453"/>
    <mergeCell ref="CVI453:CVP453"/>
    <mergeCell ref="CVQ453:CVX453"/>
    <mergeCell ref="CVY453:CWF453"/>
    <mergeCell ref="CWG453:CWN453"/>
    <mergeCell ref="CSW453:CTD453"/>
    <mergeCell ref="CTE453:CTL453"/>
    <mergeCell ref="CTM453:CTT453"/>
    <mergeCell ref="CTU453:CUB453"/>
    <mergeCell ref="CUC453:CUJ453"/>
    <mergeCell ref="CUK453:CUR453"/>
    <mergeCell ref="CRA453:CRH453"/>
    <mergeCell ref="CRI453:CRP453"/>
    <mergeCell ref="CRQ453:CRX453"/>
    <mergeCell ref="CRY453:CSF453"/>
    <mergeCell ref="CSG453:CSN453"/>
    <mergeCell ref="CSO453:CSV453"/>
    <mergeCell ref="CPE453:CPL453"/>
    <mergeCell ref="CPM453:CPT453"/>
    <mergeCell ref="CPU453:CQB453"/>
    <mergeCell ref="CQC453:CQJ453"/>
    <mergeCell ref="CQK453:CQR453"/>
    <mergeCell ref="CQS453:CQZ453"/>
    <mergeCell ref="CNI453:CNP453"/>
    <mergeCell ref="CNQ453:CNX453"/>
    <mergeCell ref="CNY453:COF453"/>
    <mergeCell ref="COG453:CON453"/>
    <mergeCell ref="COO453:COV453"/>
    <mergeCell ref="COW453:CPD453"/>
    <mergeCell ref="CLM453:CLT453"/>
    <mergeCell ref="CLU453:CMB453"/>
    <mergeCell ref="CMC453:CMJ453"/>
    <mergeCell ref="CMK453:CMR453"/>
    <mergeCell ref="CMS453:CMZ453"/>
    <mergeCell ref="CNA453:CNH453"/>
    <mergeCell ref="CJQ453:CJX453"/>
    <mergeCell ref="CJY453:CKF453"/>
    <mergeCell ref="CKG453:CKN453"/>
    <mergeCell ref="CKO453:CKV453"/>
    <mergeCell ref="CKW453:CLD453"/>
    <mergeCell ref="CLE453:CLL453"/>
    <mergeCell ref="CHU453:CIB453"/>
    <mergeCell ref="CIC453:CIJ453"/>
    <mergeCell ref="CIK453:CIR453"/>
    <mergeCell ref="CIS453:CIZ453"/>
    <mergeCell ref="CJA453:CJH453"/>
    <mergeCell ref="CJI453:CJP453"/>
    <mergeCell ref="CFY453:CGF453"/>
    <mergeCell ref="CGG453:CGN453"/>
    <mergeCell ref="CGO453:CGV453"/>
    <mergeCell ref="CGW453:CHD453"/>
    <mergeCell ref="CHE453:CHL453"/>
    <mergeCell ref="CHM453:CHT453"/>
    <mergeCell ref="CEC453:CEJ453"/>
    <mergeCell ref="CEK453:CER453"/>
    <mergeCell ref="CES453:CEZ453"/>
    <mergeCell ref="CFA453:CFH453"/>
    <mergeCell ref="CFI453:CFP453"/>
    <mergeCell ref="CFQ453:CFX453"/>
    <mergeCell ref="CCG453:CCN453"/>
    <mergeCell ref="CCO453:CCV453"/>
    <mergeCell ref="CCW453:CDD453"/>
    <mergeCell ref="CDE453:CDL453"/>
    <mergeCell ref="CDM453:CDT453"/>
    <mergeCell ref="CDU453:CEB453"/>
    <mergeCell ref="CAK453:CAR453"/>
    <mergeCell ref="CAS453:CAZ453"/>
    <mergeCell ref="CBA453:CBH453"/>
    <mergeCell ref="CBI453:CBP453"/>
    <mergeCell ref="CBQ453:CBX453"/>
    <mergeCell ref="CBY453:CCF453"/>
    <mergeCell ref="BYO453:BYV453"/>
    <mergeCell ref="BYW453:BZD453"/>
    <mergeCell ref="BZE453:BZL453"/>
    <mergeCell ref="BZM453:BZT453"/>
    <mergeCell ref="BZU453:CAB453"/>
    <mergeCell ref="CAC453:CAJ453"/>
    <mergeCell ref="BWS453:BWZ453"/>
    <mergeCell ref="BXA453:BXH453"/>
    <mergeCell ref="BXI453:BXP453"/>
    <mergeCell ref="BXQ453:BXX453"/>
    <mergeCell ref="BXY453:BYF453"/>
    <mergeCell ref="BYG453:BYN453"/>
    <mergeCell ref="BUW453:BVD453"/>
    <mergeCell ref="BVE453:BVL453"/>
    <mergeCell ref="BVM453:BVT453"/>
    <mergeCell ref="BVU453:BWB453"/>
    <mergeCell ref="BWC453:BWJ453"/>
    <mergeCell ref="BWK453:BWR453"/>
    <mergeCell ref="BTA453:BTH453"/>
    <mergeCell ref="BTI453:BTP453"/>
    <mergeCell ref="BTQ453:BTX453"/>
    <mergeCell ref="BTY453:BUF453"/>
    <mergeCell ref="BUG453:BUN453"/>
    <mergeCell ref="BUO453:BUV453"/>
    <mergeCell ref="BRE453:BRL453"/>
    <mergeCell ref="BRM453:BRT453"/>
    <mergeCell ref="BRU453:BSB453"/>
    <mergeCell ref="BSC453:BSJ453"/>
    <mergeCell ref="BSK453:BSR453"/>
    <mergeCell ref="BSS453:BSZ453"/>
    <mergeCell ref="BPI453:BPP453"/>
    <mergeCell ref="BPQ453:BPX453"/>
    <mergeCell ref="BPY453:BQF453"/>
    <mergeCell ref="BQG453:BQN453"/>
    <mergeCell ref="BQO453:BQV453"/>
    <mergeCell ref="BQW453:BRD453"/>
    <mergeCell ref="BNM453:BNT453"/>
    <mergeCell ref="BNU453:BOB453"/>
    <mergeCell ref="BOC453:BOJ453"/>
    <mergeCell ref="BOK453:BOR453"/>
    <mergeCell ref="BOS453:BOZ453"/>
    <mergeCell ref="BPA453:BPH453"/>
    <mergeCell ref="BLQ453:BLX453"/>
    <mergeCell ref="BLY453:BMF453"/>
    <mergeCell ref="BMG453:BMN453"/>
    <mergeCell ref="BMO453:BMV453"/>
    <mergeCell ref="BMW453:BND453"/>
    <mergeCell ref="BNE453:BNL453"/>
    <mergeCell ref="BJU453:BKB453"/>
    <mergeCell ref="BKC453:BKJ453"/>
    <mergeCell ref="BKK453:BKR453"/>
    <mergeCell ref="BKS453:BKZ453"/>
    <mergeCell ref="BLA453:BLH453"/>
    <mergeCell ref="BLI453:BLP453"/>
    <mergeCell ref="BHY453:BIF453"/>
    <mergeCell ref="BIG453:BIN453"/>
    <mergeCell ref="BIO453:BIV453"/>
    <mergeCell ref="BIW453:BJD453"/>
    <mergeCell ref="BJE453:BJL453"/>
    <mergeCell ref="BJM453:BJT453"/>
    <mergeCell ref="BGC453:BGJ453"/>
    <mergeCell ref="BGK453:BGR453"/>
    <mergeCell ref="BGS453:BGZ453"/>
    <mergeCell ref="BHA453:BHH453"/>
    <mergeCell ref="BHI453:BHP453"/>
    <mergeCell ref="BHQ453:BHX453"/>
    <mergeCell ref="BEG453:BEN453"/>
    <mergeCell ref="BEO453:BEV453"/>
    <mergeCell ref="BEW453:BFD453"/>
    <mergeCell ref="BFE453:BFL453"/>
    <mergeCell ref="BFM453:BFT453"/>
    <mergeCell ref="BFU453:BGB453"/>
    <mergeCell ref="BCK453:BCR453"/>
    <mergeCell ref="BCS453:BCZ453"/>
    <mergeCell ref="BDA453:BDH453"/>
    <mergeCell ref="BDI453:BDP453"/>
    <mergeCell ref="BDQ453:BDX453"/>
    <mergeCell ref="BDY453:BEF453"/>
    <mergeCell ref="BAO453:BAV453"/>
    <mergeCell ref="BAW453:BBD453"/>
    <mergeCell ref="BBE453:BBL453"/>
    <mergeCell ref="BBM453:BBT453"/>
    <mergeCell ref="BBU453:BCB453"/>
    <mergeCell ref="BCC453:BCJ453"/>
    <mergeCell ref="AYS453:AYZ453"/>
    <mergeCell ref="AZA453:AZH453"/>
    <mergeCell ref="AZI453:AZP453"/>
    <mergeCell ref="AZQ453:AZX453"/>
    <mergeCell ref="AZY453:BAF453"/>
    <mergeCell ref="BAG453:BAN453"/>
    <mergeCell ref="AWW453:AXD453"/>
    <mergeCell ref="AXE453:AXL453"/>
    <mergeCell ref="AXM453:AXT453"/>
    <mergeCell ref="AXU453:AYB453"/>
    <mergeCell ref="AYC453:AYJ453"/>
    <mergeCell ref="AYK453:AYR453"/>
    <mergeCell ref="AVA453:AVH453"/>
    <mergeCell ref="AVI453:AVP453"/>
    <mergeCell ref="AVQ453:AVX453"/>
    <mergeCell ref="AVY453:AWF453"/>
    <mergeCell ref="AWG453:AWN453"/>
    <mergeCell ref="AWO453:AWV453"/>
    <mergeCell ref="ATE453:ATL453"/>
    <mergeCell ref="ATM453:ATT453"/>
    <mergeCell ref="ATU453:AUB453"/>
    <mergeCell ref="AUC453:AUJ453"/>
    <mergeCell ref="AUK453:AUR453"/>
    <mergeCell ref="AUS453:AUZ453"/>
    <mergeCell ref="ARI453:ARP453"/>
    <mergeCell ref="ARQ453:ARX453"/>
    <mergeCell ref="ARY453:ASF453"/>
    <mergeCell ref="ASG453:ASN453"/>
    <mergeCell ref="ASO453:ASV453"/>
    <mergeCell ref="ASW453:ATD453"/>
    <mergeCell ref="APM453:APT453"/>
    <mergeCell ref="APU453:AQB453"/>
    <mergeCell ref="AQC453:AQJ453"/>
    <mergeCell ref="AQK453:AQR453"/>
    <mergeCell ref="AQS453:AQZ453"/>
    <mergeCell ref="ARA453:ARH453"/>
    <mergeCell ref="ANQ453:ANX453"/>
    <mergeCell ref="ANY453:AOF453"/>
    <mergeCell ref="AOG453:AON453"/>
    <mergeCell ref="AOO453:AOV453"/>
    <mergeCell ref="AOW453:APD453"/>
    <mergeCell ref="APE453:APL453"/>
    <mergeCell ref="ALU453:AMB453"/>
    <mergeCell ref="AMC453:AMJ453"/>
    <mergeCell ref="AMK453:AMR453"/>
    <mergeCell ref="AMS453:AMZ453"/>
    <mergeCell ref="ANA453:ANH453"/>
    <mergeCell ref="ANI453:ANP453"/>
    <mergeCell ref="AJY453:AKF453"/>
    <mergeCell ref="AKG453:AKN453"/>
    <mergeCell ref="AKO453:AKV453"/>
    <mergeCell ref="AKW453:ALD453"/>
    <mergeCell ref="ALE453:ALL453"/>
    <mergeCell ref="ALM453:ALT453"/>
    <mergeCell ref="AIC453:AIJ453"/>
    <mergeCell ref="AIK453:AIR453"/>
    <mergeCell ref="AIS453:AIZ453"/>
    <mergeCell ref="AJA453:AJH453"/>
    <mergeCell ref="AJI453:AJP453"/>
    <mergeCell ref="AJQ453:AJX453"/>
    <mergeCell ref="AGG453:AGN453"/>
    <mergeCell ref="AGO453:AGV453"/>
    <mergeCell ref="AGW453:AHD453"/>
    <mergeCell ref="AHE453:AHL453"/>
    <mergeCell ref="AHM453:AHT453"/>
    <mergeCell ref="AHU453:AIB453"/>
    <mergeCell ref="AEK453:AER453"/>
    <mergeCell ref="AES453:AEZ453"/>
    <mergeCell ref="AFA453:AFH453"/>
    <mergeCell ref="AFI453:AFP453"/>
    <mergeCell ref="AFQ453:AFX453"/>
    <mergeCell ref="AFY453:AGF453"/>
    <mergeCell ref="ACO453:ACV453"/>
    <mergeCell ref="ACW453:ADD453"/>
    <mergeCell ref="ADE453:ADL453"/>
    <mergeCell ref="ADM453:ADT453"/>
    <mergeCell ref="ADU453:AEB453"/>
    <mergeCell ref="AEC453:AEJ453"/>
    <mergeCell ref="AAS453:AAZ453"/>
    <mergeCell ref="ABA453:ABH453"/>
    <mergeCell ref="ABI453:ABP453"/>
    <mergeCell ref="ABQ453:ABX453"/>
    <mergeCell ref="ABY453:ACF453"/>
    <mergeCell ref="ACG453:ACN453"/>
    <mergeCell ref="YW453:ZD453"/>
    <mergeCell ref="ZE453:ZL453"/>
    <mergeCell ref="ZM453:ZT453"/>
    <mergeCell ref="ZU453:AAB453"/>
    <mergeCell ref="AAC453:AAJ453"/>
    <mergeCell ref="AAK453:AAR453"/>
    <mergeCell ref="XA453:XH453"/>
    <mergeCell ref="XI453:XP453"/>
    <mergeCell ref="XQ453:XX453"/>
    <mergeCell ref="XY453:YF453"/>
    <mergeCell ref="YG453:YN453"/>
    <mergeCell ref="YO453:YV453"/>
    <mergeCell ref="VE453:VL453"/>
    <mergeCell ref="VM453:VT453"/>
    <mergeCell ref="VU453:WB453"/>
    <mergeCell ref="WC453:WJ453"/>
    <mergeCell ref="WK453:WR453"/>
    <mergeCell ref="WS453:WZ453"/>
    <mergeCell ref="TI453:TP453"/>
    <mergeCell ref="TQ453:TX453"/>
    <mergeCell ref="TY453:UF453"/>
    <mergeCell ref="UG453:UN453"/>
    <mergeCell ref="UO453:UV453"/>
    <mergeCell ref="UW453:VD453"/>
    <mergeCell ref="RM453:RT453"/>
    <mergeCell ref="RU453:SB453"/>
    <mergeCell ref="SC453:SJ453"/>
    <mergeCell ref="SK453:SR453"/>
    <mergeCell ref="SS453:SZ453"/>
    <mergeCell ref="TA453:TH453"/>
    <mergeCell ref="PQ453:PX453"/>
    <mergeCell ref="PY453:QF453"/>
    <mergeCell ref="QG453:QN453"/>
    <mergeCell ref="QO453:QV453"/>
    <mergeCell ref="QW453:RD453"/>
    <mergeCell ref="RE453:RL453"/>
    <mergeCell ref="NU453:OB453"/>
    <mergeCell ref="OC453:OJ453"/>
    <mergeCell ref="OK453:OR453"/>
    <mergeCell ref="OS453:OZ453"/>
    <mergeCell ref="PA453:PH453"/>
    <mergeCell ref="PI453:PP453"/>
    <mergeCell ref="LY453:MF453"/>
    <mergeCell ref="MG453:MN453"/>
    <mergeCell ref="MO453:MV453"/>
    <mergeCell ref="MW453:ND453"/>
    <mergeCell ref="NE453:NL453"/>
    <mergeCell ref="NM453:NT453"/>
    <mergeCell ref="KC453:KJ453"/>
    <mergeCell ref="KK453:KR453"/>
    <mergeCell ref="KS453:KZ453"/>
    <mergeCell ref="LA453:LH453"/>
    <mergeCell ref="LI453:LP453"/>
    <mergeCell ref="LQ453:LX453"/>
    <mergeCell ref="IG453:IN453"/>
    <mergeCell ref="IO453:IV453"/>
    <mergeCell ref="IW453:JD453"/>
    <mergeCell ref="JE453:JL453"/>
    <mergeCell ref="JM453:JT453"/>
    <mergeCell ref="JU453:KB453"/>
    <mergeCell ref="GK453:GR453"/>
    <mergeCell ref="GS453:GZ453"/>
    <mergeCell ref="HA453:HH453"/>
    <mergeCell ref="HI453:HP453"/>
    <mergeCell ref="HQ453:HX453"/>
    <mergeCell ref="HY453:IF453"/>
    <mergeCell ref="EO453:EV453"/>
    <mergeCell ref="EW453:FD453"/>
    <mergeCell ref="FE453:FL453"/>
    <mergeCell ref="FM453:FT453"/>
    <mergeCell ref="FU453:GB453"/>
    <mergeCell ref="GC453:GJ453"/>
    <mergeCell ref="CS453:CZ453"/>
    <mergeCell ref="DA453:DH453"/>
    <mergeCell ref="DI453:DP453"/>
    <mergeCell ref="DQ453:DX453"/>
    <mergeCell ref="DY453:EF453"/>
    <mergeCell ref="EG453:EN453"/>
    <mergeCell ref="AW453:BD453"/>
    <mergeCell ref="BE453:BL453"/>
    <mergeCell ref="BM453:BT453"/>
    <mergeCell ref="BU453:CB453"/>
    <mergeCell ref="CC453:CJ453"/>
    <mergeCell ref="CK453:CR453"/>
    <mergeCell ref="XDY452:XEF452"/>
    <mergeCell ref="XEG452:XEN452"/>
    <mergeCell ref="XEO452:XEV452"/>
    <mergeCell ref="XEW452:XFD452"/>
    <mergeCell ref="A453:H453"/>
    <mergeCell ref="I453:P453"/>
    <mergeCell ref="Q453:X453"/>
    <mergeCell ref="Y453:AF453"/>
    <mergeCell ref="AG453:AN453"/>
    <mergeCell ref="AO453:AV453"/>
    <mergeCell ref="XCC452:XCJ452"/>
    <mergeCell ref="XCK452:XCR452"/>
    <mergeCell ref="XCS452:XCZ452"/>
    <mergeCell ref="XDA452:XDH452"/>
    <mergeCell ref="XDI452:XDP452"/>
    <mergeCell ref="XDQ452:XDX452"/>
    <mergeCell ref="XAG452:XAN452"/>
    <mergeCell ref="XAO452:XAV452"/>
    <mergeCell ref="XAW452:XBD452"/>
    <mergeCell ref="XBE452:XBL452"/>
    <mergeCell ref="XBM452:XBT452"/>
    <mergeCell ref="XBU452:XCB452"/>
    <mergeCell ref="WYK452:WYR452"/>
    <mergeCell ref="WYS452:WYZ452"/>
    <mergeCell ref="WZA452:WZH452"/>
    <mergeCell ref="WZI452:WZP452"/>
    <mergeCell ref="WZQ452:WZX452"/>
    <mergeCell ref="WZY452:XAF452"/>
    <mergeCell ref="WWO452:WWV452"/>
    <mergeCell ref="WWW452:WXD452"/>
    <mergeCell ref="WXE452:WXL452"/>
    <mergeCell ref="WXM452:WXT452"/>
    <mergeCell ref="WXU452:WYB452"/>
    <mergeCell ref="WYC452:WYJ452"/>
    <mergeCell ref="WUS452:WUZ452"/>
    <mergeCell ref="WVA452:WVH452"/>
    <mergeCell ref="WVI452:WVP452"/>
    <mergeCell ref="WVQ452:WVX452"/>
    <mergeCell ref="WVY452:WWF452"/>
    <mergeCell ref="WWG452:WWN452"/>
    <mergeCell ref="WSW452:WTD452"/>
    <mergeCell ref="WTE452:WTL452"/>
    <mergeCell ref="WTM452:WTT452"/>
    <mergeCell ref="WTU452:WUB452"/>
    <mergeCell ref="WUC452:WUJ452"/>
    <mergeCell ref="WUK452:WUR452"/>
    <mergeCell ref="WRA452:WRH452"/>
    <mergeCell ref="WRI452:WRP452"/>
    <mergeCell ref="WRQ452:WRX452"/>
    <mergeCell ref="WRY452:WSF452"/>
    <mergeCell ref="WSG452:WSN452"/>
    <mergeCell ref="WSO452:WSV452"/>
    <mergeCell ref="WPE452:WPL452"/>
    <mergeCell ref="WPM452:WPT452"/>
    <mergeCell ref="WPU452:WQB452"/>
    <mergeCell ref="WQC452:WQJ452"/>
    <mergeCell ref="WQK452:WQR452"/>
    <mergeCell ref="WQS452:WQZ452"/>
    <mergeCell ref="WNI452:WNP452"/>
    <mergeCell ref="WNQ452:WNX452"/>
    <mergeCell ref="WNY452:WOF452"/>
    <mergeCell ref="WOG452:WON452"/>
    <mergeCell ref="WOO452:WOV452"/>
    <mergeCell ref="WOW452:WPD452"/>
    <mergeCell ref="WLM452:WLT452"/>
    <mergeCell ref="WLU452:WMB452"/>
    <mergeCell ref="WMC452:WMJ452"/>
    <mergeCell ref="WMK452:WMR452"/>
    <mergeCell ref="WMS452:WMZ452"/>
    <mergeCell ref="WNA452:WNH452"/>
    <mergeCell ref="WJQ452:WJX452"/>
    <mergeCell ref="WJY452:WKF452"/>
    <mergeCell ref="WKG452:WKN452"/>
    <mergeCell ref="WKO452:WKV452"/>
    <mergeCell ref="WKW452:WLD452"/>
    <mergeCell ref="WLE452:WLL452"/>
    <mergeCell ref="WHU452:WIB452"/>
    <mergeCell ref="WIC452:WIJ452"/>
    <mergeCell ref="WIK452:WIR452"/>
    <mergeCell ref="WIS452:WIZ452"/>
    <mergeCell ref="WJA452:WJH452"/>
    <mergeCell ref="WJI452:WJP452"/>
    <mergeCell ref="WFY452:WGF452"/>
    <mergeCell ref="WGG452:WGN452"/>
    <mergeCell ref="WGO452:WGV452"/>
    <mergeCell ref="WGW452:WHD452"/>
    <mergeCell ref="WHE452:WHL452"/>
    <mergeCell ref="WHM452:WHT452"/>
    <mergeCell ref="WEC452:WEJ452"/>
    <mergeCell ref="WEK452:WER452"/>
    <mergeCell ref="WES452:WEZ452"/>
    <mergeCell ref="WFA452:WFH452"/>
    <mergeCell ref="WFI452:WFP452"/>
    <mergeCell ref="WFQ452:WFX452"/>
    <mergeCell ref="WCG452:WCN452"/>
    <mergeCell ref="WCO452:WCV452"/>
    <mergeCell ref="WCW452:WDD452"/>
    <mergeCell ref="WDE452:WDL452"/>
    <mergeCell ref="WDM452:WDT452"/>
    <mergeCell ref="WDU452:WEB452"/>
    <mergeCell ref="WAK452:WAR452"/>
    <mergeCell ref="WAS452:WAZ452"/>
    <mergeCell ref="WBA452:WBH452"/>
    <mergeCell ref="WBI452:WBP452"/>
    <mergeCell ref="WBQ452:WBX452"/>
    <mergeCell ref="WBY452:WCF452"/>
    <mergeCell ref="VYO452:VYV452"/>
    <mergeCell ref="VYW452:VZD452"/>
    <mergeCell ref="VZE452:VZL452"/>
    <mergeCell ref="VZM452:VZT452"/>
    <mergeCell ref="VZU452:WAB452"/>
    <mergeCell ref="WAC452:WAJ452"/>
    <mergeCell ref="VWS452:VWZ452"/>
    <mergeCell ref="VXA452:VXH452"/>
    <mergeCell ref="VXI452:VXP452"/>
    <mergeCell ref="VXQ452:VXX452"/>
    <mergeCell ref="VXY452:VYF452"/>
    <mergeCell ref="VYG452:VYN452"/>
    <mergeCell ref="VUW452:VVD452"/>
    <mergeCell ref="VVE452:VVL452"/>
    <mergeCell ref="VVM452:VVT452"/>
    <mergeCell ref="VVU452:VWB452"/>
    <mergeCell ref="VWC452:VWJ452"/>
    <mergeCell ref="VWK452:VWR452"/>
    <mergeCell ref="VTA452:VTH452"/>
    <mergeCell ref="VTI452:VTP452"/>
    <mergeCell ref="VTQ452:VTX452"/>
    <mergeCell ref="VTY452:VUF452"/>
    <mergeCell ref="VUG452:VUN452"/>
    <mergeCell ref="VUO452:VUV452"/>
    <mergeCell ref="VRE452:VRL452"/>
    <mergeCell ref="VRM452:VRT452"/>
    <mergeCell ref="VRU452:VSB452"/>
    <mergeCell ref="VSC452:VSJ452"/>
    <mergeCell ref="VSK452:VSR452"/>
    <mergeCell ref="VSS452:VSZ452"/>
    <mergeCell ref="VPI452:VPP452"/>
    <mergeCell ref="VPQ452:VPX452"/>
    <mergeCell ref="VPY452:VQF452"/>
    <mergeCell ref="VQG452:VQN452"/>
    <mergeCell ref="VQO452:VQV452"/>
    <mergeCell ref="VQW452:VRD452"/>
    <mergeCell ref="VNM452:VNT452"/>
    <mergeCell ref="VNU452:VOB452"/>
    <mergeCell ref="VOC452:VOJ452"/>
    <mergeCell ref="VOK452:VOR452"/>
    <mergeCell ref="VOS452:VOZ452"/>
    <mergeCell ref="VPA452:VPH452"/>
    <mergeCell ref="VLQ452:VLX452"/>
    <mergeCell ref="VLY452:VMF452"/>
    <mergeCell ref="VMG452:VMN452"/>
    <mergeCell ref="VMO452:VMV452"/>
    <mergeCell ref="VMW452:VND452"/>
    <mergeCell ref="VNE452:VNL452"/>
    <mergeCell ref="VJU452:VKB452"/>
    <mergeCell ref="VKC452:VKJ452"/>
    <mergeCell ref="VKK452:VKR452"/>
    <mergeCell ref="VKS452:VKZ452"/>
    <mergeCell ref="VLA452:VLH452"/>
    <mergeCell ref="VLI452:VLP452"/>
    <mergeCell ref="VHY452:VIF452"/>
    <mergeCell ref="VIG452:VIN452"/>
    <mergeCell ref="VIO452:VIV452"/>
    <mergeCell ref="VIW452:VJD452"/>
    <mergeCell ref="VJE452:VJL452"/>
    <mergeCell ref="VJM452:VJT452"/>
    <mergeCell ref="VGC452:VGJ452"/>
    <mergeCell ref="VGK452:VGR452"/>
    <mergeCell ref="VGS452:VGZ452"/>
    <mergeCell ref="VHA452:VHH452"/>
    <mergeCell ref="VHI452:VHP452"/>
    <mergeCell ref="VHQ452:VHX452"/>
    <mergeCell ref="VEG452:VEN452"/>
    <mergeCell ref="VEO452:VEV452"/>
    <mergeCell ref="VEW452:VFD452"/>
    <mergeCell ref="VFE452:VFL452"/>
    <mergeCell ref="VFM452:VFT452"/>
    <mergeCell ref="VFU452:VGB452"/>
    <mergeCell ref="VCK452:VCR452"/>
    <mergeCell ref="VCS452:VCZ452"/>
    <mergeCell ref="VDA452:VDH452"/>
    <mergeCell ref="VDI452:VDP452"/>
    <mergeCell ref="VDQ452:VDX452"/>
    <mergeCell ref="VDY452:VEF452"/>
    <mergeCell ref="VAO452:VAV452"/>
    <mergeCell ref="VAW452:VBD452"/>
    <mergeCell ref="VBE452:VBL452"/>
    <mergeCell ref="VBM452:VBT452"/>
    <mergeCell ref="VBU452:VCB452"/>
    <mergeCell ref="VCC452:VCJ452"/>
    <mergeCell ref="UYS452:UYZ452"/>
    <mergeCell ref="UZA452:UZH452"/>
    <mergeCell ref="UZI452:UZP452"/>
    <mergeCell ref="UZQ452:UZX452"/>
    <mergeCell ref="UZY452:VAF452"/>
    <mergeCell ref="VAG452:VAN452"/>
    <mergeCell ref="UWW452:UXD452"/>
    <mergeCell ref="UXE452:UXL452"/>
    <mergeCell ref="UXM452:UXT452"/>
    <mergeCell ref="UXU452:UYB452"/>
    <mergeCell ref="UYC452:UYJ452"/>
    <mergeCell ref="UYK452:UYR452"/>
    <mergeCell ref="UVA452:UVH452"/>
    <mergeCell ref="UVI452:UVP452"/>
    <mergeCell ref="UVQ452:UVX452"/>
    <mergeCell ref="UVY452:UWF452"/>
    <mergeCell ref="UWG452:UWN452"/>
    <mergeCell ref="UWO452:UWV452"/>
    <mergeCell ref="UTE452:UTL452"/>
    <mergeCell ref="UTM452:UTT452"/>
    <mergeCell ref="UTU452:UUB452"/>
    <mergeCell ref="UUC452:UUJ452"/>
    <mergeCell ref="UUK452:UUR452"/>
    <mergeCell ref="UUS452:UUZ452"/>
    <mergeCell ref="URI452:URP452"/>
    <mergeCell ref="URQ452:URX452"/>
    <mergeCell ref="URY452:USF452"/>
    <mergeCell ref="USG452:USN452"/>
    <mergeCell ref="USO452:USV452"/>
    <mergeCell ref="USW452:UTD452"/>
    <mergeCell ref="UPM452:UPT452"/>
    <mergeCell ref="UPU452:UQB452"/>
    <mergeCell ref="UQC452:UQJ452"/>
    <mergeCell ref="UQK452:UQR452"/>
    <mergeCell ref="UQS452:UQZ452"/>
    <mergeCell ref="URA452:URH452"/>
    <mergeCell ref="UNQ452:UNX452"/>
    <mergeCell ref="UNY452:UOF452"/>
    <mergeCell ref="UOG452:UON452"/>
    <mergeCell ref="UOO452:UOV452"/>
    <mergeCell ref="UOW452:UPD452"/>
    <mergeCell ref="UPE452:UPL452"/>
    <mergeCell ref="ULU452:UMB452"/>
    <mergeCell ref="UMC452:UMJ452"/>
    <mergeCell ref="UMK452:UMR452"/>
    <mergeCell ref="UMS452:UMZ452"/>
    <mergeCell ref="UNA452:UNH452"/>
    <mergeCell ref="UNI452:UNP452"/>
    <mergeCell ref="UJY452:UKF452"/>
    <mergeCell ref="UKG452:UKN452"/>
    <mergeCell ref="UKO452:UKV452"/>
    <mergeCell ref="UKW452:ULD452"/>
    <mergeCell ref="ULE452:ULL452"/>
    <mergeCell ref="ULM452:ULT452"/>
    <mergeCell ref="UIC452:UIJ452"/>
    <mergeCell ref="UIK452:UIR452"/>
    <mergeCell ref="UIS452:UIZ452"/>
    <mergeCell ref="UJA452:UJH452"/>
    <mergeCell ref="UJI452:UJP452"/>
    <mergeCell ref="UJQ452:UJX452"/>
    <mergeCell ref="UGG452:UGN452"/>
    <mergeCell ref="UGO452:UGV452"/>
    <mergeCell ref="UGW452:UHD452"/>
    <mergeCell ref="UHE452:UHL452"/>
    <mergeCell ref="UHM452:UHT452"/>
    <mergeCell ref="UHU452:UIB452"/>
    <mergeCell ref="UEK452:UER452"/>
    <mergeCell ref="UES452:UEZ452"/>
    <mergeCell ref="UFA452:UFH452"/>
    <mergeCell ref="UFI452:UFP452"/>
    <mergeCell ref="UFQ452:UFX452"/>
    <mergeCell ref="UFY452:UGF452"/>
    <mergeCell ref="UCO452:UCV452"/>
    <mergeCell ref="UCW452:UDD452"/>
    <mergeCell ref="UDE452:UDL452"/>
    <mergeCell ref="UDM452:UDT452"/>
    <mergeCell ref="UDU452:UEB452"/>
    <mergeCell ref="UEC452:UEJ452"/>
    <mergeCell ref="UAS452:UAZ452"/>
    <mergeCell ref="UBA452:UBH452"/>
    <mergeCell ref="UBI452:UBP452"/>
    <mergeCell ref="UBQ452:UBX452"/>
    <mergeCell ref="UBY452:UCF452"/>
    <mergeCell ref="UCG452:UCN452"/>
    <mergeCell ref="TYW452:TZD452"/>
    <mergeCell ref="TZE452:TZL452"/>
    <mergeCell ref="TZM452:TZT452"/>
    <mergeCell ref="TZU452:UAB452"/>
    <mergeCell ref="UAC452:UAJ452"/>
    <mergeCell ref="UAK452:UAR452"/>
    <mergeCell ref="TXA452:TXH452"/>
    <mergeCell ref="TXI452:TXP452"/>
    <mergeCell ref="TXQ452:TXX452"/>
    <mergeCell ref="TXY452:TYF452"/>
    <mergeCell ref="TYG452:TYN452"/>
    <mergeCell ref="TYO452:TYV452"/>
    <mergeCell ref="TVE452:TVL452"/>
    <mergeCell ref="TVM452:TVT452"/>
    <mergeCell ref="TVU452:TWB452"/>
    <mergeCell ref="TWC452:TWJ452"/>
    <mergeCell ref="TWK452:TWR452"/>
    <mergeCell ref="TWS452:TWZ452"/>
    <mergeCell ref="TTI452:TTP452"/>
    <mergeCell ref="TTQ452:TTX452"/>
    <mergeCell ref="TTY452:TUF452"/>
    <mergeCell ref="TUG452:TUN452"/>
    <mergeCell ref="TUO452:TUV452"/>
    <mergeCell ref="TUW452:TVD452"/>
    <mergeCell ref="TRM452:TRT452"/>
    <mergeCell ref="TRU452:TSB452"/>
    <mergeCell ref="TSC452:TSJ452"/>
    <mergeCell ref="TSK452:TSR452"/>
    <mergeCell ref="TSS452:TSZ452"/>
    <mergeCell ref="TTA452:TTH452"/>
    <mergeCell ref="TPQ452:TPX452"/>
    <mergeCell ref="TPY452:TQF452"/>
    <mergeCell ref="TQG452:TQN452"/>
    <mergeCell ref="TQO452:TQV452"/>
    <mergeCell ref="TQW452:TRD452"/>
    <mergeCell ref="TRE452:TRL452"/>
    <mergeCell ref="TNU452:TOB452"/>
    <mergeCell ref="TOC452:TOJ452"/>
    <mergeCell ref="TOK452:TOR452"/>
    <mergeCell ref="TOS452:TOZ452"/>
    <mergeCell ref="TPA452:TPH452"/>
    <mergeCell ref="TPI452:TPP452"/>
    <mergeCell ref="TLY452:TMF452"/>
    <mergeCell ref="TMG452:TMN452"/>
    <mergeCell ref="TMO452:TMV452"/>
    <mergeCell ref="TMW452:TND452"/>
    <mergeCell ref="TNE452:TNL452"/>
    <mergeCell ref="TNM452:TNT452"/>
    <mergeCell ref="TKC452:TKJ452"/>
    <mergeCell ref="TKK452:TKR452"/>
    <mergeCell ref="TKS452:TKZ452"/>
    <mergeCell ref="TLA452:TLH452"/>
    <mergeCell ref="TLI452:TLP452"/>
    <mergeCell ref="TLQ452:TLX452"/>
    <mergeCell ref="TIG452:TIN452"/>
    <mergeCell ref="TIO452:TIV452"/>
    <mergeCell ref="TIW452:TJD452"/>
    <mergeCell ref="TJE452:TJL452"/>
    <mergeCell ref="TJM452:TJT452"/>
    <mergeCell ref="TJU452:TKB452"/>
    <mergeCell ref="TGK452:TGR452"/>
    <mergeCell ref="TGS452:TGZ452"/>
    <mergeCell ref="THA452:THH452"/>
    <mergeCell ref="THI452:THP452"/>
    <mergeCell ref="THQ452:THX452"/>
    <mergeCell ref="THY452:TIF452"/>
    <mergeCell ref="TEO452:TEV452"/>
    <mergeCell ref="TEW452:TFD452"/>
    <mergeCell ref="TFE452:TFL452"/>
    <mergeCell ref="TFM452:TFT452"/>
    <mergeCell ref="TFU452:TGB452"/>
    <mergeCell ref="TGC452:TGJ452"/>
    <mergeCell ref="TCS452:TCZ452"/>
    <mergeCell ref="TDA452:TDH452"/>
    <mergeCell ref="TDI452:TDP452"/>
    <mergeCell ref="TDQ452:TDX452"/>
    <mergeCell ref="TDY452:TEF452"/>
    <mergeCell ref="TEG452:TEN452"/>
    <mergeCell ref="TAW452:TBD452"/>
    <mergeCell ref="TBE452:TBL452"/>
    <mergeCell ref="TBM452:TBT452"/>
    <mergeCell ref="TBU452:TCB452"/>
    <mergeCell ref="TCC452:TCJ452"/>
    <mergeCell ref="TCK452:TCR452"/>
    <mergeCell ref="SZA452:SZH452"/>
    <mergeCell ref="SZI452:SZP452"/>
    <mergeCell ref="SZQ452:SZX452"/>
    <mergeCell ref="SZY452:TAF452"/>
    <mergeCell ref="TAG452:TAN452"/>
    <mergeCell ref="TAO452:TAV452"/>
    <mergeCell ref="SXE452:SXL452"/>
    <mergeCell ref="SXM452:SXT452"/>
    <mergeCell ref="SXU452:SYB452"/>
    <mergeCell ref="SYC452:SYJ452"/>
    <mergeCell ref="SYK452:SYR452"/>
    <mergeCell ref="SYS452:SYZ452"/>
    <mergeCell ref="SVI452:SVP452"/>
    <mergeCell ref="SVQ452:SVX452"/>
    <mergeCell ref="SVY452:SWF452"/>
    <mergeCell ref="SWG452:SWN452"/>
    <mergeCell ref="SWO452:SWV452"/>
    <mergeCell ref="SWW452:SXD452"/>
    <mergeCell ref="STM452:STT452"/>
    <mergeCell ref="STU452:SUB452"/>
    <mergeCell ref="SUC452:SUJ452"/>
    <mergeCell ref="SUK452:SUR452"/>
    <mergeCell ref="SUS452:SUZ452"/>
    <mergeCell ref="SVA452:SVH452"/>
    <mergeCell ref="SRQ452:SRX452"/>
    <mergeCell ref="SRY452:SSF452"/>
    <mergeCell ref="SSG452:SSN452"/>
    <mergeCell ref="SSO452:SSV452"/>
    <mergeCell ref="SSW452:STD452"/>
    <mergeCell ref="STE452:STL452"/>
    <mergeCell ref="SPU452:SQB452"/>
    <mergeCell ref="SQC452:SQJ452"/>
    <mergeCell ref="SQK452:SQR452"/>
    <mergeCell ref="SQS452:SQZ452"/>
    <mergeCell ref="SRA452:SRH452"/>
    <mergeCell ref="SRI452:SRP452"/>
    <mergeCell ref="SNY452:SOF452"/>
    <mergeCell ref="SOG452:SON452"/>
    <mergeCell ref="SOO452:SOV452"/>
    <mergeCell ref="SOW452:SPD452"/>
    <mergeCell ref="SPE452:SPL452"/>
    <mergeCell ref="SPM452:SPT452"/>
    <mergeCell ref="SMC452:SMJ452"/>
    <mergeCell ref="SMK452:SMR452"/>
    <mergeCell ref="SMS452:SMZ452"/>
    <mergeCell ref="SNA452:SNH452"/>
    <mergeCell ref="SNI452:SNP452"/>
    <mergeCell ref="SNQ452:SNX452"/>
    <mergeCell ref="SKG452:SKN452"/>
    <mergeCell ref="SKO452:SKV452"/>
    <mergeCell ref="SKW452:SLD452"/>
    <mergeCell ref="SLE452:SLL452"/>
    <mergeCell ref="SLM452:SLT452"/>
    <mergeCell ref="SLU452:SMB452"/>
    <mergeCell ref="SIK452:SIR452"/>
    <mergeCell ref="SIS452:SIZ452"/>
    <mergeCell ref="SJA452:SJH452"/>
    <mergeCell ref="SJI452:SJP452"/>
    <mergeCell ref="SJQ452:SJX452"/>
    <mergeCell ref="SJY452:SKF452"/>
    <mergeCell ref="SGO452:SGV452"/>
    <mergeCell ref="SGW452:SHD452"/>
    <mergeCell ref="SHE452:SHL452"/>
    <mergeCell ref="SHM452:SHT452"/>
    <mergeCell ref="SHU452:SIB452"/>
    <mergeCell ref="SIC452:SIJ452"/>
    <mergeCell ref="SES452:SEZ452"/>
    <mergeCell ref="SFA452:SFH452"/>
    <mergeCell ref="SFI452:SFP452"/>
    <mergeCell ref="SFQ452:SFX452"/>
    <mergeCell ref="SFY452:SGF452"/>
    <mergeCell ref="SGG452:SGN452"/>
    <mergeCell ref="SCW452:SDD452"/>
    <mergeCell ref="SDE452:SDL452"/>
    <mergeCell ref="SDM452:SDT452"/>
    <mergeCell ref="SDU452:SEB452"/>
    <mergeCell ref="SEC452:SEJ452"/>
    <mergeCell ref="SEK452:SER452"/>
    <mergeCell ref="SBA452:SBH452"/>
    <mergeCell ref="SBI452:SBP452"/>
    <mergeCell ref="SBQ452:SBX452"/>
    <mergeCell ref="SBY452:SCF452"/>
    <mergeCell ref="SCG452:SCN452"/>
    <mergeCell ref="SCO452:SCV452"/>
    <mergeCell ref="RZE452:RZL452"/>
    <mergeCell ref="RZM452:RZT452"/>
    <mergeCell ref="RZU452:SAB452"/>
    <mergeCell ref="SAC452:SAJ452"/>
    <mergeCell ref="SAK452:SAR452"/>
    <mergeCell ref="SAS452:SAZ452"/>
    <mergeCell ref="RXI452:RXP452"/>
    <mergeCell ref="RXQ452:RXX452"/>
    <mergeCell ref="RXY452:RYF452"/>
    <mergeCell ref="RYG452:RYN452"/>
    <mergeCell ref="RYO452:RYV452"/>
    <mergeCell ref="RYW452:RZD452"/>
    <mergeCell ref="RVM452:RVT452"/>
    <mergeCell ref="RVU452:RWB452"/>
    <mergeCell ref="RWC452:RWJ452"/>
    <mergeCell ref="RWK452:RWR452"/>
    <mergeCell ref="RWS452:RWZ452"/>
    <mergeCell ref="RXA452:RXH452"/>
    <mergeCell ref="RTQ452:RTX452"/>
    <mergeCell ref="RTY452:RUF452"/>
    <mergeCell ref="RUG452:RUN452"/>
    <mergeCell ref="RUO452:RUV452"/>
    <mergeCell ref="RUW452:RVD452"/>
    <mergeCell ref="RVE452:RVL452"/>
    <mergeCell ref="RRU452:RSB452"/>
    <mergeCell ref="RSC452:RSJ452"/>
    <mergeCell ref="RSK452:RSR452"/>
    <mergeCell ref="RSS452:RSZ452"/>
    <mergeCell ref="RTA452:RTH452"/>
    <mergeCell ref="RTI452:RTP452"/>
    <mergeCell ref="RPY452:RQF452"/>
    <mergeCell ref="RQG452:RQN452"/>
    <mergeCell ref="RQO452:RQV452"/>
    <mergeCell ref="RQW452:RRD452"/>
    <mergeCell ref="RRE452:RRL452"/>
    <mergeCell ref="RRM452:RRT452"/>
    <mergeCell ref="ROC452:ROJ452"/>
    <mergeCell ref="ROK452:ROR452"/>
    <mergeCell ref="ROS452:ROZ452"/>
    <mergeCell ref="RPA452:RPH452"/>
    <mergeCell ref="RPI452:RPP452"/>
    <mergeCell ref="RPQ452:RPX452"/>
    <mergeCell ref="RMG452:RMN452"/>
    <mergeCell ref="RMO452:RMV452"/>
    <mergeCell ref="RMW452:RND452"/>
    <mergeCell ref="RNE452:RNL452"/>
    <mergeCell ref="RNM452:RNT452"/>
    <mergeCell ref="RNU452:ROB452"/>
    <mergeCell ref="RKK452:RKR452"/>
    <mergeCell ref="RKS452:RKZ452"/>
    <mergeCell ref="RLA452:RLH452"/>
    <mergeCell ref="RLI452:RLP452"/>
    <mergeCell ref="RLQ452:RLX452"/>
    <mergeCell ref="RLY452:RMF452"/>
    <mergeCell ref="RIO452:RIV452"/>
    <mergeCell ref="RIW452:RJD452"/>
    <mergeCell ref="RJE452:RJL452"/>
    <mergeCell ref="RJM452:RJT452"/>
    <mergeCell ref="RJU452:RKB452"/>
    <mergeCell ref="RKC452:RKJ452"/>
    <mergeCell ref="RGS452:RGZ452"/>
    <mergeCell ref="RHA452:RHH452"/>
    <mergeCell ref="RHI452:RHP452"/>
    <mergeCell ref="RHQ452:RHX452"/>
    <mergeCell ref="RHY452:RIF452"/>
    <mergeCell ref="RIG452:RIN452"/>
    <mergeCell ref="REW452:RFD452"/>
    <mergeCell ref="RFE452:RFL452"/>
    <mergeCell ref="RFM452:RFT452"/>
    <mergeCell ref="RFU452:RGB452"/>
    <mergeCell ref="RGC452:RGJ452"/>
    <mergeCell ref="RGK452:RGR452"/>
    <mergeCell ref="RDA452:RDH452"/>
    <mergeCell ref="RDI452:RDP452"/>
    <mergeCell ref="RDQ452:RDX452"/>
    <mergeCell ref="RDY452:REF452"/>
    <mergeCell ref="REG452:REN452"/>
    <mergeCell ref="REO452:REV452"/>
    <mergeCell ref="RBE452:RBL452"/>
    <mergeCell ref="RBM452:RBT452"/>
    <mergeCell ref="RBU452:RCB452"/>
    <mergeCell ref="RCC452:RCJ452"/>
    <mergeCell ref="RCK452:RCR452"/>
    <mergeCell ref="RCS452:RCZ452"/>
    <mergeCell ref="QZI452:QZP452"/>
    <mergeCell ref="QZQ452:QZX452"/>
    <mergeCell ref="QZY452:RAF452"/>
    <mergeCell ref="RAG452:RAN452"/>
    <mergeCell ref="RAO452:RAV452"/>
    <mergeCell ref="RAW452:RBD452"/>
    <mergeCell ref="QXM452:QXT452"/>
    <mergeCell ref="QXU452:QYB452"/>
    <mergeCell ref="QYC452:QYJ452"/>
    <mergeCell ref="QYK452:QYR452"/>
    <mergeCell ref="QYS452:QYZ452"/>
    <mergeCell ref="QZA452:QZH452"/>
    <mergeCell ref="QVQ452:QVX452"/>
    <mergeCell ref="QVY452:QWF452"/>
    <mergeCell ref="QWG452:QWN452"/>
    <mergeCell ref="QWO452:QWV452"/>
    <mergeCell ref="QWW452:QXD452"/>
    <mergeCell ref="QXE452:QXL452"/>
    <mergeCell ref="QTU452:QUB452"/>
    <mergeCell ref="QUC452:QUJ452"/>
    <mergeCell ref="QUK452:QUR452"/>
    <mergeCell ref="QUS452:QUZ452"/>
    <mergeCell ref="QVA452:QVH452"/>
    <mergeCell ref="QVI452:QVP452"/>
    <mergeCell ref="QRY452:QSF452"/>
    <mergeCell ref="QSG452:QSN452"/>
    <mergeCell ref="QSO452:QSV452"/>
    <mergeCell ref="QSW452:QTD452"/>
    <mergeCell ref="QTE452:QTL452"/>
    <mergeCell ref="QTM452:QTT452"/>
    <mergeCell ref="QQC452:QQJ452"/>
    <mergeCell ref="QQK452:QQR452"/>
    <mergeCell ref="QQS452:QQZ452"/>
    <mergeCell ref="QRA452:QRH452"/>
    <mergeCell ref="QRI452:QRP452"/>
    <mergeCell ref="QRQ452:QRX452"/>
    <mergeCell ref="QOG452:QON452"/>
    <mergeCell ref="QOO452:QOV452"/>
    <mergeCell ref="QOW452:QPD452"/>
    <mergeCell ref="QPE452:QPL452"/>
    <mergeCell ref="QPM452:QPT452"/>
    <mergeCell ref="QPU452:QQB452"/>
    <mergeCell ref="QMK452:QMR452"/>
    <mergeCell ref="QMS452:QMZ452"/>
    <mergeCell ref="QNA452:QNH452"/>
    <mergeCell ref="QNI452:QNP452"/>
    <mergeCell ref="QNQ452:QNX452"/>
    <mergeCell ref="QNY452:QOF452"/>
    <mergeCell ref="QKO452:QKV452"/>
    <mergeCell ref="QKW452:QLD452"/>
    <mergeCell ref="QLE452:QLL452"/>
    <mergeCell ref="QLM452:QLT452"/>
    <mergeCell ref="QLU452:QMB452"/>
    <mergeCell ref="QMC452:QMJ452"/>
    <mergeCell ref="QIS452:QIZ452"/>
    <mergeCell ref="QJA452:QJH452"/>
    <mergeCell ref="QJI452:QJP452"/>
    <mergeCell ref="QJQ452:QJX452"/>
    <mergeCell ref="QJY452:QKF452"/>
    <mergeCell ref="QKG452:QKN452"/>
    <mergeCell ref="QGW452:QHD452"/>
    <mergeCell ref="QHE452:QHL452"/>
    <mergeCell ref="QHM452:QHT452"/>
    <mergeCell ref="QHU452:QIB452"/>
    <mergeCell ref="QIC452:QIJ452"/>
    <mergeCell ref="QIK452:QIR452"/>
    <mergeCell ref="QFA452:QFH452"/>
    <mergeCell ref="QFI452:QFP452"/>
    <mergeCell ref="QFQ452:QFX452"/>
    <mergeCell ref="QFY452:QGF452"/>
    <mergeCell ref="QGG452:QGN452"/>
    <mergeCell ref="QGO452:QGV452"/>
    <mergeCell ref="QDE452:QDL452"/>
    <mergeCell ref="QDM452:QDT452"/>
    <mergeCell ref="QDU452:QEB452"/>
    <mergeCell ref="QEC452:QEJ452"/>
    <mergeCell ref="QEK452:QER452"/>
    <mergeCell ref="QES452:QEZ452"/>
    <mergeCell ref="QBI452:QBP452"/>
    <mergeCell ref="QBQ452:QBX452"/>
    <mergeCell ref="QBY452:QCF452"/>
    <mergeCell ref="QCG452:QCN452"/>
    <mergeCell ref="QCO452:QCV452"/>
    <mergeCell ref="QCW452:QDD452"/>
    <mergeCell ref="PZM452:PZT452"/>
    <mergeCell ref="PZU452:QAB452"/>
    <mergeCell ref="QAC452:QAJ452"/>
    <mergeCell ref="QAK452:QAR452"/>
    <mergeCell ref="QAS452:QAZ452"/>
    <mergeCell ref="QBA452:QBH452"/>
    <mergeCell ref="PXQ452:PXX452"/>
    <mergeCell ref="PXY452:PYF452"/>
    <mergeCell ref="PYG452:PYN452"/>
    <mergeCell ref="PYO452:PYV452"/>
    <mergeCell ref="PYW452:PZD452"/>
    <mergeCell ref="PZE452:PZL452"/>
    <mergeCell ref="PVU452:PWB452"/>
    <mergeCell ref="PWC452:PWJ452"/>
    <mergeCell ref="PWK452:PWR452"/>
    <mergeCell ref="PWS452:PWZ452"/>
    <mergeCell ref="PXA452:PXH452"/>
    <mergeCell ref="PXI452:PXP452"/>
    <mergeCell ref="PTY452:PUF452"/>
    <mergeCell ref="PUG452:PUN452"/>
    <mergeCell ref="PUO452:PUV452"/>
    <mergeCell ref="PUW452:PVD452"/>
    <mergeCell ref="PVE452:PVL452"/>
    <mergeCell ref="PVM452:PVT452"/>
    <mergeCell ref="PSC452:PSJ452"/>
    <mergeCell ref="PSK452:PSR452"/>
    <mergeCell ref="PSS452:PSZ452"/>
    <mergeCell ref="PTA452:PTH452"/>
    <mergeCell ref="PTI452:PTP452"/>
    <mergeCell ref="PTQ452:PTX452"/>
    <mergeCell ref="PQG452:PQN452"/>
    <mergeCell ref="PQO452:PQV452"/>
    <mergeCell ref="PQW452:PRD452"/>
    <mergeCell ref="PRE452:PRL452"/>
    <mergeCell ref="PRM452:PRT452"/>
    <mergeCell ref="PRU452:PSB452"/>
    <mergeCell ref="POK452:POR452"/>
    <mergeCell ref="POS452:POZ452"/>
    <mergeCell ref="PPA452:PPH452"/>
    <mergeCell ref="PPI452:PPP452"/>
    <mergeCell ref="PPQ452:PPX452"/>
    <mergeCell ref="PPY452:PQF452"/>
    <mergeCell ref="PMO452:PMV452"/>
    <mergeCell ref="PMW452:PND452"/>
    <mergeCell ref="PNE452:PNL452"/>
    <mergeCell ref="PNM452:PNT452"/>
    <mergeCell ref="PNU452:POB452"/>
    <mergeCell ref="POC452:POJ452"/>
    <mergeCell ref="PKS452:PKZ452"/>
    <mergeCell ref="PLA452:PLH452"/>
    <mergeCell ref="PLI452:PLP452"/>
    <mergeCell ref="PLQ452:PLX452"/>
    <mergeCell ref="PLY452:PMF452"/>
    <mergeCell ref="PMG452:PMN452"/>
    <mergeCell ref="PIW452:PJD452"/>
    <mergeCell ref="PJE452:PJL452"/>
    <mergeCell ref="PJM452:PJT452"/>
    <mergeCell ref="PJU452:PKB452"/>
    <mergeCell ref="PKC452:PKJ452"/>
    <mergeCell ref="PKK452:PKR452"/>
    <mergeCell ref="PHA452:PHH452"/>
    <mergeCell ref="PHI452:PHP452"/>
    <mergeCell ref="PHQ452:PHX452"/>
    <mergeCell ref="PHY452:PIF452"/>
    <mergeCell ref="PIG452:PIN452"/>
    <mergeCell ref="PIO452:PIV452"/>
    <mergeCell ref="PFE452:PFL452"/>
    <mergeCell ref="PFM452:PFT452"/>
    <mergeCell ref="PFU452:PGB452"/>
    <mergeCell ref="PGC452:PGJ452"/>
    <mergeCell ref="PGK452:PGR452"/>
    <mergeCell ref="PGS452:PGZ452"/>
    <mergeCell ref="PDI452:PDP452"/>
    <mergeCell ref="PDQ452:PDX452"/>
    <mergeCell ref="PDY452:PEF452"/>
    <mergeCell ref="PEG452:PEN452"/>
    <mergeCell ref="PEO452:PEV452"/>
    <mergeCell ref="PEW452:PFD452"/>
    <mergeCell ref="PBM452:PBT452"/>
    <mergeCell ref="PBU452:PCB452"/>
    <mergeCell ref="PCC452:PCJ452"/>
    <mergeCell ref="PCK452:PCR452"/>
    <mergeCell ref="PCS452:PCZ452"/>
    <mergeCell ref="PDA452:PDH452"/>
    <mergeCell ref="OZQ452:OZX452"/>
    <mergeCell ref="OZY452:PAF452"/>
    <mergeCell ref="PAG452:PAN452"/>
    <mergeCell ref="PAO452:PAV452"/>
    <mergeCell ref="PAW452:PBD452"/>
    <mergeCell ref="PBE452:PBL452"/>
    <mergeCell ref="OXU452:OYB452"/>
    <mergeCell ref="OYC452:OYJ452"/>
    <mergeCell ref="OYK452:OYR452"/>
    <mergeCell ref="OYS452:OYZ452"/>
    <mergeCell ref="OZA452:OZH452"/>
    <mergeCell ref="OZI452:OZP452"/>
    <mergeCell ref="OVY452:OWF452"/>
    <mergeCell ref="OWG452:OWN452"/>
    <mergeCell ref="OWO452:OWV452"/>
    <mergeCell ref="OWW452:OXD452"/>
    <mergeCell ref="OXE452:OXL452"/>
    <mergeCell ref="OXM452:OXT452"/>
    <mergeCell ref="OUC452:OUJ452"/>
    <mergeCell ref="OUK452:OUR452"/>
    <mergeCell ref="OUS452:OUZ452"/>
    <mergeCell ref="OVA452:OVH452"/>
    <mergeCell ref="OVI452:OVP452"/>
    <mergeCell ref="OVQ452:OVX452"/>
    <mergeCell ref="OSG452:OSN452"/>
    <mergeCell ref="OSO452:OSV452"/>
    <mergeCell ref="OSW452:OTD452"/>
    <mergeCell ref="OTE452:OTL452"/>
    <mergeCell ref="OTM452:OTT452"/>
    <mergeCell ref="OTU452:OUB452"/>
    <mergeCell ref="OQK452:OQR452"/>
    <mergeCell ref="OQS452:OQZ452"/>
    <mergeCell ref="ORA452:ORH452"/>
    <mergeCell ref="ORI452:ORP452"/>
    <mergeCell ref="ORQ452:ORX452"/>
    <mergeCell ref="ORY452:OSF452"/>
    <mergeCell ref="OOO452:OOV452"/>
    <mergeCell ref="OOW452:OPD452"/>
    <mergeCell ref="OPE452:OPL452"/>
    <mergeCell ref="OPM452:OPT452"/>
    <mergeCell ref="OPU452:OQB452"/>
    <mergeCell ref="OQC452:OQJ452"/>
    <mergeCell ref="OMS452:OMZ452"/>
    <mergeCell ref="ONA452:ONH452"/>
    <mergeCell ref="ONI452:ONP452"/>
    <mergeCell ref="ONQ452:ONX452"/>
    <mergeCell ref="ONY452:OOF452"/>
    <mergeCell ref="OOG452:OON452"/>
    <mergeCell ref="OKW452:OLD452"/>
    <mergeCell ref="OLE452:OLL452"/>
    <mergeCell ref="OLM452:OLT452"/>
    <mergeCell ref="OLU452:OMB452"/>
    <mergeCell ref="OMC452:OMJ452"/>
    <mergeCell ref="OMK452:OMR452"/>
    <mergeCell ref="OJA452:OJH452"/>
    <mergeCell ref="OJI452:OJP452"/>
    <mergeCell ref="OJQ452:OJX452"/>
    <mergeCell ref="OJY452:OKF452"/>
    <mergeCell ref="OKG452:OKN452"/>
    <mergeCell ref="OKO452:OKV452"/>
    <mergeCell ref="OHE452:OHL452"/>
    <mergeCell ref="OHM452:OHT452"/>
    <mergeCell ref="OHU452:OIB452"/>
    <mergeCell ref="OIC452:OIJ452"/>
    <mergeCell ref="OIK452:OIR452"/>
    <mergeCell ref="OIS452:OIZ452"/>
    <mergeCell ref="OFI452:OFP452"/>
    <mergeCell ref="OFQ452:OFX452"/>
    <mergeCell ref="OFY452:OGF452"/>
    <mergeCell ref="OGG452:OGN452"/>
    <mergeCell ref="OGO452:OGV452"/>
    <mergeCell ref="OGW452:OHD452"/>
    <mergeCell ref="ODM452:ODT452"/>
    <mergeCell ref="ODU452:OEB452"/>
    <mergeCell ref="OEC452:OEJ452"/>
    <mergeCell ref="OEK452:OER452"/>
    <mergeCell ref="OES452:OEZ452"/>
    <mergeCell ref="OFA452:OFH452"/>
    <mergeCell ref="OBQ452:OBX452"/>
    <mergeCell ref="OBY452:OCF452"/>
    <mergeCell ref="OCG452:OCN452"/>
    <mergeCell ref="OCO452:OCV452"/>
    <mergeCell ref="OCW452:ODD452"/>
    <mergeCell ref="ODE452:ODL452"/>
    <mergeCell ref="NZU452:OAB452"/>
    <mergeCell ref="OAC452:OAJ452"/>
    <mergeCell ref="OAK452:OAR452"/>
    <mergeCell ref="OAS452:OAZ452"/>
    <mergeCell ref="OBA452:OBH452"/>
    <mergeCell ref="OBI452:OBP452"/>
    <mergeCell ref="NXY452:NYF452"/>
    <mergeCell ref="NYG452:NYN452"/>
    <mergeCell ref="NYO452:NYV452"/>
    <mergeCell ref="NYW452:NZD452"/>
    <mergeCell ref="NZE452:NZL452"/>
    <mergeCell ref="NZM452:NZT452"/>
    <mergeCell ref="NWC452:NWJ452"/>
    <mergeCell ref="NWK452:NWR452"/>
    <mergeCell ref="NWS452:NWZ452"/>
    <mergeCell ref="NXA452:NXH452"/>
    <mergeCell ref="NXI452:NXP452"/>
    <mergeCell ref="NXQ452:NXX452"/>
    <mergeCell ref="NUG452:NUN452"/>
    <mergeCell ref="NUO452:NUV452"/>
    <mergeCell ref="NUW452:NVD452"/>
    <mergeCell ref="NVE452:NVL452"/>
    <mergeCell ref="NVM452:NVT452"/>
    <mergeCell ref="NVU452:NWB452"/>
    <mergeCell ref="NSK452:NSR452"/>
    <mergeCell ref="NSS452:NSZ452"/>
    <mergeCell ref="NTA452:NTH452"/>
    <mergeCell ref="NTI452:NTP452"/>
    <mergeCell ref="NTQ452:NTX452"/>
    <mergeCell ref="NTY452:NUF452"/>
    <mergeCell ref="NQO452:NQV452"/>
    <mergeCell ref="NQW452:NRD452"/>
    <mergeCell ref="NRE452:NRL452"/>
    <mergeCell ref="NRM452:NRT452"/>
    <mergeCell ref="NRU452:NSB452"/>
    <mergeCell ref="NSC452:NSJ452"/>
    <mergeCell ref="NOS452:NOZ452"/>
    <mergeCell ref="NPA452:NPH452"/>
    <mergeCell ref="NPI452:NPP452"/>
    <mergeCell ref="NPQ452:NPX452"/>
    <mergeCell ref="NPY452:NQF452"/>
    <mergeCell ref="NQG452:NQN452"/>
    <mergeCell ref="NMW452:NND452"/>
    <mergeCell ref="NNE452:NNL452"/>
    <mergeCell ref="NNM452:NNT452"/>
    <mergeCell ref="NNU452:NOB452"/>
    <mergeCell ref="NOC452:NOJ452"/>
    <mergeCell ref="NOK452:NOR452"/>
    <mergeCell ref="NLA452:NLH452"/>
    <mergeCell ref="NLI452:NLP452"/>
    <mergeCell ref="NLQ452:NLX452"/>
    <mergeCell ref="NLY452:NMF452"/>
    <mergeCell ref="NMG452:NMN452"/>
    <mergeCell ref="NMO452:NMV452"/>
    <mergeCell ref="NJE452:NJL452"/>
    <mergeCell ref="NJM452:NJT452"/>
    <mergeCell ref="NJU452:NKB452"/>
    <mergeCell ref="NKC452:NKJ452"/>
    <mergeCell ref="NKK452:NKR452"/>
    <mergeCell ref="NKS452:NKZ452"/>
    <mergeCell ref="NHI452:NHP452"/>
    <mergeCell ref="NHQ452:NHX452"/>
    <mergeCell ref="NHY452:NIF452"/>
    <mergeCell ref="NIG452:NIN452"/>
    <mergeCell ref="NIO452:NIV452"/>
    <mergeCell ref="NIW452:NJD452"/>
    <mergeCell ref="NFM452:NFT452"/>
    <mergeCell ref="NFU452:NGB452"/>
    <mergeCell ref="NGC452:NGJ452"/>
    <mergeCell ref="NGK452:NGR452"/>
    <mergeCell ref="NGS452:NGZ452"/>
    <mergeCell ref="NHA452:NHH452"/>
    <mergeCell ref="NDQ452:NDX452"/>
    <mergeCell ref="NDY452:NEF452"/>
    <mergeCell ref="NEG452:NEN452"/>
    <mergeCell ref="NEO452:NEV452"/>
    <mergeCell ref="NEW452:NFD452"/>
    <mergeCell ref="NFE452:NFL452"/>
    <mergeCell ref="NBU452:NCB452"/>
    <mergeCell ref="NCC452:NCJ452"/>
    <mergeCell ref="NCK452:NCR452"/>
    <mergeCell ref="NCS452:NCZ452"/>
    <mergeCell ref="NDA452:NDH452"/>
    <mergeCell ref="NDI452:NDP452"/>
    <mergeCell ref="MZY452:NAF452"/>
    <mergeCell ref="NAG452:NAN452"/>
    <mergeCell ref="NAO452:NAV452"/>
    <mergeCell ref="NAW452:NBD452"/>
    <mergeCell ref="NBE452:NBL452"/>
    <mergeCell ref="NBM452:NBT452"/>
    <mergeCell ref="MYC452:MYJ452"/>
    <mergeCell ref="MYK452:MYR452"/>
    <mergeCell ref="MYS452:MYZ452"/>
    <mergeCell ref="MZA452:MZH452"/>
    <mergeCell ref="MZI452:MZP452"/>
    <mergeCell ref="MZQ452:MZX452"/>
    <mergeCell ref="MWG452:MWN452"/>
    <mergeCell ref="MWO452:MWV452"/>
    <mergeCell ref="MWW452:MXD452"/>
    <mergeCell ref="MXE452:MXL452"/>
    <mergeCell ref="MXM452:MXT452"/>
    <mergeCell ref="MXU452:MYB452"/>
    <mergeCell ref="MUK452:MUR452"/>
    <mergeCell ref="MUS452:MUZ452"/>
    <mergeCell ref="MVA452:MVH452"/>
    <mergeCell ref="MVI452:MVP452"/>
    <mergeCell ref="MVQ452:MVX452"/>
    <mergeCell ref="MVY452:MWF452"/>
    <mergeCell ref="MSO452:MSV452"/>
    <mergeCell ref="MSW452:MTD452"/>
    <mergeCell ref="MTE452:MTL452"/>
    <mergeCell ref="MTM452:MTT452"/>
    <mergeCell ref="MTU452:MUB452"/>
    <mergeCell ref="MUC452:MUJ452"/>
    <mergeCell ref="MQS452:MQZ452"/>
    <mergeCell ref="MRA452:MRH452"/>
    <mergeCell ref="MRI452:MRP452"/>
    <mergeCell ref="MRQ452:MRX452"/>
    <mergeCell ref="MRY452:MSF452"/>
    <mergeCell ref="MSG452:MSN452"/>
    <mergeCell ref="MOW452:MPD452"/>
    <mergeCell ref="MPE452:MPL452"/>
    <mergeCell ref="MPM452:MPT452"/>
    <mergeCell ref="MPU452:MQB452"/>
    <mergeCell ref="MQC452:MQJ452"/>
    <mergeCell ref="MQK452:MQR452"/>
    <mergeCell ref="MNA452:MNH452"/>
    <mergeCell ref="MNI452:MNP452"/>
    <mergeCell ref="MNQ452:MNX452"/>
    <mergeCell ref="MNY452:MOF452"/>
    <mergeCell ref="MOG452:MON452"/>
    <mergeCell ref="MOO452:MOV452"/>
    <mergeCell ref="MLE452:MLL452"/>
    <mergeCell ref="MLM452:MLT452"/>
    <mergeCell ref="MLU452:MMB452"/>
    <mergeCell ref="MMC452:MMJ452"/>
    <mergeCell ref="MMK452:MMR452"/>
    <mergeCell ref="MMS452:MMZ452"/>
    <mergeCell ref="MJI452:MJP452"/>
    <mergeCell ref="MJQ452:MJX452"/>
    <mergeCell ref="MJY452:MKF452"/>
    <mergeCell ref="MKG452:MKN452"/>
    <mergeCell ref="MKO452:MKV452"/>
    <mergeCell ref="MKW452:MLD452"/>
    <mergeCell ref="MHM452:MHT452"/>
    <mergeCell ref="MHU452:MIB452"/>
    <mergeCell ref="MIC452:MIJ452"/>
    <mergeCell ref="MIK452:MIR452"/>
    <mergeCell ref="MIS452:MIZ452"/>
    <mergeCell ref="MJA452:MJH452"/>
    <mergeCell ref="MFQ452:MFX452"/>
    <mergeCell ref="MFY452:MGF452"/>
    <mergeCell ref="MGG452:MGN452"/>
    <mergeCell ref="MGO452:MGV452"/>
    <mergeCell ref="MGW452:MHD452"/>
    <mergeCell ref="MHE452:MHL452"/>
    <mergeCell ref="MDU452:MEB452"/>
    <mergeCell ref="MEC452:MEJ452"/>
    <mergeCell ref="MEK452:MER452"/>
    <mergeCell ref="MES452:MEZ452"/>
    <mergeCell ref="MFA452:MFH452"/>
    <mergeCell ref="MFI452:MFP452"/>
    <mergeCell ref="MBY452:MCF452"/>
    <mergeCell ref="MCG452:MCN452"/>
    <mergeCell ref="MCO452:MCV452"/>
    <mergeCell ref="MCW452:MDD452"/>
    <mergeCell ref="MDE452:MDL452"/>
    <mergeCell ref="MDM452:MDT452"/>
    <mergeCell ref="MAC452:MAJ452"/>
    <mergeCell ref="MAK452:MAR452"/>
    <mergeCell ref="MAS452:MAZ452"/>
    <mergeCell ref="MBA452:MBH452"/>
    <mergeCell ref="MBI452:MBP452"/>
    <mergeCell ref="MBQ452:MBX452"/>
    <mergeCell ref="LYG452:LYN452"/>
    <mergeCell ref="LYO452:LYV452"/>
    <mergeCell ref="LYW452:LZD452"/>
    <mergeCell ref="LZE452:LZL452"/>
    <mergeCell ref="LZM452:LZT452"/>
    <mergeCell ref="LZU452:MAB452"/>
    <mergeCell ref="LWK452:LWR452"/>
    <mergeCell ref="LWS452:LWZ452"/>
    <mergeCell ref="LXA452:LXH452"/>
    <mergeCell ref="LXI452:LXP452"/>
    <mergeCell ref="LXQ452:LXX452"/>
    <mergeCell ref="LXY452:LYF452"/>
    <mergeCell ref="LUO452:LUV452"/>
    <mergeCell ref="LUW452:LVD452"/>
    <mergeCell ref="LVE452:LVL452"/>
    <mergeCell ref="LVM452:LVT452"/>
    <mergeCell ref="LVU452:LWB452"/>
    <mergeCell ref="LWC452:LWJ452"/>
    <mergeCell ref="LSS452:LSZ452"/>
    <mergeCell ref="LTA452:LTH452"/>
    <mergeCell ref="LTI452:LTP452"/>
    <mergeCell ref="LTQ452:LTX452"/>
    <mergeCell ref="LTY452:LUF452"/>
    <mergeCell ref="LUG452:LUN452"/>
    <mergeCell ref="LQW452:LRD452"/>
    <mergeCell ref="LRE452:LRL452"/>
    <mergeCell ref="LRM452:LRT452"/>
    <mergeCell ref="LRU452:LSB452"/>
    <mergeCell ref="LSC452:LSJ452"/>
    <mergeCell ref="LSK452:LSR452"/>
    <mergeCell ref="LPA452:LPH452"/>
    <mergeCell ref="LPI452:LPP452"/>
    <mergeCell ref="LPQ452:LPX452"/>
    <mergeCell ref="LPY452:LQF452"/>
    <mergeCell ref="LQG452:LQN452"/>
    <mergeCell ref="LQO452:LQV452"/>
    <mergeCell ref="LNE452:LNL452"/>
    <mergeCell ref="LNM452:LNT452"/>
    <mergeCell ref="LNU452:LOB452"/>
    <mergeCell ref="LOC452:LOJ452"/>
    <mergeCell ref="LOK452:LOR452"/>
    <mergeCell ref="LOS452:LOZ452"/>
    <mergeCell ref="LLI452:LLP452"/>
    <mergeCell ref="LLQ452:LLX452"/>
    <mergeCell ref="LLY452:LMF452"/>
    <mergeCell ref="LMG452:LMN452"/>
    <mergeCell ref="LMO452:LMV452"/>
    <mergeCell ref="LMW452:LND452"/>
    <mergeCell ref="LJM452:LJT452"/>
    <mergeCell ref="LJU452:LKB452"/>
    <mergeCell ref="LKC452:LKJ452"/>
    <mergeCell ref="LKK452:LKR452"/>
    <mergeCell ref="LKS452:LKZ452"/>
    <mergeCell ref="LLA452:LLH452"/>
    <mergeCell ref="LHQ452:LHX452"/>
    <mergeCell ref="LHY452:LIF452"/>
    <mergeCell ref="LIG452:LIN452"/>
    <mergeCell ref="LIO452:LIV452"/>
    <mergeCell ref="LIW452:LJD452"/>
    <mergeCell ref="LJE452:LJL452"/>
    <mergeCell ref="LFU452:LGB452"/>
    <mergeCell ref="LGC452:LGJ452"/>
    <mergeCell ref="LGK452:LGR452"/>
    <mergeCell ref="LGS452:LGZ452"/>
    <mergeCell ref="LHA452:LHH452"/>
    <mergeCell ref="LHI452:LHP452"/>
    <mergeCell ref="LDY452:LEF452"/>
    <mergeCell ref="LEG452:LEN452"/>
    <mergeCell ref="LEO452:LEV452"/>
    <mergeCell ref="LEW452:LFD452"/>
    <mergeCell ref="LFE452:LFL452"/>
    <mergeCell ref="LFM452:LFT452"/>
    <mergeCell ref="LCC452:LCJ452"/>
    <mergeCell ref="LCK452:LCR452"/>
    <mergeCell ref="LCS452:LCZ452"/>
    <mergeCell ref="LDA452:LDH452"/>
    <mergeCell ref="LDI452:LDP452"/>
    <mergeCell ref="LDQ452:LDX452"/>
    <mergeCell ref="LAG452:LAN452"/>
    <mergeCell ref="LAO452:LAV452"/>
    <mergeCell ref="LAW452:LBD452"/>
    <mergeCell ref="LBE452:LBL452"/>
    <mergeCell ref="LBM452:LBT452"/>
    <mergeCell ref="LBU452:LCB452"/>
    <mergeCell ref="KYK452:KYR452"/>
    <mergeCell ref="KYS452:KYZ452"/>
    <mergeCell ref="KZA452:KZH452"/>
    <mergeCell ref="KZI452:KZP452"/>
    <mergeCell ref="KZQ452:KZX452"/>
    <mergeCell ref="KZY452:LAF452"/>
    <mergeCell ref="KWO452:KWV452"/>
    <mergeCell ref="KWW452:KXD452"/>
    <mergeCell ref="KXE452:KXL452"/>
    <mergeCell ref="KXM452:KXT452"/>
    <mergeCell ref="KXU452:KYB452"/>
    <mergeCell ref="KYC452:KYJ452"/>
    <mergeCell ref="KUS452:KUZ452"/>
    <mergeCell ref="KVA452:KVH452"/>
    <mergeCell ref="KVI452:KVP452"/>
    <mergeCell ref="KVQ452:KVX452"/>
    <mergeCell ref="KVY452:KWF452"/>
    <mergeCell ref="KWG452:KWN452"/>
    <mergeCell ref="KSW452:KTD452"/>
    <mergeCell ref="KTE452:KTL452"/>
    <mergeCell ref="KTM452:KTT452"/>
    <mergeCell ref="KTU452:KUB452"/>
    <mergeCell ref="KUC452:KUJ452"/>
    <mergeCell ref="KUK452:KUR452"/>
    <mergeCell ref="KRA452:KRH452"/>
    <mergeCell ref="KRI452:KRP452"/>
    <mergeCell ref="KRQ452:KRX452"/>
    <mergeCell ref="KRY452:KSF452"/>
    <mergeCell ref="KSG452:KSN452"/>
    <mergeCell ref="KSO452:KSV452"/>
    <mergeCell ref="KPE452:KPL452"/>
    <mergeCell ref="KPM452:KPT452"/>
    <mergeCell ref="KPU452:KQB452"/>
    <mergeCell ref="KQC452:KQJ452"/>
    <mergeCell ref="KQK452:KQR452"/>
    <mergeCell ref="KQS452:KQZ452"/>
    <mergeCell ref="KNI452:KNP452"/>
    <mergeCell ref="KNQ452:KNX452"/>
    <mergeCell ref="KNY452:KOF452"/>
    <mergeCell ref="KOG452:KON452"/>
    <mergeCell ref="KOO452:KOV452"/>
    <mergeCell ref="KOW452:KPD452"/>
    <mergeCell ref="KLM452:KLT452"/>
    <mergeCell ref="KLU452:KMB452"/>
    <mergeCell ref="KMC452:KMJ452"/>
    <mergeCell ref="KMK452:KMR452"/>
    <mergeCell ref="KMS452:KMZ452"/>
    <mergeCell ref="KNA452:KNH452"/>
    <mergeCell ref="KJQ452:KJX452"/>
    <mergeCell ref="KJY452:KKF452"/>
    <mergeCell ref="KKG452:KKN452"/>
    <mergeCell ref="KKO452:KKV452"/>
    <mergeCell ref="KKW452:KLD452"/>
    <mergeCell ref="KLE452:KLL452"/>
    <mergeCell ref="KHU452:KIB452"/>
    <mergeCell ref="KIC452:KIJ452"/>
    <mergeCell ref="KIK452:KIR452"/>
    <mergeCell ref="KIS452:KIZ452"/>
    <mergeCell ref="KJA452:KJH452"/>
    <mergeCell ref="KJI452:KJP452"/>
    <mergeCell ref="KFY452:KGF452"/>
    <mergeCell ref="KGG452:KGN452"/>
    <mergeCell ref="KGO452:KGV452"/>
    <mergeCell ref="KGW452:KHD452"/>
    <mergeCell ref="KHE452:KHL452"/>
    <mergeCell ref="KHM452:KHT452"/>
    <mergeCell ref="KEC452:KEJ452"/>
    <mergeCell ref="KEK452:KER452"/>
    <mergeCell ref="KES452:KEZ452"/>
    <mergeCell ref="KFA452:KFH452"/>
    <mergeCell ref="KFI452:KFP452"/>
    <mergeCell ref="KFQ452:KFX452"/>
    <mergeCell ref="KCG452:KCN452"/>
    <mergeCell ref="KCO452:KCV452"/>
    <mergeCell ref="KCW452:KDD452"/>
    <mergeCell ref="KDE452:KDL452"/>
    <mergeCell ref="KDM452:KDT452"/>
    <mergeCell ref="KDU452:KEB452"/>
    <mergeCell ref="KAK452:KAR452"/>
    <mergeCell ref="KAS452:KAZ452"/>
    <mergeCell ref="KBA452:KBH452"/>
    <mergeCell ref="KBI452:KBP452"/>
    <mergeCell ref="KBQ452:KBX452"/>
    <mergeCell ref="KBY452:KCF452"/>
    <mergeCell ref="JYO452:JYV452"/>
    <mergeCell ref="JYW452:JZD452"/>
    <mergeCell ref="JZE452:JZL452"/>
    <mergeCell ref="JZM452:JZT452"/>
    <mergeCell ref="JZU452:KAB452"/>
    <mergeCell ref="KAC452:KAJ452"/>
    <mergeCell ref="JWS452:JWZ452"/>
    <mergeCell ref="JXA452:JXH452"/>
    <mergeCell ref="JXI452:JXP452"/>
    <mergeCell ref="JXQ452:JXX452"/>
    <mergeCell ref="JXY452:JYF452"/>
    <mergeCell ref="JYG452:JYN452"/>
    <mergeCell ref="JUW452:JVD452"/>
    <mergeCell ref="JVE452:JVL452"/>
    <mergeCell ref="JVM452:JVT452"/>
    <mergeCell ref="JVU452:JWB452"/>
    <mergeCell ref="JWC452:JWJ452"/>
    <mergeCell ref="JWK452:JWR452"/>
    <mergeCell ref="JTA452:JTH452"/>
    <mergeCell ref="JTI452:JTP452"/>
    <mergeCell ref="JTQ452:JTX452"/>
    <mergeCell ref="JTY452:JUF452"/>
    <mergeCell ref="JUG452:JUN452"/>
    <mergeCell ref="JUO452:JUV452"/>
    <mergeCell ref="JRE452:JRL452"/>
    <mergeCell ref="JRM452:JRT452"/>
    <mergeCell ref="JRU452:JSB452"/>
    <mergeCell ref="JSC452:JSJ452"/>
    <mergeCell ref="JSK452:JSR452"/>
    <mergeCell ref="JSS452:JSZ452"/>
    <mergeCell ref="JPI452:JPP452"/>
    <mergeCell ref="JPQ452:JPX452"/>
    <mergeCell ref="JPY452:JQF452"/>
    <mergeCell ref="JQG452:JQN452"/>
    <mergeCell ref="JQO452:JQV452"/>
    <mergeCell ref="JQW452:JRD452"/>
    <mergeCell ref="JNM452:JNT452"/>
    <mergeCell ref="JNU452:JOB452"/>
    <mergeCell ref="JOC452:JOJ452"/>
    <mergeCell ref="JOK452:JOR452"/>
    <mergeCell ref="JOS452:JOZ452"/>
    <mergeCell ref="JPA452:JPH452"/>
    <mergeCell ref="JLQ452:JLX452"/>
    <mergeCell ref="JLY452:JMF452"/>
    <mergeCell ref="JMG452:JMN452"/>
    <mergeCell ref="JMO452:JMV452"/>
    <mergeCell ref="JMW452:JND452"/>
    <mergeCell ref="JNE452:JNL452"/>
    <mergeCell ref="JJU452:JKB452"/>
    <mergeCell ref="JKC452:JKJ452"/>
    <mergeCell ref="JKK452:JKR452"/>
    <mergeCell ref="JKS452:JKZ452"/>
    <mergeCell ref="JLA452:JLH452"/>
    <mergeCell ref="JLI452:JLP452"/>
    <mergeCell ref="JHY452:JIF452"/>
    <mergeCell ref="JIG452:JIN452"/>
    <mergeCell ref="JIO452:JIV452"/>
    <mergeCell ref="JIW452:JJD452"/>
    <mergeCell ref="JJE452:JJL452"/>
    <mergeCell ref="JJM452:JJT452"/>
    <mergeCell ref="JGC452:JGJ452"/>
    <mergeCell ref="JGK452:JGR452"/>
    <mergeCell ref="JGS452:JGZ452"/>
    <mergeCell ref="JHA452:JHH452"/>
    <mergeCell ref="JHI452:JHP452"/>
    <mergeCell ref="JHQ452:JHX452"/>
    <mergeCell ref="JEG452:JEN452"/>
    <mergeCell ref="JEO452:JEV452"/>
    <mergeCell ref="JEW452:JFD452"/>
    <mergeCell ref="JFE452:JFL452"/>
    <mergeCell ref="JFM452:JFT452"/>
    <mergeCell ref="JFU452:JGB452"/>
    <mergeCell ref="JCK452:JCR452"/>
    <mergeCell ref="JCS452:JCZ452"/>
    <mergeCell ref="JDA452:JDH452"/>
    <mergeCell ref="JDI452:JDP452"/>
    <mergeCell ref="JDQ452:JDX452"/>
    <mergeCell ref="JDY452:JEF452"/>
    <mergeCell ref="JAO452:JAV452"/>
    <mergeCell ref="JAW452:JBD452"/>
    <mergeCell ref="JBE452:JBL452"/>
    <mergeCell ref="JBM452:JBT452"/>
    <mergeCell ref="JBU452:JCB452"/>
    <mergeCell ref="JCC452:JCJ452"/>
    <mergeCell ref="IYS452:IYZ452"/>
    <mergeCell ref="IZA452:IZH452"/>
    <mergeCell ref="IZI452:IZP452"/>
    <mergeCell ref="IZQ452:IZX452"/>
    <mergeCell ref="IZY452:JAF452"/>
    <mergeCell ref="JAG452:JAN452"/>
    <mergeCell ref="IWW452:IXD452"/>
    <mergeCell ref="IXE452:IXL452"/>
    <mergeCell ref="IXM452:IXT452"/>
    <mergeCell ref="IXU452:IYB452"/>
    <mergeCell ref="IYC452:IYJ452"/>
    <mergeCell ref="IYK452:IYR452"/>
    <mergeCell ref="IVA452:IVH452"/>
    <mergeCell ref="IVI452:IVP452"/>
    <mergeCell ref="IVQ452:IVX452"/>
    <mergeCell ref="IVY452:IWF452"/>
    <mergeCell ref="IWG452:IWN452"/>
    <mergeCell ref="IWO452:IWV452"/>
    <mergeCell ref="ITE452:ITL452"/>
    <mergeCell ref="ITM452:ITT452"/>
    <mergeCell ref="ITU452:IUB452"/>
    <mergeCell ref="IUC452:IUJ452"/>
    <mergeCell ref="IUK452:IUR452"/>
    <mergeCell ref="IUS452:IUZ452"/>
    <mergeCell ref="IRI452:IRP452"/>
    <mergeCell ref="IRQ452:IRX452"/>
    <mergeCell ref="IRY452:ISF452"/>
    <mergeCell ref="ISG452:ISN452"/>
    <mergeCell ref="ISO452:ISV452"/>
    <mergeCell ref="ISW452:ITD452"/>
    <mergeCell ref="IPM452:IPT452"/>
    <mergeCell ref="IPU452:IQB452"/>
    <mergeCell ref="IQC452:IQJ452"/>
    <mergeCell ref="IQK452:IQR452"/>
    <mergeCell ref="IQS452:IQZ452"/>
    <mergeCell ref="IRA452:IRH452"/>
    <mergeCell ref="INQ452:INX452"/>
    <mergeCell ref="INY452:IOF452"/>
    <mergeCell ref="IOG452:ION452"/>
    <mergeCell ref="IOO452:IOV452"/>
    <mergeCell ref="IOW452:IPD452"/>
    <mergeCell ref="IPE452:IPL452"/>
    <mergeCell ref="ILU452:IMB452"/>
    <mergeCell ref="IMC452:IMJ452"/>
    <mergeCell ref="IMK452:IMR452"/>
    <mergeCell ref="IMS452:IMZ452"/>
    <mergeCell ref="INA452:INH452"/>
    <mergeCell ref="INI452:INP452"/>
    <mergeCell ref="IJY452:IKF452"/>
    <mergeCell ref="IKG452:IKN452"/>
    <mergeCell ref="IKO452:IKV452"/>
    <mergeCell ref="IKW452:ILD452"/>
    <mergeCell ref="ILE452:ILL452"/>
    <mergeCell ref="ILM452:ILT452"/>
    <mergeCell ref="IIC452:IIJ452"/>
    <mergeCell ref="IIK452:IIR452"/>
    <mergeCell ref="IIS452:IIZ452"/>
    <mergeCell ref="IJA452:IJH452"/>
    <mergeCell ref="IJI452:IJP452"/>
    <mergeCell ref="IJQ452:IJX452"/>
    <mergeCell ref="IGG452:IGN452"/>
    <mergeCell ref="IGO452:IGV452"/>
    <mergeCell ref="IGW452:IHD452"/>
    <mergeCell ref="IHE452:IHL452"/>
    <mergeCell ref="IHM452:IHT452"/>
    <mergeCell ref="IHU452:IIB452"/>
    <mergeCell ref="IEK452:IER452"/>
    <mergeCell ref="IES452:IEZ452"/>
    <mergeCell ref="IFA452:IFH452"/>
    <mergeCell ref="IFI452:IFP452"/>
    <mergeCell ref="IFQ452:IFX452"/>
    <mergeCell ref="IFY452:IGF452"/>
    <mergeCell ref="ICO452:ICV452"/>
    <mergeCell ref="ICW452:IDD452"/>
    <mergeCell ref="IDE452:IDL452"/>
    <mergeCell ref="IDM452:IDT452"/>
    <mergeCell ref="IDU452:IEB452"/>
    <mergeCell ref="IEC452:IEJ452"/>
    <mergeCell ref="IAS452:IAZ452"/>
    <mergeCell ref="IBA452:IBH452"/>
    <mergeCell ref="IBI452:IBP452"/>
    <mergeCell ref="IBQ452:IBX452"/>
    <mergeCell ref="IBY452:ICF452"/>
    <mergeCell ref="ICG452:ICN452"/>
    <mergeCell ref="HYW452:HZD452"/>
    <mergeCell ref="HZE452:HZL452"/>
    <mergeCell ref="HZM452:HZT452"/>
    <mergeCell ref="HZU452:IAB452"/>
    <mergeCell ref="IAC452:IAJ452"/>
    <mergeCell ref="IAK452:IAR452"/>
    <mergeCell ref="HXA452:HXH452"/>
    <mergeCell ref="HXI452:HXP452"/>
    <mergeCell ref="HXQ452:HXX452"/>
    <mergeCell ref="HXY452:HYF452"/>
    <mergeCell ref="HYG452:HYN452"/>
    <mergeCell ref="HYO452:HYV452"/>
    <mergeCell ref="HVE452:HVL452"/>
    <mergeCell ref="HVM452:HVT452"/>
    <mergeCell ref="HVU452:HWB452"/>
    <mergeCell ref="HWC452:HWJ452"/>
    <mergeCell ref="HWK452:HWR452"/>
    <mergeCell ref="HWS452:HWZ452"/>
    <mergeCell ref="HTI452:HTP452"/>
    <mergeCell ref="HTQ452:HTX452"/>
    <mergeCell ref="HTY452:HUF452"/>
    <mergeCell ref="HUG452:HUN452"/>
    <mergeCell ref="HUO452:HUV452"/>
    <mergeCell ref="HUW452:HVD452"/>
    <mergeCell ref="HRM452:HRT452"/>
    <mergeCell ref="HRU452:HSB452"/>
    <mergeCell ref="HSC452:HSJ452"/>
    <mergeCell ref="HSK452:HSR452"/>
    <mergeCell ref="HSS452:HSZ452"/>
    <mergeCell ref="HTA452:HTH452"/>
    <mergeCell ref="HPQ452:HPX452"/>
    <mergeCell ref="HPY452:HQF452"/>
    <mergeCell ref="HQG452:HQN452"/>
    <mergeCell ref="HQO452:HQV452"/>
    <mergeCell ref="HQW452:HRD452"/>
    <mergeCell ref="HRE452:HRL452"/>
    <mergeCell ref="HNU452:HOB452"/>
    <mergeCell ref="HOC452:HOJ452"/>
    <mergeCell ref="HOK452:HOR452"/>
    <mergeCell ref="HOS452:HOZ452"/>
    <mergeCell ref="HPA452:HPH452"/>
    <mergeCell ref="HPI452:HPP452"/>
    <mergeCell ref="HLY452:HMF452"/>
    <mergeCell ref="HMG452:HMN452"/>
    <mergeCell ref="HMO452:HMV452"/>
    <mergeCell ref="HMW452:HND452"/>
    <mergeCell ref="HNE452:HNL452"/>
    <mergeCell ref="HNM452:HNT452"/>
    <mergeCell ref="HKC452:HKJ452"/>
    <mergeCell ref="HKK452:HKR452"/>
    <mergeCell ref="HKS452:HKZ452"/>
    <mergeCell ref="HLA452:HLH452"/>
    <mergeCell ref="HLI452:HLP452"/>
    <mergeCell ref="HLQ452:HLX452"/>
    <mergeCell ref="HIG452:HIN452"/>
    <mergeCell ref="HIO452:HIV452"/>
    <mergeCell ref="HIW452:HJD452"/>
    <mergeCell ref="HJE452:HJL452"/>
    <mergeCell ref="HJM452:HJT452"/>
    <mergeCell ref="HJU452:HKB452"/>
    <mergeCell ref="HGK452:HGR452"/>
    <mergeCell ref="HGS452:HGZ452"/>
    <mergeCell ref="HHA452:HHH452"/>
    <mergeCell ref="HHI452:HHP452"/>
    <mergeCell ref="HHQ452:HHX452"/>
    <mergeCell ref="HHY452:HIF452"/>
    <mergeCell ref="HEO452:HEV452"/>
    <mergeCell ref="HEW452:HFD452"/>
    <mergeCell ref="HFE452:HFL452"/>
    <mergeCell ref="HFM452:HFT452"/>
    <mergeCell ref="HFU452:HGB452"/>
    <mergeCell ref="HGC452:HGJ452"/>
    <mergeCell ref="HCS452:HCZ452"/>
    <mergeCell ref="HDA452:HDH452"/>
    <mergeCell ref="HDI452:HDP452"/>
    <mergeCell ref="HDQ452:HDX452"/>
    <mergeCell ref="HDY452:HEF452"/>
    <mergeCell ref="HEG452:HEN452"/>
    <mergeCell ref="HAW452:HBD452"/>
    <mergeCell ref="HBE452:HBL452"/>
    <mergeCell ref="HBM452:HBT452"/>
    <mergeCell ref="HBU452:HCB452"/>
    <mergeCell ref="HCC452:HCJ452"/>
    <mergeCell ref="HCK452:HCR452"/>
    <mergeCell ref="GZA452:GZH452"/>
    <mergeCell ref="GZI452:GZP452"/>
    <mergeCell ref="GZQ452:GZX452"/>
    <mergeCell ref="GZY452:HAF452"/>
    <mergeCell ref="HAG452:HAN452"/>
    <mergeCell ref="HAO452:HAV452"/>
    <mergeCell ref="GXE452:GXL452"/>
    <mergeCell ref="GXM452:GXT452"/>
    <mergeCell ref="GXU452:GYB452"/>
    <mergeCell ref="GYC452:GYJ452"/>
    <mergeCell ref="GYK452:GYR452"/>
    <mergeCell ref="GYS452:GYZ452"/>
    <mergeCell ref="GVI452:GVP452"/>
    <mergeCell ref="GVQ452:GVX452"/>
    <mergeCell ref="GVY452:GWF452"/>
    <mergeCell ref="GWG452:GWN452"/>
    <mergeCell ref="GWO452:GWV452"/>
    <mergeCell ref="GWW452:GXD452"/>
    <mergeCell ref="GTM452:GTT452"/>
    <mergeCell ref="GTU452:GUB452"/>
    <mergeCell ref="GUC452:GUJ452"/>
    <mergeCell ref="GUK452:GUR452"/>
    <mergeCell ref="GUS452:GUZ452"/>
    <mergeCell ref="GVA452:GVH452"/>
    <mergeCell ref="GRQ452:GRX452"/>
    <mergeCell ref="GRY452:GSF452"/>
    <mergeCell ref="GSG452:GSN452"/>
    <mergeCell ref="GSO452:GSV452"/>
    <mergeCell ref="GSW452:GTD452"/>
    <mergeCell ref="GTE452:GTL452"/>
    <mergeCell ref="GPU452:GQB452"/>
    <mergeCell ref="GQC452:GQJ452"/>
    <mergeCell ref="GQK452:GQR452"/>
    <mergeCell ref="GQS452:GQZ452"/>
    <mergeCell ref="GRA452:GRH452"/>
    <mergeCell ref="GRI452:GRP452"/>
    <mergeCell ref="GNY452:GOF452"/>
    <mergeCell ref="GOG452:GON452"/>
    <mergeCell ref="GOO452:GOV452"/>
    <mergeCell ref="GOW452:GPD452"/>
    <mergeCell ref="GPE452:GPL452"/>
    <mergeCell ref="GPM452:GPT452"/>
    <mergeCell ref="GMC452:GMJ452"/>
    <mergeCell ref="GMK452:GMR452"/>
    <mergeCell ref="GMS452:GMZ452"/>
    <mergeCell ref="GNA452:GNH452"/>
    <mergeCell ref="GNI452:GNP452"/>
    <mergeCell ref="GNQ452:GNX452"/>
    <mergeCell ref="GKG452:GKN452"/>
    <mergeCell ref="GKO452:GKV452"/>
    <mergeCell ref="GKW452:GLD452"/>
    <mergeCell ref="GLE452:GLL452"/>
    <mergeCell ref="GLM452:GLT452"/>
    <mergeCell ref="GLU452:GMB452"/>
    <mergeCell ref="GIK452:GIR452"/>
    <mergeCell ref="GIS452:GIZ452"/>
    <mergeCell ref="GJA452:GJH452"/>
    <mergeCell ref="GJI452:GJP452"/>
    <mergeCell ref="GJQ452:GJX452"/>
    <mergeCell ref="GJY452:GKF452"/>
    <mergeCell ref="GGO452:GGV452"/>
    <mergeCell ref="GGW452:GHD452"/>
    <mergeCell ref="GHE452:GHL452"/>
    <mergeCell ref="GHM452:GHT452"/>
    <mergeCell ref="GHU452:GIB452"/>
    <mergeCell ref="GIC452:GIJ452"/>
    <mergeCell ref="GES452:GEZ452"/>
    <mergeCell ref="GFA452:GFH452"/>
    <mergeCell ref="GFI452:GFP452"/>
    <mergeCell ref="GFQ452:GFX452"/>
    <mergeCell ref="GFY452:GGF452"/>
    <mergeCell ref="GGG452:GGN452"/>
    <mergeCell ref="GCW452:GDD452"/>
    <mergeCell ref="GDE452:GDL452"/>
    <mergeCell ref="GDM452:GDT452"/>
    <mergeCell ref="GDU452:GEB452"/>
    <mergeCell ref="GEC452:GEJ452"/>
    <mergeCell ref="GEK452:GER452"/>
    <mergeCell ref="GBA452:GBH452"/>
    <mergeCell ref="GBI452:GBP452"/>
    <mergeCell ref="GBQ452:GBX452"/>
    <mergeCell ref="GBY452:GCF452"/>
    <mergeCell ref="GCG452:GCN452"/>
    <mergeCell ref="GCO452:GCV452"/>
    <mergeCell ref="FZE452:FZL452"/>
    <mergeCell ref="FZM452:FZT452"/>
    <mergeCell ref="FZU452:GAB452"/>
    <mergeCell ref="GAC452:GAJ452"/>
    <mergeCell ref="GAK452:GAR452"/>
    <mergeCell ref="GAS452:GAZ452"/>
    <mergeCell ref="FXI452:FXP452"/>
    <mergeCell ref="FXQ452:FXX452"/>
    <mergeCell ref="FXY452:FYF452"/>
    <mergeCell ref="FYG452:FYN452"/>
    <mergeCell ref="FYO452:FYV452"/>
    <mergeCell ref="FYW452:FZD452"/>
    <mergeCell ref="FVM452:FVT452"/>
    <mergeCell ref="FVU452:FWB452"/>
    <mergeCell ref="FWC452:FWJ452"/>
    <mergeCell ref="FWK452:FWR452"/>
    <mergeCell ref="FWS452:FWZ452"/>
    <mergeCell ref="FXA452:FXH452"/>
    <mergeCell ref="FTQ452:FTX452"/>
    <mergeCell ref="FTY452:FUF452"/>
    <mergeCell ref="FUG452:FUN452"/>
    <mergeCell ref="FUO452:FUV452"/>
    <mergeCell ref="FUW452:FVD452"/>
    <mergeCell ref="FVE452:FVL452"/>
    <mergeCell ref="FRU452:FSB452"/>
    <mergeCell ref="FSC452:FSJ452"/>
    <mergeCell ref="FSK452:FSR452"/>
    <mergeCell ref="FSS452:FSZ452"/>
    <mergeCell ref="FTA452:FTH452"/>
    <mergeCell ref="FTI452:FTP452"/>
    <mergeCell ref="FPY452:FQF452"/>
    <mergeCell ref="FQG452:FQN452"/>
    <mergeCell ref="FQO452:FQV452"/>
    <mergeCell ref="FQW452:FRD452"/>
    <mergeCell ref="FRE452:FRL452"/>
    <mergeCell ref="FRM452:FRT452"/>
    <mergeCell ref="FOC452:FOJ452"/>
    <mergeCell ref="FOK452:FOR452"/>
    <mergeCell ref="FOS452:FOZ452"/>
    <mergeCell ref="FPA452:FPH452"/>
    <mergeCell ref="FPI452:FPP452"/>
    <mergeCell ref="FPQ452:FPX452"/>
    <mergeCell ref="FMG452:FMN452"/>
    <mergeCell ref="FMO452:FMV452"/>
    <mergeCell ref="FMW452:FND452"/>
    <mergeCell ref="FNE452:FNL452"/>
    <mergeCell ref="FNM452:FNT452"/>
    <mergeCell ref="FNU452:FOB452"/>
    <mergeCell ref="FKK452:FKR452"/>
    <mergeCell ref="FKS452:FKZ452"/>
    <mergeCell ref="FLA452:FLH452"/>
    <mergeCell ref="FLI452:FLP452"/>
    <mergeCell ref="FLQ452:FLX452"/>
    <mergeCell ref="FLY452:FMF452"/>
    <mergeCell ref="FIO452:FIV452"/>
    <mergeCell ref="FIW452:FJD452"/>
    <mergeCell ref="FJE452:FJL452"/>
    <mergeCell ref="FJM452:FJT452"/>
    <mergeCell ref="FJU452:FKB452"/>
    <mergeCell ref="FKC452:FKJ452"/>
    <mergeCell ref="FGS452:FGZ452"/>
    <mergeCell ref="FHA452:FHH452"/>
    <mergeCell ref="FHI452:FHP452"/>
    <mergeCell ref="FHQ452:FHX452"/>
    <mergeCell ref="FHY452:FIF452"/>
    <mergeCell ref="FIG452:FIN452"/>
    <mergeCell ref="FEW452:FFD452"/>
    <mergeCell ref="FFE452:FFL452"/>
    <mergeCell ref="FFM452:FFT452"/>
    <mergeCell ref="FFU452:FGB452"/>
    <mergeCell ref="FGC452:FGJ452"/>
    <mergeCell ref="FGK452:FGR452"/>
    <mergeCell ref="FDA452:FDH452"/>
    <mergeCell ref="FDI452:FDP452"/>
    <mergeCell ref="FDQ452:FDX452"/>
    <mergeCell ref="FDY452:FEF452"/>
    <mergeCell ref="FEG452:FEN452"/>
    <mergeCell ref="FEO452:FEV452"/>
    <mergeCell ref="FBE452:FBL452"/>
    <mergeCell ref="FBM452:FBT452"/>
    <mergeCell ref="FBU452:FCB452"/>
    <mergeCell ref="FCC452:FCJ452"/>
    <mergeCell ref="FCK452:FCR452"/>
    <mergeCell ref="FCS452:FCZ452"/>
    <mergeCell ref="EZI452:EZP452"/>
    <mergeCell ref="EZQ452:EZX452"/>
    <mergeCell ref="EZY452:FAF452"/>
    <mergeCell ref="FAG452:FAN452"/>
    <mergeCell ref="FAO452:FAV452"/>
    <mergeCell ref="FAW452:FBD452"/>
    <mergeCell ref="EXM452:EXT452"/>
    <mergeCell ref="EXU452:EYB452"/>
    <mergeCell ref="EYC452:EYJ452"/>
    <mergeCell ref="EYK452:EYR452"/>
    <mergeCell ref="EYS452:EYZ452"/>
    <mergeCell ref="EZA452:EZH452"/>
    <mergeCell ref="EVQ452:EVX452"/>
    <mergeCell ref="EVY452:EWF452"/>
    <mergeCell ref="EWG452:EWN452"/>
    <mergeCell ref="EWO452:EWV452"/>
    <mergeCell ref="EWW452:EXD452"/>
    <mergeCell ref="EXE452:EXL452"/>
    <mergeCell ref="ETU452:EUB452"/>
    <mergeCell ref="EUC452:EUJ452"/>
    <mergeCell ref="EUK452:EUR452"/>
    <mergeCell ref="EUS452:EUZ452"/>
    <mergeCell ref="EVA452:EVH452"/>
    <mergeCell ref="EVI452:EVP452"/>
    <mergeCell ref="ERY452:ESF452"/>
    <mergeCell ref="ESG452:ESN452"/>
    <mergeCell ref="ESO452:ESV452"/>
    <mergeCell ref="ESW452:ETD452"/>
    <mergeCell ref="ETE452:ETL452"/>
    <mergeCell ref="ETM452:ETT452"/>
    <mergeCell ref="EQC452:EQJ452"/>
    <mergeCell ref="EQK452:EQR452"/>
    <mergeCell ref="EQS452:EQZ452"/>
    <mergeCell ref="ERA452:ERH452"/>
    <mergeCell ref="ERI452:ERP452"/>
    <mergeCell ref="ERQ452:ERX452"/>
    <mergeCell ref="EOG452:EON452"/>
    <mergeCell ref="EOO452:EOV452"/>
    <mergeCell ref="EOW452:EPD452"/>
    <mergeCell ref="EPE452:EPL452"/>
    <mergeCell ref="EPM452:EPT452"/>
    <mergeCell ref="EPU452:EQB452"/>
    <mergeCell ref="EMK452:EMR452"/>
    <mergeCell ref="EMS452:EMZ452"/>
    <mergeCell ref="ENA452:ENH452"/>
    <mergeCell ref="ENI452:ENP452"/>
    <mergeCell ref="ENQ452:ENX452"/>
    <mergeCell ref="ENY452:EOF452"/>
    <mergeCell ref="EKO452:EKV452"/>
    <mergeCell ref="EKW452:ELD452"/>
    <mergeCell ref="ELE452:ELL452"/>
    <mergeCell ref="ELM452:ELT452"/>
    <mergeCell ref="ELU452:EMB452"/>
    <mergeCell ref="EMC452:EMJ452"/>
    <mergeCell ref="EIS452:EIZ452"/>
    <mergeCell ref="EJA452:EJH452"/>
    <mergeCell ref="EJI452:EJP452"/>
    <mergeCell ref="EJQ452:EJX452"/>
    <mergeCell ref="EJY452:EKF452"/>
    <mergeCell ref="EKG452:EKN452"/>
    <mergeCell ref="EGW452:EHD452"/>
    <mergeCell ref="EHE452:EHL452"/>
    <mergeCell ref="EHM452:EHT452"/>
    <mergeCell ref="EHU452:EIB452"/>
    <mergeCell ref="EIC452:EIJ452"/>
    <mergeCell ref="EIK452:EIR452"/>
    <mergeCell ref="EFA452:EFH452"/>
    <mergeCell ref="EFI452:EFP452"/>
    <mergeCell ref="EFQ452:EFX452"/>
    <mergeCell ref="EFY452:EGF452"/>
    <mergeCell ref="EGG452:EGN452"/>
    <mergeCell ref="EGO452:EGV452"/>
    <mergeCell ref="EDE452:EDL452"/>
    <mergeCell ref="EDM452:EDT452"/>
    <mergeCell ref="EDU452:EEB452"/>
    <mergeCell ref="EEC452:EEJ452"/>
    <mergeCell ref="EEK452:EER452"/>
    <mergeCell ref="EES452:EEZ452"/>
    <mergeCell ref="EBI452:EBP452"/>
    <mergeCell ref="EBQ452:EBX452"/>
    <mergeCell ref="EBY452:ECF452"/>
    <mergeCell ref="ECG452:ECN452"/>
    <mergeCell ref="ECO452:ECV452"/>
    <mergeCell ref="ECW452:EDD452"/>
    <mergeCell ref="DZM452:DZT452"/>
    <mergeCell ref="DZU452:EAB452"/>
    <mergeCell ref="EAC452:EAJ452"/>
    <mergeCell ref="EAK452:EAR452"/>
    <mergeCell ref="EAS452:EAZ452"/>
    <mergeCell ref="EBA452:EBH452"/>
    <mergeCell ref="DXQ452:DXX452"/>
    <mergeCell ref="DXY452:DYF452"/>
    <mergeCell ref="DYG452:DYN452"/>
    <mergeCell ref="DYO452:DYV452"/>
    <mergeCell ref="DYW452:DZD452"/>
    <mergeCell ref="DZE452:DZL452"/>
    <mergeCell ref="DVU452:DWB452"/>
    <mergeCell ref="DWC452:DWJ452"/>
    <mergeCell ref="DWK452:DWR452"/>
    <mergeCell ref="DWS452:DWZ452"/>
    <mergeCell ref="DXA452:DXH452"/>
    <mergeCell ref="DXI452:DXP452"/>
    <mergeCell ref="DTY452:DUF452"/>
    <mergeCell ref="DUG452:DUN452"/>
    <mergeCell ref="DUO452:DUV452"/>
    <mergeCell ref="DUW452:DVD452"/>
    <mergeCell ref="DVE452:DVL452"/>
    <mergeCell ref="DVM452:DVT452"/>
    <mergeCell ref="DSC452:DSJ452"/>
    <mergeCell ref="DSK452:DSR452"/>
    <mergeCell ref="DSS452:DSZ452"/>
    <mergeCell ref="DTA452:DTH452"/>
    <mergeCell ref="DTI452:DTP452"/>
    <mergeCell ref="DTQ452:DTX452"/>
    <mergeCell ref="DQG452:DQN452"/>
    <mergeCell ref="DQO452:DQV452"/>
    <mergeCell ref="DQW452:DRD452"/>
    <mergeCell ref="DRE452:DRL452"/>
    <mergeCell ref="DRM452:DRT452"/>
    <mergeCell ref="DRU452:DSB452"/>
    <mergeCell ref="DOK452:DOR452"/>
    <mergeCell ref="DOS452:DOZ452"/>
    <mergeCell ref="DPA452:DPH452"/>
    <mergeCell ref="DPI452:DPP452"/>
    <mergeCell ref="DPQ452:DPX452"/>
    <mergeCell ref="DPY452:DQF452"/>
    <mergeCell ref="DMO452:DMV452"/>
    <mergeCell ref="DMW452:DND452"/>
    <mergeCell ref="DNE452:DNL452"/>
    <mergeCell ref="DNM452:DNT452"/>
    <mergeCell ref="DNU452:DOB452"/>
    <mergeCell ref="DOC452:DOJ452"/>
    <mergeCell ref="DKS452:DKZ452"/>
    <mergeCell ref="DLA452:DLH452"/>
    <mergeCell ref="DLI452:DLP452"/>
    <mergeCell ref="DLQ452:DLX452"/>
    <mergeCell ref="DLY452:DMF452"/>
    <mergeCell ref="DMG452:DMN452"/>
    <mergeCell ref="DIW452:DJD452"/>
    <mergeCell ref="DJE452:DJL452"/>
    <mergeCell ref="DJM452:DJT452"/>
    <mergeCell ref="DJU452:DKB452"/>
    <mergeCell ref="DKC452:DKJ452"/>
    <mergeCell ref="DKK452:DKR452"/>
    <mergeCell ref="DHA452:DHH452"/>
    <mergeCell ref="DHI452:DHP452"/>
    <mergeCell ref="DHQ452:DHX452"/>
    <mergeCell ref="DHY452:DIF452"/>
    <mergeCell ref="DIG452:DIN452"/>
    <mergeCell ref="DIO452:DIV452"/>
    <mergeCell ref="DFE452:DFL452"/>
    <mergeCell ref="DFM452:DFT452"/>
    <mergeCell ref="DFU452:DGB452"/>
    <mergeCell ref="DGC452:DGJ452"/>
    <mergeCell ref="DGK452:DGR452"/>
    <mergeCell ref="DGS452:DGZ452"/>
    <mergeCell ref="DDI452:DDP452"/>
    <mergeCell ref="DDQ452:DDX452"/>
    <mergeCell ref="DDY452:DEF452"/>
    <mergeCell ref="DEG452:DEN452"/>
    <mergeCell ref="DEO452:DEV452"/>
    <mergeCell ref="DEW452:DFD452"/>
    <mergeCell ref="DBM452:DBT452"/>
    <mergeCell ref="DBU452:DCB452"/>
    <mergeCell ref="DCC452:DCJ452"/>
    <mergeCell ref="DCK452:DCR452"/>
    <mergeCell ref="DCS452:DCZ452"/>
    <mergeCell ref="DDA452:DDH452"/>
    <mergeCell ref="CZQ452:CZX452"/>
    <mergeCell ref="CZY452:DAF452"/>
    <mergeCell ref="DAG452:DAN452"/>
    <mergeCell ref="DAO452:DAV452"/>
    <mergeCell ref="DAW452:DBD452"/>
    <mergeCell ref="DBE452:DBL452"/>
    <mergeCell ref="CXU452:CYB452"/>
    <mergeCell ref="CYC452:CYJ452"/>
    <mergeCell ref="CYK452:CYR452"/>
    <mergeCell ref="CYS452:CYZ452"/>
    <mergeCell ref="CZA452:CZH452"/>
    <mergeCell ref="CZI452:CZP452"/>
    <mergeCell ref="CVY452:CWF452"/>
    <mergeCell ref="CWG452:CWN452"/>
    <mergeCell ref="CWO452:CWV452"/>
    <mergeCell ref="CWW452:CXD452"/>
    <mergeCell ref="CXE452:CXL452"/>
    <mergeCell ref="CXM452:CXT452"/>
    <mergeCell ref="CUC452:CUJ452"/>
    <mergeCell ref="CUK452:CUR452"/>
    <mergeCell ref="CUS452:CUZ452"/>
    <mergeCell ref="CVA452:CVH452"/>
    <mergeCell ref="CVI452:CVP452"/>
    <mergeCell ref="CVQ452:CVX452"/>
    <mergeCell ref="CSG452:CSN452"/>
    <mergeCell ref="CSO452:CSV452"/>
    <mergeCell ref="CSW452:CTD452"/>
    <mergeCell ref="CTE452:CTL452"/>
    <mergeCell ref="CTM452:CTT452"/>
    <mergeCell ref="CTU452:CUB452"/>
    <mergeCell ref="CQK452:CQR452"/>
    <mergeCell ref="CQS452:CQZ452"/>
    <mergeCell ref="CRA452:CRH452"/>
    <mergeCell ref="CRI452:CRP452"/>
    <mergeCell ref="CRQ452:CRX452"/>
    <mergeCell ref="CRY452:CSF452"/>
    <mergeCell ref="COO452:COV452"/>
    <mergeCell ref="COW452:CPD452"/>
    <mergeCell ref="CPE452:CPL452"/>
    <mergeCell ref="CPM452:CPT452"/>
    <mergeCell ref="CPU452:CQB452"/>
    <mergeCell ref="CQC452:CQJ452"/>
    <mergeCell ref="CMS452:CMZ452"/>
    <mergeCell ref="CNA452:CNH452"/>
    <mergeCell ref="CNI452:CNP452"/>
    <mergeCell ref="CNQ452:CNX452"/>
    <mergeCell ref="CNY452:COF452"/>
    <mergeCell ref="COG452:CON452"/>
    <mergeCell ref="CKW452:CLD452"/>
    <mergeCell ref="CLE452:CLL452"/>
    <mergeCell ref="CLM452:CLT452"/>
    <mergeCell ref="CLU452:CMB452"/>
    <mergeCell ref="CMC452:CMJ452"/>
    <mergeCell ref="CMK452:CMR452"/>
    <mergeCell ref="CJA452:CJH452"/>
    <mergeCell ref="CJI452:CJP452"/>
    <mergeCell ref="CJQ452:CJX452"/>
    <mergeCell ref="CJY452:CKF452"/>
    <mergeCell ref="CKG452:CKN452"/>
    <mergeCell ref="CKO452:CKV452"/>
    <mergeCell ref="CHE452:CHL452"/>
    <mergeCell ref="CHM452:CHT452"/>
    <mergeCell ref="CHU452:CIB452"/>
    <mergeCell ref="CIC452:CIJ452"/>
    <mergeCell ref="CIK452:CIR452"/>
    <mergeCell ref="CIS452:CIZ452"/>
    <mergeCell ref="CFI452:CFP452"/>
    <mergeCell ref="CFQ452:CFX452"/>
    <mergeCell ref="CFY452:CGF452"/>
    <mergeCell ref="CGG452:CGN452"/>
    <mergeCell ref="CGO452:CGV452"/>
    <mergeCell ref="CGW452:CHD452"/>
    <mergeCell ref="CDM452:CDT452"/>
    <mergeCell ref="CDU452:CEB452"/>
    <mergeCell ref="CEC452:CEJ452"/>
    <mergeCell ref="CEK452:CER452"/>
    <mergeCell ref="CES452:CEZ452"/>
    <mergeCell ref="CFA452:CFH452"/>
    <mergeCell ref="CBQ452:CBX452"/>
    <mergeCell ref="CBY452:CCF452"/>
    <mergeCell ref="CCG452:CCN452"/>
    <mergeCell ref="CCO452:CCV452"/>
    <mergeCell ref="CCW452:CDD452"/>
    <mergeCell ref="CDE452:CDL452"/>
    <mergeCell ref="BZU452:CAB452"/>
    <mergeCell ref="CAC452:CAJ452"/>
    <mergeCell ref="CAK452:CAR452"/>
    <mergeCell ref="CAS452:CAZ452"/>
    <mergeCell ref="CBA452:CBH452"/>
    <mergeCell ref="CBI452:CBP452"/>
    <mergeCell ref="BXY452:BYF452"/>
    <mergeCell ref="BYG452:BYN452"/>
    <mergeCell ref="BYO452:BYV452"/>
    <mergeCell ref="BYW452:BZD452"/>
    <mergeCell ref="BZE452:BZL452"/>
    <mergeCell ref="BZM452:BZT452"/>
    <mergeCell ref="BWC452:BWJ452"/>
    <mergeCell ref="BWK452:BWR452"/>
    <mergeCell ref="BWS452:BWZ452"/>
    <mergeCell ref="BXA452:BXH452"/>
    <mergeCell ref="BXI452:BXP452"/>
    <mergeCell ref="BXQ452:BXX452"/>
    <mergeCell ref="BUG452:BUN452"/>
    <mergeCell ref="BUO452:BUV452"/>
    <mergeCell ref="BUW452:BVD452"/>
    <mergeCell ref="BVE452:BVL452"/>
    <mergeCell ref="BVM452:BVT452"/>
    <mergeCell ref="BVU452:BWB452"/>
    <mergeCell ref="BSK452:BSR452"/>
    <mergeCell ref="BSS452:BSZ452"/>
    <mergeCell ref="BTA452:BTH452"/>
    <mergeCell ref="BTI452:BTP452"/>
    <mergeCell ref="BTQ452:BTX452"/>
    <mergeCell ref="BTY452:BUF452"/>
    <mergeCell ref="BQO452:BQV452"/>
    <mergeCell ref="BQW452:BRD452"/>
    <mergeCell ref="BRE452:BRL452"/>
    <mergeCell ref="BRM452:BRT452"/>
    <mergeCell ref="BRU452:BSB452"/>
    <mergeCell ref="BSC452:BSJ452"/>
    <mergeCell ref="BOS452:BOZ452"/>
    <mergeCell ref="BPA452:BPH452"/>
    <mergeCell ref="BPI452:BPP452"/>
    <mergeCell ref="BPQ452:BPX452"/>
    <mergeCell ref="BPY452:BQF452"/>
    <mergeCell ref="BQG452:BQN452"/>
    <mergeCell ref="BMW452:BND452"/>
    <mergeCell ref="BNE452:BNL452"/>
    <mergeCell ref="BNM452:BNT452"/>
    <mergeCell ref="BNU452:BOB452"/>
    <mergeCell ref="BOC452:BOJ452"/>
    <mergeCell ref="BOK452:BOR452"/>
    <mergeCell ref="BLA452:BLH452"/>
    <mergeCell ref="BLI452:BLP452"/>
    <mergeCell ref="BLQ452:BLX452"/>
    <mergeCell ref="BLY452:BMF452"/>
    <mergeCell ref="BMG452:BMN452"/>
    <mergeCell ref="BMO452:BMV452"/>
    <mergeCell ref="BJE452:BJL452"/>
    <mergeCell ref="BJM452:BJT452"/>
    <mergeCell ref="BJU452:BKB452"/>
    <mergeCell ref="BKC452:BKJ452"/>
    <mergeCell ref="BKK452:BKR452"/>
    <mergeCell ref="BKS452:BKZ452"/>
    <mergeCell ref="BHI452:BHP452"/>
    <mergeCell ref="BHQ452:BHX452"/>
    <mergeCell ref="BHY452:BIF452"/>
    <mergeCell ref="BIG452:BIN452"/>
    <mergeCell ref="BIO452:BIV452"/>
    <mergeCell ref="BIW452:BJD452"/>
    <mergeCell ref="BFM452:BFT452"/>
    <mergeCell ref="BFU452:BGB452"/>
    <mergeCell ref="BGC452:BGJ452"/>
    <mergeCell ref="BGK452:BGR452"/>
    <mergeCell ref="BGS452:BGZ452"/>
    <mergeCell ref="BHA452:BHH452"/>
    <mergeCell ref="BDQ452:BDX452"/>
    <mergeCell ref="BDY452:BEF452"/>
    <mergeCell ref="BEG452:BEN452"/>
    <mergeCell ref="BEO452:BEV452"/>
    <mergeCell ref="BEW452:BFD452"/>
    <mergeCell ref="BFE452:BFL452"/>
    <mergeCell ref="BBU452:BCB452"/>
    <mergeCell ref="BCC452:BCJ452"/>
    <mergeCell ref="BCK452:BCR452"/>
    <mergeCell ref="BCS452:BCZ452"/>
    <mergeCell ref="BDA452:BDH452"/>
    <mergeCell ref="BDI452:BDP452"/>
    <mergeCell ref="AZY452:BAF452"/>
    <mergeCell ref="BAG452:BAN452"/>
    <mergeCell ref="BAO452:BAV452"/>
    <mergeCell ref="BAW452:BBD452"/>
    <mergeCell ref="BBE452:BBL452"/>
    <mergeCell ref="BBM452:BBT452"/>
    <mergeCell ref="AYC452:AYJ452"/>
    <mergeCell ref="AYK452:AYR452"/>
    <mergeCell ref="AYS452:AYZ452"/>
    <mergeCell ref="AZA452:AZH452"/>
    <mergeCell ref="AZI452:AZP452"/>
    <mergeCell ref="AZQ452:AZX452"/>
    <mergeCell ref="AWG452:AWN452"/>
    <mergeCell ref="AWO452:AWV452"/>
    <mergeCell ref="AWW452:AXD452"/>
    <mergeCell ref="AXE452:AXL452"/>
    <mergeCell ref="AXM452:AXT452"/>
    <mergeCell ref="AXU452:AYB452"/>
    <mergeCell ref="AUK452:AUR452"/>
    <mergeCell ref="AUS452:AUZ452"/>
    <mergeCell ref="AVA452:AVH452"/>
    <mergeCell ref="AVI452:AVP452"/>
    <mergeCell ref="AVQ452:AVX452"/>
    <mergeCell ref="AVY452:AWF452"/>
    <mergeCell ref="ASO452:ASV452"/>
    <mergeCell ref="ASW452:ATD452"/>
    <mergeCell ref="ATE452:ATL452"/>
    <mergeCell ref="ATM452:ATT452"/>
    <mergeCell ref="ATU452:AUB452"/>
    <mergeCell ref="AUC452:AUJ452"/>
    <mergeCell ref="AQS452:AQZ452"/>
    <mergeCell ref="ARA452:ARH452"/>
    <mergeCell ref="ARI452:ARP452"/>
    <mergeCell ref="ARQ452:ARX452"/>
    <mergeCell ref="ARY452:ASF452"/>
    <mergeCell ref="ASG452:ASN452"/>
    <mergeCell ref="AOW452:APD452"/>
    <mergeCell ref="APE452:APL452"/>
    <mergeCell ref="APM452:APT452"/>
    <mergeCell ref="APU452:AQB452"/>
    <mergeCell ref="AQC452:AQJ452"/>
    <mergeCell ref="AQK452:AQR452"/>
    <mergeCell ref="ANA452:ANH452"/>
    <mergeCell ref="ANI452:ANP452"/>
    <mergeCell ref="ANQ452:ANX452"/>
    <mergeCell ref="ANY452:AOF452"/>
    <mergeCell ref="AOG452:AON452"/>
    <mergeCell ref="AOO452:AOV452"/>
    <mergeCell ref="ALE452:ALL452"/>
    <mergeCell ref="ALM452:ALT452"/>
    <mergeCell ref="ALU452:AMB452"/>
    <mergeCell ref="AMC452:AMJ452"/>
    <mergeCell ref="AMK452:AMR452"/>
    <mergeCell ref="AMS452:AMZ452"/>
    <mergeCell ref="AJI452:AJP452"/>
    <mergeCell ref="AJQ452:AJX452"/>
    <mergeCell ref="AJY452:AKF452"/>
    <mergeCell ref="AKG452:AKN452"/>
    <mergeCell ref="AKO452:AKV452"/>
    <mergeCell ref="AKW452:ALD452"/>
    <mergeCell ref="AHM452:AHT452"/>
    <mergeCell ref="AHU452:AIB452"/>
    <mergeCell ref="AIC452:AIJ452"/>
    <mergeCell ref="AIK452:AIR452"/>
    <mergeCell ref="AIS452:AIZ452"/>
    <mergeCell ref="AJA452:AJH452"/>
    <mergeCell ref="AFQ452:AFX452"/>
    <mergeCell ref="AFY452:AGF452"/>
    <mergeCell ref="AGG452:AGN452"/>
    <mergeCell ref="AGO452:AGV452"/>
    <mergeCell ref="AGW452:AHD452"/>
    <mergeCell ref="AHE452:AHL452"/>
    <mergeCell ref="ADU452:AEB452"/>
    <mergeCell ref="AEC452:AEJ452"/>
    <mergeCell ref="AEK452:AER452"/>
    <mergeCell ref="AES452:AEZ452"/>
    <mergeCell ref="AFA452:AFH452"/>
    <mergeCell ref="AFI452:AFP452"/>
    <mergeCell ref="ABY452:ACF452"/>
    <mergeCell ref="ACG452:ACN452"/>
    <mergeCell ref="ACO452:ACV452"/>
    <mergeCell ref="ACW452:ADD452"/>
    <mergeCell ref="ADE452:ADL452"/>
    <mergeCell ref="ADM452:ADT452"/>
    <mergeCell ref="AAC452:AAJ452"/>
    <mergeCell ref="AAK452:AAR452"/>
    <mergeCell ref="AAS452:AAZ452"/>
    <mergeCell ref="ABA452:ABH452"/>
    <mergeCell ref="ABI452:ABP452"/>
    <mergeCell ref="ABQ452:ABX452"/>
    <mergeCell ref="YG452:YN452"/>
    <mergeCell ref="YO452:YV452"/>
    <mergeCell ref="YW452:ZD452"/>
    <mergeCell ref="ZE452:ZL452"/>
    <mergeCell ref="ZM452:ZT452"/>
    <mergeCell ref="ZU452:AAB452"/>
    <mergeCell ref="WK452:WR452"/>
    <mergeCell ref="WS452:WZ452"/>
    <mergeCell ref="XA452:XH452"/>
    <mergeCell ref="XI452:XP452"/>
    <mergeCell ref="XQ452:XX452"/>
    <mergeCell ref="XY452:YF452"/>
    <mergeCell ref="UO452:UV452"/>
    <mergeCell ref="UW452:VD452"/>
    <mergeCell ref="VE452:VL452"/>
    <mergeCell ref="VM452:VT452"/>
    <mergeCell ref="VU452:WB452"/>
    <mergeCell ref="WC452:WJ452"/>
    <mergeCell ref="SS452:SZ452"/>
    <mergeCell ref="TA452:TH452"/>
    <mergeCell ref="TI452:TP452"/>
    <mergeCell ref="TQ452:TX452"/>
    <mergeCell ref="TY452:UF452"/>
    <mergeCell ref="UG452:UN452"/>
    <mergeCell ref="QW452:RD452"/>
    <mergeCell ref="RE452:RL452"/>
    <mergeCell ref="RM452:RT452"/>
    <mergeCell ref="RU452:SB452"/>
    <mergeCell ref="SC452:SJ452"/>
    <mergeCell ref="SK452:SR452"/>
    <mergeCell ref="PA452:PH452"/>
    <mergeCell ref="PI452:PP452"/>
    <mergeCell ref="PQ452:PX452"/>
    <mergeCell ref="PY452:QF452"/>
    <mergeCell ref="QG452:QN452"/>
    <mergeCell ref="QO452:QV452"/>
    <mergeCell ref="NE452:NL452"/>
    <mergeCell ref="NM452:NT452"/>
    <mergeCell ref="NU452:OB452"/>
    <mergeCell ref="OC452:OJ452"/>
    <mergeCell ref="OK452:OR452"/>
    <mergeCell ref="OS452:OZ452"/>
    <mergeCell ref="LI452:LP452"/>
    <mergeCell ref="LQ452:LX452"/>
    <mergeCell ref="LY452:MF452"/>
    <mergeCell ref="MG452:MN452"/>
    <mergeCell ref="MO452:MV452"/>
    <mergeCell ref="MW452:ND452"/>
    <mergeCell ref="JM452:JT452"/>
    <mergeCell ref="JU452:KB452"/>
    <mergeCell ref="KC452:KJ452"/>
    <mergeCell ref="KK452:KR452"/>
    <mergeCell ref="KS452:KZ452"/>
    <mergeCell ref="LA452:LH452"/>
    <mergeCell ref="HQ452:HX452"/>
    <mergeCell ref="HY452:IF452"/>
    <mergeCell ref="IG452:IN452"/>
    <mergeCell ref="IO452:IV452"/>
    <mergeCell ref="IW452:JD452"/>
    <mergeCell ref="JE452:JL452"/>
    <mergeCell ref="FU452:GB452"/>
    <mergeCell ref="GC452:GJ452"/>
    <mergeCell ref="GK452:GR452"/>
    <mergeCell ref="GS452:GZ452"/>
    <mergeCell ref="HA452:HH452"/>
    <mergeCell ref="HI452:HP452"/>
    <mergeCell ref="DY452:EF452"/>
    <mergeCell ref="EG452:EN452"/>
    <mergeCell ref="EO452:EV452"/>
    <mergeCell ref="EW452:FD452"/>
    <mergeCell ref="FE452:FL452"/>
    <mergeCell ref="FM452:FT452"/>
    <mergeCell ref="CC452:CJ452"/>
    <mergeCell ref="CK452:CR452"/>
    <mergeCell ref="CS452:CZ452"/>
    <mergeCell ref="DA452:DH452"/>
    <mergeCell ref="DI452:DP452"/>
    <mergeCell ref="DQ452:DX452"/>
    <mergeCell ref="AG452:AN452"/>
    <mergeCell ref="AO452:AV452"/>
    <mergeCell ref="AW452:BD452"/>
    <mergeCell ref="BE452:BL452"/>
    <mergeCell ref="BM452:BT452"/>
    <mergeCell ref="BU452:CB452"/>
    <mergeCell ref="A427:H427"/>
    <mergeCell ref="A428:H428"/>
    <mergeCell ref="A452:H452"/>
    <mergeCell ref="I452:P452"/>
    <mergeCell ref="Q452:X452"/>
    <mergeCell ref="Y452:AF452"/>
    <mergeCell ref="A385:H385"/>
    <mergeCell ref="A395:H395"/>
    <mergeCell ref="A409:H409"/>
    <mergeCell ref="A410:H410"/>
    <mergeCell ref="A413:H413"/>
    <mergeCell ref="A414:H414"/>
    <mergeCell ref="XEZ139:XFC139"/>
    <mergeCell ref="A197:H197"/>
    <mergeCell ref="A261:H261"/>
    <mergeCell ref="A262:H262"/>
    <mergeCell ref="A263:H263"/>
    <mergeCell ref="A273:H273"/>
    <mergeCell ref="A252:E252"/>
    <mergeCell ref="A253:E253"/>
    <mergeCell ref="A255:E255"/>
    <mergeCell ref="XCX139:XDF139"/>
    <mergeCell ref="XDG139:XDO139"/>
    <mergeCell ref="XDP139:XDX139"/>
    <mergeCell ref="XDY139:XEG139"/>
    <mergeCell ref="XEH139:XEP139"/>
    <mergeCell ref="XEQ139:XEY139"/>
    <mergeCell ref="XAV139:XBD139"/>
    <mergeCell ref="XBE139:XBM139"/>
    <mergeCell ref="XBN139:XBV139"/>
    <mergeCell ref="XBW139:XCE139"/>
    <mergeCell ref="XCF139:XCN139"/>
    <mergeCell ref="XCO139:XCW139"/>
    <mergeCell ref="WYT139:WZB139"/>
    <mergeCell ref="WZC139:WZK139"/>
    <mergeCell ref="WZL139:WZT139"/>
    <mergeCell ref="WZU139:XAC139"/>
    <mergeCell ref="XAD139:XAL139"/>
    <mergeCell ref="XAM139:XAU139"/>
    <mergeCell ref="WWR139:WWZ139"/>
    <mergeCell ref="WXA139:WXI139"/>
    <mergeCell ref="WXJ139:WXR139"/>
    <mergeCell ref="WXS139:WYA139"/>
    <mergeCell ref="WYB139:WYJ139"/>
    <mergeCell ref="WYK139:WYS139"/>
    <mergeCell ref="WUP139:WUX139"/>
    <mergeCell ref="WUY139:WVG139"/>
    <mergeCell ref="WVH139:WVP139"/>
    <mergeCell ref="WVQ139:WVY139"/>
    <mergeCell ref="WVZ139:WWH139"/>
    <mergeCell ref="WWI139:WWQ139"/>
    <mergeCell ref="WSN139:WSV139"/>
    <mergeCell ref="WSW139:WTE139"/>
    <mergeCell ref="WTF139:WTN139"/>
    <mergeCell ref="WTO139:WTW139"/>
    <mergeCell ref="WTX139:WUF139"/>
    <mergeCell ref="WUG139:WUO139"/>
    <mergeCell ref="WQL139:WQT139"/>
    <mergeCell ref="WQU139:WRC139"/>
    <mergeCell ref="WRD139:WRL139"/>
    <mergeCell ref="WRM139:WRU139"/>
    <mergeCell ref="WRV139:WSD139"/>
    <mergeCell ref="WSE139:WSM139"/>
    <mergeCell ref="WOJ139:WOR139"/>
    <mergeCell ref="WOS139:WPA139"/>
    <mergeCell ref="WPB139:WPJ139"/>
    <mergeCell ref="WPK139:WPS139"/>
    <mergeCell ref="WPT139:WQB139"/>
    <mergeCell ref="WQC139:WQK139"/>
    <mergeCell ref="WMH139:WMP139"/>
    <mergeCell ref="WMQ139:WMY139"/>
    <mergeCell ref="WMZ139:WNH139"/>
    <mergeCell ref="WNI139:WNQ139"/>
    <mergeCell ref="WNR139:WNZ139"/>
    <mergeCell ref="WOA139:WOI139"/>
    <mergeCell ref="WKF139:WKN139"/>
    <mergeCell ref="WKO139:WKW139"/>
    <mergeCell ref="WKX139:WLF139"/>
    <mergeCell ref="WLG139:WLO139"/>
    <mergeCell ref="WLP139:WLX139"/>
    <mergeCell ref="WLY139:WMG139"/>
    <mergeCell ref="WID139:WIL139"/>
    <mergeCell ref="WIM139:WIU139"/>
    <mergeCell ref="WIV139:WJD139"/>
    <mergeCell ref="WJE139:WJM139"/>
    <mergeCell ref="WJN139:WJV139"/>
    <mergeCell ref="WJW139:WKE139"/>
    <mergeCell ref="WGB139:WGJ139"/>
    <mergeCell ref="WGK139:WGS139"/>
    <mergeCell ref="WGT139:WHB139"/>
    <mergeCell ref="WHC139:WHK139"/>
    <mergeCell ref="WHL139:WHT139"/>
    <mergeCell ref="WHU139:WIC139"/>
    <mergeCell ref="WDZ139:WEH139"/>
    <mergeCell ref="WEI139:WEQ139"/>
    <mergeCell ref="WER139:WEZ139"/>
    <mergeCell ref="WFA139:WFI139"/>
    <mergeCell ref="WFJ139:WFR139"/>
    <mergeCell ref="WFS139:WGA139"/>
    <mergeCell ref="WBX139:WCF139"/>
    <mergeCell ref="WCG139:WCO139"/>
    <mergeCell ref="WCP139:WCX139"/>
    <mergeCell ref="WCY139:WDG139"/>
    <mergeCell ref="WDH139:WDP139"/>
    <mergeCell ref="WDQ139:WDY139"/>
    <mergeCell ref="VZV139:WAD139"/>
    <mergeCell ref="WAE139:WAM139"/>
    <mergeCell ref="WAN139:WAV139"/>
    <mergeCell ref="WAW139:WBE139"/>
    <mergeCell ref="WBF139:WBN139"/>
    <mergeCell ref="WBO139:WBW139"/>
    <mergeCell ref="VXT139:VYB139"/>
    <mergeCell ref="VYC139:VYK139"/>
    <mergeCell ref="VYL139:VYT139"/>
    <mergeCell ref="VYU139:VZC139"/>
    <mergeCell ref="VZD139:VZL139"/>
    <mergeCell ref="VZM139:VZU139"/>
    <mergeCell ref="VVR139:VVZ139"/>
    <mergeCell ref="VWA139:VWI139"/>
    <mergeCell ref="VWJ139:VWR139"/>
    <mergeCell ref="VWS139:VXA139"/>
    <mergeCell ref="VXB139:VXJ139"/>
    <mergeCell ref="VXK139:VXS139"/>
    <mergeCell ref="VTP139:VTX139"/>
    <mergeCell ref="VTY139:VUG139"/>
    <mergeCell ref="VUH139:VUP139"/>
    <mergeCell ref="VUQ139:VUY139"/>
    <mergeCell ref="VUZ139:VVH139"/>
    <mergeCell ref="VVI139:VVQ139"/>
    <mergeCell ref="VRN139:VRV139"/>
    <mergeCell ref="VRW139:VSE139"/>
    <mergeCell ref="VSF139:VSN139"/>
    <mergeCell ref="VSO139:VSW139"/>
    <mergeCell ref="VSX139:VTF139"/>
    <mergeCell ref="VTG139:VTO139"/>
    <mergeCell ref="VPL139:VPT139"/>
    <mergeCell ref="VPU139:VQC139"/>
    <mergeCell ref="VQD139:VQL139"/>
    <mergeCell ref="VQM139:VQU139"/>
    <mergeCell ref="VQV139:VRD139"/>
    <mergeCell ref="VRE139:VRM139"/>
    <mergeCell ref="VNJ139:VNR139"/>
    <mergeCell ref="VNS139:VOA139"/>
    <mergeCell ref="VOB139:VOJ139"/>
    <mergeCell ref="VOK139:VOS139"/>
    <mergeCell ref="VOT139:VPB139"/>
    <mergeCell ref="VPC139:VPK139"/>
    <mergeCell ref="VLH139:VLP139"/>
    <mergeCell ref="VLQ139:VLY139"/>
    <mergeCell ref="VLZ139:VMH139"/>
    <mergeCell ref="VMI139:VMQ139"/>
    <mergeCell ref="VMR139:VMZ139"/>
    <mergeCell ref="VNA139:VNI139"/>
    <mergeCell ref="VJF139:VJN139"/>
    <mergeCell ref="VJO139:VJW139"/>
    <mergeCell ref="VJX139:VKF139"/>
    <mergeCell ref="VKG139:VKO139"/>
    <mergeCell ref="VKP139:VKX139"/>
    <mergeCell ref="VKY139:VLG139"/>
    <mergeCell ref="VHD139:VHL139"/>
    <mergeCell ref="VHM139:VHU139"/>
    <mergeCell ref="VHV139:VID139"/>
    <mergeCell ref="VIE139:VIM139"/>
    <mergeCell ref="VIN139:VIV139"/>
    <mergeCell ref="VIW139:VJE139"/>
    <mergeCell ref="VFB139:VFJ139"/>
    <mergeCell ref="VFK139:VFS139"/>
    <mergeCell ref="VFT139:VGB139"/>
    <mergeCell ref="VGC139:VGK139"/>
    <mergeCell ref="VGL139:VGT139"/>
    <mergeCell ref="VGU139:VHC139"/>
    <mergeCell ref="VCZ139:VDH139"/>
    <mergeCell ref="VDI139:VDQ139"/>
    <mergeCell ref="VDR139:VDZ139"/>
    <mergeCell ref="VEA139:VEI139"/>
    <mergeCell ref="VEJ139:VER139"/>
    <mergeCell ref="VES139:VFA139"/>
    <mergeCell ref="VAX139:VBF139"/>
    <mergeCell ref="VBG139:VBO139"/>
    <mergeCell ref="VBP139:VBX139"/>
    <mergeCell ref="VBY139:VCG139"/>
    <mergeCell ref="VCH139:VCP139"/>
    <mergeCell ref="VCQ139:VCY139"/>
    <mergeCell ref="UYV139:UZD139"/>
    <mergeCell ref="UZE139:UZM139"/>
    <mergeCell ref="UZN139:UZV139"/>
    <mergeCell ref="UZW139:VAE139"/>
    <mergeCell ref="VAF139:VAN139"/>
    <mergeCell ref="VAO139:VAW139"/>
    <mergeCell ref="UWT139:UXB139"/>
    <mergeCell ref="UXC139:UXK139"/>
    <mergeCell ref="UXL139:UXT139"/>
    <mergeCell ref="UXU139:UYC139"/>
    <mergeCell ref="UYD139:UYL139"/>
    <mergeCell ref="UYM139:UYU139"/>
    <mergeCell ref="UUR139:UUZ139"/>
    <mergeCell ref="UVA139:UVI139"/>
    <mergeCell ref="UVJ139:UVR139"/>
    <mergeCell ref="UVS139:UWA139"/>
    <mergeCell ref="UWB139:UWJ139"/>
    <mergeCell ref="UWK139:UWS139"/>
    <mergeCell ref="USP139:USX139"/>
    <mergeCell ref="USY139:UTG139"/>
    <mergeCell ref="UTH139:UTP139"/>
    <mergeCell ref="UTQ139:UTY139"/>
    <mergeCell ref="UTZ139:UUH139"/>
    <mergeCell ref="UUI139:UUQ139"/>
    <mergeCell ref="UQN139:UQV139"/>
    <mergeCell ref="UQW139:URE139"/>
    <mergeCell ref="URF139:URN139"/>
    <mergeCell ref="URO139:URW139"/>
    <mergeCell ref="URX139:USF139"/>
    <mergeCell ref="USG139:USO139"/>
    <mergeCell ref="UOL139:UOT139"/>
    <mergeCell ref="UOU139:UPC139"/>
    <mergeCell ref="UPD139:UPL139"/>
    <mergeCell ref="UPM139:UPU139"/>
    <mergeCell ref="UPV139:UQD139"/>
    <mergeCell ref="UQE139:UQM139"/>
    <mergeCell ref="UMJ139:UMR139"/>
    <mergeCell ref="UMS139:UNA139"/>
    <mergeCell ref="UNB139:UNJ139"/>
    <mergeCell ref="UNK139:UNS139"/>
    <mergeCell ref="UNT139:UOB139"/>
    <mergeCell ref="UOC139:UOK139"/>
    <mergeCell ref="UKH139:UKP139"/>
    <mergeCell ref="UKQ139:UKY139"/>
    <mergeCell ref="UKZ139:ULH139"/>
    <mergeCell ref="ULI139:ULQ139"/>
    <mergeCell ref="ULR139:ULZ139"/>
    <mergeCell ref="UMA139:UMI139"/>
    <mergeCell ref="UIF139:UIN139"/>
    <mergeCell ref="UIO139:UIW139"/>
    <mergeCell ref="UIX139:UJF139"/>
    <mergeCell ref="UJG139:UJO139"/>
    <mergeCell ref="UJP139:UJX139"/>
    <mergeCell ref="UJY139:UKG139"/>
    <mergeCell ref="UGD139:UGL139"/>
    <mergeCell ref="UGM139:UGU139"/>
    <mergeCell ref="UGV139:UHD139"/>
    <mergeCell ref="UHE139:UHM139"/>
    <mergeCell ref="UHN139:UHV139"/>
    <mergeCell ref="UHW139:UIE139"/>
    <mergeCell ref="UEB139:UEJ139"/>
    <mergeCell ref="UEK139:UES139"/>
    <mergeCell ref="UET139:UFB139"/>
    <mergeCell ref="UFC139:UFK139"/>
    <mergeCell ref="UFL139:UFT139"/>
    <mergeCell ref="UFU139:UGC139"/>
    <mergeCell ref="UBZ139:UCH139"/>
    <mergeCell ref="UCI139:UCQ139"/>
    <mergeCell ref="UCR139:UCZ139"/>
    <mergeCell ref="UDA139:UDI139"/>
    <mergeCell ref="UDJ139:UDR139"/>
    <mergeCell ref="UDS139:UEA139"/>
    <mergeCell ref="TZX139:UAF139"/>
    <mergeCell ref="UAG139:UAO139"/>
    <mergeCell ref="UAP139:UAX139"/>
    <mergeCell ref="UAY139:UBG139"/>
    <mergeCell ref="UBH139:UBP139"/>
    <mergeCell ref="UBQ139:UBY139"/>
    <mergeCell ref="TXV139:TYD139"/>
    <mergeCell ref="TYE139:TYM139"/>
    <mergeCell ref="TYN139:TYV139"/>
    <mergeCell ref="TYW139:TZE139"/>
    <mergeCell ref="TZF139:TZN139"/>
    <mergeCell ref="TZO139:TZW139"/>
    <mergeCell ref="TVT139:TWB139"/>
    <mergeCell ref="TWC139:TWK139"/>
    <mergeCell ref="TWL139:TWT139"/>
    <mergeCell ref="TWU139:TXC139"/>
    <mergeCell ref="TXD139:TXL139"/>
    <mergeCell ref="TXM139:TXU139"/>
    <mergeCell ref="TTR139:TTZ139"/>
    <mergeCell ref="TUA139:TUI139"/>
    <mergeCell ref="TUJ139:TUR139"/>
    <mergeCell ref="TUS139:TVA139"/>
    <mergeCell ref="TVB139:TVJ139"/>
    <mergeCell ref="TVK139:TVS139"/>
    <mergeCell ref="TRP139:TRX139"/>
    <mergeCell ref="TRY139:TSG139"/>
    <mergeCell ref="TSH139:TSP139"/>
    <mergeCell ref="TSQ139:TSY139"/>
    <mergeCell ref="TSZ139:TTH139"/>
    <mergeCell ref="TTI139:TTQ139"/>
    <mergeCell ref="TPN139:TPV139"/>
    <mergeCell ref="TPW139:TQE139"/>
    <mergeCell ref="TQF139:TQN139"/>
    <mergeCell ref="TQO139:TQW139"/>
    <mergeCell ref="TQX139:TRF139"/>
    <mergeCell ref="TRG139:TRO139"/>
    <mergeCell ref="TNL139:TNT139"/>
    <mergeCell ref="TNU139:TOC139"/>
    <mergeCell ref="TOD139:TOL139"/>
    <mergeCell ref="TOM139:TOU139"/>
    <mergeCell ref="TOV139:TPD139"/>
    <mergeCell ref="TPE139:TPM139"/>
    <mergeCell ref="TLJ139:TLR139"/>
    <mergeCell ref="TLS139:TMA139"/>
    <mergeCell ref="TMB139:TMJ139"/>
    <mergeCell ref="TMK139:TMS139"/>
    <mergeCell ref="TMT139:TNB139"/>
    <mergeCell ref="TNC139:TNK139"/>
    <mergeCell ref="TJH139:TJP139"/>
    <mergeCell ref="TJQ139:TJY139"/>
    <mergeCell ref="TJZ139:TKH139"/>
    <mergeCell ref="TKI139:TKQ139"/>
    <mergeCell ref="TKR139:TKZ139"/>
    <mergeCell ref="TLA139:TLI139"/>
    <mergeCell ref="THF139:THN139"/>
    <mergeCell ref="THO139:THW139"/>
    <mergeCell ref="THX139:TIF139"/>
    <mergeCell ref="TIG139:TIO139"/>
    <mergeCell ref="TIP139:TIX139"/>
    <mergeCell ref="TIY139:TJG139"/>
    <mergeCell ref="TFD139:TFL139"/>
    <mergeCell ref="TFM139:TFU139"/>
    <mergeCell ref="TFV139:TGD139"/>
    <mergeCell ref="TGE139:TGM139"/>
    <mergeCell ref="TGN139:TGV139"/>
    <mergeCell ref="TGW139:THE139"/>
    <mergeCell ref="TDB139:TDJ139"/>
    <mergeCell ref="TDK139:TDS139"/>
    <mergeCell ref="TDT139:TEB139"/>
    <mergeCell ref="TEC139:TEK139"/>
    <mergeCell ref="TEL139:TET139"/>
    <mergeCell ref="TEU139:TFC139"/>
    <mergeCell ref="TAZ139:TBH139"/>
    <mergeCell ref="TBI139:TBQ139"/>
    <mergeCell ref="TBR139:TBZ139"/>
    <mergeCell ref="TCA139:TCI139"/>
    <mergeCell ref="TCJ139:TCR139"/>
    <mergeCell ref="TCS139:TDA139"/>
    <mergeCell ref="SYX139:SZF139"/>
    <mergeCell ref="SZG139:SZO139"/>
    <mergeCell ref="SZP139:SZX139"/>
    <mergeCell ref="SZY139:TAG139"/>
    <mergeCell ref="TAH139:TAP139"/>
    <mergeCell ref="TAQ139:TAY139"/>
    <mergeCell ref="SWV139:SXD139"/>
    <mergeCell ref="SXE139:SXM139"/>
    <mergeCell ref="SXN139:SXV139"/>
    <mergeCell ref="SXW139:SYE139"/>
    <mergeCell ref="SYF139:SYN139"/>
    <mergeCell ref="SYO139:SYW139"/>
    <mergeCell ref="SUT139:SVB139"/>
    <mergeCell ref="SVC139:SVK139"/>
    <mergeCell ref="SVL139:SVT139"/>
    <mergeCell ref="SVU139:SWC139"/>
    <mergeCell ref="SWD139:SWL139"/>
    <mergeCell ref="SWM139:SWU139"/>
    <mergeCell ref="SSR139:SSZ139"/>
    <mergeCell ref="STA139:STI139"/>
    <mergeCell ref="STJ139:STR139"/>
    <mergeCell ref="STS139:SUA139"/>
    <mergeCell ref="SUB139:SUJ139"/>
    <mergeCell ref="SUK139:SUS139"/>
    <mergeCell ref="SQP139:SQX139"/>
    <mergeCell ref="SQY139:SRG139"/>
    <mergeCell ref="SRH139:SRP139"/>
    <mergeCell ref="SRQ139:SRY139"/>
    <mergeCell ref="SRZ139:SSH139"/>
    <mergeCell ref="SSI139:SSQ139"/>
    <mergeCell ref="SON139:SOV139"/>
    <mergeCell ref="SOW139:SPE139"/>
    <mergeCell ref="SPF139:SPN139"/>
    <mergeCell ref="SPO139:SPW139"/>
    <mergeCell ref="SPX139:SQF139"/>
    <mergeCell ref="SQG139:SQO139"/>
    <mergeCell ref="SML139:SMT139"/>
    <mergeCell ref="SMU139:SNC139"/>
    <mergeCell ref="SND139:SNL139"/>
    <mergeCell ref="SNM139:SNU139"/>
    <mergeCell ref="SNV139:SOD139"/>
    <mergeCell ref="SOE139:SOM139"/>
    <mergeCell ref="SKJ139:SKR139"/>
    <mergeCell ref="SKS139:SLA139"/>
    <mergeCell ref="SLB139:SLJ139"/>
    <mergeCell ref="SLK139:SLS139"/>
    <mergeCell ref="SLT139:SMB139"/>
    <mergeCell ref="SMC139:SMK139"/>
    <mergeCell ref="SIH139:SIP139"/>
    <mergeCell ref="SIQ139:SIY139"/>
    <mergeCell ref="SIZ139:SJH139"/>
    <mergeCell ref="SJI139:SJQ139"/>
    <mergeCell ref="SJR139:SJZ139"/>
    <mergeCell ref="SKA139:SKI139"/>
    <mergeCell ref="SGF139:SGN139"/>
    <mergeCell ref="SGO139:SGW139"/>
    <mergeCell ref="SGX139:SHF139"/>
    <mergeCell ref="SHG139:SHO139"/>
    <mergeCell ref="SHP139:SHX139"/>
    <mergeCell ref="SHY139:SIG139"/>
    <mergeCell ref="SED139:SEL139"/>
    <mergeCell ref="SEM139:SEU139"/>
    <mergeCell ref="SEV139:SFD139"/>
    <mergeCell ref="SFE139:SFM139"/>
    <mergeCell ref="SFN139:SFV139"/>
    <mergeCell ref="SFW139:SGE139"/>
    <mergeCell ref="SCB139:SCJ139"/>
    <mergeCell ref="SCK139:SCS139"/>
    <mergeCell ref="SCT139:SDB139"/>
    <mergeCell ref="SDC139:SDK139"/>
    <mergeCell ref="SDL139:SDT139"/>
    <mergeCell ref="SDU139:SEC139"/>
    <mergeCell ref="RZZ139:SAH139"/>
    <mergeCell ref="SAI139:SAQ139"/>
    <mergeCell ref="SAR139:SAZ139"/>
    <mergeCell ref="SBA139:SBI139"/>
    <mergeCell ref="SBJ139:SBR139"/>
    <mergeCell ref="SBS139:SCA139"/>
    <mergeCell ref="RXX139:RYF139"/>
    <mergeCell ref="RYG139:RYO139"/>
    <mergeCell ref="RYP139:RYX139"/>
    <mergeCell ref="RYY139:RZG139"/>
    <mergeCell ref="RZH139:RZP139"/>
    <mergeCell ref="RZQ139:RZY139"/>
    <mergeCell ref="RVV139:RWD139"/>
    <mergeCell ref="RWE139:RWM139"/>
    <mergeCell ref="RWN139:RWV139"/>
    <mergeCell ref="RWW139:RXE139"/>
    <mergeCell ref="RXF139:RXN139"/>
    <mergeCell ref="RXO139:RXW139"/>
    <mergeCell ref="RTT139:RUB139"/>
    <mergeCell ref="RUC139:RUK139"/>
    <mergeCell ref="RUL139:RUT139"/>
    <mergeCell ref="RUU139:RVC139"/>
    <mergeCell ref="RVD139:RVL139"/>
    <mergeCell ref="RVM139:RVU139"/>
    <mergeCell ref="RRR139:RRZ139"/>
    <mergeCell ref="RSA139:RSI139"/>
    <mergeCell ref="RSJ139:RSR139"/>
    <mergeCell ref="RSS139:RTA139"/>
    <mergeCell ref="RTB139:RTJ139"/>
    <mergeCell ref="RTK139:RTS139"/>
    <mergeCell ref="RPP139:RPX139"/>
    <mergeCell ref="RPY139:RQG139"/>
    <mergeCell ref="RQH139:RQP139"/>
    <mergeCell ref="RQQ139:RQY139"/>
    <mergeCell ref="RQZ139:RRH139"/>
    <mergeCell ref="RRI139:RRQ139"/>
    <mergeCell ref="RNN139:RNV139"/>
    <mergeCell ref="RNW139:ROE139"/>
    <mergeCell ref="ROF139:RON139"/>
    <mergeCell ref="ROO139:ROW139"/>
    <mergeCell ref="ROX139:RPF139"/>
    <mergeCell ref="RPG139:RPO139"/>
    <mergeCell ref="RLL139:RLT139"/>
    <mergeCell ref="RLU139:RMC139"/>
    <mergeCell ref="RMD139:RML139"/>
    <mergeCell ref="RMM139:RMU139"/>
    <mergeCell ref="RMV139:RND139"/>
    <mergeCell ref="RNE139:RNM139"/>
    <mergeCell ref="RJJ139:RJR139"/>
    <mergeCell ref="RJS139:RKA139"/>
    <mergeCell ref="RKB139:RKJ139"/>
    <mergeCell ref="RKK139:RKS139"/>
    <mergeCell ref="RKT139:RLB139"/>
    <mergeCell ref="RLC139:RLK139"/>
    <mergeCell ref="RHH139:RHP139"/>
    <mergeCell ref="RHQ139:RHY139"/>
    <mergeCell ref="RHZ139:RIH139"/>
    <mergeCell ref="RII139:RIQ139"/>
    <mergeCell ref="RIR139:RIZ139"/>
    <mergeCell ref="RJA139:RJI139"/>
    <mergeCell ref="RFF139:RFN139"/>
    <mergeCell ref="RFO139:RFW139"/>
    <mergeCell ref="RFX139:RGF139"/>
    <mergeCell ref="RGG139:RGO139"/>
    <mergeCell ref="RGP139:RGX139"/>
    <mergeCell ref="RGY139:RHG139"/>
    <mergeCell ref="RDD139:RDL139"/>
    <mergeCell ref="RDM139:RDU139"/>
    <mergeCell ref="RDV139:RED139"/>
    <mergeCell ref="REE139:REM139"/>
    <mergeCell ref="REN139:REV139"/>
    <mergeCell ref="REW139:RFE139"/>
    <mergeCell ref="RBB139:RBJ139"/>
    <mergeCell ref="RBK139:RBS139"/>
    <mergeCell ref="RBT139:RCB139"/>
    <mergeCell ref="RCC139:RCK139"/>
    <mergeCell ref="RCL139:RCT139"/>
    <mergeCell ref="RCU139:RDC139"/>
    <mergeCell ref="QYZ139:QZH139"/>
    <mergeCell ref="QZI139:QZQ139"/>
    <mergeCell ref="QZR139:QZZ139"/>
    <mergeCell ref="RAA139:RAI139"/>
    <mergeCell ref="RAJ139:RAR139"/>
    <mergeCell ref="RAS139:RBA139"/>
    <mergeCell ref="QWX139:QXF139"/>
    <mergeCell ref="QXG139:QXO139"/>
    <mergeCell ref="QXP139:QXX139"/>
    <mergeCell ref="QXY139:QYG139"/>
    <mergeCell ref="QYH139:QYP139"/>
    <mergeCell ref="QYQ139:QYY139"/>
    <mergeCell ref="QUV139:QVD139"/>
    <mergeCell ref="QVE139:QVM139"/>
    <mergeCell ref="QVN139:QVV139"/>
    <mergeCell ref="QVW139:QWE139"/>
    <mergeCell ref="QWF139:QWN139"/>
    <mergeCell ref="QWO139:QWW139"/>
    <mergeCell ref="QST139:QTB139"/>
    <mergeCell ref="QTC139:QTK139"/>
    <mergeCell ref="QTL139:QTT139"/>
    <mergeCell ref="QTU139:QUC139"/>
    <mergeCell ref="QUD139:QUL139"/>
    <mergeCell ref="QUM139:QUU139"/>
    <mergeCell ref="QQR139:QQZ139"/>
    <mergeCell ref="QRA139:QRI139"/>
    <mergeCell ref="QRJ139:QRR139"/>
    <mergeCell ref="QRS139:QSA139"/>
    <mergeCell ref="QSB139:QSJ139"/>
    <mergeCell ref="QSK139:QSS139"/>
    <mergeCell ref="QOP139:QOX139"/>
    <mergeCell ref="QOY139:QPG139"/>
    <mergeCell ref="QPH139:QPP139"/>
    <mergeCell ref="QPQ139:QPY139"/>
    <mergeCell ref="QPZ139:QQH139"/>
    <mergeCell ref="QQI139:QQQ139"/>
    <mergeCell ref="QMN139:QMV139"/>
    <mergeCell ref="QMW139:QNE139"/>
    <mergeCell ref="QNF139:QNN139"/>
    <mergeCell ref="QNO139:QNW139"/>
    <mergeCell ref="QNX139:QOF139"/>
    <mergeCell ref="QOG139:QOO139"/>
    <mergeCell ref="QKL139:QKT139"/>
    <mergeCell ref="QKU139:QLC139"/>
    <mergeCell ref="QLD139:QLL139"/>
    <mergeCell ref="QLM139:QLU139"/>
    <mergeCell ref="QLV139:QMD139"/>
    <mergeCell ref="QME139:QMM139"/>
    <mergeCell ref="QIJ139:QIR139"/>
    <mergeCell ref="QIS139:QJA139"/>
    <mergeCell ref="QJB139:QJJ139"/>
    <mergeCell ref="QJK139:QJS139"/>
    <mergeCell ref="QJT139:QKB139"/>
    <mergeCell ref="QKC139:QKK139"/>
    <mergeCell ref="QGH139:QGP139"/>
    <mergeCell ref="QGQ139:QGY139"/>
    <mergeCell ref="QGZ139:QHH139"/>
    <mergeCell ref="QHI139:QHQ139"/>
    <mergeCell ref="QHR139:QHZ139"/>
    <mergeCell ref="QIA139:QII139"/>
    <mergeCell ref="QEF139:QEN139"/>
    <mergeCell ref="QEO139:QEW139"/>
    <mergeCell ref="QEX139:QFF139"/>
    <mergeCell ref="QFG139:QFO139"/>
    <mergeCell ref="QFP139:QFX139"/>
    <mergeCell ref="QFY139:QGG139"/>
    <mergeCell ref="QCD139:QCL139"/>
    <mergeCell ref="QCM139:QCU139"/>
    <mergeCell ref="QCV139:QDD139"/>
    <mergeCell ref="QDE139:QDM139"/>
    <mergeCell ref="QDN139:QDV139"/>
    <mergeCell ref="QDW139:QEE139"/>
    <mergeCell ref="QAB139:QAJ139"/>
    <mergeCell ref="QAK139:QAS139"/>
    <mergeCell ref="QAT139:QBB139"/>
    <mergeCell ref="QBC139:QBK139"/>
    <mergeCell ref="QBL139:QBT139"/>
    <mergeCell ref="QBU139:QCC139"/>
    <mergeCell ref="PXZ139:PYH139"/>
    <mergeCell ref="PYI139:PYQ139"/>
    <mergeCell ref="PYR139:PYZ139"/>
    <mergeCell ref="PZA139:PZI139"/>
    <mergeCell ref="PZJ139:PZR139"/>
    <mergeCell ref="PZS139:QAA139"/>
    <mergeCell ref="PVX139:PWF139"/>
    <mergeCell ref="PWG139:PWO139"/>
    <mergeCell ref="PWP139:PWX139"/>
    <mergeCell ref="PWY139:PXG139"/>
    <mergeCell ref="PXH139:PXP139"/>
    <mergeCell ref="PXQ139:PXY139"/>
    <mergeCell ref="PTV139:PUD139"/>
    <mergeCell ref="PUE139:PUM139"/>
    <mergeCell ref="PUN139:PUV139"/>
    <mergeCell ref="PUW139:PVE139"/>
    <mergeCell ref="PVF139:PVN139"/>
    <mergeCell ref="PVO139:PVW139"/>
    <mergeCell ref="PRT139:PSB139"/>
    <mergeCell ref="PSC139:PSK139"/>
    <mergeCell ref="PSL139:PST139"/>
    <mergeCell ref="PSU139:PTC139"/>
    <mergeCell ref="PTD139:PTL139"/>
    <mergeCell ref="PTM139:PTU139"/>
    <mergeCell ref="PPR139:PPZ139"/>
    <mergeCell ref="PQA139:PQI139"/>
    <mergeCell ref="PQJ139:PQR139"/>
    <mergeCell ref="PQS139:PRA139"/>
    <mergeCell ref="PRB139:PRJ139"/>
    <mergeCell ref="PRK139:PRS139"/>
    <mergeCell ref="PNP139:PNX139"/>
    <mergeCell ref="PNY139:POG139"/>
    <mergeCell ref="POH139:POP139"/>
    <mergeCell ref="POQ139:POY139"/>
    <mergeCell ref="POZ139:PPH139"/>
    <mergeCell ref="PPI139:PPQ139"/>
    <mergeCell ref="PLN139:PLV139"/>
    <mergeCell ref="PLW139:PME139"/>
    <mergeCell ref="PMF139:PMN139"/>
    <mergeCell ref="PMO139:PMW139"/>
    <mergeCell ref="PMX139:PNF139"/>
    <mergeCell ref="PNG139:PNO139"/>
    <mergeCell ref="PJL139:PJT139"/>
    <mergeCell ref="PJU139:PKC139"/>
    <mergeCell ref="PKD139:PKL139"/>
    <mergeCell ref="PKM139:PKU139"/>
    <mergeCell ref="PKV139:PLD139"/>
    <mergeCell ref="PLE139:PLM139"/>
    <mergeCell ref="PHJ139:PHR139"/>
    <mergeCell ref="PHS139:PIA139"/>
    <mergeCell ref="PIB139:PIJ139"/>
    <mergeCell ref="PIK139:PIS139"/>
    <mergeCell ref="PIT139:PJB139"/>
    <mergeCell ref="PJC139:PJK139"/>
    <mergeCell ref="PFH139:PFP139"/>
    <mergeCell ref="PFQ139:PFY139"/>
    <mergeCell ref="PFZ139:PGH139"/>
    <mergeCell ref="PGI139:PGQ139"/>
    <mergeCell ref="PGR139:PGZ139"/>
    <mergeCell ref="PHA139:PHI139"/>
    <mergeCell ref="PDF139:PDN139"/>
    <mergeCell ref="PDO139:PDW139"/>
    <mergeCell ref="PDX139:PEF139"/>
    <mergeCell ref="PEG139:PEO139"/>
    <mergeCell ref="PEP139:PEX139"/>
    <mergeCell ref="PEY139:PFG139"/>
    <mergeCell ref="PBD139:PBL139"/>
    <mergeCell ref="PBM139:PBU139"/>
    <mergeCell ref="PBV139:PCD139"/>
    <mergeCell ref="PCE139:PCM139"/>
    <mergeCell ref="PCN139:PCV139"/>
    <mergeCell ref="PCW139:PDE139"/>
    <mergeCell ref="OZB139:OZJ139"/>
    <mergeCell ref="OZK139:OZS139"/>
    <mergeCell ref="OZT139:PAB139"/>
    <mergeCell ref="PAC139:PAK139"/>
    <mergeCell ref="PAL139:PAT139"/>
    <mergeCell ref="PAU139:PBC139"/>
    <mergeCell ref="OWZ139:OXH139"/>
    <mergeCell ref="OXI139:OXQ139"/>
    <mergeCell ref="OXR139:OXZ139"/>
    <mergeCell ref="OYA139:OYI139"/>
    <mergeCell ref="OYJ139:OYR139"/>
    <mergeCell ref="OYS139:OZA139"/>
    <mergeCell ref="OUX139:OVF139"/>
    <mergeCell ref="OVG139:OVO139"/>
    <mergeCell ref="OVP139:OVX139"/>
    <mergeCell ref="OVY139:OWG139"/>
    <mergeCell ref="OWH139:OWP139"/>
    <mergeCell ref="OWQ139:OWY139"/>
    <mergeCell ref="OSV139:OTD139"/>
    <mergeCell ref="OTE139:OTM139"/>
    <mergeCell ref="OTN139:OTV139"/>
    <mergeCell ref="OTW139:OUE139"/>
    <mergeCell ref="OUF139:OUN139"/>
    <mergeCell ref="OUO139:OUW139"/>
    <mergeCell ref="OQT139:ORB139"/>
    <mergeCell ref="ORC139:ORK139"/>
    <mergeCell ref="ORL139:ORT139"/>
    <mergeCell ref="ORU139:OSC139"/>
    <mergeCell ref="OSD139:OSL139"/>
    <mergeCell ref="OSM139:OSU139"/>
    <mergeCell ref="OOR139:OOZ139"/>
    <mergeCell ref="OPA139:OPI139"/>
    <mergeCell ref="OPJ139:OPR139"/>
    <mergeCell ref="OPS139:OQA139"/>
    <mergeCell ref="OQB139:OQJ139"/>
    <mergeCell ref="OQK139:OQS139"/>
    <mergeCell ref="OMP139:OMX139"/>
    <mergeCell ref="OMY139:ONG139"/>
    <mergeCell ref="ONH139:ONP139"/>
    <mergeCell ref="ONQ139:ONY139"/>
    <mergeCell ref="ONZ139:OOH139"/>
    <mergeCell ref="OOI139:OOQ139"/>
    <mergeCell ref="OKN139:OKV139"/>
    <mergeCell ref="OKW139:OLE139"/>
    <mergeCell ref="OLF139:OLN139"/>
    <mergeCell ref="OLO139:OLW139"/>
    <mergeCell ref="OLX139:OMF139"/>
    <mergeCell ref="OMG139:OMO139"/>
    <mergeCell ref="OIL139:OIT139"/>
    <mergeCell ref="OIU139:OJC139"/>
    <mergeCell ref="OJD139:OJL139"/>
    <mergeCell ref="OJM139:OJU139"/>
    <mergeCell ref="OJV139:OKD139"/>
    <mergeCell ref="OKE139:OKM139"/>
    <mergeCell ref="OGJ139:OGR139"/>
    <mergeCell ref="OGS139:OHA139"/>
    <mergeCell ref="OHB139:OHJ139"/>
    <mergeCell ref="OHK139:OHS139"/>
    <mergeCell ref="OHT139:OIB139"/>
    <mergeCell ref="OIC139:OIK139"/>
    <mergeCell ref="OEH139:OEP139"/>
    <mergeCell ref="OEQ139:OEY139"/>
    <mergeCell ref="OEZ139:OFH139"/>
    <mergeCell ref="OFI139:OFQ139"/>
    <mergeCell ref="OFR139:OFZ139"/>
    <mergeCell ref="OGA139:OGI139"/>
    <mergeCell ref="OCF139:OCN139"/>
    <mergeCell ref="OCO139:OCW139"/>
    <mergeCell ref="OCX139:ODF139"/>
    <mergeCell ref="ODG139:ODO139"/>
    <mergeCell ref="ODP139:ODX139"/>
    <mergeCell ref="ODY139:OEG139"/>
    <mergeCell ref="OAD139:OAL139"/>
    <mergeCell ref="OAM139:OAU139"/>
    <mergeCell ref="OAV139:OBD139"/>
    <mergeCell ref="OBE139:OBM139"/>
    <mergeCell ref="OBN139:OBV139"/>
    <mergeCell ref="OBW139:OCE139"/>
    <mergeCell ref="NYB139:NYJ139"/>
    <mergeCell ref="NYK139:NYS139"/>
    <mergeCell ref="NYT139:NZB139"/>
    <mergeCell ref="NZC139:NZK139"/>
    <mergeCell ref="NZL139:NZT139"/>
    <mergeCell ref="NZU139:OAC139"/>
    <mergeCell ref="NVZ139:NWH139"/>
    <mergeCell ref="NWI139:NWQ139"/>
    <mergeCell ref="NWR139:NWZ139"/>
    <mergeCell ref="NXA139:NXI139"/>
    <mergeCell ref="NXJ139:NXR139"/>
    <mergeCell ref="NXS139:NYA139"/>
    <mergeCell ref="NTX139:NUF139"/>
    <mergeCell ref="NUG139:NUO139"/>
    <mergeCell ref="NUP139:NUX139"/>
    <mergeCell ref="NUY139:NVG139"/>
    <mergeCell ref="NVH139:NVP139"/>
    <mergeCell ref="NVQ139:NVY139"/>
    <mergeCell ref="NRV139:NSD139"/>
    <mergeCell ref="NSE139:NSM139"/>
    <mergeCell ref="NSN139:NSV139"/>
    <mergeCell ref="NSW139:NTE139"/>
    <mergeCell ref="NTF139:NTN139"/>
    <mergeCell ref="NTO139:NTW139"/>
    <mergeCell ref="NPT139:NQB139"/>
    <mergeCell ref="NQC139:NQK139"/>
    <mergeCell ref="NQL139:NQT139"/>
    <mergeCell ref="NQU139:NRC139"/>
    <mergeCell ref="NRD139:NRL139"/>
    <mergeCell ref="NRM139:NRU139"/>
    <mergeCell ref="NNR139:NNZ139"/>
    <mergeCell ref="NOA139:NOI139"/>
    <mergeCell ref="NOJ139:NOR139"/>
    <mergeCell ref="NOS139:NPA139"/>
    <mergeCell ref="NPB139:NPJ139"/>
    <mergeCell ref="NPK139:NPS139"/>
    <mergeCell ref="NLP139:NLX139"/>
    <mergeCell ref="NLY139:NMG139"/>
    <mergeCell ref="NMH139:NMP139"/>
    <mergeCell ref="NMQ139:NMY139"/>
    <mergeCell ref="NMZ139:NNH139"/>
    <mergeCell ref="NNI139:NNQ139"/>
    <mergeCell ref="NJN139:NJV139"/>
    <mergeCell ref="NJW139:NKE139"/>
    <mergeCell ref="NKF139:NKN139"/>
    <mergeCell ref="NKO139:NKW139"/>
    <mergeCell ref="NKX139:NLF139"/>
    <mergeCell ref="NLG139:NLO139"/>
    <mergeCell ref="NHL139:NHT139"/>
    <mergeCell ref="NHU139:NIC139"/>
    <mergeCell ref="NID139:NIL139"/>
    <mergeCell ref="NIM139:NIU139"/>
    <mergeCell ref="NIV139:NJD139"/>
    <mergeCell ref="NJE139:NJM139"/>
    <mergeCell ref="NFJ139:NFR139"/>
    <mergeCell ref="NFS139:NGA139"/>
    <mergeCell ref="NGB139:NGJ139"/>
    <mergeCell ref="NGK139:NGS139"/>
    <mergeCell ref="NGT139:NHB139"/>
    <mergeCell ref="NHC139:NHK139"/>
    <mergeCell ref="NDH139:NDP139"/>
    <mergeCell ref="NDQ139:NDY139"/>
    <mergeCell ref="NDZ139:NEH139"/>
    <mergeCell ref="NEI139:NEQ139"/>
    <mergeCell ref="NER139:NEZ139"/>
    <mergeCell ref="NFA139:NFI139"/>
    <mergeCell ref="NBF139:NBN139"/>
    <mergeCell ref="NBO139:NBW139"/>
    <mergeCell ref="NBX139:NCF139"/>
    <mergeCell ref="NCG139:NCO139"/>
    <mergeCell ref="NCP139:NCX139"/>
    <mergeCell ref="NCY139:NDG139"/>
    <mergeCell ref="MZD139:MZL139"/>
    <mergeCell ref="MZM139:MZU139"/>
    <mergeCell ref="MZV139:NAD139"/>
    <mergeCell ref="NAE139:NAM139"/>
    <mergeCell ref="NAN139:NAV139"/>
    <mergeCell ref="NAW139:NBE139"/>
    <mergeCell ref="MXB139:MXJ139"/>
    <mergeCell ref="MXK139:MXS139"/>
    <mergeCell ref="MXT139:MYB139"/>
    <mergeCell ref="MYC139:MYK139"/>
    <mergeCell ref="MYL139:MYT139"/>
    <mergeCell ref="MYU139:MZC139"/>
    <mergeCell ref="MUZ139:MVH139"/>
    <mergeCell ref="MVI139:MVQ139"/>
    <mergeCell ref="MVR139:MVZ139"/>
    <mergeCell ref="MWA139:MWI139"/>
    <mergeCell ref="MWJ139:MWR139"/>
    <mergeCell ref="MWS139:MXA139"/>
    <mergeCell ref="MSX139:MTF139"/>
    <mergeCell ref="MTG139:MTO139"/>
    <mergeCell ref="MTP139:MTX139"/>
    <mergeCell ref="MTY139:MUG139"/>
    <mergeCell ref="MUH139:MUP139"/>
    <mergeCell ref="MUQ139:MUY139"/>
    <mergeCell ref="MQV139:MRD139"/>
    <mergeCell ref="MRE139:MRM139"/>
    <mergeCell ref="MRN139:MRV139"/>
    <mergeCell ref="MRW139:MSE139"/>
    <mergeCell ref="MSF139:MSN139"/>
    <mergeCell ref="MSO139:MSW139"/>
    <mergeCell ref="MOT139:MPB139"/>
    <mergeCell ref="MPC139:MPK139"/>
    <mergeCell ref="MPL139:MPT139"/>
    <mergeCell ref="MPU139:MQC139"/>
    <mergeCell ref="MQD139:MQL139"/>
    <mergeCell ref="MQM139:MQU139"/>
    <mergeCell ref="MMR139:MMZ139"/>
    <mergeCell ref="MNA139:MNI139"/>
    <mergeCell ref="MNJ139:MNR139"/>
    <mergeCell ref="MNS139:MOA139"/>
    <mergeCell ref="MOB139:MOJ139"/>
    <mergeCell ref="MOK139:MOS139"/>
    <mergeCell ref="MKP139:MKX139"/>
    <mergeCell ref="MKY139:MLG139"/>
    <mergeCell ref="MLH139:MLP139"/>
    <mergeCell ref="MLQ139:MLY139"/>
    <mergeCell ref="MLZ139:MMH139"/>
    <mergeCell ref="MMI139:MMQ139"/>
    <mergeCell ref="MIN139:MIV139"/>
    <mergeCell ref="MIW139:MJE139"/>
    <mergeCell ref="MJF139:MJN139"/>
    <mergeCell ref="MJO139:MJW139"/>
    <mergeCell ref="MJX139:MKF139"/>
    <mergeCell ref="MKG139:MKO139"/>
    <mergeCell ref="MGL139:MGT139"/>
    <mergeCell ref="MGU139:MHC139"/>
    <mergeCell ref="MHD139:MHL139"/>
    <mergeCell ref="MHM139:MHU139"/>
    <mergeCell ref="MHV139:MID139"/>
    <mergeCell ref="MIE139:MIM139"/>
    <mergeCell ref="MEJ139:MER139"/>
    <mergeCell ref="MES139:MFA139"/>
    <mergeCell ref="MFB139:MFJ139"/>
    <mergeCell ref="MFK139:MFS139"/>
    <mergeCell ref="MFT139:MGB139"/>
    <mergeCell ref="MGC139:MGK139"/>
    <mergeCell ref="MCH139:MCP139"/>
    <mergeCell ref="MCQ139:MCY139"/>
    <mergeCell ref="MCZ139:MDH139"/>
    <mergeCell ref="MDI139:MDQ139"/>
    <mergeCell ref="MDR139:MDZ139"/>
    <mergeCell ref="MEA139:MEI139"/>
    <mergeCell ref="MAF139:MAN139"/>
    <mergeCell ref="MAO139:MAW139"/>
    <mergeCell ref="MAX139:MBF139"/>
    <mergeCell ref="MBG139:MBO139"/>
    <mergeCell ref="MBP139:MBX139"/>
    <mergeCell ref="MBY139:MCG139"/>
    <mergeCell ref="LYD139:LYL139"/>
    <mergeCell ref="LYM139:LYU139"/>
    <mergeCell ref="LYV139:LZD139"/>
    <mergeCell ref="LZE139:LZM139"/>
    <mergeCell ref="LZN139:LZV139"/>
    <mergeCell ref="LZW139:MAE139"/>
    <mergeCell ref="LWB139:LWJ139"/>
    <mergeCell ref="LWK139:LWS139"/>
    <mergeCell ref="LWT139:LXB139"/>
    <mergeCell ref="LXC139:LXK139"/>
    <mergeCell ref="LXL139:LXT139"/>
    <mergeCell ref="LXU139:LYC139"/>
    <mergeCell ref="LTZ139:LUH139"/>
    <mergeCell ref="LUI139:LUQ139"/>
    <mergeCell ref="LUR139:LUZ139"/>
    <mergeCell ref="LVA139:LVI139"/>
    <mergeCell ref="LVJ139:LVR139"/>
    <mergeCell ref="LVS139:LWA139"/>
    <mergeCell ref="LRX139:LSF139"/>
    <mergeCell ref="LSG139:LSO139"/>
    <mergeCell ref="LSP139:LSX139"/>
    <mergeCell ref="LSY139:LTG139"/>
    <mergeCell ref="LTH139:LTP139"/>
    <mergeCell ref="LTQ139:LTY139"/>
    <mergeCell ref="LPV139:LQD139"/>
    <mergeCell ref="LQE139:LQM139"/>
    <mergeCell ref="LQN139:LQV139"/>
    <mergeCell ref="LQW139:LRE139"/>
    <mergeCell ref="LRF139:LRN139"/>
    <mergeCell ref="LRO139:LRW139"/>
    <mergeCell ref="LNT139:LOB139"/>
    <mergeCell ref="LOC139:LOK139"/>
    <mergeCell ref="LOL139:LOT139"/>
    <mergeCell ref="LOU139:LPC139"/>
    <mergeCell ref="LPD139:LPL139"/>
    <mergeCell ref="LPM139:LPU139"/>
    <mergeCell ref="LLR139:LLZ139"/>
    <mergeCell ref="LMA139:LMI139"/>
    <mergeCell ref="LMJ139:LMR139"/>
    <mergeCell ref="LMS139:LNA139"/>
    <mergeCell ref="LNB139:LNJ139"/>
    <mergeCell ref="LNK139:LNS139"/>
    <mergeCell ref="LJP139:LJX139"/>
    <mergeCell ref="LJY139:LKG139"/>
    <mergeCell ref="LKH139:LKP139"/>
    <mergeCell ref="LKQ139:LKY139"/>
    <mergeCell ref="LKZ139:LLH139"/>
    <mergeCell ref="LLI139:LLQ139"/>
    <mergeCell ref="LHN139:LHV139"/>
    <mergeCell ref="LHW139:LIE139"/>
    <mergeCell ref="LIF139:LIN139"/>
    <mergeCell ref="LIO139:LIW139"/>
    <mergeCell ref="LIX139:LJF139"/>
    <mergeCell ref="LJG139:LJO139"/>
    <mergeCell ref="LFL139:LFT139"/>
    <mergeCell ref="LFU139:LGC139"/>
    <mergeCell ref="LGD139:LGL139"/>
    <mergeCell ref="LGM139:LGU139"/>
    <mergeCell ref="LGV139:LHD139"/>
    <mergeCell ref="LHE139:LHM139"/>
    <mergeCell ref="LDJ139:LDR139"/>
    <mergeCell ref="LDS139:LEA139"/>
    <mergeCell ref="LEB139:LEJ139"/>
    <mergeCell ref="LEK139:LES139"/>
    <mergeCell ref="LET139:LFB139"/>
    <mergeCell ref="LFC139:LFK139"/>
    <mergeCell ref="LBH139:LBP139"/>
    <mergeCell ref="LBQ139:LBY139"/>
    <mergeCell ref="LBZ139:LCH139"/>
    <mergeCell ref="LCI139:LCQ139"/>
    <mergeCell ref="LCR139:LCZ139"/>
    <mergeCell ref="LDA139:LDI139"/>
    <mergeCell ref="KZF139:KZN139"/>
    <mergeCell ref="KZO139:KZW139"/>
    <mergeCell ref="KZX139:LAF139"/>
    <mergeCell ref="LAG139:LAO139"/>
    <mergeCell ref="LAP139:LAX139"/>
    <mergeCell ref="LAY139:LBG139"/>
    <mergeCell ref="KXD139:KXL139"/>
    <mergeCell ref="KXM139:KXU139"/>
    <mergeCell ref="KXV139:KYD139"/>
    <mergeCell ref="KYE139:KYM139"/>
    <mergeCell ref="KYN139:KYV139"/>
    <mergeCell ref="KYW139:KZE139"/>
    <mergeCell ref="KVB139:KVJ139"/>
    <mergeCell ref="KVK139:KVS139"/>
    <mergeCell ref="KVT139:KWB139"/>
    <mergeCell ref="KWC139:KWK139"/>
    <mergeCell ref="KWL139:KWT139"/>
    <mergeCell ref="KWU139:KXC139"/>
    <mergeCell ref="KSZ139:KTH139"/>
    <mergeCell ref="KTI139:KTQ139"/>
    <mergeCell ref="KTR139:KTZ139"/>
    <mergeCell ref="KUA139:KUI139"/>
    <mergeCell ref="KUJ139:KUR139"/>
    <mergeCell ref="KUS139:KVA139"/>
    <mergeCell ref="KQX139:KRF139"/>
    <mergeCell ref="KRG139:KRO139"/>
    <mergeCell ref="KRP139:KRX139"/>
    <mergeCell ref="KRY139:KSG139"/>
    <mergeCell ref="KSH139:KSP139"/>
    <mergeCell ref="KSQ139:KSY139"/>
    <mergeCell ref="KOV139:KPD139"/>
    <mergeCell ref="KPE139:KPM139"/>
    <mergeCell ref="KPN139:KPV139"/>
    <mergeCell ref="KPW139:KQE139"/>
    <mergeCell ref="KQF139:KQN139"/>
    <mergeCell ref="KQO139:KQW139"/>
    <mergeCell ref="KMT139:KNB139"/>
    <mergeCell ref="KNC139:KNK139"/>
    <mergeCell ref="KNL139:KNT139"/>
    <mergeCell ref="KNU139:KOC139"/>
    <mergeCell ref="KOD139:KOL139"/>
    <mergeCell ref="KOM139:KOU139"/>
    <mergeCell ref="KKR139:KKZ139"/>
    <mergeCell ref="KLA139:KLI139"/>
    <mergeCell ref="KLJ139:KLR139"/>
    <mergeCell ref="KLS139:KMA139"/>
    <mergeCell ref="KMB139:KMJ139"/>
    <mergeCell ref="KMK139:KMS139"/>
    <mergeCell ref="KIP139:KIX139"/>
    <mergeCell ref="KIY139:KJG139"/>
    <mergeCell ref="KJH139:KJP139"/>
    <mergeCell ref="KJQ139:KJY139"/>
    <mergeCell ref="KJZ139:KKH139"/>
    <mergeCell ref="KKI139:KKQ139"/>
    <mergeCell ref="KGN139:KGV139"/>
    <mergeCell ref="KGW139:KHE139"/>
    <mergeCell ref="KHF139:KHN139"/>
    <mergeCell ref="KHO139:KHW139"/>
    <mergeCell ref="KHX139:KIF139"/>
    <mergeCell ref="KIG139:KIO139"/>
    <mergeCell ref="KEL139:KET139"/>
    <mergeCell ref="KEU139:KFC139"/>
    <mergeCell ref="KFD139:KFL139"/>
    <mergeCell ref="KFM139:KFU139"/>
    <mergeCell ref="KFV139:KGD139"/>
    <mergeCell ref="KGE139:KGM139"/>
    <mergeCell ref="KCJ139:KCR139"/>
    <mergeCell ref="KCS139:KDA139"/>
    <mergeCell ref="KDB139:KDJ139"/>
    <mergeCell ref="KDK139:KDS139"/>
    <mergeCell ref="KDT139:KEB139"/>
    <mergeCell ref="KEC139:KEK139"/>
    <mergeCell ref="KAH139:KAP139"/>
    <mergeCell ref="KAQ139:KAY139"/>
    <mergeCell ref="KAZ139:KBH139"/>
    <mergeCell ref="KBI139:KBQ139"/>
    <mergeCell ref="KBR139:KBZ139"/>
    <mergeCell ref="KCA139:KCI139"/>
    <mergeCell ref="JYF139:JYN139"/>
    <mergeCell ref="JYO139:JYW139"/>
    <mergeCell ref="JYX139:JZF139"/>
    <mergeCell ref="JZG139:JZO139"/>
    <mergeCell ref="JZP139:JZX139"/>
    <mergeCell ref="JZY139:KAG139"/>
    <mergeCell ref="JWD139:JWL139"/>
    <mergeCell ref="JWM139:JWU139"/>
    <mergeCell ref="JWV139:JXD139"/>
    <mergeCell ref="JXE139:JXM139"/>
    <mergeCell ref="JXN139:JXV139"/>
    <mergeCell ref="JXW139:JYE139"/>
    <mergeCell ref="JUB139:JUJ139"/>
    <mergeCell ref="JUK139:JUS139"/>
    <mergeCell ref="JUT139:JVB139"/>
    <mergeCell ref="JVC139:JVK139"/>
    <mergeCell ref="JVL139:JVT139"/>
    <mergeCell ref="JVU139:JWC139"/>
    <mergeCell ref="JRZ139:JSH139"/>
    <mergeCell ref="JSI139:JSQ139"/>
    <mergeCell ref="JSR139:JSZ139"/>
    <mergeCell ref="JTA139:JTI139"/>
    <mergeCell ref="JTJ139:JTR139"/>
    <mergeCell ref="JTS139:JUA139"/>
    <mergeCell ref="JPX139:JQF139"/>
    <mergeCell ref="JQG139:JQO139"/>
    <mergeCell ref="JQP139:JQX139"/>
    <mergeCell ref="JQY139:JRG139"/>
    <mergeCell ref="JRH139:JRP139"/>
    <mergeCell ref="JRQ139:JRY139"/>
    <mergeCell ref="JNV139:JOD139"/>
    <mergeCell ref="JOE139:JOM139"/>
    <mergeCell ref="JON139:JOV139"/>
    <mergeCell ref="JOW139:JPE139"/>
    <mergeCell ref="JPF139:JPN139"/>
    <mergeCell ref="JPO139:JPW139"/>
    <mergeCell ref="JLT139:JMB139"/>
    <mergeCell ref="JMC139:JMK139"/>
    <mergeCell ref="JML139:JMT139"/>
    <mergeCell ref="JMU139:JNC139"/>
    <mergeCell ref="JND139:JNL139"/>
    <mergeCell ref="JNM139:JNU139"/>
    <mergeCell ref="JJR139:JJZ139"/>
    <mergeCell ref="JKA139:JKI139"/>
    <mergeCell ref="JKJ139:JKR139"/>
    <mergeCell ref="JKS139:JLA139"/>
    <mergeCell ref="JLB139:JLJ139"/>
    <mergeCell ref="JLK139:JLS139"/>
    <mergeCell ref="JHP139:JHX139"/>
    <mergeCell ref="JHY139:JIG139"/>
    <mergeCell ref="JIH139:JIP139"/>
    <mergeCell ref="JIQ139:JIY139"/>
    <mergeCell ref="JIZ139:JJH139"/>
    <mergeCell ref="JJI139:JJQ139"/>
    <mergeCell ref="JFN139:JFV139"/>
    <mergeCell ref="JFW139:JGE139"/>
    <mergeCell ref="JGF139:JGN139"/>
    <mergeCell ref="JGO139:JGW139"/>
    <mergeCell ref="JGX139:JHF139"/>
    <mergeCell ref="JHG139:JHO139"/>
    <mergeCell ref="JDL139:JDT139"/>
    <mergeCell ref="JDU139:JEC139"/>
    <mergeCell ref="JED139:JEL139"/>
    <mergeCell ref="JEM139:JEU139"/>
    <mergeCell ref="JEV139:JFD139"/>
    <mergeCell ref="JFE139:JFM139"/>
    <mergeCell ref="JBJ139:JBR139"/>
    <mergeCell ref="JBS139:JCA139"/>
    <mergeCell ref="JCB139:JCJ139"/>
    <mergeCell ref="JCK139:JCS139"/>
    <mergeCell ref="JCT139:JDB139"/>
    <mergeCell ref="JDC139:JDK139"/>
    <mergeCell ref="IZH139:IZP139"/>
    <mergeCell ref="IZQ139:IZY139"/>
    <mergeCell ref="IZZ139:JAH139"/>
    <mergeCell ref="JAI139:JAQ139"/>
    <mergeCell ref="JAR139:JAZ139"/>
    <mergeCell ref="JBA139:JBI139"/>
    <mergeCell ref="IXF139:IXN139"/>
    <mergeCell ref="IXO139:IXW139"/>
    <mergeCell ref="IXX139:IYF139"/>
    <mergeCell ref="IYG139:IYO139"/>
    <mergeCell ref="IYP139:IYX139"/>
    <mergeCell ref="IYY139:IZG139"/>
    <mergeCell ref="IVD139:IVL139"/>
    <mergeCell ref="IVM139:IVU139"/>
    <mergeCell ref="IVV139:IWD139"/>
    <mergeCell ref="IWE139:IWM139"/>
    <mergeCell ref="IWN139:IWV139"/>
    <mergeCell ref="IWW139:IXE139"/>
    <mergeCell ref="ITB139:ITJ139"/>
    <mergeCell ref="ITK139:ITS139"/>
    <mergeCell ref="ITT139:IUB139"/>
    <mergeCell ref="IUC139:IUK139"/>
    <mergeCell ref="IUL139:IUT139"/>
    <mergeCell ref="IUU139:IVC139"/>
    <mergeCell ref="IQZ139:IRH139"/>
    <mergeCell ref="IRI139:IRQ139"/>
    <mergeCell ref="IRR139:IRZ139"/>
    <mergeCell ref="ISA139:ISI139"/>
    <mergeCell ref="ISJ139:ISR139"/>
    <mergeCell ref="ISS139:ITA139"/>
    <mergeCell ref="IOX139:IPF139"/>
    <mergeCell ref="IPG139:IPO139"/>
    <mergeCell ref="IPP139:IPX139"/>
    <mergeCell ref="IPY139:IQG139"/>
    <mergeCell ref="IQH139:IQP139"/>
    <mergeCell ref="IQQ139:IQY139"/>
    <mergeCell ref="IMV139:IND139"/>
    <mergeCell ref="INE139:INM139"/>
    <mergeCell ref="INN139:INV139"/>
    <mergeCell ref="INW139:IOE139"/>
    <mergeCell ref="IOF139:ION139"/>
    <mergeCell ref="IOO139:IOW139"/>
    <mergeCell ref="IKT139:ILB139"/>
    <mergeCell ref="ILC139:ILK139"/>
    <mergeCell ref="ILL139:ILT139"/>
    <mergeCell ref="ILU139:IMC139"/>
    <mergeCell ref="IMD139:IML139"/>
    <mergeCell ref="IMM139:IMU139"/>
    <mergeCell ref="IIR139:IIZ139"/>
    <mergeCell ref="IJA139:IJI139"/>
    <mergeCell ref="IJJ139:IJR139"/>
    <mergeCell ref="IJS139:IKA139"/>
    <mergeCell ref="IKB139:IKJ139"/>
    <mergeCell ref="IKK139:IKS139"/>
    <mergeCell ref="IGP139:IGX139"/>
    <mergeCell ref="IGY139:IHG139"/>
    <mergeCell ref="IHH139:IHP139"/>
    <mergeCell ref="IHQ139:IHY139"/>
    <mergeCell ref="IHZ139:IIH139"/>
    <mergeCell ref="III139:IIQ139"/>
    <mergeCell ref="IEN139:IEV139"/>
    <mergeCell ref="IEW139:IFE139"/>
    <mergeCell ref="IFF139:IFN139"/>
    <mergeCell ref="IFO139:IFW139"/>
    <mergeCell ref="IFX139:IGF139"/>
    <mergeCell ref="IGG139:IGO139"/>
    <mergeCell ref="ICL139:ICT139"/>
    <mergeCell ref="ICU139:IDC139"/>
    <mergeCell ref="IDD139:IDL139"/>
    <mergeCell ref="IDM139:IDU139"/>
    <mergeCell ref="IDV139:IED139"/>
    <mergeCell ref="IEE139:IEM139"/>
    <mergeCell ref="IAJ139:IAR139"/>
    <mergeCell ref="IAS139:IBA139"/>
    <mergeCell ref="IBB139:IBJ139"/>
    <mergeCell ref="IBK139:IBS139"/>
    <mergeCell ref="IBT139:ICB139"/>
    <mergeCell ref="ICC139:ICK139"/>
    <mergeCell ref="HYH139:HYP139"/>
    <mergeCell ref="HYQ139:HYY139"/>
    <mergeCell ref="HYZ139:HZH139"/>
    <mergeCell ref="HZI139:HZQ139"/>
    <mergeCell ref="HZR139:HZZ139"/>
    <mergeCell ref="IAA139:IAI139"/>
    <mergeCell ref="HWF139:HWN139"/>
    <mergeCell ref="HWO139:HWW139"/>
    <mergeCell ref="HWX139:HXF139"/>
    <mergeCell ref="HXG139:HXO139"/>
    <mergeCell ref="HXP139:HXX139"/>
    <mergeCell ref="HXY139:HYG139"/>
    <mergeCell ref="HUD139:HUL139"/>
    <mergeCell ref="HUM139:HUU139"/>
    <mergeCell ref="HUV139:HVD139"/>
    <mergeCell ref="HVE139:HVM139"/>
    <mergeCell ref="HVN139:HVV139"/>
    <mergeCell ref="HVW139:HWE139"/>
    <mergeCell ref="HSB139:HSJ139"/>
    <mergeCell ref="HSK139:HSS139"/>
    <mergeCell ref="HST139:HTB139"/>
    <mergeCell ref="HTC139:HTK139"/>
    <mergeCell ref="HTL139:HTT139"/>
    <mergeCell ref="HTU139:HUC139"/>
    <mergeCell ref="HPZ139:HQH139"/>
    <mergeCell ref="HQI139:HQQ139"/>
    <mergeCell ref="HQR139:HQZ139"/>
    <mergeCell ref="HRA139:HRI139"/>
    <mergeCell ref="HRJ139:HRR139"/>
    <mergeCell ref="HRS139:HSA139"/>
    <mergeCell ref="HNX139:HOF139"/>
    <mergeCell ref="HOG139:HOO139"/>
    <mergeCell ref="HOP139:HOX139"/>
    <mergeCell ref="HOY139:HPG139"/>
    <mergeCell ref="HPH139:HPP139"/>
    <mergeCell ref="HPQ139:HPY139"/>
    <mergeCell ref="HLV139:HMD139"/>
    <mergeCell ref="HME139:HMM139"/>
    <mergeCell ref="HMN139:HMV139"/>
    <mergeCell ref="HMW139:HNE139"/>
    <mergeCell ref="HNF139:HNN139"/>
    <mergeCell ref="HNO139:HNW139"/>
    <mergeCell ref="HJT139:HKB139"/>
    <mergeCell ref="HKC139:HKK139"/>
    <mergeCell ref="HKL139:HKT139"/>
    <mergeCell ref="HKU139:HLC139"/>
    <mergeCell ref="HLD139:HLL139"/>
    <mergeCell ref="HLM139:HLU139"/>
    <mergeCell ref="HHR139:HHZ139"/>
    <mergeCell ref="HIA139:HII139"/>
    <mergeCell ref="HIJ139:HIR139"/>
    <mergeCell ref="HIS139:HJA139"/>
    <mergeCell ref="HJB139:HJJ139"/>
    <mergeCell ref="HJK139:HJS139"/>
    <mergeCell ref="HFP139:HFX139"/>
    <mergeCell ref="HFY139:HGG139"/>
    <mergeCell ref="HGH139:HGP139"/>
    <mergeCell ref="HGQ139:HGY139"/>
    <mergeCell ref="HGZ139:HHH139"/>
    <mergeCell ref="HHI139:HHQ139"/>
    <mergeCell ref="HDN139:HDV139"/>
    <mergeCell ref="HDW139:HEE139"/>
    <mergeCell ref="HEF139:HEN139"/>
    <mergeCell ref="HEO139:HEW139"/>
    <mergeCell ref="HEX139:HFF139"/>
    <mergeCell ref="HFG139:HFO139"/>
    <mergeCell ref="HBL139:HBT139"/>
    <mergeCell ref="HBU139:HCC139"/>
    <mergeCell ref="HCD139:HCL139"/>
    <mergeCell ref="HCM139:HCU139"/>
    <mergeCell ref="HCV139:HDD139"/>
    <mergeCell ref="HDE139:HDM139"/>
    <mergeCell ref="GZJ139:GZR139"/>
    <mergeCell ref="GZS139:HAA139"/>
    <mergeCell ref="HAB139:HAJ139"/>
    <mergeCell ref="HAK139:HAS139"/>
    <mergeCell ref="HAT139:HBB139"/>
    <mergeCell ref="HBC139:HBK139"/>
    <mergeCell ref="GXH139:GXP139"/>
    <mergeCell ref="GXQ139:GXY139"/>
    <mergeCell ref="GXZ139:GYH139"/>
    <mergeCell ref="GYI139:GYQ139"/>
    <mergeCell ref="GYR139:GYZ139"/>
    <mergeCell ref="GZA139:GZI139"/>
    <mergeCell ref="GVF139:GVN139"/>
    <mergeCell ref="GVO139:GVW139"/>
    <mergeCell ref="GVX139:GWF139"/>
    <mergeCell ref="GWG139:GWO139"/>
    <mergeCell ref="GWP139:GWX139"/>
    <mergeCell ref="GWY139:GXG139"/>
    <mergeCell ref="GTD139:GTL139"/>
    <mergeCell ref="GTM139:GTU139"/>
    <mergeCell ref="GTV139:GUD139"/>
    <mergeCell ref="GUE139:GUM139"/>
    <mergeCell ref="GUN139:GUV139"/>
    <mergeCell ref="GUW139:GVE139"/>
    <mergeCell ref="GRB139:GRJ139"/>
    <mergeCell ref="GRK139:GRS139"/>
    <mergeCell ref="GRT139:GSB139"/>
    <mergeCell ref="GSC139:GSK139"/>
    <mergeCell ref="GSL139:GST139"/>
    <mergeCell ref="GSU139:GTC139"/>
    <mergeCell ref="GOZ139:GPH139"/>
    <mergeCell ref="GPI139:GPQ139"/>
    <mergeCell ref="GPR139:GPZ139"/>
    <mergeCell ref="GQA139:GQI139"/>
    <mergeCell ref="GQJ139:GQR139"/>
    <mergeCell ref="GQS139:GRA139"/>
    <mergeCell ref="GMX139:GNF139"/>
    <mergeCell ref="GNG139:GNO139"/>
    <mergeCell ref="GNP139:GNX139"/>
    <mergeCell ref="GNY139:GOG139"/>
    <mergeCell ref="GOH139:GOP139"/>
    <mergeCell ref="GOQ139:GOY139"/>
    <mergeCell ref="GKV139:GLD139"/>
    <mergeCell ref="GLE139:GLM139"/>
    <mergeCell ref="GLN139:GLV139"/>
    <mergeCell ref="GLW139:GME139"/>
    <mergeCell ref="GMF139:GMN139"/>
    <mergeCell ref="GMO139:GMW139"/>
    <mergeCell ref="GIT139:GJB139"/>
    <mergeCell ref="GJC139:GJK139"/>
    <mergeCell ref="GJL139:GJT139"/>
    <mergeCell ref="GJU139:GKC139"/>
    <mergeCell ref="GKD139:GKL139"/>
    <mergeCell ref="GKM139:GKU139"/>
    <mergeCell ref="GGR139:GGZ139"/>
    <mergeCell ref="GHA139:GHI139"/>
    <mergeCell ref="GHJ139:GHR139"/>
    <mergeCell ref="GHS139:GIA139"/>
    <mergeCell ref="GIB139:GIJ139"/>
    <mergeCell ref="GIK139:GIS139"/>
    <mergeCell ref="GEP139:GEX139"/>
    <mergeCell ref="GEY139:GFG139"/>
    <mergeCell ref="GFH139:GFP139"/>
    <mergeCell ref="GFQ139:GFY139"/>
    <mergeCell ref="GFZ139:GGH139"/>
    <mergeCell ref="GGI139:GGQ139"/>
    <mergeCell ref="GCN139:GCV139"/>
    <mergeCell ref="GCW139:GDE139"/>
    <mergeCell ref="GDF139:GDN139"/>
    <mergeCell ref="GDO139:GDW139"/>
    <mergeCell ref="GDX139:GEF139"/>
    <mergeCell ref="GEG139:GEO139"/>
    <mergeCell ref="GAL139:GAT139"/>
    <mergeCell ref="GAU139:GBC139"/>
    <mergeCell ref="GBD139:GBL139"/>
    <mergeCell ref="GBM139:GBU139"/>
    <mergeCell ref="GBV139:GCD139"/>
    <mergeCell ref="GCE139:GCM139"/>
    <mergeCell ref="FYJ139:FYR139"/>
    <mergeCell ref="FYS139:FZA139"/>
    <mergeCell ref="FZB139:FZJ139"/>
    <mergeCell ref="FZK139:FZS139"/>
    <mergeCell ref="FZT139:GAB139"/>
    <mergeCell ref="GAC139:GAK139"/>
    <mergeCell ref="FWH139:FWP139"/>
    <mergeCell ref="FWQ139:FWY139"/>
    <mergeCell ref="FWZ139:FXH139"/>
    <mergeCell ref="FXI139:FXQ139"/>
    <mergeCell ref="FXR139:FXZ139"/>
    <mergeCell ref="FYA139:FYI139"/>
    <mergeCell ref="FUF139:FUN139"/>
    <mergeCell ref="FUO139:FUW139"/>
    <mergeCell ref="FUX139:FVF139"/>
    <mergeCell ref="FVG139:FVO139"/>
    <mergeCell ref="FVP139:FVX139"/>
    <mergeCell ref="FVY139:FWG139"/>
    <mergeCell ref="FSD139:FSL139"/>
    <mergeCell ref="FSM139:FSU139"/>
    <mergeCell ref="FSV139:FTD139"/>
    <mergeCell ref="FTE139:FTM139"/>
    <mergeCell ref="FTN139:FTV139"/>
    <mergeCell ref="FTW139:FUE139"/>
    <mergeCell ref="FQB139:FQJ139"/>
    <mergeCell ref="FQK139:FQS139"/>
    <mergeCell ref="FQT139:FRB139"/>
    <mergeCell ref="FRC139:FRK139"/>
    <mergeCell ref="FRL139:FRT139"/>
    <mergeCell ref="FRU139:FSC139"/>
    <mergeCell ref="FNZ139:FOH139"/>
    <mergeCell ref="FOI139:FOQ139"/>
    <mergeCell ref="FOR139:FOZ139"/>
    <mergeCell ref="FPA139:FPI139"/>
    <mergeCell ref="FPJ139:FPR139"/>
    <mergeCell ref="FPS139:FQA139"/>
    <mergeCell ref="FLX139:FMF139"/>
    <mergeCell ref="FMG139:FMO139"/>
    <mergeCell ref="FMP139:FMX139"/>
    <mergeCell ref="FMY139:FNG139"/>
    <mergeCell ref="FNH139:FNP139"/>
    <mergeCell ref="FNQ139:FNY139"/>
    <mergeCell ref="FJV139:FKD139"/>
    <mergeCell ref="FKE139:FKM139"/>
    <mergeCell ref="FKN139:FKV139"/>
    <mergeCell ref="FKW139:FLE139"/>
    <mergeCell ref="FLF139:FLN139"/>
    <mergeCell ref="FLO139:FLW139"/>
    <mergeCell ref="FHT139:FIB139"/>
    <mergeCell ref="FIC139:FIK139"/>
    <mergeCell ref="FIL139:FIT139"/>
    <mergeCell ref="FIU139:FJC139"/>
    <mergeCell ref="FJD139:FJL139"/>
    <mergeCell ref="FJM139:FJU139"/>
    <mergeCell ref="FFR139:FFZ139"/>
    <mergeCell ref="FGA139:FGI139"/>
    <mergeCell ref="FGJ139:FGR139"/>
    <mergeCell ref="FGS139:FHA139"/>
    <mergeCell ref="FHB139:FHJ139"/>
    <mergeCell ref="FHK139:FHS139"/>
    <mergeCell ref="FDP139:FDX139"/>
    <mergeCell ref="FDY139:FEG139"/>
    <mergeCell ref="FEH139:FEP139"/>
    <mergeCell ref="FEQ139:FEY139"/>
    <mergeCell ref="FEZ139:FFH139"/>
    <mergeCell ref="FFI139:FFQ139"/>
    <mergeCell ref="FBN139:FBV139"/>
    <mergeCell ref="FBW139:FCE139"/>
    <mergeCell ref="FCF139:FCN139"/>
    <mergeCell ref="FCO139:FCW139"/>
    <mergeCell ref="FCX139:FDF139"/>
    <mergeCell ref="FDG139:FDO139"/>
    <mergeCell ref="EZL139:EZT139"/>
    <mergeCell ref="EZU139:FAC139"/>
    <mergeCell ref="FAD139:FAL139"/>
    <mergeCell ref="FAM139:FAU139"/>
    <mergeCell ref="FAV139:FBD139"/>
    <mergeCell ref="FBE139:FBM139"/>
    <mergeCell ref="EXJ139:EXR139"/>
    <mergeCell ref="EXS139:EYA139"/>
    <mergeCell ref="EYB139:EYJ139"/>
    <mergeCell ref="EYK139:EYS139"/>
    <mergeCell ref="EYT139:EZB139"/>
    <mergeCell ref="EZC139:EZK139"/>
    <mergeCell ref="EVH139:EVP139"/>
    <mergeCell ref="EVQ139:EVY139"/>
    <mergeCell ref="EVZ139:EWH139"/>
    <mergeCell ref="EWI139:EWQ139"/>
    <mergeCell ref="EWR139:EWZ139"/>
    <mergeCell ref="EXA139:EXI139"/>
    <mergeCell ref="ETF139:ETN139"/>
    <mergeCell ref="ETO139:ETW139"/>
    <mergeCell ref="ETX139:EUF139"/>
    <mergeCell ref="EUG139:EUO139"/>
    <mergeCell ref="EUP139:EUX139"/>
    <mergeCell ref="EUY139:EVG139"/>
    <mergeCell ref="ERD139:ERL139"/>
    <mergeCell ref="ERM139:ERU139"/>
    <mergeCell ref="ERV139:ESD139"/>
    <mergeCell ref="ESE139:ESM139"/>
    <mergeCell ref="ESN139:ESV139"/>
    <mergeCell ref="ESW139:ETE139"/>
    <mergeCell ref="EPB139:EPJ139"/>
    <mergeCell ref="EPK139:EPS139"/>
    <mergeCell ref="EPT139:EQB139"/>
    <mergeCell ref="EQC139:EQK139"/>
    <mergeCell ref="EQL139:EQT139"/>
    <mergeCell ref="EQU139:ERC139"/>
    <mergeCell ref="EMZ139:ENH139"/>
    <mergeCell ref="ENI139:ENQ139"/>
    <mergeCell ref="ENR139:ENZ139"/>
    <mergeCell ref="EOA139:EOI139"/>
    <mergeCell ref="EOJ139:EOR139"/>
    <mergeCell ref="EOS139:EPA139"/>
    <mergeCell ref="EKX139:ELF139"/>
    <mergeCell ref="ELG139:ELO139"/>
    <mergeCell ref="ELP139:ELX139"/>
    <mergeCell ref="ELY139:EMG139"/>
    <mergeCell ref="EMH139:EMP139"/>
    <mergeCell ref="EMQ139:EMY139"/>
    <mergeCell ref="EIV139:EJD139"/>
    <mergeCell ref="EJE139:EJM139"/>
    <mergeCell ref="EJN139:EJV139"/>
    <mergeCell ref="EJW139:EKE139"/>
    <mergeCell ref="EKF139:EKN139"/>
    <mergeCell ref="EKO139:EKW139"/>
    <mergeCell ref="EGT139:EHB139"/>
    <mergeCell ref="EHC139:EHK139"/>
    <mergeCell ref="EHL139:EHT139"/>
    <mergeCell ref="EHU139:EIC139"/>
    <mergeCell ref="EID139:EIL139"/>
    <mergeCell ref="EIM139:EIU139"/>
    <mergeCell ref="EER139:EEZ139"/>
    <mergeCell ref="EFA139:EFI139"/>
    <mergeCell ref="EFJ139:EFR139"/>
    <mergeCell ref="EFS139:EGA139"/>
    <mergeCell ref="EGB139:EGJ139"/>
    <mergeCell ref="EGK139:EGS139"/>
    <mergeCell ref="ECP139:ECX139"/>
    <mergeCell ref="ECY139:EDG139"/>
    <mergeCell ref="EDH139:EDP139"/>
    <mergeCell ref="EDQ139:EDY139"/>
    <mergeCell ref="EDZ139:EEH139"/>
    <mergeCell ref="EEI139:EEQ139"/>
    <mergeCell ref="EAN139:EAV139"/>
    <mergeCell ref="EAW139:EBE139"/>
    <mergeCell ref="EBF139:EBN139"/>
    <mergeCell ref="EBO139:EBW139"/>
    <mergeCell ref="EBX139:ECF139"/>
    <mergeCell ref="ECG139:ECO139"/>
    <mergeCell ref="DYL139:DYT139"/>
    <mergeCell ref="DYU139:DZC139"/>
    <mergeCell ref="DZD139:DZL139"/>
    <mergeCell ref="DZM139:DZU139"/>
    <mergeCell ref="DZV139:EAD139"/>
    <mergeCell ref="EAE139:EAM139"/>
    <mergeCell ref="DWJ139:DWR139"/>
    <mergeCell ref="DWS139:DXA139"/>
    <mergeCell ref="DXB139:DXJ139"/>
    <mergeCell ref="DXK139:DXS139"/>
    <mergeCell ref="DXT139:DYB139"/>
    <mergeCell ref="DYC139:DYK139"/>
    <mergeCell ref="DUH139:DUP139"/>
    <mergeCell ref="DUQ139:DUY139"/>
    <mergeCell ref="DUZ139:DVH139"/>
    <mergeCell ref="DVI139:DVQ139"/>
    <mergeCell ref="DVR139:DVZ139"/>
    <mergeCell ref="DWA139:DWI139"/>
    <mergeCell ref="DSF139:DSN139"/>
    <mergeCell ref="DSO139:DSW139"/>
    <mergeCell ref="DSX139:DTF139"/>
    <mergeCell ref="DTG139:DTO139"/>
    <mergeCell ref="DTP139:DTX139"/>
    <mergeCell ref="DTY139:DUG139"/>
    <mergeCell ref="DQD139:DQL139"/>
    <mergeCell ref="DQM139:DQU139"/>
    <mergeCell ref="DQV139:DRD139"/>
    <mergeCell ref="DRE139:DRM139"/>
    <mergeCell ref="DRN139:DRV139"/>
    <mergeCell ref="DRW139:DSE139"/>
    <mergeCell ref="DOB139:DOJ139"/>
    <mergeCell ref="DOK139:DOS139"/>
    <mergeCell ref="DOT139:DPB139"/>
    <mergeCell ref="DPC139:DPK139"/>
    <mergeCell ref="DPL139:DPT139"/>
    <mergeCell ref="DPU139:DQC139"/>
    <mergeCell ref="DLZ139:DMH139"/>
    <mergeCell ref="DMI139:DMQ139"/>
    <mergeCell ref="DMR139:DMZ139"/>
    <mergeCell ref="DNA139:DNI139"/>
    <mergeCell ref="DNJ139:DNR139"/>
    <mergeCell ref="DNS139:DOA139"/>
    <mergeCell ref="DJX139:DKF139"/>
    <mergeCell ref="DKG139:DKO139"/>
    <mergeCell ref="DKP139:DKX139"/>
    <mergeCell ref="DKY139:DLG139"/>
    <mergeCell ref="DLH139:DLP139"/>
    <mergeCell ref="DLQ139:DLY139"/>
    <mergeCell ref="DHV139:DID139"/>
    <mergeCell ref="DIE139:DIM139"/>
    <mergeCell ref="DIN139:DIV139"/>
    <mergeCell ref="DIW139:DJE139"/>
    <mergeCell ref="DJF139:DJN139"/>
    <mergeCell ref="DJO139:DJW139"/>
    <mergeCell ref="DFT139:DGB139"/>
    <mergeCell ref="DGC139:DGK139"/>
    <mergeCell ref="DGL139:DGT139"/>
    <mergeCell ref="DGU139:DHC139"/>
    <mergeCell ref="DHD139:DHL139"/>
    <mergeCell ref="DHM139:DHU139"/>
    <mergeCell ref="DDR139:DDZ139"/>
    <mergeCell ref="DEA139:DEI139"/>
    <mergeCell ref="DEJ139:DER139"/>
    <mergeCell ref="DES139:DFA139"/>
    <mergeCell ref="DFB139:DFJ139"/>
    <mergeCell ref="DFK139:DFS139"/>
    <mergeCell ref="DBP139:DBX139"/>
    <mergeCell ref="DBY139:DCG139"/>
    <mergeCell ref="DCH139:DCP139"/>
    <mergeCell ref="DCQ139:DCY139"/>
    <mergeCell ref="DCZ139:DDH139"/>
    <mergeCell ref="DDI139:DDQ139"/>
    <mergeCell ref="CZN139:CZV139"/>
    <mergeCell ref="CZW139:DAE139"/>
    <mergeCell ref="DAF139:DAN139"/>
    <mergeCell ref="DAO139:DAW139"/>
    <mergeCell ref="DAX139:DBF139"/>
    <mergeCell ref="DBG139:DBO139"/>
    <mergeCell ref="CXL139:CXT139"/>
    <mergeCell ref="CXU139:CYC139"/>
    <mergeCell ref="CYD139:CYL139"/>
    <mergeCell ref="CYM139:CYU139"/>
    <mergeCell ref="CYV139:CZD139"/>
    <mergeCell ref="CZE139:CZM139"/>
    <mergeCell ref="CVJ139:CVR139"/>
    <mergeCell ref="CVS139:CWA139"/>
    <mergeCell ref="CWB139:CWJ139"/>
    <mergeCell ref="CWK139:CWS139"/>
    <mergeCell ref="CWT139:CXB139"/>
    <mergeCell ref="CXC139:CXK139"/>
    <mergeCell ref="CTH139:CTP139"/>
    <mergeCell ref="CTQ139:CTY139"/>
    <mergeCell ref="CTZ139:CUH139"/>
    <mergeCell ref="CUI139:CUQ139"/>
    <mergeCell ref="CUR139:CUZ139"/>
    <mergeCell ref="CVA139:CVI139"/>
    <mergeCell ref="CRF139:CRN139"/>
    <mergeCell ref="CRO139:CRW139"/>
    <mergeCell ref="CRX139:CSF139"/>
    <mergeCell ref="CSG139:CSO139"/>
    <mergeCell ref="CSP139:CSX139"/>
    <mergeCell ref="CSY139:CTG139"/>
    <mergeCell ref="CPD139:CPL139"/>
    <mergeCell ref="CPM139:CPU139"/>
    <mergeCell ref="CPV139:CQD139"/>
    <mergeCell ref="CQE139:CQM139"/>
    <mergeCell ref="CQN139:CQV139"/>
    <mergeCell ref="CQW139:CRE139"/>
    <mergeCell ref="CNB139:CNJ139"/>
    <mergeCell ref="CNK139:CNS139"/>
    <mergeCell ref="CNT139:COB139"/>
    <mergeCell ref="COC139:COK139"/>
    <mergeCell ref="COL139:COT139"/>
    <mergeCell ref="COU139:CPC139"/>
    <mergeCell ref="CKZ139:CLH139"/>
    <mergeCell ref="CLI139:CLQ139"/>
    <mergeCell ref="CLR139:CLZ139"/>
    <mergeCell ref="CMA139:CMI139"/>
    <mergeCell ref="CMJ139:CMR139"/>
    <mergeCell ref="CMS139:CNA139"/>
    <mergeCell ref="CIX139:CJF139"/>
    <mergeCell ref="CJG139:CJO139"/>
    <mergeCell ref="CJP139:CJX139"/>
    <mergeCell ref="CJY139:CKG139"/>
    <mergeCell ref="CKH139:CKP139"/>
    <mergeCell ref="CKQ139:CKY139"/>
    <mergeCell ref="CGV139:CHD139"/>
    <mergeCell ref="CHE139:CHM139"/>
    <mergeCell ref="CHN139:CHV139"/>
    <mergeCell ref="CHW139:CIE139"/>
    <mergeCell ref="CIF139:CIN139"/>
    <mergeCell ref="CIO139:CIW139"/>
    <mergeCell ref="CET139:CFB139"/>
    <mergeCell ref="CFC139:CFK139"/>
    <mergeCell ref="CFL139:CFT139"/>
    <mergeCell ref="CFU139:CGC139"/>
    <mergeCell ref="CGD139:CGL139"/>
    <mergeCell ref="CGM139:CGU139"/>
    <mergeCell ref="CCR139:CCZ139"/>
    <mergeCell ref="CDA139:CDI139"/>
    <mergeCell ref="CDJ139:CDR139"/>
    <mergeCell ref="CDS139:CEA139"/>
    <mergeCell ref="CEB139:CEJ139"/>
    <mergeCell ref="CEK139:CES139"/>
    <mergeCell ref="CAP139:CAX139"/>
    <mergeCell ref="CAY139:CBG139"/>
    <mergeCell ref="CBH139:CBP139"/>
    <mergeCell ref="CBQ139:CBY139"/>
    <mergeCell ref="CBZ139:CCH139"/>
    <mergeCell ref="CCI139:CCQ139"/>
    <mergeCell ref="BYN139:BYV139"/>
    <mergeCell ref="BYW139:BZE139"/>
    <mergeCell ref="BZF139:BZN139"/>
    <mergeCell ref="BZO139:BZW139"/>
    <mergeCell ref="BZX139:CAF139"/>
    <mergeCell ref="CAG139:CAO139"/>
    <mergeCell ref="BWL139:BWT139"/>
    <mergeCell ref="BWU139:BXC139"/>
    <mergeCell ref="BXD139:BXL139"/>
    <mergeCell ref="BXM139:BXU139"/>
    <mergeCell ref="BXV139:BYD139"/>
    <mergeCell ref="BYE139:BYM139"/>
    <mergeCell ref="BUJ139:BUR139"/>
    <mergeCell ref="BUS139:BVA139"/>
    <mergeCell ref="BVB139:BVJ139"/>
    <mergeCell ref="BVK139:BVS139"/>
    <mergeCell ref="BVT139:BWB139"/>
    <mergeCell ref="BWC139:BWK139"/>
    <mergeCell ref="BSH139:BSP139"/>
    <mergeCell ref="BSQ139:BSY139"/>
    <mergeCell ref="BSZ139:BTH139"/>
    <mergeCell ref="BTI139:BTQ139"/>
    <mergeCell ref="BTR139:BTZ139"/>
    <mergeCell ref="BUA139:BUI139"/>
    <mergeCell ref="BQF139:BQN139"/>
    <mergeCell ref="BQO139:BQW139"/>
    <mergeCell ref="BQX139:BRF139"/>
    <mergeCell ref="BRG139:BRO139"/>
    <mergeCell ref="BRP139:BRX139"/>
    <mergeCell ref="BRY139:BSG139"/>
    <mergeCell ref="BOD139:BOL139"/>
    <mergeCell ref="BOM139:BOU139"/>
    <mergeCell ref="BOV139:BPD139"/>
    <mergeCell ref="BPE139:BPM139"/>
    <mergeCell ref="BPN139:BPV139"/>
    <mergeCell ref="BPW139:BQE139"/>
    <mergeCell ref="BMB139:BMJ139"/>
    <mergeCell ref="BMK139:BMS139"/>
    <mergeCell ref="BMT139:BNB139"/>
    <mergeCell ref="BNC139:BNK139"/>
    <mergeCell ref="BNL139:BNT139"/>
    <mergeCell ref="BNU139:BOC139"/>
    <mergeCell ref="BJZ139:BKH139"/>
    <mergeCell ref="BKI139:BKQ139"/>
    <mergeCell ref="BKR139:BKZ139"/>
    <mergeCell ref="BLA139:BLI139"/>
    <mergeCell ref="BLJ139:BLR139"/>
    <mergeCell ref="BLS139:BMA139"/>
    <mergeCell ref="BHX139:BIF139"/>
    <mergeCell ref="BIG139:BIO139"/>
    <mergeCell ref="BIP139:BIX139"/>
    <mergeCell ref="BIY139:BJG139"/>
    <mergeCell ref="BJH139:BJP139"/>
    <mergeCell ref="BJQ139:BJY139"/>
    <mergeCell ref="BFV139:BGD139"/>
    <mergeCell ref="BGE139:BGM139"/>
    <mergeCell ref="BGN139:BGV139"/>
    <mergeCell ref="BGW139:BHE139"/>
    <mergeCell ref="BHF139:BHN139"/>
    <mergeCell ref="BHO139:BHW139"/>
    <mergeCell ref="BDT139:BEB139"/>
    <mergeCell ref="BEC139:BEK139"/>
    <mergeCell ref="BEL139:BET139"/>
    <mergeCell ref="BEU139:BFC139"/>
    <mergeCell ref="BFD139:BFL139"/>
    <mergeCell ref="BFM139:BFU139"/>
    <mergeCell ref="BBR139:BBZ139"/>
    <mergeCell ref="BCA139:BCI139"/>
    <mergeCell ref="BCJ139:BCR139"/>
    <mergeCell ref="BCS139:BDA139"/>
    <mergeCell ref="BDB139:BDJ139"/>
    <mergeCell ref="BDK139:BDS139"/>
    <mergeCell ref="AZP139:AZX139"/>
    <mergeCell ref="AZY139:BAG139"/>
    <mergeCell ref="BAH139:BAP139"/>
    <mergeCell ref="BAQ139:BAY139"/>
    <mergeCell ref="BAZ139:BBH139"/>
    <mergeCell ref="BBI139:BBQ139"/>
    <mergeCell ref="AXN139:AXV139"/>
    <mergeCell ref="AXW139:AYE139"/>
    <mergeCell ref="AYF139:AYN139"/>
    <mergeCell ref="AYO139:AYW139"/>
    <mergeCell ref="AYX139:AZF139"/>
    <mergeCell ref="AZG139:AZO139"/>
    <mergeCell ref="AVL139:AVT139"/>
    <mergeCell ref="AVU139:AWC139"/>
    <mergeCell ref="AWD139:AWL139"/>
    <mergeCell ref="AWM139:AWU139"/>
    <mergeCell ref="AWV139:AXD139"/>
    <mergeCell ref="AXE139:AXM139"/>
    <mergeCell ref="ATJ139:ATR139"/>
    <mergeCell ref="ATS139:AUA139"/>
    <mergeCell ref="AUB139:AUJ139"/>
    <mergeCell ref="AUK139:AUS139"/>
    <mergeCell ref="AUT139:AVB139"/>
    <mergeCell ref="AVC139:AVK139"/>
    <mergeCell ref="ARH139:ARP139"/>
    <mergeCell ref="ARQ139:ARY139"/>
    <mergeCell ref="ARZ139:ASH139"/>
    <mergeCell ref="ASI139:ASQ139"/>
    <mergeCell ref="ASR139:ASZ139"/>
    <mergeCell ref="ATA139:ATI139"/>
    <mergeCell ref="APF139:APN139"/>
    <mergeCell ref="APO139:APW139"/>
    <mergeCell ref="APX139:AQF139"/>
    <mergeCell ref="AQG139:AQO139"/>
    <mergeCell ref="AQP139:AQX139"/>
    <mergeCell ref="AQY139:ARG139"/>
    <mergeCell ref="AND139:ANL139"/>
    <mergeCell ref="ANM139:ANU139"/>
    <mergeCell ref="ANV139:AOD139"/>
    <mergeCell ref="AOE139:AOM139"/>
    <mergeCell ref="AON139:AOV139"/>
    <mergeCell ref="AOW139:APE139"/>
    <mergeCell ref="ALB139:ALJ139"/>
    <mergeCell ref="ALK139:ALS139"/>
    <mergeCell ref="ALT139:AMB139"/>
    <mergeCell ref="AMC139:AMK139"/>
    <mergeCell ref="AML139:AMT139"/>
    <mergeCell ref="AMU139:ANC139"/>
    <mergeCell ref="AIZ139:AJH139"/>
    <mergeCell ref="AJI139:AJQ139"/>
    <mergeCell ref="AJR139:AJZ139"/>
    <mergeCell ref="AKA139:AKI139"/>
    <mergeCell ref="AKJ139:AKR139"/>
    <mergeCell ref="AKS139:ALA139"/>
    <mergeCell ref="AGX139:AHF139"/>
    <mergeCell ref="AHG139:AHO139"/>
    <mergeCell ref="AHP139:AHX139"/>
    <mergeCell ref="AHY139:AIG139"/>
    <mergeCell ref="AIH139:AIP139"/>
    <mergeCell ref="AIQ139:AIY139"/>
    <mergeCell ref="AEV139:AFD139"/>
    <mergeCell ref="AFE139:AFM139"/>
    <mergeCell ref="AFN139:AFV139"/>
    <mergeCell ref="AFW139:AGE139"/>
    <mergeCell ref="AGF139:AGN139"/>
    <mergeCell ref="AGO139:AGW139"/>
    <mergeCell ref="ACT139:ADB139"/>
    <mergeCell ref="ADC139:ADK139"/>
    <mergeCell ref="ADL139:ADT139"/>
    <mergeCell ref="ADU139:AEC139"/>
    <mergeCell ref="AED139:AEL139"/>
    <mergeCell ref="AEM139:AEU139"/>
    <mergeCell ref="AAR139:AAZ139"/>
    <mergeCell ref="ABA139:ABI139"/>
    <mergeCell ref="ABJ139:ABR139"/>
    <mergeCell ref="ABS139:ACA139"/>
    <mergeCell ref="ACB139:ACJ139"/>
    <mergeCell ref="ACK139:ACS139"/>
    <mergeCell ref="YP139:YX139"/>
    <mergeCell ref="YY139:ZG139"/>
    <mergeCell ref="ZH139:ZP139"/>
    <mergeCell ref="ZQ139:ZY139"/>
    <mergeCell ref="ZZ139:AAH139"/>
    <mergeCell ref="AAI139:AAQ139"/>
    <mergeCell ref="WN139:WV139"/>
    <mergeCell ref="WW139:XE139"/>
    <mergeCell ref="XF139:XN139"/>
    <mergeCell ref="XO139:XW139"/>
    <mergeCell ref="XX139:YF139"/>
    <mergeCell ref="YG139:YO139"/>
    <mergeCell ref="UL139:UT139"/>
    <mergeCell ref="UU139:VC139"/>
    <mergeCell ref="VD139:VL139"/>
    <mergeCell ref="VM139:VU139"/>
    <mergeCell ref="VV139:WD139"/>
    <mergeCell ref="WE139:WM139"/>
    <mergeCell ref="SJ139:SR139"/>
    <mergeCell ref="SS139:TA139"/>
    <mergeCell ref="TB139:TJ139"/>
    <mergeCell ref="TK139:TS139"/>
    <mergeCell ref="TT139:UB139"/>
    <mergeCell ref="UC139:UK139"/>
    <mergeCell ref="QH139:QP139"/>
    <mergeCell ref="QQ139:QY139"/>
    <mergeCell ref="QZ139:RH139"/>
    <mergeCell ref="RI139:RQ139"/>
    <mergeCell ref="RR139:RZ139"/>
    <mergeCell ref="SA139:SI139"/>
    <mergeCell ref="OF139:ON139"/>
    <mergeCell ref="OO139:OW139"/>
    <mergeCell ref="OX139:PF139"/>
    <mergeCell ref="PG139:PO139"/>
    <mergeCell ref="PP139:PX139"/>
    <mergeCell ref="PY139:QG139"/>
    <mergeCell ref="MD139:ML139"/>
    <mergeCell ref="MM139:MU139"/>
    <mergeCell ref="MV139:ND139"/>
    <mergeCell ref="NE139:NM139"/>
    <mergeCell ref="NN139:NV139"/>
    <mergeCell ref="NW139:OE139"/>
    <mergeCell ref="KB139:KJ139"/>
    <mergeCell ref="KK139:KS139"/>
    <mergeCell ref="KT139:LB139"/>
    <mergeCell ref="LC139:LK139"/>
    <mergeCell ref="LL139:LT139"/>
    <mergeCell ref="LU139:MC139"/>
    <mergeCell ref="II139:IQ139"/>
    <mergeCell ref="IR139:IZ139"/>
    <mergeCell ref="JA139:JI139"/>
    <mergeCell ref="JJ139:JR139"/>
    <mergeCell ref="JS139:KA139"/>
    <mergeCell ref="FX139:GF139"/>
    <mergeCell ref="GG139:GO139"/>
    <mergeCell ref="GP139:GX139"/>
    <mergeCell ref="GY139:HG139"/>
    <mergeCell ref="HH139:HP139"/>
    <mergeCell ref="HQ139:HY139"/>
    <mergeCell ref="DV139:ED139"/>
    <mergeCell ref="EE139:EM139"/>
    <mergeCell ref="EN139:EV139"/>
    <mergeCell ref="EW139:FE139"/>
    <mergeCell ref="FF139:FN139"/>
    <mergeCell ref="FO139:FW139"/>
    <mergeCell ref="DD139:DL139"/>
    <mergeCell ref="DM139:DU139"/>
    <mergeCell ref="R139:Z139"/>
    <mergeCell ref="AA139:AI139"/>
    <mergeCell ref="AJ139:AR139"/>
    <mergeCell ref="AS139:BA139"/>
    <mergeCell ref="BB139:BJ139"/>
    <mergeCell ref="BK139:BS139"/>
    <mergeCell ref="B112:B113"/>
    <mergeCell ref="C112:C113"/>
    <mergeCell ref="B114:B115"/>
    <mergeCell ref="C114:C115"/>
    <mergeCell ref="A139:H139"/>
    <mergeCell ref="I139:Q139"/>
    <mergeCell ref="A117:E117"/>
    <mergeCell ref="A118:E118"/>
    <mergeCell ref="HZ139:IH139"/>
    <mergeCell ref="A54:F54"/>
    <mergeCell ref="A25:H25"/>
    <mergeCell ref="A29:H29"/>
    <mergeCell ref="A30:H30"/>
    <mergeCell ref="A34:H34"/>
    <mergeCell ref="A35:H35"/>
    <mergeCell ref="A36:H36"/>
    <mergeCell ref="A6:H6"/>
    <mergeCell ref="A7:H7"/>
    <mergeCell ref="A15:H15"/>
    <mergeCell ref="A18:H18"/>
    <mergeCell ref="A19:H19"/>
    <mergeCell ref="A20:H20"/>
    <mergeCell ref="BT139:CB139"/>
    <mergeCell ref="CC139:CK139"/>
    <mergeCell ref="CL139:CT139"/>
    <mergeCell ref="CU139:DC139"/>
  </mergeCells>
  <pageMargins left="0.70866141732283472" right="0.70866141732283472" top="0.74803149606299213" bottom="0.74803149606299213" header="0.31496062992125984" footer="0.31496062992125984"/>
  <pageSetup paperSize="5" scale="80" orientation="portrait" r:id="rId1"/>
  <ignoredErrors>
    <ignoredError sqref="D207 B339:C339"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E55"/>
  <sheetViews>
    <sheetView showGridLines="0" workbookViewId="0">
      <selection activeCell="D25" activeCellId="1" sqref="C16 D25"/>
    </sheetView>
  </sheetViews>
  <sheetFormatPr baseColWidth="10" defaultColWidth="11.42578125" defaultRowHeight="12.75" x14ac:dyDescent="0.2"/>
  <cols>
    <col min="1" max="1" width="45.42578125" style="2" customWidth="1"/>
    <col min="2" max="2" width="20.5703125" style="2" bestFit="1" customWidth="1"/>
    <col min="3" max="3" width="22.85546875" style="2" customWidth="1"/>
    <col min="4" max="4" width="16.5703125" style="2" customWidth="1"/>
    <col min="5" max="16384" width="11.42578125" style="2"/>
  </cols>
  <sheetData>
    <row r="1" spans="1:5" ht="15" x14ac:dyDescent="0.25">
      <c r="A1" s="2" t="str">
        <f>Indice!C1</f>
        <v>RIEDER &amp; CIA. S.A.C.I.</v>
      </c>
      <c r="E1" s="131" t="s">
        <v>117</v>
      </c>
    </row>
    <row r="7" spans="1:5" x14ac:dyDescent="0.2">
      <c r="A7" s="203" t="s">
        <v>369</v>
      </c>
      <c r="B7" s="203"/>
      <c r="C7" s="203"/>
      <c r="D7" s="203"/>
    </row>
    <row r="8" spans="1:5" x14ac:dyDescent="0.2">
      <c r="A8" s="309" t="s">
        <v>260</v>
      </c>
      <c r="B8" s="309"/>
    </row>
    <row r="9" spans="1:5" x14ac:dyDescent="0.2">
      <c r="A9" s="4" t="s">
        <v>3</v>
      </c>
    </row>
    <row r="10" spans="1:5" x14ac:dyDescent="0.2">
      <c r="A10" s="4"/>
    </row>
    <row r="11" spans="1:5" x14ac:dyDescent="0.2">
      <c r="A11" s="40" t="s">
        <v>4</v>
      </c>
      <c r="B11" s="41"/>
      <c r="C11" s="308">
        <f>IFERROR(IF(Indice!B6="","2XX2",YEAR(Indice!B6)),"2XX2")</f>
        <v>2026</v>
      </c>
      <c r="D11" s="308">
        <f>IFERROR(YEAR(Indice!B6-365),"2XX1")</f>
        <v>2025</v>
      </c>
    </row>
    <row r="12" spans="1:5" x14ac:dyDescent="0.2">
      <c r="A12" s="42"/>
      <c r="B12" s="41"/>
    </row>
    <row r="13" spans="1:5" x14ac:dyDescent="0.2">
      <c r="A13" s="43" t="s">
        <v>1</v>
      </c>
      <c r="B13" s="41"/>
      <c r="C13" s="399">
        <v>2672417900</v>
      </c>
      <c r="D13" s="399">
        <v>2487920046.1798759</v>
      </c>
    </row>
    <row r="14" spans="1:5" x14ac:dyDescent="0.2">
      <c r="A14" s="10" t="s">
        <v>862</v>
      </c>
      <c r="B14" s="554" t="s">
        <v>946</v>
      </c>
      <c r="C14" s="400">
        <v>35397743.330036163</v>
      </c>
      <c r="D14" s="400">
        <v>1456940.33</v>
      </c>
    </row>
    <row r="15" spans="1:5" ht="15" x14ac:dyDescent="0.25">
      <c r="A15" s="43" t="s">
        <v>862</v>
      </c>
      <c r="B15" s="499" t="s">
        <v>554</v>
      </c>
      <c r="C15" s="399">
        <v>0</v>
      </c>
      <c r="D15" s="399">
        <v>940054.86</v>
      </c>
    </row>
    <row r="16" spans="1:5" x14ac:dyDescent="0.2">
      <c r="A16" s="43" t="s">
        <v>994</v>
      </c>
      <c r="B16" s="554" t="s">
        <v>946</v>
      </c>
      <c r="C16" s="399">
        <v>213811.09003448486</v>
      </c>
      <c r="D16" s="399">
        <v>4340550.29</v>
      </c>
    </row>
    <row r="17" spans="1:4" ht="15" x14ac:dyDescent="0.25">
      <c r="A17" s="43" t="s">
        <v>994</v>
      </c>
      <c r="B17" s="499" t="s">
        <v>554</v>
      </c>
      <c r="C17" s="399">
        <v>3197271.0819000001</v>
      </c>
      <c r="D17" s="399">
        <v>3255066.54</v>
      </c>
    </row>
    <row r="18" spans="1:4" x14ac:dyDescent="0.2">
      <c r="A18" s="43" t="s">
        <v>863</v>
      </c>
      <c r="B18" s="554" t="s">
        <v>946</v>
      </c>
      <c r="C18" s="399">
        <v>55992676.439941406</v>
      </c>
      <c r="D18" s="399">
        <v>66266015.219999999</v>
      </c>
    </row>
    <row r="19" spans="1:4" ht="15" x14ac:dyDescent="0.25">
      <c r="A19" s="43" t="s">
        <v>863</v>
      </c>
      <c r="B19" s="499" t="s">
        <v>554</v>
      </c>
      <c r="C19" s="399">
        <v>417393607.5</v>
      </c>
      <c r="D19" s="399">
        <v>1408325617.8000002</v>
      </c>
    </row>
    <row r="20" spans="1:4" x14ac:dyDescent="0.2">
      <c r="A20" s="43" t="s">
        <v>870</v>
      </c>
      <c r="B20" s="554" t="s">
        <v>946</v>
      </c>
      <c r="C20" s="399">
        <v>6155514.0999984741</v>
      </c>
      <c r="D20" s="399">
        <v>6253104.0999999996</v>
      </c>
    </row>
    <row r="21" spans="1:4" ht="15" x14ac:dyDescent="0.25">
      <c r="A21" s="43" t="s">
        <v>870</v>
      </c>
      <c r="B21" s="499" t="s">
        <v>554</v>
      </c>
      <c r="C21" s="399">
        <v>319318.87</v>
      </c>
      <c r="D21" s="399">
        <v>3462868.98</v>
      </c>
    </row>
    <row r="22" spans="1:4" x14ac:dyDescent="0.2">
      <c r="A22" s="43" t="s">
        <v>864</v>
      </c>
      <c r="B22" s="554" t="s">
        <v>946</v>
      </c>
      <c r="C22" s="399">
        <v>10264452.569999695</v>
      </c>
      <c r="D22" s="399">
        <v>10264452.57</v>
      </c>
    </row>
    <row r="23" spans="1:4" ht="15" x14ac:dyDescent="0.25">
      <c r="A23" s="43" t="s">
        <v>864</v>
      </c>
      <c r="B23" s="499" t="s">
        <v>554</v>
      </c>
      <c r="C23" s="399">
        <v>32002529.900000002</v>
      </c>
      <c r="D23" s="399">
        <v>39374734.859999999</v>
      </c>
    </row>
    <row r="24" spans="1:4" x14ac:dyDescent="0.2">
      <c r="A24" s="43" t="s">
        <v>865</v>
      </c>
      <c r="B24" s="554" t="s">
        <v>946</v>
      </c>
      <c r="C24" s="399">
        <v>2007648</v>
      </c>
      <c r="D24" s="399">
        <v>6160546</v>
      </c>
    </row>
    <row r="25" spans="1:4" ht="15" x14ac:dyDescent="0.25">
      <c r="A25" s="43" t="s">
        <v>865</v>
      </c>
      <c r="B25" s="499" t="s">
        <v>554</v>
      </c>
      <c r="C25" s="399">
        <v>2078421.7026</v>
      </c>
      <c r="D25" s="399">
        <v>17506677.779999997</v>
      </c>
    </row>
    <row r="26" spans="1:4" x14ac:dyDescent="0.2">
      <c r="A26" s="43" t="s">
        <v>866</v>
      </c>
      <c r="B26" s="554" t="s">
        <v>946</v>
      </c>
      <c r="C26" s="399">
        <v>3776779.769780159</v>
      </c>
      <c r="D26" s="399">
        <v>8391128.1099999994</v>
      </c>
    </row>
    <row r="27" spans="1:4" ht="15" x14ac:dyDescent="0.25">
      <c r="A27" s="43" t="s">
        <v>866</v>
      </c>
      <c r="B27" s="499" t="s">
        <v>554</v>
      </c>
      <c r="C27" s="399">
        <v>2276895133.6900001</v>
      </c>
      <c r="D27" s="399">
        <v>97062206.990112305</v>
      </c>
    </row>
    <row r="28" spans="1:4" x14ac:dyDescent="0.2">
      <c r="A28" s="43" t="s">
        <v>867</v>
      </c>
      <c r="B28" s="554" t="s">
        <v>946</v>
      </c>
      <c r="C28" s="399">
        <v>4098467614.7900085</v>
      </c>
      <c r="D28" s="399">
        <v>1126129.29</v>
      </c>
    </row>
    <row r="29" spans="1:4" ht="15" x14ac:dyDescent="0.25">
      <c r="A29" s="43" t="s">
        <v>867</v>
      </c>
      <c r="B29" s="499" t="s">
        <v>554</v>
      </c>
      <c r="C29" s="399">
        <v>275618588.76999998</v>
      </c>
      <c r="D29" s="399">
        <v>3235849.2</v>
      </c>
    </row>
    <row r="30" spans="1:4" x14ac:dyDescent="0.2">
      <c r="A30" s="43" t="s">
        <v>868</v>
      </c>
      <c r="B30" s="554" t="s">
        <v>946</v>
      </c>
      <c r="C30" s="399">
        <v>0</v>
      </c>
      <c r="D30" s="399">
        <v>-765459</v>
      </c>
    </row>
    <row r="31" spans="1:4" x14ac:dyDescent="0.2">
      <c r="A31" s="43" t="s">
        <v>869</v>
      </c>
      <c r="B31" s="554" t="s">
        <v>946</v>
      </c>
      <c r="C31" s="399">
        <v>20675275.730097651</v>
      </c>
      <c r="D31" s="399">
        <v>104063357.14</v>
      </c>
    </row>
    <row r="32" spans="1:4" ht="15" x14ac:dyDescent="0.25">
      <c r="A32" s="43" t="s">
        <v>869</v>
      </c>
      <c r="B32" s="499" t="s">
        <v>554</v>
      </c>
      <c r="C32" s="399">
        <v>9613850.5899999999</v>
      </c>
      <c r="D32" s="399">
        <v>81769941.179999992</v>
      </c>
    </row>
    <row r="33" spans="1:4" x14ac:dyDescent="0.2">
      <c r="A33" s="43" t="s">
        <v>871</v>
      </c>
      <c r="B33" s="554" t="s">
        <v>946</v>
      </c>
      <c r="C33" s="399">
        <v>57062194.190002441</v>
      </c>
      <c r="D33" s="399">
        <v>17544943.190000001</v>
      </c>
    </row>
    <row r="34" spans="1:4" x14ac:dyDescent="0.2">
      <c r="A34" s="43" t="s">
        <v>872</v>
      </c>
      <c r="B34" s="554" t="s">
        <v>946</v>
      </c>
      <c r="C34" s="399">
        <v>154599894.18994141</v>
      </c>
      <c r="D34" s="399">
        <v>278506981.56</v>
      </c>
    </row>
    <row r="35" spans="1:4" ht="15" x14ac:dyDescent="0.25">
      <c r="A35" s="43" t="s">
        <v>872</v>
      </c>
      <c r="B35" s="499" t="s">
        <v>554</v>
      </c>
      <c r="C35" s="399">
        <v>30903621.909599997</v>
      </c>
      <c r="D35" s="399">
        <v>1085239072.8000002</v>
      </c>
    </row>
    <row r="36" spans="1:4" x14ac:dyDescent="0.2">
      <c r="A36" s="43" t="s">
        <v>1323</v>
      </c>
      <c r="B36" s="554" t="s">
        <v>946</v>
      </c>
      <c r="C36" s="399">
        <v>5639055</v>
      </c>
      <c r="D36" s="399">
        <v>13590209</v>
      </c>
    </row>
    <row r="37" spans="1:4" ht="15" x14ac:dyDescent="0.25">
      <c r="A37" s="43" t="s">
        <v>1323</v>
      </c>
      <c r="B37" s="499" t="s">
        <v>554</v>
      </c>
      <c r="C37" s="399">
        <v>22784927.650000002</v>
      </c>
      <c r="D37" s="399">
        <v>11340224.100000001</v>
      </c>
    </row>
    <row r="38" spans="1:4" ht="15" x14ac:dyDescent="0.25">
      <c r="A38" s="43" t="s">
        <v>1325</v>
      </c>
      <c r="B38" s="499" t="s">
        <v>554</v>
      </c>
      <c r="C38" s="399">
        <v>0</v>
      </c>
      <c r="D38" s="399">
        <v>245762268.30000001</v>
      </c>
    </row>
    <row r="39" spans="1:4" x14ac:dyDescent="0.2">
      <c r="A39" s="43" t="s">
        <v>1325</v>
      </c>
      <c r="B39" s="554" t="s">
        <v>946</v>
      </c>
      <c r="C39" s="399">
        <v>0</v>
      </c>
      <c r="D39" s="399">
        <v>13721133.859999999</v>
      </c>
    </row>
    <row r="40" spans="1:4" x14ac:dyDescent="0.2">
      <c r="A40" s="43" t="s">
        <v>873</v>
      </c>
      <c r="B40" s="554" t="s">
        <v>946</v>
      </c>
      <c r="C40" s="399">
        <v>2098727</v>
      </c>
      <c r="D40" s="399">
        <v>1589810</v>
      </c>
    </row>
    <row r="41" spans="1:4" ht="15" x14ac:dyDescent="0.25">
      <c r="A41" s="43" t="s">
        <v>873</v>
      </c>
      <c r="B41" s="499" t="s">
        <v>554</v>
      </c>
      <c r="C41" s="399">
        <v>52266996.649999999</v>
      </c>
      <c r="D41" s="399">
        <v>0</v>
      </c>
    </row>
    <row r="42" spans="1:4" x14ac:dyDescent="0.2">
      <c r="A42" s="43" t="s">
        <v>874</v>
      </c>
      <c r="B42" s="554" t="s">
        <v>946</v>
      </c>
      <c r="C42" s="399">
        <v>5693779.2801098526</v>
      </c>
      <c r="D42" s="399">
        <v>80763050.349999994</v>
      </c>
    </row>
    <row r="43" spans="1:4" x14ac:dyDescent="0.2">
      <c r="A43" s="43" t="s">
        <v>874</v>
      </c>
      <c r="B43" s="554" t="s">
        <v>620</v>
      </c>
      <c r="C43" s="399">
        <v>9560384.2400000002</v>
      </c>
      <c r="D43" s="399">
        <v>29296258.09</v>
      </c>
    </row>
    <row r="44" spans="1:4" ht="15" x14ac:dyDescent="0.25">
      <c r="A44" s="43" t="s">
        <v>874</v>
      </c>
      <c r="B44" s="499" t="s">
        <v>554</v>
      </c>
      <c r="C44" s="399">
        <v>1823633955.1700001</v>
      </c>
      <c r="D44" s="399">
        <v>10433181.600000001</v>
      </c>
    </row>
    <row r="45" spans="1:4" x14ac:dyDescent="0.2">
      <c r="A45" s="43" t="s">
        <v>875</v>
      </c>
      <c r="B45" s="554" t="s">
        <v>554</v>
      </c>
      <c r="C45" s="399">
        <v>597677.81999999995</v>
      </c>
      <c r="D45" s="399">
        <v>12359.7</v>
      </c>
    </row>
    <row r="46" spans="1:4" ht="15" x14ac:dyDescent="0.25">
      <c r="A46" s="43" t="s">
        <v>1163</v>
      </c>
      <c r="B46" s="499" t="s">
        <v>554</v>
      </c>
      <c r="C46" s="399">
        <v>0</v>
      </c>
      <c r="D46" s="399">
        <v>3632000.370000124</v>
      </c>
    </row>
    <row r="47" spans="1:4" ht="15" x14ac:dyDescent="0.25">
      <c r="A47" s="43" t="s">
        <v>1324</v>
      </c>
      <c r="B47" s="499" t="s">
        <v>554</v>
      </c>
      <c r="C47" s="399">
        <v>183656115.22</v>
      </c>
      <c r="D47" s="399">
        <v>52020781.200000003</v>
      </c>
    </row>
    <row r="48" spans="1:4" ht="15" x14ac:dyDescent="0.25">
      <c r="A48" s="43" t="s">
        <v>1324</v>
      </c>
      <c r="B48" s="499" t="s">
        <v>946</v>
      </c>
      <c r="C48" s="399">
        <v>0</v>
      </c>
      <c r="D48" s="399">
        <v>3142697.1</v>
      </c>
    </row>
    <row r="49" spans="1:4" ht="15" x14ac:dyDescent="0.25">
      <c r="A49" s="43" t="s">
        <v>998</v>
      </c>
      <c r="B49" s="499" t="s">
        <v>554</v>
      </c>
      <c r="C49" s="399">
        <v>1079620708.5200117</v>
      </c>
      <c r="D49" s="399">
        <v>711737652.66002905</v>
      </c>
    </row>
    <row r="50" spans="1:4" ht="15" x14ac:dyDescent="0.25">
      <c r="A50" s="43" t="s">
        <v>998</v>
      </c>
      <c r="B50" s="526" t="s">
        <v>946</v>
      </c>
      <c r="C50" s="399">
        <v>787652800</v>
      </c>
      <c r="D50" s="399">
        <v>790908382</v>
      </c>
    </row>
    <row r="51" spans="1:4" ht="15" x14ac:dyDescent="0.25">
      <c r="A51" s="43" t="s">
        <v>999</v>
      </c>
      <c r="B51" s="526" t="s">
        <v>946</v>
      </c>
      <c r="C51" s="399">
        <v>546485464</v>
      </c>
      <c r="D51" s="399">
        <v>39089296</v>
      </c>
    </row>
    <row r="52" spans="1:4" ht="13.5" thickBot="1" x14ac:dyDescent="0.25">
      <c r="A52" s="44" t="s">
        <v>2</v>
      </c>
      <c r="B52" s="45"/>
      <c r="C52" s="401">
        <f>SUM(C$13:$C51)</f>
        <v>14684744438.764059</v>
      </c>
      <c r="D52" s="401">
        <f>SUM($D$13:D51)</f>
        <v>7738740130.3000193</v>
      </c>
    </row>
    <row r="53" spans="1:4" ht="13.5" thickTop="1" x14ac:dyDescent="0.2"/>
    <row r="54" spans="1:4" x14ac:dyDescent="0.2">
      <c r="A54" s="2" t="s">
        <v>1942</v>
      </c>
      <c r="C54" s="582"/>
    </row>
    <row r="55" spans="1:4" x14ac:dyDescent="0.2">
      <c r="A55" s="2" t="s">
        <v>1943</v>
      </c>
      <c r="C55" s="399">
        <v>6236000000</v>
      </c>
      <c r="D55" s="399">
        <v>6236000000</v>
      </c>
    </row>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70"/>
  <sheetViews>
    <sheetView workbookViewId="0">
      <selection activeCell="D25" activeCellId="1" sqref="C16 D25"/>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13"/>
  </cols>
  <sheetData>
    <row r="1" spans="1:16382" x14ac:dyDescent="0.25">
      <c r="A1" s="113" t="str">
        <f>Indice!C1</f>
        <v>RIEDER &amp; CIA. S.A.C.I.</v>
      </c>
      <c r="B1" s="113"/>
      <c r="C1" s="113"/>
      <c r="D1" s="132" t="s">
        <v>117</v>
      </c>
      <c r="E1" s="113"/>
      <c r="F1" s="113"/>
    </row>
    <row r="2" spans="1:16382" x14ac:dyDescent="0.25">
      <c r="A2" s="113"/>
      <c r="B2" s="113"/>
      <c r="C2" s="113"/>
      <c r="D2" s="113"/>
      <c r="E2" s="113"/>
      <c r="F2" s="113"/>
    </row>
    <row r="3" spans="1:16382" x14ac:dyDescent="0.25">
      <c r="A3" s="113"/>
      <c r="B3" s="113"/>
      <c r="C3" s="113"/>
      <c r="D3" s="113"/>
      <c r="E3" s="113"/>
      <c r="F3" s="113"/>
    </row>
    <row r="4" spans="1:16382" x14ac:dyDescent="0.25">
      <c r="A4" s="848" t="s">
        <v>240</v>
      </c>
      <c r="B4" s="848"/>
      <c r="C4" s="848"/>
      <c r="D4" s="113"/>
      <c r="E4" s="113"/>
      <c r="F4" s="113"/>
    </row>
    <row r="5" spans="1:16382" x14ac:dyDescent="0.25">
      <c r="A5" s="112"/>
      <c r="B5" s="112"/>
      <c r="C5" s="112"/>
      <c r="D5" s="113"/>
      <c r="E5" s="113"/>
      <c r="F5" s="113"/>
    </row>
    <row r="6" spans="1:16382" x14ac:dyDescent="0.25">
      <c r="A6" s="111" t="s">
        <v>3</v>
      </c>
      <c r="B6" s="112"/>
      <c r="C6" s="112"/>
      <c r="D6" s="113"/>
      <c r="E6" s="113"/>
      <c r="F6" s="113"/>
    </row>
    <row r="7" spans="1:16382" x14ac:dyDescent="0.25">
      <c r="A7" s="111"/>
      <c r="B7" s="849" t="s">
        <v>260</v>
      </c>
      <c r="C7" s="849"/>
      <c r="D7" s="113"/>
      <c r="E7" s="113"/>
      <c r="F7" s="113"/>
    </row>
    <row r="8" spans="1:16382" x14ac:dyDescent="0.25">
      <c r="A8" s="40" t="s">
        <v>4</v>
      </c>
      <c r="B8" s="308">
        <f>IFERROR(IF(Indice!B6="","2XX2",YEAR(Indice!B6)),"2XX2")</f>
        <v>2026</v>
      </c>
      <c r="C8" s="308">
        <f>IFERROR(YEAR(Indice!B6-365),"2XX1")</f>
        <v>2025</v>
      </c>
      <c r="D8" s="113"/>
      <c r="E8" s="113"/>
      <c r="F8" s="113"/>
    </row>
    <row r="9" spans="1:16382" x14ac:dyDescent="0.25">
      <c r="A9" s="113" t="s">
        <v>376</v>
      </c>
      <c r="B9" s="389" t="s">
        <v>915</v>
      </c>
      <c r="C9" s="389" t="s">
        <v>915</v>
      </c>
      <c r="D9" s="113"/>
      <c r="E9" s="113"/>
      <c r="F9" s="113"/>
    </row>
    <row r="10" spans="1:16382" s="199" customFormat="1" x14ac:dyDescent="0.25">
      <c r="A10" s="113" t="s">
        <v>371</v>
      </c>
      <c r="B10" s="389" t="s">
        <v>915</v>
      </c>
      <c r="C10" s="389" t="s">
        <v>915</v>
      </c>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row>
    <row r="11" spans="1:16382" s="199" customFormat="1" x14ac:dyDescent="0.25">
      <c r="A11" s="113" t="s">
        <v>370</v>
      </c>
      <c r="B11" s="389" t="s">
        <v>915</v>
      </c>
      <c r="C11" s="389" t="s">
        <v>915</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row>
    <row r="12" spans="1:16382" s="214" customFormat="1" x14ac:dyDescent="0.25">
      <c r="A12" s="113" t="s">
        <v>377</v>
      </c>
      <c r="B12" s="389" t="s">
        <v>915</v>
      </c>
      <c r="C12" s="389" t="s">
        <v>915</v>
      </c>
      <c r="D12" s="113"/>
      <c r="E12" s="113"/>
      <c r="F12" s="113"/>
      <c r="G12" s="113"/>
      <c r="H12" s="113"/>
      <c r="I12" s="113"/>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c r="CD12" s="113"/>
      <c r="CE12" s="113"/>
      <c r="CF12" s="113"/>
      <c r="CG12" s="113"/>
      <c r="CH12" s="113"/>
      <c r="CI12" s="113"/>
      <c r="CJ12" s="113"/>
      <c r="CK12" s="113"/>
      <c r="CL12" s="113"/>
      <c r="CM12" s="113"/>
      <c r="CN12" s="113"/>
      <c r="CO12" s="113"/>
      <c r="CP12" s="113"/>
      <c r="CQ12" s="113"/>
      <c r="CR12" s="113"/>
      <c r="CS12" s="113"/>
      <c r="CT12" s="113"/>
      <c r="CU12" s="113"/>
      <c r="CV12" s="113"/>
      <c r="CW12" s="113"/>
      <c r="CX12" s="113"/>
      <c r="CY12" s="113"/>
      <c r="CZ12" s="113"/>
      <c r="DA12" s="113"/>
      <c r="DB12" s="113"/>
      <c r="DC12" s="113"/>
      <c r="DD12" s="113"/>
      <c r="DE12" s="113"/>
      <c r="DF12" s="113"/>
      <c r="DG12" s="113"/>
      <c r="DH12" s="113"/>
      <c r="DI12" s="113"/>
      <c r="DJ12" s="113"/>
      <c r="DK12" s="113"/>
      <c r="DL12" s="113"/>
      <c r="DM12" s="113"/>
      <c r="DN12" s="113"/>
      <c r="DO12" s="113"/>
      <c r="DP12" s="113"/>
      <c r="DQ12" s="113"/>
      <c r="DR12" s="113"/>
      <c r="DS12" s="113"/>
      <c r="DT12" s="113"/>
      <c r="DU12" s="113"/>
      <c r="DV12" s="113"/>
      <c r="DW12" s="113"/>
      <c r="DX12" s="113"/>
      <c r="DY12" s="113"/>
      <c r="DZ12" s="113"/>
      <c r="EA12" s="113"/>
      <c r="EB12" s="113"/>
      <c r="EC12" s="113"/>
      <c r="ED12" s="113"/>
      <c r="EE12" s="113"/>
      <c r="EF12" s="113"/>
      <c r="EG12" s="113"/>
      <c r="EH12" s="113"/>
      <c r="EI12" s="113"/>
      <c r="EJ12" s="113"/>
      <c r="EK12" s="113"/>
      <c r="EL12" s="113"/>
      <c r="EM12" s="113"/>
      <c r="EN12" s="113"/>
      <c r="EO12" s="113"/>
      <c r="EP12" s="113"/>
      <c r="EQ12" s="113"/>
      <c r="ER12" s="113"/>
      <c r="ES12" s="113"/>
      <c r="ET12" s="113"/>
      <c r="EU12" s="113"/>
      <c r="EV12" s="113"/>
      <c r="EW12" s="113"/>
      <c r="EX12" s="113"/>
      <c r="EY12" s="113"/>
      <c r="EZ12" s="113"/>
      <c r="FA12" s="113"/>
      <c r="FB12" s="113"/>
      <c r="FC12" s="113"/>
      <c r="FD12" s="113"/>
      <c r="FE12" s="113"/>
      <c r="FF12" s="113"/>
      <c r="FG12" s="113"/>
      <c r="FH12" s="113"/>
      <c r="FI12" s="113"/>
      <c r="FJ12" s="113"/>
      <c r="FK12" s="113"/>
      <c r="FL12" s="113"/>
      <c r="FM12" s="113"/>
      <c r="FN12" s="113"/>
      <c r="FO12" s="113"/>
      <c r="FP12" s="113"/>
      <c r="FQ12" s="113"/>
      <c r="FR12" s="113"/>
      <c r="FS12" s="113"/>
      <c r="FT12" s="113"/>
      <c r="FU12" s="113"/>
      <c r="FV12" s="113"/>
      <c r="FW12" s="113"/>
      <c r="FX12" s="113"/>
      <c r="FY12" s="113"/>
      <c r="FZ12" s="113"/>
      <c r="GA12" s="113"/>
      <c r="GB12" s="113"/>
      <c r="GC12" s="113"/>
      <c r="GD12" s="113"/>
      <c r="GE12" s="113"/>
      <c r="GF12" s="113"/>
      <c r="GG12" s="113"/>
      <c r="GH12" s="113"/>
      <c r="GI12" s="113"/>
      <c r="GJ12" s="113"/>
      <c r="GK12" s="113"/>
      <c r="GL12" s="113"/>
      <c r="GM12" s="113"/>
      <c r="GN12" s="113"/>
      <c r="GO12" s="113"/>
      <c r="GP12" s="113"/>
      <c r="GQ12" s="113"/>
      <c r="GR12" s="113"/>
      <c r="GS12" s="113"/>
      <c r="GT12" s="113"/>
      <c r="GU12" s="113"/>
      <c r="GV12" s="113"/>
      <c r="GW12" s="113"/>
      <c r="GX12" s="113"/>
      <c r="GY12" s="113"/>
      <c r="GZ12" s="113"/>
      <c r="HA12" s="113"/>
      <c r="HB12" s="113"/>
      <c r="HC12" s="113"/>
      <c r="HD12" s="113"/>
      <c r="HE12" s="113"/>
      <c r="HF12" s="113"/>
      <c r="HG12" s="113"/>
      <c r="HH12" s="113"/>
      <c r="HI12" s="113"/>
      <c r="HJ12" s="113"/>
      <c r="HK12" s="113"/>
      <c r="HL12" s="113"/>
      <c r="HM12" s="113"/>
      <c r="HN12" s="113"/>
      <c r="HO12" s="113"/>
      <c r="HP12" s="113"/>
      <c r="HQ12" s="113"/>
      <c r="HR12" s="113"/>
      <c r="HS12" s="113"/>
      <c r="HT12" s="113"/>
      <c r="HU12" s="113"/>
      <c r="HV12" s="113"/>
      <c r="HW12" s="113"/>
      <c r="HX12" s="113"/>
      <c r="HY12" s="113"/>
      <c r="HZ12" s="113"/>
      <c r="IA12" s="113"/>
      <c r="IB12" s="113"/>
      <c r="IC12" s="113"/>
      <c r="ID12" s="113"/>
      <c r="IE12" s="113"/>
      <c r="IF12" s="113"/>
      <c r="IG12" s="113"/>
      <c r="IH12" s="113"/>
      <c r="II12" s="113"/>
      <c r="IJ12" s="113"/>
      <c r="IK12" s="113"/>
      <c r="IL12" s="113"/>
      <c r="IM12" s="113"/>
      <c r="IN12" s="113"/>
      <c r="IO12" s="113"/>
      <c r="IP12" s="113"/>
      <c r="IQ12" s="113"/>
      <c r="IR12" s="113"/>
      <c r="IS12" s="113"/>
      <c r="IT12" s="113"/>
      <c r="IU12" s="113"/>
      <c r="IV12" s="113"/>
      <c r="IW12" s="113"/>
      <c r="IX12" s="113"/>
      <c r="IY12" s="113"/>
      <c r="IZ12" s="113"/>
      <c r="JA12" s="113"/>
      <c r="JB12" s="113"/>
      <c r="JC12" s="113"/>
      <c r="JD12" s="113"/>
      <c r="JE12" s="113"/>
      <c r="JF12" s="113"/>
      <c r="JG12" s="113"/>
      <c r="JH12" s="113"/>
      <c r="JI12" s="113"/>
      <c r="JJ12" s="113"/>
      <c r="JK12" s="113"/>
      <c r="JL12" s="113"/>
      <c r="JM12" s="113"/>
      <c r="JN12" s="113"/>
      <c r="JO12" s="113"/>
      <c r="JP12" s="113"/>
      <c r="JQ12" s="113"/>
      <c r="JR12" s="113"/>
      <c r="JS12" s="113"/>
      <c r="JT12" s="113"/>
      <c r="JU12" s="113"/>
      <c r="JV12" s="113"/>
      <c r="JW12" s="113"/>
      <c r="JX12" s="113"/>
      <c r="JY12" s="113"/>
      <c r="JZ12" s="113"/>
      <c r="KA12" s="113"/>
      <c r="KB12" s="113"/>
      <c r="KC12" s="113"/>
      <c r="KD12" s="113"/>
      <c r="KE12" s="113"/>
      <c r="KF12" s="113"/>
      <c r="KG12" s="113"/>
      <c r="KH12" s="113"/>
      <c r="KI12" s="113"/>
      <c r="KJ12" s="113"/>
      <c r="KK12" s="113"/>
      <c r="KL12" s="113"/>
      <c r="KM12" s="113"/>
      <c r="KN12" s="113"/>
      <c r="KO12" s="113"/>
      <c r="KP12" s="113"/>
      <c r="KQ12" s="113"/>
      <c r="KR12" s="113"/>
      <c r="KS12" s="113"/>
      <c r="KT12" s="113"/>
      <c r="KU12" s="113"/>
      <c r="KV12" s="113"/>
      <c r="KW12" s="113"/>
      <c r="KX12" s="113"/>
      <c r="KY12" s="113"/>
      <c r="KZ12" s="113"/>
      <c r="LA12" s="113"/>
      <c r="LB12" s="113"/>
      <c r="LC12" s="113"/>
      <c r="LD12" s="113"/>
      <c r="LE12" s="113"/>
      <c r="LF12" s="113"/>
      <c r="LG12" s="113"/>
      <c r="LH12" s="113"/>
      <c r="LI12" s="113"/>
      <c r="LJ12" s="113"/>
      <c r="LK12" s="113"/>
      <c r="LL12" s="113"/>
      <c r="LM12" s="113"/>
      <c r="LN12" s="113"/>
      <c r="LO12" s="113"/>
      <c r="LP12" s="113"/>
      <c r="LQ12" s="113"/>
      <c r="LR12" s="113"/>
      <c r="LS12" s="113"/>
      <c r="LT12" s="113"/>
      <c r="LU12" s="113"/>
      <c r="LV12" s="113"/>
      <c r="LW12" s="113"/>
      <c r="LX12" s="113"/>
      <c r="LY12" s="113"/>
      <c r="LZ12" s="113"/>
      <c r="MA12" s="113"/>
      <c r="MB12" s="113"/>
      <c r="MC12" s="113"/>
      <c r="MD12" s="113"/>
      <c r="ME12" s="113"/>
      <c r="MF12" s="113"/>
      <c r="MG12" s="113"/>
      <c r="MH12" s="113"/>
      <c r="MI12" s="113"/>
      <c r="MJ12" s="113"/>
      <c r="MK12" s="113"/>
      <c r="ML12" s="113"/>
      <c r="MM12" s="113"/>
      <c r="MN12" s="113"/>
      <c r="MO12" s="113"/>
      <c r="MP12" s="113"/>
      <c r="MQ12" s="113"/>
      <c r="MR12" s="113"/>
      <c r="MS12" s="113"/>
      <c r="MT12" s="113"/>
      <c r="MU12" s="113"/>
      <c r="MV12" s="113"/>
      <c r="MW12" s="113"/>
      <c r="MX12" s="113"/>
      <c r="MY12" s="113"/>
      <c r="MZ12" s="113"/>
      <c r="NA12" s="113"/>
      <c r="NB12" s="113"/>
      <c r="NC12" s="113"/>
      <c r="ND12" s="113"/>
      <c r="NE12" s="113"/>
      <c r="NF12" s="113"/>
      <c r="NG12" s="113"/>
      <c r="NH12" s="113"/>
      <c r="NI12" s="113"/>
      <c r="NJ12" s="113"/>
      <c r="NK12" s="113"/>
      <c r="NL12" s="113"/>
      <c r="NM12" s="113"/>
      <c r="NN12" s="113"/>
      <c r="NO12" s="113"/>
      <c r="NP12" s="113"/>
      <c r="NQ12" s="113"/>
      <c r="NR12" s="113"/>
      <c r="NS12" s="113"/>
      <c r="NT12" s="113"/>
      <c r="NU12" s="113"/>
      <c r="NV12" s="113"/>
      <c r="NW12" s="113"/>
      <c r="NX12" s="113"/>
      <c r="NY12" s="113"/>
      <c r="NZ12" s="113"/>
      <c r="OA12" s="113"/>
      <c r="OB12" s="113"/>
      <c r="OC12" s="113"/>
      <c r="OD12" s="113"/>
      <c r="OE12" s="113"/>
      <c r="OF12" s="113"/>
      <c r="OG12" s="113"/>
      <c r="OH12" s="113"/>
      <c r="OI12" s="113"/>
      <c r="OJ12" s="113"/>
      <c r="OK12" s="113"/>
      <c r="OL12" s="113"/>
      <c r="OM12" s="113"/>
      <c r="ON12" s="113"/>
      <c r="OO12" s="113"/>
      <c r="OP12" s="113"/>
      <c r="OQ12" s="113"/>
      <c r="OR12" s="113"/>
      <c r="OS12" s="113"/>
      <c r="OT12" s="113"/>
      <c r="OU12" s="113"/>
      <c r="OV12" s="113"/>
      <c r="OW12" s="113"/>
      <c r="OX12" s="113"/>
      <c r="OY12" s="113"/>
      <c r="OZ12" s="113"/>
      <c r="PA12" s="113"/>
      <c r="PB12" s="113"/>
      <c r="PC12" s="113"/>
      <c r="PD12" s="113"/>
      <c r="PE12" s="113"/>
      <c r="PF12" s="113"/>
      <c r="PG12" s="113"/>
      <c r="PH12" s="113"/>
      <c r="PI12" s="113"/>
      <c r="PJ12" s="113"/>
      <c r="PK12" s="113"/>
      <c r="PL12" s="113"/>
      <c r="PM12" s="113"/>
      <c r="PN12" s="113"/>
      <c r="PO12" s="113"/>
      <c r="PP12" s="113"/>
      <c r="PQ12" s="113"/>
      <c r="PR12" s="113"/>
      <c r="PS12" s="113"/>
      <c r="PT12" s="113"/>
      <c r="PU12" s="113"/>
      <c r="PV12" s="113"/>
      <c r="PW12" s="113"/>
      <c r="PX12" s="113"/>
      <c r="PY12" s="113"/>
      <c r="PZ12" s="113"/>
      <c r="QA12" s="113"/>
      <c r="QB12" s="113"/>
      <c r="QC12" s="113"/>
      <c r="QD12" s="113"/>
      <c r="QE12" s="113"/>
      <c r="QF12" s="113"/>
      <c r="QG12" s="113"/>
      <c r="QH12" s="113"/>
      <c r="QI12" s="113"/>
      <c r="QJ12" s="113"/>
      <c r="QK12" s="113"/>
      <c r="QL12" s="113"/>
      <c r="QM12" s="113"/>
      <c r="QN12" s="113"/>
      <c r="QO12" s="113"/>
      <c r="QP12" s="113"/>
      <c r="QQ12" s="113"/>
      <c r="QR12" s="113"/>
      <c r="QS12" s="113"/>
      <c r="QT12" s="113"/>
      <c r="QU12" s="113"/>
      <c r="QV12" s="113"/>
      <c r="QW12" s="113"/>
      <c r="QX12" s="113"/>
      <c r="QY12" s="113"/>
      <c r="QZ12" s="113"/>
      <c r="RA12" s="113"/>
      <c r="RB12" s="113"/>
      <c r="RC12" s="113"/>
      <c r="RD12" s="113"/>
      <c r="RE12" s="113"/>
      <c r="RF12" s="113"/>
      <c r="RG12" s="113"/>
      <c r="RH12" s="113"/>
      <c r="RI12" s="113"/>
      <c r="RJ12" s="113"/>
      <c r="RK12" s="113"/>
      <c r="RL12" s="113"/>
      <c r="RM12" s="113"/>
      <c r="RN12" s="113"/>
      <c r="RO12" s="113"/>
      <c r="RP12" s="113"/>
      <c r="RQ12" s="113"/>
      <c r="RR12" s="113"/>
      <c r="RS12" s="113"/>
      <c r="RT12" s="113"/>
      <c r="RU12" s="113"/>
      <c r="RV12" s="113"/>
      <c r="RW12" s="113"/>
      <c r="RX12" s="113"/>
      <c r="RY12" s="113"/>
      <c r="RZ12" s="113"/>
      <c r="SA12" s="113"/>
      <c r="SB12" s="113"/>
      <c r="SC12" s="113"/>
      <c r="SD12" s="113"/>
      <c r="SE12" s="113"/>
      <c r="SF12" s="113"/>
      <c r="SG12" s="113"/>
      <c r="SH12" s="113"/>
      <c r="SI12" s="113"/>
      <c r="SJ12" s="113"/>
      <c r="SK12" s="113"/>
      <c r="SL12" s="113"/>
      <c r="SM12" s="113"/>
      <c r="SN12" s="113"/>
      <c r="SO12" s="113"/>
      <c r="SP12" s="113"/>
      <c r="SQ12" s="113"/>
      <c r="SR12" s="113"/>
      <c r="SS12" s="113"/>
      <c r="ST12" s="113"/>
      <c r="SU12" s="113"/>
      <c r="SV12" s="113"/>
      <c r="SW12" s="113"/>
      <c r="SX12" s="113"/>
      <c r="SY12" s="113"/>
      <c r="SZ12" s="113"/>
      <c r="TA12" s="113"/>
      <c r="TB12" s="113"/>
      <c r="TC12" s="113"/>
      <c r="TD12" s="113"/>
      <c r="TE12" s="113"/>
      <c r="TF12" s="113"/>
      <c r="TG12" s="113"/>
      <c r="TH12" s="113"/>
      <c r="TI12" s="113"/>
      <c r="TJ12" s="113"/>
      <c r="TK12" s="113"/>
      <c r="TL12" s="113"/>
      <c r="TM12" s="113"/>
      <c r="TN12" s="113"/>
      <c r="TO12" s="113"/>
      <c r="TP12" s="113"/>
      <c r="TQ12" s="113"/>
      <c r="TR12" s="113"/>
      <c r="TS12" s="113"/>
      <c r="TT12" s="113"/>
      <c r="TU12" s="113"/>
      <c r="TV12" s="113"/>
      <c r="TW12" s="113"/>
      <c r="TX12" s="113"/>
      <c r="TY12" s="113"/>
      <c r="TZ12" s="113"/>
      <c r="UA12" s="113"/>
      <c r="UB12" s="113"/>
      <c r="UC12" s="113"/>
      <c r="UD12" s="113"/>
      <c r="UE12" s="113"/>
      <c r="UF12" s="113"/>
      <c r="UG12" s="113"/>
      <c r="UH12" s="113"/>
      <c r="UI12" s="113"/>
      <c r="UJ12" s="113"/>
      <c r="UK12" s="113"/>
      <c r="UL12" s="113"/>
      <c r="UM12" s="113"/>
      <c r="UN12" s="113"/>
      <c r="UO12" s="113"/>
      <c r="UP12" s="113"/>
      <c r="UQ12" s="113"/>
      <c r="UR12" s="113"/>
      <c r="US12" s="113"/>
      <c r="UT12" s="113"/>
      <c r="UU12" s="113"/>
      <c r="UV12" s="113"/>
      <c r="UW12" s="113"/>
      <c r="UX12" s="113"/>
      <c r="UY12" s="113"/>
      <c r="UZ12" s="113"/>
      <c r="VA12" s="113"/>
      <c r="VB12" s="113"/>
      <c r="VC12" s="113"/>
      <c r="VD12" s="113"/>
      <c r="VE12" s="113"/>
      <c r="VF12" s="113"/>
      <c r="VG12" s="113"/>
      <c r="VH12" s="113"/>
      <c r="VI12" s="113"/>
      <c r="VJ12" s="113"/>
      <c r="VK12" s="113"/>
      <c r="VL12" s="113"/>
      <c r="VM12" s="113"/>
      <c r="VN12" s="113"/>
      <c r="VO12" s="113"/>
      <c r="VP12" s="113"/>
      <c r="VQ12" s="113"/>
      <c r="VR12" s="113"/>
      <c r="VS12" s="113"/>
      <c r="VT12" s="113"/>
      <c r="VU12" s="113"/>
      <c r="VV12" s="113"/>
      <c r="VW12" s="113"/>
      <c r="VX12" s="113"/>
      <c r="VY12" s="113"/>
      <c r="VZ12" s="113"/>
      <c r="WA12" s="113"/>
      <c r="WB12" s="113"/>
      <c r="WC12" s="113"/>
      <c r="WD12" s="113"/>
      <c r="WE12" s="113"/>
      <c r="WF12" s="113"/>
      <c r="WG12" s="113"/>
      <c r="WH12" s="113"/>
      <c r="WI12" s="113"/>
      <c r="WJ12" s="113"/>
      <c r="WK12" s="113"/>
      <c r="WL12" s="113"/>
      <c r="WM12" s="113"/>
      <c r="WN12" s="113"/>
      <c r="WO12" s="113"/>
      <c r="WP12" s="113"/>
      <c r="WQ12" s="113"/>
      <c r="WR12" s="113"/>
      <c r="WS12" s="113"/>
      <c r="WT12" s="113"/>
      <c r="WU12" s="113"/>
      <c r="WV12" s="113"/>
      <c r="WW12" s="113"/>
      <c r="WX12" s="113"/>
      <c r="WY12" s="113"/>
      <c r="WZ12" s="113"/>
      <c r="XA12" s="113"/>
      <c r="XB12" s="113"/>
      <c r="XC12" s="113"/>
      <c r="XD12" s="113"/>
      <c r="XE12" s="113"/>
      <c r="XF12" s="113"/>
      <c r="XG12" s="113"/>
      <c r="XH12" s="113"/>
      <c r="XI12" s="113"/>
      <c r="XJ12" s="113"/>
      <c r="XK12" s="113"/>
      <c r="XL12" s="113"/>
      <c r="XM12" s="113"/>
      <c r="XN12" s="113"/>
      <c r="XO12" s="113"/>
      <c r="XP12" s="113"/>
      <c r="XQ12" s="113"/>
      <c r="XR12" s="113"/>
      <c r="XS12" s="113"/>
      <c r="XT12" s="113"/>
      <c r="XU12" s="113"/>
      <c r="XV12" s="113"/>
      <c r="XW12" s="113"/>
      <c r="XX12" s="113"/>
      <c r="XY12" s="113"/>
      <c r="XZ12" s="113"/>
      <c r="YA12" s="113"/>
      <c r="YB12" s="113"/>
      <c r="YC12" s="113"/>
      <c r="YD12" s="113"/>
      <c r="YE12" s="113"/>
      <c r="YF12" s="113"/>
      <c r="YG12" s="113"/>
      <c r="YH12" s="113"/>
      <c r="YI12" s="113"/>
      <c r="YJ12" s="113"/>
      <c r="YK12" s="113"/>
      <c r="YL12" s="113"/>
      <c r="YM12" s="113"/>
      <c r="YN12" s="113"/>
      <c r="YO12" s="113"/>
      <c r="YP12" s="113"/>
      <c r="YQ12" s="113"/>
      <c r="YR12" s="113"/>
      <c r="YS12" s="113"/>
      <c r="YT12" s="113"/>
      <c r="YU12" s="113"/>
      <c r="YV12" s="113"/>
      <c r="YW12" s="113"/>
      <c r="YX12" s="113"/>
      <c r="YY12" s="113"/>
      <c r="YZ12" s="113"/>
      <c r="ZA12" s="113"/>
      <c r="ZB12" s="113"/>
      <c r="ZC12" s="113"/>
      <c r="ZD12" s="113"/>
      <c r="ZE12" s="113"/>
      <c r="ZF12" s="113"/>
      <c r="ZG12" s="113"/>
      <c r="ZH12" s="113"/>
      <c r="ZI12" s="113"/>
      <c r="ZJ12" s="113"/>
      <c r="ZK12" s="113"/>
      <c r="ZL12" s="113"/>
      <c r="ZM12" s="113"/>
      <c r="ZN12" s="113"/>
      <c r="ZO12" s="113"/>
      <c r="ZP12" s="113"/>
      <c r="ZQ12" s="113"/>
      <c r="ZR12" s="113"/>
      <c r="ZS12" s="113"/>
      <c r="ZT12" s="113"/>
      <c r="ZU12" s="113"/>
      <c r="ZV12" s="113"/>
      <c r="ZW12" s="113"/>
      <c r="ZX12" s="113"/>
      <c r="ZY12" s="113"/>
      <c r="ZZ12" s="113"/>
      <c r="AAA12" s="113"/>
      <c r="AAB12" s="113"/>
      <c r="AAC12" s="113"/>
      <c r="AAD12" s="113"/>
      <c r="AAE12" s="113"/>
      <c r="AAF12" s="113"/>
      <c r="AAG12" s="113"/>
      <c r="AAH12" s="113"/>
      <c r="AAI12" s="113"/>
      <c r="AAJ12" s="113"/>
      <c r="AAK12" s="113"/>
      <c r="AAL12" s="113"/>
      <c r="AAM12" s="113"/>
      <c r="AAN12" s="113"/>
      <c r="AAO12" s="113"/>
      <c r="AAP12" s="113"/>
      <c r="AAQ12" s="113"/>
      <c r="AAR12" s="113"/>
      <c r="AAS12" s="113"/>
      <c r="AAT12" s="113"/>
      <c r="AAU12" s="113"/>
      <c r="AAV12" s="113"/>
      <c r="AAW12" s="113"/>
      <c r="AAX12" s="113"/>
      <c r="AAY12" s="113"/>
      <c r="AAZ12" s="113"/>
      <c r="ABA12" s="113"/>
      <c r="ABB12" s="113"/>
      <c r="ABC12" s="113"/>
      <c r="ABD12" s="113"/>
      <c r="ABE12" s="113"/>
      <c r="ABF12" s="113"/>
      <c r="ABG12" s="113"/>
      <c r="ABH12" s="113"/>
      <c r="ABI12" s="113"/>
      <c r="ABJ12" s="113"/>
      <c r="ABK12" s="113"/>
      <c r="ABL12" s="113"/>
      <c r="ABM12" s="113"/>
      <c r="ABN12" s="113"/>
      <c r="ABO12" s="113"/>
      <c r="ABP12" s="113"/>
      <c r="ABQ12" s="113"/>
      <c r="ABR12" s="113"/>
      <c r="ABS12" s="113"/>
      <c r="ABT12" s="113"/>
      <c r="ABU12" s="113"/>
      <c r="ABV12" s="113"/>
      <c r="ABW12" s="113"/>
      <c r="ABX12" s="113"/>
      <c r="ABY12" s="113"/>
      <c r="ABZ12" s="113"/>
      <c r="ACA12" s="113"/>
      <c r="ACB12" s="113"/>
      <c r="ACC12" s="113"/>
      <c r="ACD12" s="113"/>
      <c r="ACE12" s="113"/>
      <c r="ACF12" s="113"/>
      <c r="ACG12" s="113"/>
      <c r="ACH12" s="113"/>
      <c r="ACI12" s="113"/>
      <c r="ACJ12" s="113"/>
      <c r="ACK12" s="113"/>
      <c r="ACL12" s="113"/>
      <c r="ACM12" s="113"/>
      <c r="ACN12" s="113"/>
      <c r="ACO12" s="113"/>
      <c r="ACP12" s="113"/>
      <c r="ACQ12" s="113"/>
      <c r="ACR12" s="113"/>
      <c r="ACS12" s="113"/>
      <c r="ACT12" s="113"/>
      <c r="ACU12" s="113"/>
      <c r="ACV12" s="113"/>
      <c r="ACW12" s="113"/>
      <c r="ACX12" s="113"/>
      <c r="ACY12" s="113"/>
      <c r="ACZ12" s="113"/>
      <c r="ADA12" s="113"/>
      <c r="ADB12" s="113"/>
      <c r="ADC12" s="113"/>
      <c r="ADD12" s="113"/>
      <c r="ADE12" s="113"/>
      <c r="ADF12" s="113"/>
      <c r="ADG12" s="113"/>
      <c r="ADH12" s="113"/>
      <c r="ADI12" s="113"/>
      <c r="ADJ12" s="113"/>
      <c r="ADK12" s="113"/>
      <c r="ADL12" s="113"/>
      <c r="ADM12" s="113"/>
      <c r="ADN12" s="113"/>
      <c r="ADO12" s="113"/>
      <c r="ADP12" s="113"/>
      <c r="ADQ12" s="113"/>
      <c r="ADR12" s="113"/>
      <c r="ADS12" s="113"/>
      <c r="ADT12" s="113"/>
      <c r="ADU12" s="113"/>
      <c r="ADV12" s="113"/>
      <c r="ADW12" s="113"/>
      <c r="ADX12" s="113"/>
      <c r="ADY12" s="113"/>
      <c r="ADZ12" s="113"/>
      <c r="AEA12" s="113"/>
      <c r="AEB12" s="113"/>
      <c r="AEC12" s="113"/>
      <c r="AED12" s="113"/>
      <c r="AEE12" s="113"/>
      <c r="AEF12" s="113"/>
      <c r="AEG12" s="113"/>
      <c r="AEH12" s="113"/>
      <c r="AEI12" s="113"/>
      <c r="AEJ12" s="113"/>
      <c r="AEK12" s="113"/>
      <c r="AEL12" s="113"/>
      <c r="AEM12" s="113"/>
      <c r="AEN12" s="113"/>
      <c r="AEO12" s="113"/>
      <c r="AEP12" s="113"/>
      <c r="AEQ12" s="113"/>
      <c r="AER12" s="113"/>
      <c r="AES12" s="113"/>
      <c r="AET12" s="113"/>
      <c r="AEU12" s="113"/>
      <c r="AEV12" s="113"/>
      <c r="AEW12" s="113"/>
      <c r="AEX12" s="113"/>
      <c r="AEY12" s="113"/>
      <c r="AEZ12" s="113"/>
      <c r="AFA12" s="113"/>
      <c r="AFB12" s="113"/>
      <c r="AFC12" s="113"/>
      <c r="AFD12" s="113"/>
      <c r="AFE12" s="113"/>
      <c r="AFF12" s="113"/>
      <c r="AFG12" s="113"/>
      <c r="AFH12" s="113"/>
      <c r="AFI12" s="113"/>
      <c r="AFJ12" s="113"/>
      <c r="AFK12" s="113"/>
      <c r="AFL12" s="113"/>
      <c r="AFM12" s="113"/>
      <c r="AFN12" s="113"/>
      <c r="AFO12" s="113"/>
      <c r="AFP12" s="113"/>
      <c r="AFQ12" s="113"/>
      <c r="AFR12" s="113"/>
      <c r="AFS12" s="113"/>
      <c r="AFT12" s="113"/>
      <c r="AFU12" s="113"/>
      <c r="AFV12" s="113"/>
      <c r="AFW12" s="113"/>
      <c r="AFX12" s="113"/>
      <c r="AFY12" s="113"/>
      <c r="AFZ12" s="113"/>
      <c r="AGA12" s="113"/>
      <c r="AGB12" s="113"/>
      <c r="AGC12" s="113"/>
      <c r="AGD12" s="113"/>
      <c r="AGE12" s="113"/>
      <c r="AGF12" s="113"/>
      <c r="AGG12" s="113"/>
      <c r="AGH12" s="113"/>
      <c r="AGI12" s="113"/>
      <c r="AGJ12" s="113"/>
      <c r="AGK12" s="113"/>
      <c r="AGL12" s="113"/>
      <c r="AGM12" s="113"/>
      <c r="AGN12" s="113"/>
      <c r="AGO12" s="113"/>
      <c r="AGP12" s="113"/>
      <c r="AGQ12" s="113"/>
      <c r="AGR12" s="113"/>
      <c r="AGS12" s="113"/>
      <c r="AGT12" s="113"/>
      <c r="AGU12" s="113"/>
      <c r="AGV12" s="113"/>
      <c r="AGW12" s="113"/>
      <c r="AGX12" s="113"/>
      <c r="AGY12" s="113"/>
      <c r="AGZ12" s="113"/>
      <c r="AHA12" s="113"/>
      <c r="AHB12" s="113"/>
      <c r="AHC12" s="113"/>
      <c r="AHD12" s="113"/>
      <c r="AHE12" s="113"/>
      <c r="AHF12" s="113"/>
      <c r="AHG12" s="113"/>
      <c r="AHH12" s="113"/>
      <c r="AHI12" s="113"/>
      <c r="AHJ12" s="113"/>
      <c r="AHK12" s="113"/>
      <c r="AHL12" s="113"/>
      <c r="AHM12" s="113"/>
      <c r="AHN12" s="113"/>
      <c r="AHO12" s="113"/>
      <c r="AHP12" s="113"/>
      <c r="AHQ12" s="113"/>
      <c r="AHR12" s="113"/>
      <c r="AHS12" s="113"/>
      <c r="AHT12" s="113"/>
      <c r="AHU12" s="113"/>
      <c r="AHV12" s="113"/>
      <c r="AHW12" s="113"/>
      <c r="AHX12" s="113"/>
      <c r="AHY12" s="113"/>
      <c r="AHZ12" s="113"/>
      <c r="AIA12" s="113"/>
      <c r="AIB12" s="113"/>
      <c r="AIC12" s="113"/>
      <c r="AID12" s="113"/>
      <c r="AIE12" s="113"/>
      <c r="AIF12" s="113"/>
      <c r="AIG12" s="113"/>
      <c r="AIH12" s="113"/>
      <c r="AII12" s="113"/>
      <c r="AIJ12" s="113"/>
      <c r="AIK12" s="113"/>
      <c r="AIL12" s="113"/>
      <c r="AIM12" s="113"/>
      <c r="AIN12" s="113"/>
      <c r="AIO12" s="113"/>
      <c r="AIP12" s="113"/>
      <c r="AIQ12" s="113"/>
      <c r="AIR12" s="113"/>
      <c r="AIS12" s="113"/>
      <c r="AIT12" s="113"/>
      <c r="AIU12" s="113"/>
      <c r="AIV12" s="113"/>
      <c r="AIW12" s="113"/>
      <c r="AIX12" s="113"/>
      <c r="AIY12" s="113"/>
      <c r="AIZ12" s="113"/>
      <c r="AJA12" s="113"/>
      <c r="AJB12" s="113"/>
      <c r="AJC12" s="113"/>
      <c r="AJD12" s="113"/>
      <c r="AJE12" s="113"/>
      <c r="AJF12" s="113"/>
      <c r="AJG12" s="113"/>
      <c r="AJH12" s="113"/>
      <c r="AJI12" s="113"/>
      <c r="AJJ12" s="113"/>
      <c r="AJK12" s="113"/>
      <c r="AJL12" s="113"/>
      <c r="AJM12" s="113"/>
      <c r="AJN12" s="113"/>
      <c r="AJO12" s="113"/>
      <c r="AJP12" s="113"/>
      <c r="AJQ12" s="113"/>
      <c r="AJR12" s="113"/>
      <c r="AJS12" s="113"/>
      <c r="AJT12" s="113"/>
      <c r="AJU12" s="113"/>
      <c r="AJV12" s="113"/>
      <c r="AJW12" s="113"/>
      <c r="AJX12" s="113"/>
      <c r="AJY12" s="113"/>
      <c r="AJZ12" s="113"/>
      <c r="AKA12" s="113"/>
      <c r="AKB12" s="113"/>
      <c r="AKC12" s="113"/>
      <c r="AKD12" s="113"/>
      <c r="AKE12" s="113"/>
      <c r="AKF12" s="113"/>
      <c r="AKG12" s="113"/>
      <c r="AKH12" s="113"/>
      <c r="AKI12" s="113"/>
      <c r="AKJ12" s="113"/>
      <c r="AKK12" s="113"/>
      <c r="AKL12" s="113"/>
      <c r="AKM12" s="113"/>
      <c r="AKN12" s="113"/>
      <c r="AKO12" s="113"/>
      <c r="AKP12" s="113"/>
      <c r="AKQ12" s="113"/>
      <c r="AKR12" s="113"/>
      <c r="AKS12" s="113"/>
      <c r="AKT12" s="113"/>
      <c r="AKU12" s="113"/>
      <c r="AKV12" s="113"/>
      <c r="AKW12" s="113"/>
      <c r="AKX12" s="113"/>
      <c r="AKY12" s="113"/>
      <c r="AKZ12" s="113"/>
      <c r="ALA12" s="113"/>
      <c r="ALB12" s="113"/>
      <c r="ALC12" s="113"/>
      <c r="ALD12" s="113"/>
      <c r="ALE12" s="113"/>
      <c r="ALF12" s="113"/>
      <c r="ALG12" s="113"/>
      <c r="ALH12" s="113"/>
      <c r="ALI12" s="113"/>
      <c r="ALJ12" s="113"/>
      <c r="ALK12" s="113"/>
      <c r="ALL12" s="113"/>
      <c r="ALM12" s="113"/>
      <c r="ALN12" s="113"/>
      <c r="ALO12" s="113"/>
      <c r="ALP12" s="113"/>
      <c r="ALQ12" s="113"/>
      <c r="ALR12" s="113"/>
      <c r="ALS12" s="113"/>
      <c r="ALT12" s="113"/>
      <c r="ALU12" s="113"/>
      <c r="ALV12" s="113"/>
      <c r="ALW12" s="113"/>
      <c r="ALX12" s="113"/>
      <c r="ALY12" s="113"/>
      <c r="ALZ12" s="113"/>
      <c r="AMA12" s="113"/>
      <c r="AMB12" s="113"/>
      <c r="AMC12" s="113"/>
      <c r="AMD12" s="113"/>
      <c r="AME12" s="113"/>
      <c r="AMF12" s="113"/>
      <c r="AMG12" s="113"/>
      <c r="AMH12" s="113"/>
      <c r="AMI12" s="113"/>
      <c r="AMJ12" s="113"/>
      <c r="AMK12" s="113"/>
      <c r="AML12" s="113"/>
      <c r="AMM12" s="113"/>
      <c r="AMN12" s="113"/>
      <c r="AMO12" s="113"/>
      <c r="AMP12" s="113"/>
      <c r="AMQ12" s="113"/>
      <c r="AMR12" s="113"/>
      <c r="AMS12" s="113"/>
      <c r="AMT12" s="113"/>
      <c r="AMU12" s="113"/>
      <c r="AMV12" s="113"/>
      <c r="AMW12" s="113"/>
      <c r="AMX12" s="113"/>
      <c r="AMY12" s="113"/>
      <c r="AMZ12" s="113"/>
      <c r="ANA12" s="113"/>
      <c r="ANB12" s="113"/>
      <c r="ANC12" s="113"/>
      <c r="AND12" s="113"/>
      <c r="ANE12" s="113"/>
      <c r="ANF12" s="113"/>
      <c r="ANG12" s="113"/>
      <c r="ANH12" s="113"/>
      <c r="ANI12" s="113"/>
      <c r="ANJ12" s="113"/>
      <c r="ANK12" s="113"/>
      <c r="ANL12" s="113"/>
      <c r="ANM12" s="113"/>
      <c r="ANN12" s="113"/>
      <c r="ANO12" s="113"/>
      <c r="ANP12" s="113"/>
      <c r="ANQ12" s="113"/>
      <c r="ANR12" s="113"/>
      <c r="ANS12" s="113"/>
      <c r="ANT12" s="113"/>
      <c r="ANU12" s="113"/>
      <c r="ANV12" s="113"/>
      <c r="ANW12" s="113"/>
      <c r="ANX12" s="113"/>
      <c r="ANY12" s="113"/>
      <c r="ANZ12" s="113"/>
      <c r="AOA12" s="113"/>
      <c r="AOB12" s="113"/>
      <c r="AOC12" s="113"/>
      <c r="AOD12" s="113"/>
      <c r="AOE12" s="113"/>
      <c r="AOF12" s="113"/>
      <c r="AOG12" s="113"/>
      <c r="AOH12" s="113"/>
      <c r="AOI12" s="113"/>
      <c r="AOJ12" s="113"/>
      <c r="AOK12" s="113"/>
      <c r="AOL12" s="113"/>
      <c r="AOM12" s="113"/>
      <c r="AON12" s="113"/>
      <c r="AOO12" s="113"/>
      <c r="AOP12" s="113"/>
      <c r="AOQ12" s="113"/>
      <c r="AOR12" s="113"/>
      <c r="AOS12" s="113"/>
      <c r="AOT12" s="113"/>
      <c r="AOU12" s="113"/>
      <c r="AOV12" s="113"/>
      <c r="AOW12" s="113"/>
      <c r="AOX12" s="113"/>
      <c r="AOY12" s="113"/>
      <c r="AOZ12" s="113"/>
      <c r="APA12" s="113"/>
      <c r="APB12" s="113"/>
      <c r="APC12" s="113"/>
      <c r="APD12" s="113"/>
      <c r="APE12" s="113"/>
      <c r="APF12" s="113"/>
      <c r="APG12" s="113"/>
      <c r="APH12" s="113"/>
      <c r="API12" s="113"/>
      <c r="APJ12" s="113"/>
      <c r="APK12" s="113"/>
      <c r="APL12" s="113"/>
      <c r="APM12" s="113"/>
      <c r="APN12" s="113"/>
      <c r="APO12" s="113"/>
      <c r="APP12" s="113"/>
      <c r="APQ12" s="113"/>
      <c r="APR12" s="113"/>
      <c r="APS12" s="113"/>
      <c r="APT12" s="113"/>
      <c r="APU12" s="113"/>
      <c r="APV12" s="113"/>
      <c r="APW12" s="113"/>
      <c r="APX12" s="113"/>
      <c r="APY12" s="113"/>
      <c r="APZ12" s="113"/>
      <c r="AQA12" s="113"/>
      <c r="AQB12" s="113"/>
      <c r="AQC12" s="113"/>
      <c r="AQD12" s="113"/>
      <c r="AQE12" s="113"/>
      <c r="AQF12" s="113"/>
      <c r="AQG12" s="113"/>
      <c r="AQH12" s="113"/>
      <c r="AQI12" s="113"/>
      <c r="AQJ12" s="113"/>
      <c r="AQK12" s="113"/>
      <c r="AQL12" s="113"/>
      <c r="AQM12" s="113"/>
      <c r="AQN12" s="113"/>
      <c r="AQO12" s="113"/>
      <c r="AQP12" s="113"/>
      <c r="AQQ12" s="113"/>
      <c r="AQR12" s="113"/>
      <c r="AQS12" s="113"/>
      <c r="AQT12" s="113"/>
      <c r="AQU12" s="113"/>
      <c r="AQV12" s="113"/>
      <c r="AQW12" s="113"/>
      <c r="AQX12" s="113"/>
      <c r="AQY12" s="113"/>
      <c r="AQZ12" s="113"/>
      <c r="ARA12" s="113"/>
      <c r="ARB12" s="113"/>
      <c r="ARC12" s="113"/>
      <c r="ARD12" s="113"/>
      <c r="ARE12" s="113"/>
      <c r="ARF12" s="113"/>
      <c r="ARG12" s="113"/>
      <c r="ARH12" s="113"/>
      <c r="ARI12" s="113"/>
      <c r="ARJ12" s="113"/>
      <c r="ARK12" s="113"/>
      <c r="ARL12" s="113"/>
      <c r="ARM12" s="113"/>
      <c r="ARN12" s="113"/>
      <c r="ARO12" s="113"/>
      <c r="ARP12" s="113"/>
      <c r="ARQ12" s="113"/>
      <c r="ARR12" s="113"/>
      <c r="ARS12" s="113"/>
      <c r="ART12" s="113"/>
      <c r="ARU12" s="113"/>
      <c r="ARV12" s="113"/>
      <c r="ARW12" s="113"/>
      <c r="ARX12" s="113"/>
      <c r="ARY12" s="113"/>
      <c r="ARZ12" s="113"/>
      <c r="ASA12" s="113"/>
      <c r="ASB12" s="113"/>
      <c r="ASC12" s="113"/>
      <c r="ASD12" s="113"/>
      <c r="ASE12" s="113"/>
      <c r="ASF12" s="113"/>
      <c r="ASG12" s="113"/>
      <c r="ASH12" s="113"/>
      <c r="ASI12" s="113"/>
      <c r="ASJ12" s="113"/>
      <c r="ASK12" s="113"/>
      <c r="ASL12" s="113"/>
      <c r="ASM12" s="113"/>
      <c r="ASN12" s="113"/>
      <c r="ASO12" s="113"/>
      <c r="ASP12" s="113"/>
      <c r="ASQ12" s="113"/>
      <c r="ASR12" s="113"/>
      <c r="ASS12" s="113"/>
      <c r="AST12" s="113"/>
      <c r="ASU12" s="113"/>
      <c r="ASV12" s="113"/>
      <c r="ASW12" s="113"/>
      <c r="ASX12" s="113"/>
      <c r="ASY12" s="113"/>
      <c r="ASZ12" s="113"/>
      <c r="ATA12" s="113"/>
      <c r="ATB12" s="113"/>
      <c r="ATC12" s="113"/>
      <c r="ATD12" s="113"/>
      <c r="ATE12" s="113"/>
      <c r="ATF12" s="113"/>
      <c r="ATG12" s="113"/>
      <c r="ATH12" s="113"/>
      <c r="ATI12" s="113"/>
      <c r="ATJ12" s="113"/>
      <c r="ATK12" s="113"/>
      <c r="ATL12" s="113"/>
      <c r="ATM12" s="113"/>
      <c r="ATN12" s="113"/>
      <c r="ATO12" s="113"/>
      <c r="ATP12" s="113"/>
      <c r="ATQ12" s="113"/>
      <c r="ATR12" s="113"/>
      <c r="ATS12" s="113"/>
      <c r="ATT12" s="113"/>
      <c r="ATU12" s="113"/>
      <c r="ATV12" s="113"/>
      <c r="ATW12" s="113"/>
      <c r="ATX12" s="113"/>
      <c r="ATY12" s="113"/>
      <c r="ATZ12" s="113"/>
      <c r="AUA12" s="113"/>
      <c r="AUB12" s="113"/>
      <c r="AUC12" s="113"/>
      <c r="AUD12" s="113"/>
      <c r="AUE12" s="113"/>
      <c r="AUF12" s="113"/>
      <c r="AUG12" s="113"/>
      <c r="AUH12" s="113"/>
      <c r="AUI12" s="113"/>
      <c r="AUJ12" s="113"/>
      <c r="AUK12" s="113"/>
      <c r="AUL12" s="113"/>
      <c r="AUM12" s="113"/>
      <c r="AUN12" s="113"/>
      <c r="AUO12" s="113"/>
      <c r="AUP12" s="113"/>
      <c r="AUQ12" s="113"/>
      <c r="AUR12" s="113"/>
      <c r="AUS12" s="113"/>
      <c r="AUT12" s="113"/>
      <c r="AUU12" s="113"/>
      <c r="AUV12" s="113"/>
      <c r="AUW12" s="113"/>
      <c r="AUX12" s="113"/>
      <c r="AUY12" s="113"/>
      <c r="AUZ12" s="113"/>
      <c r="AVA12" s="113"/>
      <c r="AVB12" s="113"/>
      <c r="AVC12" s="113"/>
      <c r="AVD12" s="113"/>
      <c r="AVE12" s="113"/>
      <c r="AVF12" s="113"/>
      <c r="AVG12" s="113"/>
      <c r="AVH12" s="113"/>
      <c r="AVI12" s="113"/>
      <c r="AVJ12" s="113"/>
      <c r="AVK12" s="113"/>
      <c r="AVL12" s="113"/>
      <c r="AVM12" s="113"/>
      <c r="AVN12" s="113"/>
      <c r="AVO12" s="113"/>
      <c r="AVP12" s="113"/>
      <c r="AVQ12" s="113"/>
      <c r="AVR12" s="113"/>
      <c r="AVS12" s="113"/>
      <c r="AVT12" s="113"/>
      <c r="AVU12" s="113"/>
      <c r="AVV12" s="113"/>
      <c r="AVW12" s="113"/>
      <c r="AVX12" s="113"/>
      <c r="AVY12" s="113"/>
      <c r="AVZ12" s="113"/>
      <c r="AWA12" s="113"/>
      <c r="AWB12" s="113"/>
      <c r="AWC12" s="113"/>
      <c r="AWD12" s="113"/>
      <c r="AWE12" s="113"/>
      <c r="AWF12" s="113"/>
      <c r="AWG12" s="113"/>
      <c r="AWH12" s="113"/>
      <c r="AWI12" s="113"/>
      <c r="AWJ12" s="113"/>
      <c r="AWK12" s="113"/>
      <c r="AWL12" s="113"/>
      <c r="AWM12" s="113"/>
      <c r="AWN12" s="113"/>
      <c r="AWO12" s="113"/>
      <c r="AWP12" s="113"/>
      <c r="AWQ12" s="113"/>
      <c r="AWR12" s="113"/>
      <c r="AWS12" s="113"/>
      <c r="AWT12" s="113"/>
      <c r="AWU12" s="113"/>
      <c r="AWV12" s="113"/>
      <c r="AWW12" s="113"/>
      <c r="AWX12" s="113"/>
      <c r="AWY12" s="113"/>
      <c r="AWZ12" s="113"/>
      <c r="AXA12" s="113"/>
      <c r="AXB12" s="113"/>
      <c r="AXC12" s="113"/>
      <c r="AXD12" s="113"/>
      <c r="AXE12" s="113"/>
      <c r="AXF12" s="113"/>
      <c r="AXG12" s="113"/>
      <c r="AXH12" s="113"/>
      <c r="AXI12" s="113"/>
      <c r="AXJ12" s="113"/>
      <c r="AXK12" s="113"/>
      <c r="AXL12" s="113"/>
      <c r="AXM12" s="113"/>
      <c r="AXN12" s="113"/>
      <c r="AXO12" s="113"/>
      <c r="AXP12" s="113"/>
      <c r="AXQ12" s="113"/>
      <c r="AXR12" s="113"/>
      <c r="AXS12" s="113"/>
      <c r="AXT12" s="113"/>
      <c r="AXU12" s="113"/>
      <c r="AXV12" s="113"/>
      <c r="AXW12" s="113"/>
      <c r="AXX12" s="113"/>
      <c r="AXY12" s="113"/>
      <c r="AXZ12" s="113"/>
      <c r="AYA12" s="113"/>
      <c r="AYB12" s="113"/>
      <c r="AYC12" s="113"/>
      <c r="AYD12" s="113"/>
      <c r="AYE12" s="113"/>
      <c r="AYF12" s="113"/>
      <c r="AYG12" s="113"/>
      <c r="AYH12" s="113"/>
      <c r="AYI12" s="113"/>
      <c r="AYJ12" s="113"/>
      <c r="AYK12" s="113"/>
      <c r="AYL12" s="113"/>
      <c r="AYM12" s="113"/>
      <c r="AYN12" s="113"/>
      <c r="AYO12" s="113"/>
      <c r="AYP12" s="113"/>
      <c r="AYQ12" s="113"/>
      <c r="AYR12" s="113"/>
      <c r="AYS12" s="113"/>
      <c r="AYT12" s="113"/>
      <c r="AYU12" s="113"/>
      <c r="AYV12" s="113"/>
      <c r="AYW12" s="113"/>
      <c r="AYX12" s="113"/>
      <c r="AYY12" s="113"/>
      <c r="AYZ12" s="113"/>
      <c r="AZA12" s="113"/>
      <c r="AZB12" s="113"/>
      <c r="AZC12" s="113"/>
      <c r="AZD12" s="113"/>
      <c r="AZE12" s="113"/>
      <c r="AZF12" s="113"/>
      <c r="AZG12" s="113"/>
      <c r="AZH12" s="113"/>
      <c r="AZI12" s="113"/>
      <c r="AZJ12" s="113"/>
      <c r="AZK12" s="113"/>
      <c r="AZL12" s="113"/>
      <c r="AZM12" s="113"/>
      <c r="AZN12" s="113"/>
      <c r="AZO12" s="113"/>
      <c r="AZP12" s="113"/>
      <c r="AZQ12" s="113"/>
      <c r="AZR12" s="113"/>
      <c r="AZS12" s="113"/>
      <c r="AZT12" s="113"/>
      <c r="AZU12" s="113"/>
      <c r="AZV12" s="113"/>
      <c r="AZW12" s="113"/>
      <c r="AZX12" s="113"/>
      <c r="AZY12" s="113"/>
      <c r="AZZ12" s="113"/>
      <c r="BAA12" s="113"/>
      <c r="BAB12" s="113"/>
      <c r="BAC12" s="113"/>
      <c r="BAD12" s="113"/>
      <c r="BAE12" s="113"/>
      <c r="BAF12" s="113"/>
      <c r="BAG12" s="113"/>
      <c r="BAH12" s="113"/>
      <c r="BAI12" s="113"/>
      <c r="BAJ12" s="113"/>
      <c r="BAK12" s="113"/>
      <c r="BAL12" s="113"/>
      <c r="BAM12" s="113"/>
      <c r="BAN12" s="113"/>
      <c r="BAO12" s="113"/>
      <c r="BAP12" s="113"/>
      <c r="BAQ12" s="113"/>
      <c r="BAR12" s="113"/>
      <c r="BAS12" s="113"/>
      <c r="BAT12" s="113"/>
      <c r="BAU12" s="113"/>
      <c r="BAV12" s="113"/>
      <c r="BAW12" s="113"/>
      <c r="BAX12" s="113"/>
      <c r="BAY12" s="113"/>
      <c r="BAZ12" s="113"/>
      <c r="BBA12" s="113"/>
      <c r="BBB12" s="113"/>
      <c r="BBC12" s="113"/>
      <c r="BBD12" s="113"/>
      <c r="BBE12" s="113"/>
      <c r="BBF12" s="113"/>
      <c r="BBG12" s="113"/>
      <c r="BBH12" s="113"/>
      <c r="BBI12" s="113"/>
      <c r="BBJ12" s="113"/>
      <c r="BBK12" s="113"/>
      <c r="BBL12" s="113"/>
      <c r="BBM12" s="113"/>
      <c r="BBN12" s="113"/>
      <c r="BBO12" s="113"/>
      <c r="BBP12" s="113"/>
      <c r="BBQ12" s="113"/>
      <c r="BBR12" s="113"/>
      <c r="BBS12" s="113"/>
      <c r="BBT12" s="113"/>
      <c r="BBU12" s="113"/>
      <c r="BBV12" s="113"/>
      <c r="BBW12" s="113"/>
      <c r="BBX12" s="113"/>
      <c r="BBY12" s="113"/>
      <c r="BBZ12" s="113"/>
      <c r="BCA12" s="113"/>
      <c r="BCB12" s="113"/>
      <c r="BCC12" s="113"/>
      <c r="BCD12" s="113"/>
      <c r="BCE12" s="113"/>
      <c r="BCF12" s="113"/>
      <c r="BCG12" s="113"/>
      <c r="BCH12" s="113"/>
      <c r="BCI12" s="113"/>
      <c r="BCJ12" s="113"/>
      <c r="BCK12" s="113"/>
      <c r="BCL12" s="113"/>
      <c r="BCM12" s="113"/>
      <c r="BCN12" s="113"/>
      <c r="BCO12" s="113"/>
      <c r="BCP12" s="113"/>
      <c r="BCQ12" s="113"/>
      <c r="BCR12" s="113"/>
      <c r="BCS12" s="113"/>
      <c r="BCT12" s="113"/>
      <c r="BCU12" s="113"/>
      <c r="BCV12" s="113"/>
      <c r="BCW12" s="113"/>
      <c r="BCX12" s="113"/>
      <c r="BCY12" s="113"/>
      <c r="BCZ12" s="113"/>
      <c r="BDA12" s="113"/>
      <c r="BDB12" s="113"/>
      <c r="BDC12" s="113"/>
      <c r="BDD12" s="113"/>
      <c r="BDE12" s="113"/>
      <c r="BDF12" s="113"/>
      <c r="BDG12" s="113"/>
      <c r="BDH12" s="113"/>
      <c r="BDI12" s="113"/>
      <c r="BDJ12" s="113"/>
      <c r="BDK12" s="113"/>
      <c r="BDL12" s="113"/>
      <c r="BDM12" s="113"/>
      <c r="BDN12" s="113"/>
      <c r="BDO12" s="113"/>
      <c r="BDP12" s="113"/>
      <c r="BDQ12" s="113"/>
      <c r="BDR12" s="113"/>
      <c r="BDS12" s="113"/>
      <c r="BDT12" s="113"/>
      <c r="BDU12" s="113"/>
      <c r="BDV12" s="113"/>
      <c r="BDW12" s="113"/>
      <c r="BDX12" s="113"/>
      <c r="BDY12" s="113"/>
      <c r="BDZ12" s="113"/>
      <c r="BEA12" s="113"/>
      <c r="BEB12" s="113"/>
      <c r="BEC12" s="113"/>
      <c r="BED12" s="113"/>
      <c r="BEE12" s="113"/>
      <c r="BEF12" s="113"/>
      <c r="BEG12" s="113"/>
      <c r="BEH12" s="113"/>
      <c r="BEI12" s="113"/>
      <c r="BEJ12" s="113"/>
      <c r="BEK12" s="113"/>
      <c r="BEL12" s="113"/>
      <c r="BEM12" s="113"/>
      <c r="BEN12" s="113"/>
      <c r="BEO12" s="113"/>
      <c r="BEP12" s="113"/>
      <c r="BEQ12" s="113"/>
      <c r="BER12" s="113"/>
      <c r="BES12" s="113"/>
      <c r="BET12" s="113"/>
      <c r="BEU12" s="113"/>
      <c r="BEV12" s="113"/>
      <c r="BEW12" s="113"/>
      <c r="BEX12" s="113"/>
      <c r="BEY12" s="113"/>
      <c r="BEZ12" s="113"/>
      <c r="BFA12" s="113"/>
      <c r="BFB12" s="113"/>
      <c r="BFC12" s="113"/>
      <c r="BFD12" s="113"/>
      <c r="BFE12" s="113"/>
      <c r="BFF12" s="113"/>
      <c r="BFG12" s="113"/>
      <c r="BFH12" s="113"/>
      <c r="BFI12" s="113"/>
      <c r="BFJ12" s="113"/>
      <c r="BFK12" s="113"/>
      <c r="BFL12" s="113"/>
      <c r="BFM12" s="113"/>
      <c r="BFN12" s="113"/>
      <c r="BFO12" s="113"/>
      <c r="BFP12" s="113"/>
      <c r="BFQ12" s="113"/>
      <c r="BFR12" s="113"/>
      <c r="BFS12" s="113"/>
      <c r="BFT12" s="113"/>
      <c r="BFU12" s="113"/>
      <c r="BFV12" s="113"/>
      <c r="BFW12" s="113"/>
      <c r="BFX12" s="113"/>
      <c r="BFY12" s="113"/>
      <c r="BFZ12" s="113"/>
      <c r="BGA12" s="113"/>
      <c r="BGB12" s="113"/>
      <c r="BGC12" s="113"/>
      <c r="BGD12" s="113"/>
      <c r="BGE12" s="113"/>
      <c r="BGF12" s="113"/>
      <c r="BGG12" s="113"/>
      <c r="BGH12" s="113"/>
      <c r="BGI12" s="113"/>
      <c r="BGJ12" s="113"/>
      <c r="BGK12" s="113"/>
      <c r="BGL12" s="113"/>
      <c r="BGM12" s="113"/>
      <c r="BGN12" s="113"/>
      <c r="BGO12" s="113"/>
      <c r="BGP12" s="113"/>
      <c r="BGQ12" s="113"/>
      <c r="BGR12" s="113"/>
      <c r="BGS12" s="113"/>
      <c r="BGT12" s="113"/>
      <c r="BGU12" s="113"/>
      <c r="BGV12" s="113"/>
      <c r="BGW12" s="113"/>
      <c r="BGX12" s="113"/>
      <c r="BGY12" s="113"/>
      <c r="BGZ12" s="113"/>
      <c r="BHA12" s="113"/>
      <c r="BHB12" s="113"/>
      <c r="BHC12" s="113"/>
      <c r="BHD12" s="113"/>
      <c r="BHE12" s="113"/>
      <c r="BHF12" s="113"/>
      <c r="BHG12" s="113"/>
      <c r="BHH12" s="113"/>
      <c r="BHI12" s="113"/>
      <c r="BHJ12" s="113"/>
      <c r="BHK12" s="113"/>
      <c r="BHL12" s="113"/>
      <c r="BHM12" s="113"/>
      <c r="BHN12" s="113"/>
      <c r="BHO12" s="113"/>
      <c r="BHP12" s="113"/>
      <c r="BHQ12" s="113"/>
      <c r="BHR12" s="113"/>
      <c r="BHS12" s="113"/>
      <c r="BHT12" s="113"/>
      <c r="BHU12" s="113"/>
      <c r="BHV12" s="113"/>
      <c r="BHW12" s="113"/>
      <c r="BHX12" s="113"/>
      <c r="BHY12" s="113"/>
      <c r="BHZ12" s="113"/>
      <c r="BIA12" s="113"/>
      <c r="BIB12" s="113"/>
      <c r="BIC12" s="113"/>
      <c r="BID12" s="113"/>
      <c r="BIE12" s="113"/>
      <c r="BIF12" s="113"/>
      <c r="BIG12" s="113"/>
      <c r="BIH12" s="113"/>
      <c r="BII12" s="113"/>
      <c r="BIJ12" s="113"/>
      <c r="BIK12" s="113"/>
      <c r="BIL12" s="113"/>
      <c r="BIM12" s="113"/>
      <c r="BIN12" s="113"/>
      <c r="BIO12" s="113"/>
      <c r="BIP12" s="113"/>
      <c r="BIQ12" s="113"/>
      <c r="BIR12" s="113"/>
      <c r="BIS12" s="113"/>
      <c r="BIT12" s="113"/>
      <c r="BIU12" s="113"/>
      <c r="BIV12" s="113"/>
      <c r="BIW12" s="113"/>
      <c r="BIX12" s="113"/>
      <c r="BIY12" s="113"/>
      <c r="BIZ12" s="113"/>
      <c r="BJA12" s="113"/>
      <c r="BJB12" s="113"/>
      <c r="BJC12" s="113"/>
      <c r="BJD12" s="113"/>
      <c r="BJE12" s="113"/>
      <c r="BJF12" s="113"/>
      <c r="BJG12" s="113"/>
      <c r="BJH12" s="113"/>
      <c r="BJI12" s="113"/>
      <c r="BJJ12" s="113"/>
      <c r="BJK12" s="113"/>
      <c r="BJL12" s="113"/>
      <c r="BJM12" s="113"/>
      <c r="BJN12" s="113"/>
      <c r="BJO12" s="113"/>
      <c r="BJP12" s="113"/>
      <c r="BJQ12" s="113"/>
      <c r="BJR12" s="113"/>
      <c r="BJS12" s="113"/>
      <c r="BJT12" s="113"/>
      <c r="BJU12" s="113"/>
      <c r="BJV12" s="113"/>
      <c r="BJW12" s="113"/>
      <c r="BJX12" s="113"/>
      <c r="BJY12" s="113"/>
      <c r="BJZ12" s="113"/>
      <c r="BKA12" s="113"/>
      <c r="BKB12" s="113"/>
      <c r="BKC12" s="113"/>
      <c r="BKD12" s="113"/>
      <c r="BKE12" s="113"/>
      <c r="BKF12" s="113"/>
      <c r="BKG12" s="113"/>
      <c r="BKH12" s="113"/>
      <c r="BKI12" s="113"/>
      <c r="BKJ12" s="113"/>
      <c r="BKK12" s="113"/>
      <c r="BKL12" s="113"/>
      <c r="BKM12" s="113"/>
      <c r="BKN12" s="113"/>
      <c r="BKO12" s="113"/>
      <c r="BKP12" s="113"/>
      <c r="BKQ12" s="113"/>
      <c r="BKR12" s="113"/>
      <c r="BKS12" s="113"/>
      <c r="BKT12" s="113"/>
      <c r="BKU12" s="113"/>
      <c r="BKV12" s="113"/>
      <c r="BKW12" s="113"/>
      <c r="BKX12" s="113"/>
      <c r="BKY12" s="113"/>
      <c r="BKZ12" s="113"/>
      <c r="BLA12" s="113"/>
      <c r="BLB12" s="113"/>
      <c r="BLC12" s="113"/>
      <c r="BLD12" s="113"/>
      <c r="BLE12" s="113"/>
      <c r="BLF12" s="113"/>
      <c r="BLG12" s="113"/>
      <c r="BLH12" s="113"/>
      <c r="BLI12" s="113"/>
      <c r="BLJ12" s="113"/>
      <c r="BLK12" s="113"/>
      <c r="BLL12" s="113"/>
      <c r="BLM12" s="113"/>
      <c r="BLN12" s="113"/>
      <c r="BLO12" s="113"/>
      <c r="BLP12" s="113"/>
      <c r="BLQ12" s="113"/>
      <c r="BLR12" s="113"/>
      <c r="BLS12" s="113"/>
      <c r="BLT12" s="113"/>
      <c r="BLU12" s="113"/>
      <c r="BLV12" s="113"/>
      <c r="BLW12" s="113"/>
      <c r="BLX12" s="113"/>
      <c r="BLY12" s="113"/>
      <c r="BLZ12" s="113"/>
      <c r="BMA12" s="113"/>
      <c r="BMB12" s="113"/>
      <c r="BMC12" s="113"/>
      <c r="BMD12" s="113"/>
      <c r="BME12" s="113"/>
      <c r="BMF12" s="113"/>
      <c r="BMG12" s="113"/>
      <c r="BMH12" s="113"/>
      <c r="BMI12" s="113"/>
      <c r="BMJ12" s="113"/>
      <c r="BMK12" s="113"/>
      <c r="BML12" s="113"/>
      <c r="BMM12" s="113"/>
      <c r="BMN12" s="113"/>
      <c r="BMO12" s="113"/>
      <c r="BMP12" s="113"/>
      <c r="BMQ12" s="113"/>
      <c r="BMR12" s="113"/>
      <c r="BMS12" s="113"/>
      <c r="BMT12" s="113"/>
      <c r="BMU12" s="113"/>
      <c r="BMV12" s="113"/>
      <c r="BMW12" s="113"/>
      <c r="BMX12" s="113"/>
      <c r="BMY12" s="113"/>
      <c r="BMZ12" s="113"/>
      <c r="BNA12" s="113"/>
      <c r="BNB12" s="113"/>
      <c r="BNC12" s="113"/>
      <c r="BND12" s="113"/>
      <c r="BNE12" s="113"/>
      <c r="BNF12" s="113"/>
      <c r="BNG12" s="113"/>
      <c r="BNH12" s="113"/>
      <c r="BNI12" s="113"/>
      <c r="BNJ12" s="113"/>
      <c r="BNK12" s="113"/>
      <c r="BNL12" s="113"/>
      <c r="BNM12" s="113"/>
      <c r="BNN12" s="113"/>
      <c r="BNO12" s="113"/>
      <c r="BNP12" s="113"/>
      <c r="BNQ12" s="113"/>
      <c r="BNR12" s="113"/>
      <c r="BNS12" s="113"/>
      <c r="BNT12" s="113"/>
      <c r="BNU12" s="113"/>
      <c r="BNV12" s="113"/>
      <c r="BNW12" s="113"/>
      <c r="BNX12" s="113"/>
      <c r="BNY12" s="113"/>
      <c r="BNZ12" s="113"/>
      <c r="BOA12" s="113"/>
      <c r="BOB12" s="113"/>
      <c r="BOC12" s="113"/>
      <c r="BOD12" s="113"/>
      <c r="BOE12" s="113"/>
      <c r="BOF12" s="113"/>
      <c r="BOG12" s="113"/>
      <c r="BOH12" s="113"/>
      <c r="BOI12" s="113"/>
      <c r="BOJ12" s="113"/>
      <c r="BOK12" s="113"/>
      <c r="BOL12" s="113"/>
      <c r="BOM12" s="113"/>
      <c r="BON12" s="113"/>
      <c r="BOO12" s="113"/>
      <c r="BOP12" s="113"/>
      <c r="BOQ12" s="113"/>
      <c r="BOR12" s="113"/>
      <c r="BOS12" s="113"/>
      <c r="BOT12" s="113"/>
      <c r="BOU12" s="113"/>
      <c r="BOV12" s="113"/>
      <c r="BOW12" s="113"/>
      <c r="BOX12" s="113"/>
      <c r="BOY12" s="113"/>
      <c r="BOZ12" s="113"/>
      <c r="BPA12" s="113"/>
      <c r="BPB12" s="113"/>
      <c r="BPC12" s="113"/>
      <c r="BPD12" s="113"/>
      <c r="BPE12" s="113"/>
      <c r="BPF12" s="113"/>
      <c r="BPG12" s="113"/>
      <c r="BPH12" s="113"/>
      <c r="BPI12" s="113"/>
      <c r="BPJ12" s="113"/>
      <c r="BPK12" s="113"/>
      <c r="BPL12" s="113"/>
      <c r="BPM12" s="113"/>
      <c r="BPN12" s="113"/>
      <c r="BPO12" s="113"/>
      <c r="BPP12" s="113"/>
      <c r="BPQ12" s="113"/>
      <c r="BPR12" s="113"/>
      <c r="BPS12" s="113"/>
      <c r="BPT12" s="113"/>
      <c r="BPU12" s="113"/>
      <c r="BPV12" s="113"/>
      <c r="BPW12" s="113"/>
      <c r="BPX12" s="113"/>
      <c r="BPY12" s="113"/>
      <c r="BPZ12" s="113"/>
      <c r="BQA12" s="113"/>
      <c r="BQB12" s="113"/>
      <c r="BQC12" s="113"/>
      <c r="BQD12" s="113"/>
      <c r="BQE12" s="113"/>
      <c r="BQF12" s="113"/>
      <c r="BQG12" s="113"/>
      <c r="BQH12" s="113"/>
      <c r="BQI12" s="113"/>
      <c r="BQJ12" s="113"/>
      <c r="BQK12" s="113"/>
      <c r="BQL12" s="113"/>
      <c r="BQM12" s="113"/>
      <c r="BQN12" s="113"/>
      <c r="BQO12" s="113"/>
      <c r="BQP12" s="113"/>
      <c r="BQQ12" s="113"/>
      <c r="BQR12" s="113"/>
      <c r="BQS12" s="113"/>
      <c r="BQT12" s="113"/>
      <c r="BQU12" s="113"/>
      <c r="BQV12" s="113"/>
      <c r="BQW12" s="113"/>
      <c r="BQX12" s="113"/>
      <c r="BQY12" s="113"/>
      <c r="BQZ12" s="113"/>
      <c r="BRA12" s="113"/>
      <c r="BRB12" s="113"/>
      <c r="BRC12" s="113"/>
      <c r="BRD12" s="113"/>
      <c r="BRE12" s="113"/>
      <c r="BRF12" s="113"/>
      <c r="BRG12" s="113"/>
      <c r="BRH12" s="113"/>
      <c r="BRI12" s="113"/>
      <c r="BRJ12" s="113"/>
      <c r="BRK12" s="113"/>
      <c r="BRL12" s="113"/>
      <c r="BRM12" s="113"/>
      <c r="BRN12" s="113"/>
      <c r="BRO12" s="113"/>
      <c r="BRP12" s="113"/>
      <c r="BRQ12" s="113"/>
      <c r="BRR12" s="113"/>
      <c r="BRS12" s="113"/>
      <c r="BRT12" s="113"/>
      <c r="BRU12" s="113"/>
      <c r="BRV12" s="113"/>
      <c r="BRW12" s="113"/>
      <c r="BRX12" s="113"/>
      <c r="BRY12" s="113"/>
      <c r="BRZ12" s="113"/>
      <c r="BSA12" s="113"/>
      <c r="BSB12" s="113"/>
      <c r="BSC12" s="113"/>
      <c r="BSD12" s="113"/>
      <c r="BSE12" s="113"/>
      <c r="BSF12" s="113"/>
      <c r="BSG12" s="113"/>
      <c r="BSH12" s="113"/>
      <c r="BSI12" s="113"/>
      <c r="BSJ12" s="113"/>
      <c r="BSK12" s="113"/>
      <c r="BSL12" s="113"/>
      <c r="BSM12" s="113"/>
      <c r="BSN12" s="113"/>
      <c r="BSO12" s="113"/>
      <c r="BSP12" s="113"/>
      <c r="BSQ12" s="113"/>
      <c r="BSR12" s="113"/>
      <c r="BSS12" s="113"/>
      <c r="BST12" s="113"/>
      <c r="BSU12" s="113"/>
      <c r="BSV12" s="113"/>
      <c r="BSW12" s="113"/>
      <c r="BSX12" s="113"/>
      <c r="BSY12" s="113"/>
      <c r="BSZ12" s="113"/>
      <c r="BTA12" s="113"/>
      <c r="BTB12" s="113"/>
      <c r="BTC12" s="113"/>
      <c r="BTD12" s="113"/>
      <c r="BTE12" s="113"/>
      <c r="BTF12" s="113"/>
      <c r="BTG12" s="113"/>
      <c r="BTH12" s="113"/>
      <c r="BTI12" s="113"/>
      <c r="BTJ12" s="113"/>
      <c r="BTK12" s="113"/>
      <c r="BTL12" s="113"/>
      <c r="BTM12" s="113"/>
      <c r="BTN12" s="113"/>
      <c r="BTO12" s="113"/>
      <c r="BTP12" s="113"/>
      <c r="BTQ12" s="113"/>
      <c r="BTR12" s="113"/>
      <c r="BTS12" s="113"/>
      <c r="BTT12" s="113"/>
      <c r="BTU12" s="113"/>
      <c r="BTV12" s="113"/>
      <c r="BTW12" s="113"/>
      <c r="BTX12" s="113"/>
      <c r="BTY12" s="113"/>
      <c r="BTZ12" s="113"/>
      <c r="BUA12" s="113"/>
      <c r="BUB12" s="113"/>
      <c r="BUC12" s="113"/>
      <c r="BUD12" s="113"/>
      <c r="BUE12" s="113"/>
      <c r="BUF12" s="113"/>
      <c r="BUG12" s="113"/>
      <c r="BUH12" s="113"/>
      <c r="BUI12" s="113"/>
      <c r="BUJ12" s="113"/>
      <c r="BUK12" s="113"/>
      <c r="BUL12" s="113"/>
      <c r="BUM12" s="113"/>
      <c r="BUN12" s="113"/>
      <c r="BUO12" s="113"/>
      <c r="BUP12" s="113"/>
      <c r="BUQ12" s="113"/>
      <c r="BUR12" s="113"/>
      <c r="BUS12" s="113"/>
      <c r="BUT12" s="113"/>
      <c r="BUU12" s="113"/>
      <c r="BUV12" s="113"/>
      <c r="BUW12" s="113"/>
      <c r="BUX12" s="113"/>
      <c r="BUY12" s="113"/>
      <c r="BUZ12" s="113"/>
      <c r="BVA12" s="113"/>
      <c r="BVB12" s="113"/>
      <c r="BVC12" s="113"/>
      <c r="BVD12" s="113"/>
      <c r="BVE12" s="113"/>
      <c r="BVF12" s="113"/>
      <c r="BVG12" s="113"/>
      <c r="BVH12" s="113"/>
      <c r="BVI12" s="113"/>
      <c r="BVJ12" s="113"/>
      <c r="BVK12" s="113"/>
      <c r="BVL12" s="113"/>
      <c r="BVM12" s="113"/>
      <c r="BVN12" s="113"/>
      <c r="BVO12" s="113"/>
      <c r="BVP12" s="113"/>
      <c r="BVQ12" s="113"/>
      <c r="BVR12" s="113"/>
      <c r="BVS12" s="113"/>
      <c r="BVT12" s="113"/>
      <c r="BVU12" s="113"/>
      <c r="BVV12" s="113"/>
      <c r="BVW12" s="113"/>
      <c r="BVX12" s="113"/>
      <c r="BVY12" s="113"/>
      <c r="BVZ12" s="113"/>
      <c r="BWA12" s="113"/>
      <c r="BWB12" s="113"/>
      <c r="BWC12" s="113"/>
      <c r="BWD12" s="113"/>
      <c r="BWE12" s="113"/>
      <c r="BWF12" s="113"/>
      <c r="BWG12" s="113"/>
      <c r="BWH12" s="113"/>
      <c r="BWI12" s="113"/>
      <c r="BWJ12" s="113"/>
      <c r="BWK12" s="113"/>
      <c r="BWL12" s="113"/>
      <c r="BWM12" s="113"/>
      <c r="BWN12" s="113"/>
      <c r="BWO12" s="113"/>
      <c r="BWP12" s="113"/>
      <c r="BWQ12" s="113"/>
      <c r="BWR12" s="113"/>
      <c r="BWS12" s="113"/>
      <c r="BWT12" s="113"/>
      <c r="BWU12" s="113"/>
      <c r="BWV12" s="113"/>
      <c r="BWW12" s="113"/>
      <c r="BWX12" s="113"/>
      <c r="BWY12" s="113"/>
      <c r="BWZ12" s="113"/>
      <c r="BXA12" s="113"/>
      <c r="BXB12" s="113"/>
      <c r="BXC12" s="113"/>
      <c r="BXD12" s="113"/>
      <c r="BXE12" s="113"/>
      <c r="BXF12" s="113"/>
      <c r="BXG12" s="113"/>
      <c r="BXH12" s="113"/>
      <c r="BXI12" s="113"/>
      <c r="BXJ12" s="113"/>
      <c r="BXK12" s="113"/>
      <c r="BXL12" s="113"/>
      <c r="BXM12" s="113"/>
      <c r="BXN12" s="113"/>
      <c r="BXO12" s="113"/>
      <c r="BXP12" s="113"/>
      <c r="BXQ12" s="113"/>
      <c r="BXR12" s="113"/>
      <c r="BXS12" s="113"/>
      <c r="BXT12" s="113"/>
      <c r="BXU12" s="113"/>
      <c r="BXV12" s="113"/>
      <c r="BXW12" s="113"/>
      <c r="BXX12" s="113"/>
      <c r="BXY12" s="113"/>
      <c r="BXZ12" s="113"/>
      <c r="BYA12" s="113"/>
      <c r="BYB12" s="113"/>
      <c r="BYC12" s="113"/>
      <c r="BYD12" s="113"/>
      <c r="BYE12" s="113"/>
      <c r="BYF12" s="113"/>
      <c r="BYG12" s="113"/>
      <c r="BYH12" s="113"/>
      <c r="BYI12" s="113"/>
      <c r="BYJ12" s="113"/>
      <c r="BYK12" s="113"/>
      <c r="BYL12" s="113"/>
      <c r="BYM12" s="113"/>
      <c r="BYN12" s="113"/>
      <c r="BYO12" s="113"/>
      <c r="BYP12" s="113"/>
      <c r="BYQ12" s="113"/>
      <c r="BYR12" s="113"/>
      <c r="BYS12" s="113"/>
      <c r="BYT12" s="113"/>
      <c r="BYU12" s="113"/>
      <c r="BYV12" s="113"/>
      <c r="BYW12" s="113"/>
      <c r="BYX12" s="113"/>
      <c r="BYY12" s="113"/>
      <c r="BYZ12" s="113"/>
      <c r="BZA12" s="113"/>
      <c r="BZB12" s="113"/>
      <c r="BZC12" s="113"/>
      <c r="BZD12" s="113"/>
      <c r="BZE12" s="113"/>
      <c r="BZF12" s="113"/>
      <c r="BZG12" s="113"/>
      <c r="BZH12" s="113"/>
      <c r="BZI12" s="113"/>
      <c r="BZJ12" s="113"/>
      <c r="BZK12" s="113"/>
      <c r="BZL12" s="113"/>
      <c r="BZM12" s="113"/>
      <c r="BZN12" s="113"/>
      <c r="BZO12" s="113"/>
      <c r="BZP12" s="113"/>
      <c r="BZQ12" s="113"/>
      <c r="BZR12" s="113"/>
      <c r="BZS12" s="113"/>
      <c r="BZT12" s="113"/>
      <c r="BZU12" s="113"/>
      <c r="BZV12" s="113"/>
      <c r="BZW12" s="113"/>
      <c r="BZX12" s="113"/>
      <c r="BZY12" s="113"/>
      <c r="BZZ12" s="113"/>
      <c r="CAA12" s="113"/>
      <c r="CAB12" s="113"/>
      <c r="CAC12" s="113"/>
      <c r="CAD12" s="113"/>
      <c r="CAE12" s="113"/>
      <c r="CAF12" s="113"/>
      <c r="CAG12" s="113"/>
      <c r="CAH12" s="113"/>
      <c r="CAI12" s="113"/>
      <c r="CAJ12" s="113"/>
      <c r="CAK12" s="113"/>
      <c r="CAL12" s="113"/>
      <c r="CAM12" s="113"/>
      <c r="CAN12" s="113"/>
      <c r="CAO12" s="113"/>
      <c r="CAP12" s="113"/>
      <c r="CAQ12" s="113"/>
      <c r="CAR12" s="113"/>
      <c r="CAS12" s="113"/>
      <c r="CAT12" s="113"/>
      <c r="CAU12" s="113"/>
      <c r="CAV12" s="113"/>
      <c r="CAW12" s="113"/>
      <c r="CAX12" s="113"/>
      <c r="CAY12" s="113"/>
      <c r="CAZ12" s="113"/>
      <c r="CBA12" s="113"/>
      <c r="CBB12" s="113"/>
      <c r="CBC12" s="113"/>
      <c r="CBD12" s="113"/>
      <c r="CBE12" s="113"/>
      <c r="CBF12" s="113"/>
      <c r="CBG12" s="113"/>
      <c r="CBH12" s="113"/>
      <c r="CBI12" s="113"/>
      <c r="CBJ12" s="113"/>
      <c r="CBK12" s="113"/>
      <c r="CBL12" s="113"/>
      <c r="CBM12" s="113"/>
      <c r="CBN12" s="113"/>
      <c r="CBO12" s="113"/>
      <c r="CBP12" s="113"/>
      <c r="CBQ12" s="113"/>
      <c r="CBR12" s="113"/>
      <c r="CBS12" s="113"/>
      <c r="CBT12" s="113"/>
      <c r="CBU12" s="113"/>
      <c r="CBV12" s="113"/>
      <c r="CBW12" s="113"/>
      <c r="CBX12" s="113"/>
      <c r="CBY12" s="113"/>
      <c r="CBZ12" s="113"/>
      <c r="CCA12" s="113"/>
      <c r="CCB12" s="113"/>
      <c r="CCC12" s="113"/>
      <c r="CCD12" s="113"/>
      <c r="CCE12" s="113"/>
      <c r="CCF12" s="113"/>
      <c r="CCG12" s="113"/>
      <c r="CCH12" s="113"/>
      <c r="CCI12" s="113"/>
      <c r="CCJ12" s="113"/>
      <c r="CCK12" s="113"/>
      <c r="CCL12" s="113"/>
      <c r="CCM12" s="113"/>
      <c r="CCN12" s="113"/>
      <c r="CCO12" s="113"/>
      <c r="CCP12" s="113"/>
      <c r="CCQ12" s="113"/>
      <c r="CCR12" s="113"/>
      <c r="CCS12" s="113"/>
      <c r="CCT12" s="113"/>
      <c r="CCU12" s="113"/>
      <c r="CCV12" s="113"/>
      <c r="CCW12" s="113"/>
      <c r="CCX12" s="113"/>
      <c r="CCY12" s="113"/>
      <c r="CCZ12" s="113"/>
      <c r="CDA12" s="113"/>
      <c r="CDB12" s="113"/>
      <c r="CDC12" s="113"/>
      <c r="CDD12" s="113"/>
      <c r="CDE12" s="113"/>
      <c r="CDF12" s="113"/>
      <c r="CDG12" s="113"/>
      <c r="CDH12" s="113"/>
      <c r="CDI12" s="113"/>
      <c r="CDJ12" s="113"/>
      <c r="CDK12" s="113"/>
      <c r="CDL12" s="113"/>
      <c r="CDM12" s="113"/>
      <c r="CDN12" s="113"/>
      <c r="CDO12" s="113"/>
      <c r="CDP12" s="113"/>
      <c r="CDQ12" s="113"/>
      <c r="CDR12" s="113"/>
      <c r="CDS12" s="113"/>
      <c r="CDT12" s="113"/>
      <c r="CDU12" s="113"/>
      <c r="CDV12" s="113"/>
      <c r="CDW12" s="113"/>
      <c r="CDX12" s="113"/>
      <c r="CDY12" s="113"/>
      <c r="CDZ12" s="113"/>
      <c r="CEA12" s="113"/>
      <c r="CEB12" s="113"/>
      <c r="CEC12" s="113"/>
      <c r="CED12" s="113"/>
      <c r="CEE12" s="113"/>
      <c r="CEF12" s="113"/>
      <c r="CEG12" s="113"/>
      <c r="CEH12" s="113"/>
      <c r="CEI12" s="113"/>
      <c r="CEJ12" s="113"/>
      <c r="CEK12" s="113"/>
      <c r="CEL12" s="113"/>
      <c r="CEM12" s="113"/>
      <c r="CEN12" s="113"/>
      <c r="CEO12" s="113"/>
      <c r="CEP12" s="113"/>
      <c r="CEQ12" s="113"/>
      <c r="CER12" s="113"/>
      <c r="CES12" s="113"/>
      <c r="CET12" s="113"/>
      <c r="CEU12" s="113"/>
      <c r="CEV12" s="113"/>
      <c r="CEW12" s="113"/>
      <c r="CEX12" s="113"/>
      <c r="CEY12" s="113"/>
      <c r="CEZ12" s="113"/>
      <c r="CFA12" s="113"/>
      <c r="CFB12" s="113"/>
      <c r="CFC12" s="113"/>
      <c r="CFD12" s="113"/>
      <c r="CFE12" s="113"/>
      <c r="CFF12" s="113"/>
      <c r="CFG12" s="113"/>
      <c r="CFH12" s="113"/>
      <c r="CFI12" s="113"/>
      <c r="CFJ12" s="113"/>
      <c r="CFK12" s="113"/>
      <c r="CFL12" s="113"/>
      <c r="CFM12" s="113"/>
      <c r="CFN12" s="113"/>
      <c r="CFO12" s="113"/>
      <c r="CFP12" s="113"/>
      <c r="CFQ12" s="113"/>
      <c r="CFR12" s="113"/>
      <c r="CFS12" s="113"/>
      <c r="CFT12" s="113"/>
      <c r="CFU12" s="113"/>
      <c r="CFV12" s="113"/>
      <c r="CFW12" s="113"/>
      <c r="CFX12" s="113"/>
      <c r="CFY12" s="113"/>
      <c r="CFZ12" s="113"/>
      <c r="CGA12" s="113"/>
      <c r="CGB12" s="113"/>
      <c r="CGC12" s="113"/>
      <c r="CGD12" s="113"/>
      <c r="CGE12" s="113"/>
      <c r="CGF12" s="113"/>
      <c r="CGG12" s="113"/>
      <c r="CGH12" s="113"/>
      <c r="CGI12" s="113"/>
      <c r="CGJ12" s="113"/>
      <c r="CGK12" s="113"/>
      <c r="CGL12" s="113"/>
      <c r="CGM12" s="113"/>
      <c r="CGN12" s="113"/>
      <c r="CGO12" s="113"/>
      <c r="CGP12" s="113"/>
      <c r="CGQ12" s="113"/>
      <c r="CGR12" s="113"/>
      <c r="CGS12" s="113"/>
      <c r="CGT12" s="113"/>
      <c r="CGU12" s="113"/>
      <c r="CGV12" s="113"/>
      <c r="CGW12" s="113"/>
      <c r="CGX12" s="113"/>
      <c r="CGY12" s="113"/>
      <c r="CGZ12" s="113"/>
      <c r="CHA12" s="113"/>
      <c r="CHB12" s="113"/>
      <c r="CHC12" s="113"/>
      <c r="CHD12" s="113"/>
      <c r="CHE12" s="113"/>
      <c r="CHF12" s="113"/>
      <c r="CHG12" s="113"/>
      <c r="CHH12" s="113"/>
      <c r="CHI12" s="113"/>
      <c r="CHJ12" s="113"/>
      <c r="CHK12" s="113"/>
      <c r="CHL12" s="113"/>
      <c r="CHM12" s="113"/>
      <c r="CHN12" s="113"/>
      <c r="CHO12" s="113"/>
      <c r="CHP12" s="113"/>
      <c r="CHQ12" s="113"/>
      <c r="CHR12" s="113"/>
      <c r="CHS12" s="113"/>
      <c r="CHT12" s="113"/>
      <c r="CHU12" s="113"/>
      <c r="CHV12" s="113"/>
      <c r="CHW12" s="113"/>
      <c r="CHX12" s="113"/>
      <c r="CHY12" s="113"/>
      <c r="CHZ12" s="113"/>
      <c r="CIA12" s="113"/>
      <c r="CIB12" s="113"/>
      <c r="CIC12" s="113"/>
      <c r="CID12" s="113"/>
      <c r="CIE12" s="113"/>
      <c r="CIF12" s="113"/>
      <c r="CIG12" s="113"/>
      <c r="CIH12" s="113"/>
      <c r="CII12" s="113"/>
      <c r="CIJ12" s="113"/>
      <c r="CIK12" s="113"/>
      <c r="CIL12" s="113"/>
      <c r="CIM12" s="113"/>
      <c r="CIN12" s="113"/>
      <c r="CIO12" s="113"/>
      <c r="CIP12" s="113"/>
      <c r="CIQ12" s="113"/>
      <c r="CIR12" s="113"/>
      <c r="CIS12" s="113"/>
      <c r="CIT12" s="113"/>
      <c r="CIU12" s="113"/>
      <c r="CIV12" s="113"/>
      <c r="CIW12" s="113"/>
      <c r="CIX12" s="113"/>
      <c r="CIY12" s="113"/>
      <c r="CIZ12" s="113"/>
      <c r="CJA12" s="113"/>
      <c r="CJB12" s="113"/>
      <c r="CJC12" s="113"/>
      <c r="CJD12" s="113"/>
      <c r="CJE12" s="113"/>
      <c r="CJF12" s="113"/>
      <c r="CJG12" s="113"/>
      <c r="CJH12" s="113"/>
      <c r="CJI12" s="113"/>
      <c r="CJJ12" s="113"/>
      <c r="CJK12" s="113"/>
      <c r="CJL12" s="113"/>
      <c r="CJM12" s="113"/>
      <c r="CJN12" s="113"/>
      <c r="CJO12" s="113"/>
      <c r="CJP12" s="113"/>
      <c r="CJQ12" s="113"/>
      <c r="CJR12" s="113"/>
      <c r="CJS12" s="113"/>
      <c r="CJT12" s="113"/>
      <c r="CJU12" s="113"/>
      <c r="CJV12" s="113"/>
      <c r="CJW12" s="113"/>
      <c r="CJX12" s="113"/>
      <c r="CJY12" s="113"/>
      <c r="CJZ12" s="113"/>
      <c r="CKA12" s="113"/>
      <c r="CKB12" s="113"/>
      <c r="CKC12" s="113"/>
      <c r="CKD12" s="113"/>
      <c r="CKE12" s="113"/>
      <c r="CKF12" s="113"/>
      <c r="CKG12" s="113"/>
      <c r="CKH12" s="113"/>
      <c r="CKI12" s="113"/>
      <c r="CKJ12" s="113"/>
      <c r="CKK12" s="113"/>
      <c r="CKL12" s="113"/>
      <c r="CKM12" s="113"/>
      <c r="CKN12" s="113"/>
      <c r="CKO12" s="113"/>
      <c r="CKP12" s="113"/>
      <c r="CKQ12" s="113"/>
      <c r="CKR12" s="113"/>
      <c r="CKS12" s="113"/>
      <c r="CKT12" s="113"/>
      <c r="CKU12" s="113"/>
      <c r="CKV12" s="113"/>
      <c r="CKW12" s="113"/>
      <c r="CKX12" s="113"/>
      <c r="CKY12" s="113"/>
      <c r="CKZ12" s="113"/>
      <c r="CLA12" s="113"/>
      <c r="CLB12" s="113"/>
      <c r="CLC12" s="113"/>
      <c r="CLD12" s="113"/>
      <c r="CLE12" s="113"/>
      <c r="CLF12" s="113"/>
      <c r="CLG12" s="113"/>
      <c r="CLH12" s="113"/>
      <c r="CLI12" s="113"/>
      <c r="CLJ12" s="113"/>
      <c r="CLK12" s="113"/>
      <c r="CLL12" s="113"/>
      <c r="CLM12" s="113"/>
      <c r="CLN12" s="113"/>
      <c r="CLO12" s="113"/>
      <c r="CLP12" s="113"/>
      <c r="CLQ12" s="113"/>
      <c r="CLR12" s="113"/>
      <c r="CLS12" s="113"/>
      <c r="CLT12" s="113"/>
      <c r="CLU12" s="113"/>
      <c r="CLV12" s="113"/>
      <c r="CLW12" s="113"/>
      <c r="CLX12" s="113"/>
      <c r="CLY12" s="113"/>
      <c r="CLZ12" s="113"/>
      <c r="CMA12" s="113"/>
      <c r="CMB12" s="113"/>
      <c r="CMC12" s="113"/>
      <c r="CMD12" s="113"/>
      <c r="CME12" s="113"/>
      <c r="CMF12" s="113"/>
      <c r="CMG12" s="113"/>
      <c r="CMH12" s="113"/>
      <c r="CMI12" s="113"/>
      <c r="CMJ12" s="113"/>
      <c r="CMK12" s="113"/>
      <c r="CML12" s="113"/>
      <c r="CMM12" s="113"/>
      <c r="CMN12" s="113"/>
      <c r="CMO12" s="113"/>
      <c r="CMP12" s="113"/>
      <c r="CMQ12" s="113"/>
      <c r="CMR12" s="113"/>
      <c r="CMS12" s="113"/>
      <c r="CMT12" s="113"/>
      <c r="CMU12" s="113"/>
      <c r="CMV12" s="113"/>
      <c r="CMW12" s="113"/>
      <c r="CMX12" s="113"/>
      <c r="CMY12" s="113"/>
      <c r="CMZ12" s="113"/>
      <c r="CNA12" s="113"/>
      <c r="CNB12" s="113"/>
      <c r="CNC12" s="113"/>
      <c r="CND12" s="113"/>
      <c r="CNE12" s="113"/>
      <c r="CNF12" s="113"/>
      <c r="CNG12" s="113"/>
      <c r="CNH12" s="113"/>
      <c r="CNI12" s="113"/>
      <c r="CNJ12" s="113"/>
      <c r="CNK12" s="113"/>
      <c r="CNL12" s="113"/>
      <c r="CNM12" s="113"/>
      <c r="CNN12" s="113"/>
      <c r="CNO12" s="113"/>
      <c r="CNP12" s="113"/>
      <c r="CNQ12" s="113"/>
      <c r="CNR12" s="113"/>
      <c r="CNS12" s="113"/>
      <c r="CNT12" s="113"/>
      <c r="CNU12" s="113"/>
      <c r="CNV12" s="113"/>
      <c r="CNW12" s="113"/>
      <c r="CNX12" s="113"/>
      <c r="CNY12" s="113"/>
      <c r="CNZ12" s="113"/>
      <c r="COA12" s="113"/>
      <c r="COB12" s="113"/>
      <c r="COC12" s="113"/>
      <c r="COD12" s="113"/>
      <c r="COE12" s="113"/>
      <c r="COF12" s="113"/>
      <c r="COG12" s="113"/>
      <c r="COH12" s="113"/>
      <c r="COI12" s="113"/>
      <c r="COJ12" s="113"/>
      <c r="COK12" s="113"/>
      <c r="COL12" s="113"/>
      <c r="COM12" s="113"/>
      <c r="CON12" s="113"/>
      <c r="COO12" s="113"/>
      <c r="COP12" s="113"/>
      <c r="COQ12" s="113"/>
      <c r="COR12" s="113"/>
      <c r="COS12" s="113"/>
      <c r="COT12" s="113"/>
      <c r="COU12" s="113"/>
      <c r="COV12" s="113"/>
      <c r="COW12" s="113"/>
      <c r="COX12" s="113"/>
      <c r="COY12" s="113"/>
      <c r="COZ12" s="113"/>
      <c r="CPA12" s="113"/>
      <c r="CPB12" s="113"/>
      <c r="CPC12" s="113"/>
      <c r="CPD12" s="113"/>
      <c r="CPE12" s="113"/>
      <c r="CPF12" s="113"/>
      <c r="CPG12" s="113"/>
      <c r="CPH12" s="113"/>
      <c r="CPI12" s="113"/>
      <c r="CPJ12" s="113"/>
      <c r="CPK12" s="113"/>
      <c r="CPL12" s="113"/>
      <c r="CPM12" s="113"/>
      <c r="CPN12" s="113"/>
      <c r="CPO12" s="113"/>
      <c r="CPP12" s="113"/>
      <c r="CPQ12" s="113"/>
      <c r="CPR12" s="113"/>
      <c r="CPS12" s="113"/>
      <c r="CPT12" s="113"/>
      <c r="CPU12" s="113"/>
      <c r="CPV12" s="113"/>
      <c r="CPW12" s="113"/>
      <c r="CPX12" s="113"/>
      <c r="CPY12" s="113"/>
      <c r="CPZ12" s="113"/>
      <c r="CQA12" s="113"/>
      <c r="CQB12" s="113"/>
      <c r="CQC12" s="113"/>
      <c r="CQD12" s="113"/>
      <c r="CQE12" s="113"/>
      <c r="CQF12" s="113"/>
      <c r="CQG12" s="113"/>
      <c r="CQH12" s="113"/>
      <c r="CQI12" s="113"/>
      <c r="CQJ12" s="113"/>
      <c r="CQK12" s="113"/>
      <c r="CQL12" s="113"/>
      <c r="CQM12" s="113"/>
      <c r="CQN12" s="113"/>
      <c r="CQO12" s="113"/>
      <c r="CQP12" s="113"/>
      <c r="CQQ12" s="113"/>
      <c r="CQR12" s="113"/>
      <c r="CQS12" s="113"/>
      <c r="CQT12" s="113"/>
      <c r="CQU12" s="113"/>
      <c r="CQV12" s="113"/>
      <c r="CQW12" s="113"/>
      <c r="CQX12" s="113"/>
      <c r="CQY12" s="113"/>
      <c r="CQZ12" s="113"/>
      <c r="CRA12" s="113"/>
      <c r="CRB12" s="113"/>
      <c r="CRC12" s="113"/>
      <c r="CRD12" s="113"/>
      <c r="CRE12" s="113"/>
      <c r="CRF12" s="113"/>
      <c r="CRG12" s="113"/>
      <c r="CRH12" s="113"/>
      <c r="CRI12" s="113"/>
      <c r="CRJ12" s="113"/>
      <c r="CRK12" s="113"/>
      <c r="CRL12" s="113"/>
      <c r="CRM12" s="113"/>
      <c r="CRN12" s="113"/>
      <c r="CRO12" s="113"/>
      <c r="CRP12" s="113"/>
      <c r="CRQ12" s="113"/>
      <c r="CRR12" s="113"/>
      <c r="CRS12" s="113"/>
      <c r="CRT12" s="113"/>
      <c r="CRU12" s="113"/>
      <c r="CRV12" s="113"/>
      <c r="CRW12" s="113"/>
      <c r="CRX12" s="113"/>
      <c r="CRY12" s="113"/>
      <c r="CRZ12" s="113"/>
      <c r="CSA12" s="113"/>
      <c r="CSB12" s="113"/>
      <c r="CSC12" s="113"/>
      <c r="CSD12" s="113"/>
      <c r="CSE12" s="113"/>
      <c r="CSF12" s="113"/>
      <c r="CSG12" s="113"/>
      <c r="CSH12" s="113"/>
      <c r="CSI12" s="113"/>
      <c r="CSJ12" s="113"/>
      <c r="CSK12" s="113"/>
      <c r="CSL12" s="113"/>
      <c r="CSM12" s="113"/>
      <c r="CSN12" s="113"/>
      <c r="CSO12" s="113"/>
      <c r="CSP12" s="113"/>
      <c r="CSQ12" s="113"/>
      <c r="CSR12" s="113"/>
      <c r="CSS12" s="113"/>
      <c r="CST12" s="113"/>
      <c r="CSU12" s="113"/>
      <c r="CSV12" s="113"/>
      <c r="CSW12" s="113"/>
      <c r="CSX12" s="113"/>
      <c r="CSY12" s="113"/>
      <c r="CSZ12" s="113"/>
      <c r="CTA12" s="113"/>
      <c r="CTB12" s="113"/>
      <c r="CTC12" s="113"/>
      <c r="CTD12" s="113"/>
      <c r="CTE12" s="113"/>
      <c r="CTF12" s="113"/>
      <c r="CTG12" s="113"/>
      <c r="CTH12" s="113"/>
      <c r="CTI12" s="113"/>
      <c r="CTJ12" s="113"/>
      <c r="CTK12" s="113"/>
      <c r="CTL12" s="113"/>
      <c r="CTM12" s="113"/>
      <c r="CTN12" s="113"/>
      <c r="CTO12" s="113"/>
      <c r="CTP12" s="113"/>
      <c r="CTQ12" s="113"/>
      <c r="CTR12" s="113"/>
      <c r="CTS12" s="113"/>
      <c r="CTT12" s="113"/>
      <c r="CTU12" s="113"/>
      <c r="CTV12" s="113"/>
      <c r="CTW12" s="113"/>
      <c r="CTX12" s="113"/>
      <c r="CTY12" s="113"/>
      <c r="CTZ12" s="113"/>
      <c r="CUA12" s="113"/>
      <c r="CUB12" s="113"/>
      <c r="CUC12" s="113"/>
      <c r="CUD12" s="113"/>
      <c r="CUE12" s="113"/>
      <c r="CUF12" s="113"/>
      <c r="CUG12" s="113"/>
      <c r="CUH12" s="113"/>
      <c r="CUI12" s="113"/>
      <c r="CUJ12" s="113"/>
      <c r="CUK12" s="113"/>
      <c r="CUL12" s="113"/>
      <c r="CUM12" s="113"/>
      <c r="CUN12" s="113"/>
      <c r="CUO12" s="113"/>
      <c r="CUP12" s="113"/>
      <c r="CUQ12" s="113"/>
      <c r="CUR12" s="113"/>
      <c r="CUS12" s="113"/>
      <c r="CUT12" s="113"/>
      <c r="CUU12" s="113"/>
      <c r="CUV12" s="113"/>
      <c r="CUW12" s="113"/>
      <c r="CUX12" s="113"/>
      <c r="CUY12" s="113"/>
      <c r="CUZ12" s="113"/>
      <c r="CVA12" s="113"/>
      <c r="CVB12" s="113"/>
      <c r="CVC12" s="113"/>
      <c r="CVD12" s="113"/>
      <c r="CVE12" s="113"/>
      <c r="CVF12" s="113"/>
      <c r="CVG12" s="113"/>
      <c r="CVH12" s="113"/>
      <c r="CVI12" s="113"/>
      <c r="CVJ12" s="113"/>
      <c r="CVK12" s="113"/>
      <c r="CVL12" s="113"/>
      <c r="CVM12" s="113"/>
      <c r="CVN12" s="113"/>
      <c r="CVO12" s="113"/>
      <c r="CVP12" s="113"/>
      <c r="CVQ12" s="113"/>
      <c r="CVR12" s="113"/>
      <c r="CVS12" s="113"/>
      <c r="CVT12" s="113"/>
      <c r="CVU12" s="113"/>
      <c r="CVV12" s="113"/>
      <c r="CVW12" s="113"/>
      <c r="CVX12" s="113"/>
      <c r="CVY12" s="113"/>
      <c r="CVZ12" s="113"/>
      <c r="CWA12" s="113"/>
      <c r="CWB12" s="113"/>
      <c r="CWC12" s="113"/>
      <c r="CWD12" s="113"/>
      <c r="CWE12" s="113"/>
      <c r="CWF12" s="113"/>
      <c r="CWG12" s="113"/>
      <c r="CWH12" s="113"/>
      <c r="CWI12" s="113"/>
      <c r="CWJ12" s="113"/>
      <c r="CWK12" s="113"/>
      <c r="CWL12" s="113"/>
      <c r="CWM12" s="113"/>
      <c r="CWN12" s="113"/>
      <c r="CWO12" s="113"/>
      <c r="CWP12" s="113"/>
      <c r="CWQ12" s="113"/>
      <c r="CWR12" s="113"/>
      <c r="CWS12" s="113"/>
      <c r="CWT12" s="113"/>
      <c r="CWU12" s="113"/>
      <c r="CWV12" s="113"/>
      <c r="CWW12" s="113"/>
      <c r="CWX12" s="113"/>
      <c r="CWY12" s="113"/>
      <c r="CWZ12" s="113"/>
      <c r="CXA12" s="113"/>
      <c r="CXB12" s="113"/>
      <c r="CXC12" s="113"/>
      <c r="CXD12" s="113"/>
      <c r="CXE12" s="113"/>
      <c r="CXF12" s="113"/>
      <c r="CXG12" s="113"/>
      <c r="CXH12" s="113"/>
      <c r="CXI12" s="113"/>
      <c r="CXJ12" s="113"/>
      <c r="CXK12" s="113"/>
      <c r="CXL12" s="113"/>
      <c r="CXM12" s="113"/>
      <c r="CXN12" s="113"/>
      <c r="CXO12" s="113"/>
      <c r="CXP12" s="113"/>
      <c r="CXQ12" s="113"/>
      <c r="CXR12" s="113"/>
      <c r="CXS12" s="113"/>
      <c r="CXT12" s="113"/>
      <c r="CXU12" s="113"/>
      <c r="CXV12" s="113"/>
      <c r="CXW12" s="113"/>
      <c r="CXX12" s="113"/>
      <c r="CXY12" s="113"/>
      <c r="CXZ12" s="113"/>
      <c r="CYA12" s="113"/>
      <c r="CYB12" s="113"/>
      <c r="CYC12" s="113"/>
      <c r="CYD12" s="113"/>
      <c r="CYE12" s="113"/>
      <c r="CYF12" s="113"/>
      <c r="CYG12" s="113"/>
      <c r="CYH12" s="113"/>
      <c r="CYI12" s="113"/>
      <c r="CYJ12" s="113"/>
      <c r="CYK12" s="113"/>
      <c r="CYL12" s="113"/>
      <c r="CYM12" s="113"/>
      <c r="CYN12" s="113"/>
      <c r="CYO12" s="113"/>
      <c r="CYP12" s="113"/>
      <c r="CYQ12" s="113"/>
      <c r="CYR12" s="113"/>
      <c r="CYS12" s="113"/>
      <c r="CYT12" s="113"/>
      <c r="CYU12" s="113"/>
      <c r="CYV12" s="113"/>
      <c r="CYW12" s="113"/>
      <c r="CYX12" s="113"/>
      <c r="CYY12" s="113"/>
      <c r="CYZ12" s="113"/>
      <c r="CZA12" s="113"/>
      <c r="CZB12" s="113"/>
      <c r="CZC12" s="113"/>
      <c r="CZD12" s="113"/>
      <c r="CZE12" s="113"/>
      <c r="CZF12" s="113"/>
      <c r="CZG12" s="113"/>
      <c r="CZH12" s="113"/>
      <c r="CZI12" s="113"/>
      <c r="CZJ12" s="113"/>
      <c r="CZK12" s="113"/>
      <c r="CZL12" s="113"/>
      <c r="CZM12" s="113"/>
      <c r="CZN12" s="113"/>
      <c r="CZO12" s="113"/>
      <c r="CZP12" s="113"/>
      <c r="CZQ12" s="113"/>
      <c r="CZR12" s="113"/>
      <c r="CZS12" s="113"/>
      <c r="CZT12" s="113"/>
      <c r="CZU12" s="113"/>
      <c r="CZV12" s="113"/>
      <c r="CZW12" s="113"/>
      <c r="CZX12" s="113"/>
      <c r="CZY12" s="113"/>
      <c r="CZZ12" s="113"/>
      <c r="DAA12" s="113"/>
      <c r="DAB12" s="113"/>
      <c r="DAC12" s="113"/>
      <c r="DAD12" s="113"/>
      <c r="DAE12" s="113"/>
      <c r="DAF12" s="113"/>
      <c r="DAG12" s="113"/>
      <c r="DAH12" s="113"/>
      <c r="DAI12" s="113"/>
      <c r="DAJ12" s="113"/>
      <c r="DAK12" s="113"/>
      <c r="DAL12" s="113"/>
      <c r="DAM12" s="113"/>
      <c r="DAN12" s="113"/>
      <c r="DAO12" s="113"/>
      <c r="DAP12" s="113"/>
      <c r="DAQ12" s="113"/>
      <c r="DAR12" s="113"/>
      <c r="DAS12" s="113"/>
      <c r="DAT12" s="113"/>
      <c r="DAU12" s="113"/>
      <c r="DAV12" s="113"/>
      <c r="DAW12" s="113"/>
      <c r="DAX12" s="113"/>
      <c r="DAY12" s="113"/>
      <c r="DAZ12" s="113"/>
      <c r="DBA12" s="113"/>
      <c r="DBB12" s="113"/>
      <c r="DBC12" s="113"/>
      <c r="DBD12" s="113"/>
      <c r="DBE12" s="113"/>
      <c r="DBF12" s="113"/>
      <c r="DBG12" s="113"/>
      <c r="DBH12" s="113"/>
      <c r="DBI12" s="113"/>
      <c r="DBJ12" s="113"/>
      <c r="DBK12" s="113"/>
      <c r="DBL12" s="113"/>
      <c r="DBM12" s="113"/>
      <c r="DBN12" s="113"/>
      <c r="DBO12" s="113"/>
      <c r="DBP12" s="113"/>
      <c r="DBQ12" s="113"/>
      <c r="DBR12" s="113"/>
      <c r="DBS12" s="113"/>
      <c r="DBT12" s="113"/>
      <c r="DBU12" s="113"/>
      <c r="DBV12" s="113"/>
      <c r="DBW12" s="113"/>
      <c r="DBX12" s="113"/>
      <c r="DBY12" s="113"/>
      <c r="DBZ12" s="113"/>
      <c r="DCA12" s="113"/>
      <c r="DCB12" s="113"/>
      <c r="DCC12" s="113"/>
      <c r="DCD12" s="113"/>
      <c r="DCE12" s="113"/>
      <c r="DCF12" s="113"/>
      <c r="DCG12" s="113"/>
      <c r="DCH12" s="113"/>
      <c r="DCI12" s="113"/>
      <c r="DCJ12" s="113"/>
      <c r="DCK12" s="113"/>
      <c r="DCL12" s="113"/>
      <c r="DCM12" s="113"/>
      <c r="DCN12" s="113"/>
      <c r="DCO12" s="113"/>
      <c r="DCP12" s="113"/>
      <c r="DCQ12" s="113"/>
      <c r="DCR12" s="113"/>
      <c r="DCS12" s="113"/>
      <c r="DCT12" s="113"/>
      <c r="DCU12" s="113"/>
      <c r="DCV12" s="113"/>
      <c r="DCW12" s="113"/>
      <c r="DCX12" s="113"/>
      <c r="DCY12" s="113"/>
      <c r="DCZ12" s="113"/>
      <c r="DDA12" s="113"/>
      <c r="DDB12" s="113"/>
      <c r="DDC12" s="113"/>
      <c r="DDD12" s="113"/>
      <c r="DDE12" s="113"/>
      <c r="DDF12" s="113"/>
      <c r="DDG12" s="113"/>
      <c r="DDH12" s="113"/>
      <c r="DDI12" s="113"/>
      <c r="DDJ12" s="113"/>
      <c r="DDK12" s="113"/>
      <c r="DDL12" s="113"/>
      <c r="DDM12" s="113"/>
      <c r="DDN12" s="113"/>
      <c r="DDO12" s="113"/>
      <c r="DDP12" s="113"/>
      <c r="DDQ12" s="113"/>
      <c r="DDR12" s="113"/>
      <c r="DDS12" s="113"/>
      <c r="DDT12" s="113"/>
      <c r="DDU12" s="113"/>
      <c r="DDV12" s="113"/>
      <c r="DDW12" s="113"/>
      <c r="DDX12" s="113"/>
      <c r="DDY12" s="113"/>
      <c r="DDZ12" s="113"/>
      <c r="DEA12" s="113"/>
      <c r="DEB12" s="113"/>
      <c r="DEC12" s="113"/>
      <c r="DED12" s="113"/>
      <c r="DEE12" s="113"/>
      <c r="DEF12" s="113"/>
      <c r="DEG12" s="113"/>
      <c r="DEH12" s="113"/>
      <c r="DEI12" s="113"/>
      <c r="DEJ12" s="113"/>
      <c r="DEK12" s="113"/>
      <c r="DEL12" s="113"/>
      <c r="DEM12" s="113"/>
      <c r="DEN12" s="113"/>
      <c r="DEO12" s="113"/>
      <c r="DEP12" s="113"/>
      <c r="DEQ12" s="113"/>
      <c r="DER12" s="113"/>
      <c r="DES12" s="113"/>
      <c r="DET12" s="113"/>
      <c r="DEU12" s="113"/>
      <c r="DEV12" s="113"/>
      <c r="DEW12" s="113"/>
      <c r="DEX12" s="113"/>
      <c r="DEY12" s="113"/>
      <c r="DEZ12" s="113"/>
      <c r="DFA12" s="113"/>
      <c r="DFB12" s="113"/>
      <c r="DFC12" s="113"/>
      <c r="DFD12" s="113"/>
      <c r="DFE12" s="113"/>
      <c r="DFF12" s="113"/>
      <c r="DFG12" s="113"/>
      <c r="DFH12" s="113"/>
      <c r="DFI12" s="113"/>
      <c r="DFJ12" s="113"/>
      <c r="DFK12" s="113"/>
      <c r="DFL12" s="113"/>
      <c r="DFM12" s="113"/>
      <c r="DFN12" s="113"/>
      <c r="DFO12" s="113"/>
      <c r="DFP12" s="113"/>
      <c r="DFQ12" s="113"/>
      <c r="DFR12" s="113"/>
      <c r="DFS12" s="113"/>
      <c r="DFT12" s="113"/>
      <c r="DFU12" s="113"/>
      <c r="DFV12" s="113"/>
      <c r="DFW12" s="113"/>
      <c r="DFX12" s="113"/>
      <c r="DFY12" s="113"/>
      <c r="DFZ12" s="113"/>
      <c r="DGA12" s="113"/>
      <c r="DGB12" s="113"/>
      <c r="DGC12" s="113"/>
      <c r="DGD12" s="113"/>
      <c r="DGE12" s="113"/>
      <c r="DGF12" s="113"/>
      <c r="DGG12" s="113"/>
      <c r="DGH12" s="113"/>
      <c r="DGI12" s="113"/>
      <c r="DGJ12" s="113"/>
      <c r="DGK12" s="113"/>
      <c r="DGL12" s="113"/>
      <c r="DGM12" s="113"/>
      <c r="DGN12" s="113"/>
      <c r="DGO12" s="113"/>
      <c r="DGP12" s="113"/>
      <c r="DGQ12" s="113"/>
      <c r="DGR12" s="113"/>
      <c r="DGS12" s="113"/>
      <c r="DGT12" s="113"/>
      <c r="DGU12" s="113"/>
      <c r="DGV12" s="113"/>
      <c r="DGW12" s="113"/>
      <c r="DGX12" s="113"/>
      <c r="DGY12" s="113"/>
      <c r="DGZ12" s="113"/>
      <c r="DHA12" s="113"/>
      <c r="DHB12" s="113"/>
      <c r="DHC12" s="113"/>
      <c r="DHD12" s="113"/>
      <c r="DHE12" s="113"/>
      <c r="DHF12" s="113"/>
      <c r="DHG12" s="113"/>
      <c r="DHH12" s="113"/>
      <c r="DHI12" s="113"/>
      <c r="DHJ12" s="113"/>
      <c r="DHK12" s="113"/>
      <c r="DHL12" s="113"/>
      <c r="DHM12" s="113"/>
      <c r="DHN12" s="113"/>
      <c r="DHO12" s="113"/>
      <c r="DHP12" s="113"/>
      <c r="DHQ12" s="113"/>
      <c r="DHR12" s="113"/>
      <c r="DHS12" s="113"/>
      <c r="DHT12" s="113"/>
      <c r="DHU12" s="113"/>
      <c r="DHV12" s="113"/>
      <c r="DHW12" s="113"/>
      <c r="DHX12" s="113"/>
      <c r="DHY12" s="113"/>
      <c r="DHZ12" s="113"/>
      <c r="DIA12" s="113"/>
      <c r="DIB12" s="113"/>
      <c r="DIC12" s="113"/>
      <c r="DID12" s="113"/>
      <c r="DIE12" s="113"/>
      <c r="DIF12" s="113"/>
      <c r="DIG12" s="113"/>
      <c r="DIH12" s="113"/>
      <c r="DII12" s="113"/>
      <c r="DIJ12" s="113"/>
      <c r="DIK12" s="113"/>
      <c r="DIL12" s="113"/>
      <c r="DIM12" s="113"/>
      <c r="DIN12" s="113"/>
      <c r="DIO12" s="113"/>
      <c r="DIP12" s="113"/>
      <c r="DIQ12" s="113"/>
      <c r="DIR12" s="113"/>
      <c r="DIS12" s="113"/>
      <c r="DIT12" s="113"/>
      <c r="DIU12" s="113"/>
      <c r="DIV12" s="113"/>
      <c r="DIW12" s="113"/>
      <c r="DIX12" s="113"/>
      <c r="DIY12" s="113"/>
      <c r="DIZ12" s="113"/>
      <c r="DJA12" s="113"/>
      <c r="DJB12" s="113"/>
      <c r="DJC12" s="113"/>
      <c r="DJD12" s="113"/>
      <c r="DJE12" s="113"/>
      <c r="DJF12" s="113"/>
      <c r="DJG12" s="113"/>
      <c r="DJH12" s="113"/>
      <c r="DJI12" s="113"/>
      <c r="DJJ12" s="113"/>
      <c r="DJK12" s="113"/>
      <c r="DJL12" s="113"/>
      <c r="DJM12" s="113"/>
      <c r="DJN12" s="113"/>
      <c r="DJO12" s="113"/>
      <c r="DJP12" s="113"/>
      <c r="DJQ12" s="113"/>
      <c r="DJR12" s="113"/>
      <c r="DJS12" s="113"/>
      <c r="DJT12" s="113"/>
      <c r="DJU12" s="113"/>
      <c r="DJV12" s="113"/>
      <c r="DJW12" s="113"/>
      <c r="DJX12" s="113"/>
      <c r="DJY12" s="113"/>
      <c r="DJZ12" s="113"/>
      <c r="DKA12" s="113"/>
      <c r="DKB12" s="113"/>
      <c r="DKC12" s="113"/>
      <c r="DKD12" s="113"/>
      <c r="DKE12" s="113"/>
      <c r="DKF12" s="113"/>
      <c r="DKG12" s="113"/>
      <c r="DKH12" s="113"/>
      <c r="DKI12" s="113"/>
      <c r="DKJ12" s="113"/>
      <c r="DKK12" s="113"/>
      <c r="DKL12" s="113"/>
      <c r="DKM12" s="113"/>
      <c r="DKN12" s="113"/>
      <c r="DKO12" s="113"/>
      <c r="DKP12" s="113"/>
      <c r="DKQ12" s="113"/>
      <c r="DKR12" s="113"/>
      <c r="DKS12" s="113"/>
      <c r="DKT12" s="113"/>
      <c r="DKU12" s="113"/>
      <c r="DKV12" s="113"/>
      <c r="DKW12" s="113"/>
      <c r="DKX12" s="113"/>
      <c r="DKY12" s="113"/>
      <c r="DKZ12" s="113"/>
      <c r="DLA12" s="113"/>
      <c r="DLB12" s="113"/>
      <c r="DLC12" s="113"/>
      <c r="DLD12" s="113"/>
      <c r="DLE12" s="113"/>
      <c r="DLF12" s="113"/>
      <c r="DLG12" s="113"/>
      <c r="DLH12" s="113"/>
      <c r="DLI12" s="113"/>
      <c r="DLJ12" s="113"/>
      <c r="DLK12" s="113"/>
      <c r="DLL12" s="113"/>
      <c r="DLM12" s="113"/>
      <c r="DLN12" s="113"/>
      <c r="DLO12" s="113"/>
      <c r="DLP12" s="113"/>
      <c r="DLQ12" s="113"/>
      <c r="DLR12" s="113"/>
      <c r="DLS12" s="113"/>
      <c r="DLT12" s="113"/>
      <c r="DLU12" s="113"/>
      <c r="DLV12" s="113"/>
      <c r="DLW12" s="113"/>
      <c r="DLX12" s="113"/>
      <c r="DLY12" s="113"/>
      <c r="DLZ12" s="113"/>
      <c r="DMA12" s="113"/>
      <c r="DMB12" s="113"/>
      <c r="DMC12" s="113"/>
      <c r="DMD12" s="113"/>
      <c r="DME12" s="113"/>
      <c r="DMF12" s="113"/>
      <c r="DMG12" s="113"/>
      <c r="DMH12" s="113"/>
      <c r="DMI12" s="113"/>
      <c r="DMJ12" s="113"/>
      <c r="DMK12" s="113"/>
      <c r="DML12" s="113"/>
      <c r="DMM12" s="113"/>
      <c r="DMN12" s="113"/>
      <c r="DMO12" s="113"/>
      <c r="DMP12" s="113"/>
      <c r="DMQ12" s="113"/>
      <c r="DMR12" s="113"/>
      <c r="DMS12" s="113"/>
      <c r="DMT12" s="113"/>
      <c r="DMU12" s="113"/>
      <c r="DMV12" s="113"/>
      <c r="DMW12" s="113"/>
      <c r="DMX12" s="113"/>
      <c r="DMY12" s="113"/>
      <c r="DMZ12" s="113"/>
      <c r="DNA12" s="113"/>
      <c r="DNB12" s="113"/>
      <c r="DNC12" s="113"/>
      <c r="DND12" s="113"/>
      <c r="DNE12" s="113"/>
      <c r="DNF12" s="113"/>
      <c r="DNG12" s="113"/>
      <c r="DNH12" s="113"/>
      <c r="DNI12" s="113"/>
      <c r="DNJ12" s="113"/>
      <c r="DNK12" s="113"/>
      <c r="DNL12" s="113"/>
      <c r="DNM12" s="113"/>
      <c r="DNN12" s="113"/>
      <c r="DNO12" s="113"/>
      <c r="DNP12" s="113"/>
      <c r="DNQ12" s="113"/>
      <c r="DNR12" s="113"/>
      <c r="DNS12" s="113"/>
      <c r="DNT12" s="113"/>
      <c r="DNU12" s="113"/>
      <c r="DNV12" s="113"/>
      <c r="DNW12" s="113"/>
      <c r="DNX12" s="113"/>
      <c r="DNY12" s="113"/>
      <c r="DNZ12" s="113"/>
      <c r="DOA12" s="113"/>
      <c r="DOB12" s="113"/>
      <c r="DOC12" s="113"/>
      <c r="DOD12" s="113"/>
      <c r="DOE12" s="113"/>
      <c r="DOF12" s="113"/>
      <c r="DOG12" s="113"/>
      <c r="DOH12" s="113"/>
      <c r="DOI12" s="113"/>
      <c r="DOJ12" s="113"/>
      <c r="DOK12" s="113"/>
      <c r="DOL12" s="113"/>
      <c r="DOM12" s="113"/>
      <c r="DON12" s="113"/>
      <c r="DOO12" s="113"/>
      <c r="DOP12" s="113"/>
      <c r="DOQ12" s="113"/>
      <c r="DOR12" s="113"/>
      <c r="DOS12" s="113"/>
      <c r="DOT12" s="113"/>
      <c r="DOU12" s="113"/>
      <c r="DOV12" s="113"/>
      <c r="DOW12" s="113"/>
      <c r="DOX12" s="113"/>
      <c r="DOY12" s="113"/>
      <c r="DOZ12" s="113"/>
      <c r="DPA12" s="113"/>
      <c r="DPB12" s="113"/>
      <c r="DPC12" s="113"/>
      <c r="DPD12" s="113"/>
      <c r="DPE12" s="113"/>
      <c r="DPF12" s="113"/>
      <c r="DPG12" s="113"/>
      <c r="DPH12" s="113"/>
      <c r="DPI12" s="113"/>
      <c r="DPJ12" s="113"/>
      <c r="DPK12" s="113"/>
      <c r="DPL12" s="113"/>
      <c r="DPM12" s="113"/>
      <c r="DPN12" s="113"/>
      <c r="DPO12" s="113"/>
      <c r="DPP12" s="113"/>
      <c r="DPQ12" s="113"/>
      <c r="DPR12" s="113"/>
      <c r="DPS12" s="113"/>
      <c r="DPT12" s="113"/>
      <c r="DPU12" s="113"/>
      <c r="DPV12" s="113"/>
      <c r="DPW12" s="113"/>
      <c r="DPX12" s="113"/>
      <c r="DPY12" s="113"/>
      <c r="DPZ12" s="113"/>
      <c r="DQA12" s="113"/>
      <c r="DQB12" s="113"/>
      <c r="DQC12" s="113"/>
      <c r="DQD12" s="113"/>
      <c r="DQE12" s="113"/>
      <c r="DQF12" s="113"/>
      <c r="DQG12" s="113"/>
      <c r="DQH12" s="113"/>
      <c r="DQI12" s="113"/>
      <c r="DQJ12" s="113"/>
      <c r="DQK12" s="113"/>
      <c r="DQL12" s="113"/>
      <c r="DQM12" s="113"/>
      <c r="DQN12" s="113"/>
      <c r="DQO12" s="113"/>
      <c r="DQP12" s="113"/>
      <c r="DQQ12" s="113"/>
      <c r="DQR12" s="113"/>
      <c r="DQS12" s="113"/>
      <c r="DQT12" s="113"/>
      <c r="DQU12" s="113"/>
      <c r="DQV12" s="113"/>
      <c r="DQW12" s="113"/>
      <c r="DQX12" s="113"/>
      <c r="DQY12" s="113"/>
      <c r="DQZ12" s="113"/>
      <c r="DRA12" s="113"/>
      <c r="DRB12" s="113"/>
      <c r="DRC12" s="113"/>
      <c r="DRD12" s="113"/>
      <c r="DRE12" s="113"/>
      <c r="DRF12" s="113"/>
      <c r="DRG12" s="113"/>
      <c r="DRH12" s="113"/>
      <c r="DRI12" s="113"/>
      <c r="DRJ12" s="113"/>
      <c r="DRK12" s="113"/>
      <c r="DRL12" s="113"/>
      <c r="DRM12" s="113"/>
      <c r="DRN12" s="113"/>
      <c r="DRO12" s="113"/>
      <c r="DRP12" s="113"/>
      <c r="DRQ12" s="113"/>
      <c r="DRR12" s="113"/>
      <c r="DRS12" s="113"/>
      <c r="DRT12" s="113"/>
      <c r="DRU12" s="113"/>
      <c r="DRV12" s="113"/>
      <c r="DRW12" s="113"/>
      <c r="DRX12" s="113"/>
      <c r="DRY12" s="113"/>
      <c r="DRZ12" s="113"/>
      <c r="DSA12" s="113"/>
      <c r="DSB12" s="113"/>
      <c r="DSC12" s="113"/>
      <c r="DSD12" s="113"/>
      <c r="DSE12" s="113"/>
      <c r="DSF12" s="113"/>
      <c r="DSG12" s="113"/>
      <c r="DSH12" s="113"/>
      <c r="DSI12" s="113"/>
      <c r="DSJ12" s="113"/>
      <c r="DSK12" s="113"/>
      <c r="DSL12" s="113"/>
      <c r="DSM12" s="113"/>
      <c r="DSN12" s="113"/>
      <c r="DSO12" s="113"/>
      <c r="DSP12" s="113"/>
      <c r="DSQ12" s="113"/>
      <c r="DSR12" s="113"/>
      <c r="DSS12" s="113"/>
      <c r="DST12" s="113"/>
      <c r="DSU12" s="113"/>
      <c r="DSV12" s="113"/>
      <c r="DSW12" s="113"/>
      <c r="DSX12" s="113"/>
      <c r="DSY12" s="113"/>
      <c r="DSZ12" s="113"/>
      <c r="DTA12" s="113"/>
      <c r="DTB12" s="113"/>
      <c r="DTC12" s="113"/>
      <c r="DTD12" s="113"/>
      <c r="DTE12" s="113"/>
      <c r="DTF12" s="113"/>
      <c r="DTG12" s="113"/>
      <c r="DTH12" s="113"/>
      <c r="DTI12" s="113"/>
      <c r="DTJ12" s="113"/>
      <c r="DTK12" s="113"/>
      <c r="DTL12" s="113"/>
      <c r="DTM12" s="113"/>
      <c r="DTN12" s="113"/>
      <c r="DTO12" s="113"/>
      <c r="DTP12" s="113"/>
      <c r="DTQ12" s="113"/>
      <c r="DTR12" s="113"/>
      <c r="DTS12" s="113"/>
      <c r="DTT12" s="113"/>
      <c r="DTU12" s="113"/>
      <c r="DTV12" s="113"/>
      <c r="DTW12" s="113"/>
      <c r="DTX12" s="113"/>
      <c r="DTY12" s="113"/>
      <c r="DTZ12" s="113"/>
      <c r="DUA12" s="113"/>
      <c r="DUB12" s="113"/>
      <c r="DUC12" s="113"/>
      <c r="DUD12" s="113"/>
      <c r="DUE12" s="113"/>
      <c r="DUF12" s="113"/>
      <c r="DUG12" s="113"/>
      <c r="DUH12" s="113"/>
      <c r="DUI12" s="113"/>
      <c r="DUJ12" s="113"/>
      <c r="DUK12" s="113"/>
      <c r="DUL12" s="113"/>
      <c r="DUM12" s="113"/>
      <c r="DUN12" s="113"/>
      <c r="DUO12" s="113"/>
      <c r="DUP12" s="113"/>
      <c r="DUQ12" s="113"/>
      <c r="DUR12" s="113"/>
      <c r="DUS12" s="113"/>
      <c r="DUT12" s="113"/>
      <c r="DUU12" s="113"/>
      <c r="DUV12" s="113"/>
      <c r="DUW12" s="113"/>
      <c r="DUX12" s="113"/>
      <c r="DUY12" s="113"/>
      <c r="DUZ12" s="113"/>
      <c r="DVA12" s="113"/>
      <c r="DVB12" s="113"/>
      <c r="DVC12" s="113"/>
      <c r="DVD12" s="113"/>
      <c r="DVE12" s="113"/>
      <c r="DVF12" s="113"/>
      <c r="DVG12" s="113"/>
      <c r="DVH12" s="113"/>
      <c r="DVI12" s="113"/>
      <c r="DVJ12" s="113"/>
      <c r="DVK12" s="113"/>
      <c r="DVL12" s="113"/>
      <c r="DVM12" s="113"/>
      <c r="DVN12" s="113"/>
      <c r="DVO12" s="113"/>
      <c r="DVP12" s="113"/>
      <c r="DVQ12" s="113"/>
      <c r="DVR12" s="113"/>
      <c r="DVS12" s="113"/>
      <c r="DVT12" s="113"/>
      <c r="DVU12" s="113"/>
      <c r="DVV12" s="113"/>
      <c r="DVW12" s="113"/>
      <c r="DVX12" s="113"/>
      <c r="DVY12" s="113"/>
      <c r="DVZ12" s="113"/>
      <c r="DWA12" s="113"/>
      <c r="DWB12" s="113"/>
      <c r="DWC12" s="113"/>
      <c r="DWD12" s="113"/>
      <c r="DWE12" s="113"/>
      <c r="DWF12" s="113"/>
      <c r="DWG12" s="113"/>
      <c r="DWH12" s="113"/>
      <c r="DWI12" s="113"/>
      <c r="DWJ12" s="113"/>
      <c r="DWK12" s="113"/>
      <c r="DWL12" s="113"/>
      <c r="DWM12" s="113"/>
      <c r="DWN12" s="113"/>
      <c r="DWO12" s="113"/>
      <c r="DWP12" s="113"/>
      <c r="DWQ12" s="113"/>
      <c r="DWR12" s="113"/>
      <c r="DWS12" s="113"/>
      <c r="DWT12" s="113"/>
      <c r="DWU12" s="113"/>
      <c r="DWV12" s="113"/>
      <c r="DWW12" s="113"/>
      <c r="DWX12" s="113"/>
      <c r="DWY12" s="113"/>
      <c r="DWZ12" s="113"/>
      <c r="DXA12" s="113"/>
      <c r="DXB12" s="113"/>
      <c r="DXC12" s="113"/>
      <c r="DXD12" s="113"/>
      <c r="DXE12" s="113"/>
      <c r="DXF12" s="113"/>
      <c r="DXG12" s="113"/>
      <c r="DXH12" s="113"/>
      <c r="DXI12" s="113"/>
      <c r="DXJ12" s="113"/>
      <c r="DXK12" s="113"/>
      <c r="DXL12" s="113"/>
      <c r="DXM12" s="113"/>
      <c r="DXN12" s="113"/>
      <c r="DXO12" s="113"/>
      <c r="DXP12" s="113"/>
      <c r="DXQ12" s="113"/>
      <c r="DXR12" s="113"/>
      <c r="DXS12" s="113"/>
      <c r="DXT12" s="113"/>
      <c r="DXU12" s="113"/>
      <c r="DXV12" s="113"/>
      <c r="DXW12" s="113"/>
      <c r="DXX12" s="113"/>
      <c r="DXY12" s="113"/>
      <c r="DXZ12" s="113"/>
      <c r="DYA12" s="113"/>
      <c r="DYB12" s="113"/>
      <c r="DYC12" s="113"/>
      <c r="DYD12" s="113"/>
      <c r="DYE12" s="113"/>
      <c r="DYF12" s="113"/>
      <c r="DYG12" s="113"/>
      <c r="DYH12" s="113"/>
      <c r="DYI12" s="113"/>
      <c r="DYJ12" s="113"/>
      <c r="DYK12" s="113"/>
      <c r="DYL12" s="113"/>
      <c r="DYM12" s="113"/>
      <c r="DYN12" s="113"/>
      <c r="DYO12" s="113"/>
      <c r="DYP12" s="113"/>
      <c r="DYQ12" s="113"/>
      <c r="DYR12" s="113"/>
      <c r="DYS12" s="113"/>
      <c r="DYT12" s="113"/>
      <c r="DYU12" s="113"/>
      <c r="DYV12" s="113"/>
      <c r="DYW12" s="113"/>
      <c r="DYX12" s="113"/>
      <c r="DYY12" s="113"/>
      <c r="DYZ12" s="113"/>
      <c r="DZA12" s="113"/>
      <c r="DZB12" s="113"/>
      <c r="DZC12" s="113"/>
      <c r="DZD12" s="113"/>
      <c r="DZE12" s="113"/>
      <c r="DZF12" s="113"/>
      <c r="DZG12" s="113"/>
      <c r="DZH12" s="113"/>
      <c r="DZI12" s="113"/>
      <c r="DZJ12" s="113"/>
      <c r="DZK12" s="113"/>
      <c r="DZL12" s="113"/>
      <c r="DZM12" s="113"/>
      <c r="DZN12" s="113"/>
      <c r="DZO12" s="113"/>
      <c r="DZP12" s="113"/>
      <c r="DZQ12" s="113"/>
      <c r="DZR12" s="113"/>
      <c r="DZS12" s="113"/>
      <c r="DZT12" s="113"/>
      <c r="DZU12" s="113"/>
      <c r="DZV12" s="113"/>
      <c r="DZW12" s="113"/>
      <c r="DZX12" s="113"/>
      <c r="DZY12" s="113"/>
      <c r="DZZ12" s="113"/>
      <c r="EAA12" s="113"/>
      <c r="EAB12" s="113"/>
      <c r="EAC12" s="113"/>
      <c r="EAD12" s="113"/>
      <c r="EAE12" s="113"/>
      <c r="EAF12" s="113"/>
      <c r="EAG12" s="113"/>
      <c r="EAH12" s="113"/>
      <c r="EAI12" s="113"/>
      <c r="EAJ12" s="113"/>
      <c r="EAK12" s="113"/>
      <c r="EAL12" s="113"/>
      <c r="EAM12" s="113"/>
      <c r="EAN12" s="113"/>
      <c r="EAO12" s="113"/>
      <c r="EAP12" s="113"/>
      <c r="EAQ12" s="113"/>
      <c r="EAR12" s="113"/>
      <c r="EAS12" s="113"/>
      <c r="EAT12" s="113"/>
      <c r="EAU12" s="113"/>
      <c r="EAV12" s="113"/>
      <c r="EAW12" s="113"/>
      <c r="EAX12" s="113"/>
      <c r="EAY12" s="113"/>
      <c r="EAZ12" s="113"/>
      <c r="EBA12" s="113"/>
      <c r="EBB12" s="113"/>
      <c r="EBC12" s="113"/>
      <c r="EBD12" s="113"/>
      <c r="EBE12" s="113"/>
      <c r="EBF12" s="113"/>
      <c r="EBG12" s="113"/>
      <c r="EBH12" s="113"/>
      <c r="EBI12" s="113"/>
      <c r="EBJ12" s="113"/>
      <c r="EBK12" s="113"/>
      <c r="EBL12" s="113"/>
      <c r="EBM12" s="113"/>
      <c r="EBN12" s="113"/>
      <c r="EBO12" s="113"/>
      <c r="EBP12" s="113"/>
      <c r="EBQ12" s="113"/>
      <c r="EBR12" s="113"/>
      <c r="EBS12" s="113"/>
      <c r="EBT12" s="113"/>
      <c r="EBU12" s="113"/>
      <c r="EBV12" s="113"/>
      <c r="EBW12" s="113"/>
      <c r="EBX12" s="113"/>
      <c r="EBY12" s="113"/>
      <c r="EBZ12" s="113"/>
      <c r="ECA12" s="113"/>
      <c r="ECB12" s="113"/>
      <c r="ECC12" s="113"/>
      <c r="ECD12" s="113"/>
      <c r="ECE12" s="113"/>
      <c r="ECF12" s="113"/>
      <c r="ECG12" s="113"/>
      <c r="ECH12" s="113"/>
      <c r="ECI12" s="113"/>
      <c r="ECJ12" s="113"/>
      <c r="ECK12" s="113"/>
      <c r="ECL12" s="113"/>
      <c r="ECM12" s="113"/>
      <c r="ECN12" s="113"/>
      <c r="ECO12" s="113"/>
      <c r="ECP12" s="113"/>
      <c r="ECQ12" s="113"/>
      <c r="ECR12" s="113"/>
      <c r="ECS12" s="113"/>
      <c r="ECT12" s="113"/>
      <c r="ECU12" s="113"/>
      <c r="ECV12" s="113"/>
      <c r="ECW12" s="113"/>
      <c r="ECX12" s="113"/>
      <c r="ECY12" s="113"/>
      <c r="ECZ12" s="113"/>
      <c r="EDA12" s="113"/>
      <c r="EDB12" s="113"/>
      <c r="EDC12" s="113"/>
      <c r="EDD12" s="113"/>
      <c r="EDE12" s="113"/>
      <c r="EDF12" s="113"/>
      <c r="EDG12" s="113"/>
      <c r="EDH12" s="113"/>
      <c r="EDI12" s="113"/>
      <c r="EDJ12" s="113"/>
      <c r="EDK12" s="113"/>
      <c r="EDL12" s="113"/>
      <c r="EDM12" s="113"/>
      <c r="EDN12" s="113"/>
      <c r="EDO12" s="113"/>
      <c r="EDP12" s="113"/>
      <c r="EDQ12" s="113"/>
      <c r="EDR12" s="113"/>
      <c r="EDS12" s="113"/>
      <c r="EDT12" s="113"/>
      <c r="EDU12" s="113"/>
      <c r="EDV12" s="113"/>
      <c r="EDW12" s="113"/>
      <c r="EDX12" s="113"/>
      <c r="EDY12" s="113"/>
      <c r="EDZ12" s="113"/>
      <c r="EEA12" s="113"/>
      <c r="EEB12" s="113"/>
      <c r="EEC12" s="113"/>
      <c r="EED12" s="113"/>
      <c r="EEE12" s="113"/>
      <c r="EEF12" s="113"/>
      <c r="EEG12" s="113"/>
      <c r="EEH12" s="113"/>
      <c r="EEI12" s="113"/>
      <c r="EEJ12" s="113"/>
      <c r="EEK12" s="113"/>
      <c r="EEL12" s="113"/>
      <c r="EEM12" s="113"/>
      <c r="EEN12" s="113"/>
      <c r="EEO12" s="113"/>
      <c r="EEP12" s="113"/>
      <c r="EEQ12" s="113"/>
      <c r="EER12" s="113"/>
      <c r="EES12" s="113"/>
      <c r="EET12" s="113"/>
      <c r="EEU12" s="113"/>
      <c r="EEV12" s="113"/>
      <c r="EEW12" s="113"/>
      <c r="EEX12" s="113"/>
      <c r="EEY12" s="113"/>
      <c r="EEZ12" s="113"/>
      <c r="EFA12" s="113"/>
      <c r="EFB12" s="113"/>
      <c r="EFC12" s="113"/>
      <c r="EFD12" s="113"/>
      <c r="EFE12" s="113"/>
      <c r="EFF12" s="113"/>
      <c r="EFG12" s="113"/>
      <c r="EFH12" s="113"/>
      <c r="EFI12" s="113"/>
      <c r="EFJ12" s="113"/>
      <c r="EFK12" s="113"/>
      <c r="EFL12" s="113"/>
      <c r="EFM12" s="113"/>
      <c r="EFN12" s="113"/>
      <c r="EFO12" s="113"/>
      <c r="EFP12" s="113"/>
      <c r="EFQ12" s="113"/>
      <c r="EFR12" s="113"/>
      <c r="EFS12" s="113"/>
      <c r="EFT12" s="113"/>
      <c r="EFU12" s="113"/>
      <c r="EFV12" s="113"/>
      <c r="EFW12" s="113"/>
      <c r="EFX12" s="113"/>
      <c r="EFY12" s="113"/>
      <c r="EFZ12" s="113"/>
      <c r="EGA12" s="113"/>
      <c r="EGB12" s="113"/>
      <c r="EGC12" s="113"/>
      <c r="EGD12" s="113"/>
      <c r="EGE12" s="113"/>
      <c r="EGF12" s="113"/>
      <c r="EGG12" s="113"/>
      <c r="EGH12" s="113"/>
      <c r="EGI12" s="113"/>
      <c r="EGJ12" s="113"/>
      <c r="EGK12" s="113"/>
      <c r="EGL12" s="113"/>
      <c r="EGM12" s="113"/>
      <c r="EGN12" s="113"/>
      <c r="EGO12" s="113"/>
      <c r="EGP12" s="113"/>
      <c r="EGQ12" s="113"/>
      <c r="EGR12" s="113"/>
      <c r="EGS12" s="113"/>
      <c r="EGT12" s="113"/>
      <c r="EGU12" s="113"/>
      <c r="EGV12" s="113"/>
      <c r="EGW12" s="113"/>
      <c r="EGX12" s="113"/>
      <c r="EGY12" s="113"/>
      <c r="EGZ12" s="113"/>
      <c r="EHA12" s="113"/>
      <c r="EHB12" s="113"/>
      <c r="EHC12" s="113"/>
      <c r="EHD12" s="113"/>
      <c r="EHE12" s="113"/>
      <c r="EHF12" s="113"/>
      <c r="EHG12" s="113"/>
      <c r="EHH12" s="113"/>
      <c r="EHI12" s="113"/>
      <c r="EHJ12" s="113"/>
      <c r="EHK12" s="113"/>
      <c r="EHL12" s="113"/>
      <c r="EHM12" s="113"/>
      <c r="EHN12" s="113"/>
      <c r="EHO12" s="113"/>
      <c r="EHP12" s="113"/>
      <c r="EHQ12" s="113"/>
      <c r="EHR12" s="113"/>
      <c r="EHS12" s="113"/>
      <c r="EHT12" s="113"/>
      <c r="EHU12" s="113"/>
      <c r="EHV12" s="113"/>
      <c r="EHW12" s="113"/>
      <c r="EHX12" s="113"/>
      <c r="EHY12" s="113"/>
      <c r="EHZ12" s="113"/>
      <c r="EIA12" s="113"/>
      <c r="EIB12" s="113"/>
      <c r="EIC12" s="113"/>
      <c r="EID12" s="113"/>
      <c r="EIE12" s="113"/>
      <c r="EIF12" s="113"/>
      <c r="EIG12" s="113"/>
      <c r="EIH12" s="113"/>
      <c r="EII12" s="113"/>
      <c r="EIJ12" s="113"/>
      <c r="EIK12" s="113"/>
      <c r="EIL12" s="113"/>
      <c r="EIM12" s="113"/>
      <c r="EIN12" s="113"/>
      <c r="EIO12" s="113"/>
      <c r="EIP12" s="113"/>
      <c r="EIQ12" s="113"/>
      <c r="EIR12" s="113"/>
      <c r="EIS12" s="113"/>
      <c r="EIT12" s="113"/>
      <c r="EIU12" s="113"/>
      <c r="EIV12" s="113"/>
      <c r="EIW12" s="113"/>
      <c r="EIX12" s="113"/>
      <c r="EIY12" s="113"/>
      <c r="EIZ12" s="113"/>
      <c r="EJA12" s="113"/>
      <c r="EJB12" s="113"/>
      <c r="EJC12" s="113"/>
      <c r="EJD12" s="113"/>
      <c r="EJE12" s="113"/>
      <c r="EJF12" s="113"/>
      <c r="EJG12" s="113"/>
      <c r="EJH12" s="113"/>
      <c r="EJI12" s="113"/>
      <c r="EJJ12" s="113"/>
      <c r="EJK12" s="113"/>
      <c r="EJL12" s="113"/>
      <c r="EJM12" s="113"/>
      <c r="EJN12" s="113"/>
      <c r="EJO12" s="113"/>
      <c r="EJP12" s="113"/>
      <c r="EJQ12" s="113"/>
      <c r="EJR12" s="113"/>
      <c r="EJS12" s="113"/>
      <c r="EJT12" s="113"/>
      <c r="EJU12" s="113"/>
      <c r="EJV12" s="113"/>
      <c r="EJW12" s="113"/>
      <c r="EJX12" s="113"/>
      <c r="EJY12" s="113"/>
      <c r="EJZ12" s="113"/>
      <c r="EKA12" s="113"/>
      <c r="EKB12" s="113"/>
      <c r="EKC12" s="113"/>
      <c r="EKD12" s="113"/>
      <c r="EKE12" s="113"/>
      <c r="EKF12" s="113"/>
      <c r="EKG12" s="113"/>
      <c r="EKH12" s="113"/>
      <c r="EKI12" s="113"/>
      <c r="EKJ12" s="113"/>
      <c r="EKK12" s="113"/>
      <c r="EKL12" s="113"/>
      <c r="EKM12" s="113"/>
      <c r="EKN12" s="113"/>
      <c r="EKO12" s="113"/>
      <c r="EKP12" s="113"/>
      <c r="EKQ12" s="113"/>
      <c r="EKR12" s="113"/>
      <c r="EKS12" s="113"/>
      <c r="EKT12" s="113"/>
      <c r="EKU12" s="113"/>
      <c r="EKV12" s="113"/>
      <c r="EKW12" s="113"/>
      <c r="EKX12" s="113"/>
      <c r="EKY12" s="113"/>
      <c r="EKZ12" s="113"/>
      <c r="ELA12" s="113"/>
      <c r="ELB12" s="113"/>
      <c r="ELC12" s="113"/>
      <c r="ELD12" s="113"/>
      <c r="ELE12" s="113"/>
      <c r="ELF12" s="113"/>
      <c r="ELG12" s="113"/>
      <c r="ELH12" s="113"/>
      <c r="ELI12" s="113"/>
      <c r="ELJ12" s="113"/>
      <c r="ELK12" s="113"/>
      <c r="ELL12" s="113"/>
      <c r="ELM12" s="113"/>
      <c r="ELN12" s="113"/>
      <c r="ELO12" s="113"/>
      <c r="ELP12" s="113"/>
      <c r="ELQ12" s="113"/>
      <c r="ELR12" s="113"/>
      <c r="ELS12" s="113"/>
      <c r="ELT12" s="113"/>
      <c r="ELU12" s="113"/>
      <c r="ELV12" s="113"/>
      <c r="ELW12" s="113"/>
      <c r="ELX12" s="113"/>
      <c r="ELY12" s="113"/>
      <c r="ELZ12" s="113"/>
      <c r="EMA12" s="113"/>
      <c r="EMB12" s="113"/>
      <c r="EMC12" s="113"/>
      <c r="EMD12" s="113"/>
      <c r="EME12" s="113"/>
      <c r="EMF12" s="113"/>
      <c r="EMG12" s="113"/>
      <c r="EMH12" s="113"/>
      <c r="EMI12" s="113"/>
      <c r="EMJ12" s="113"/>
      <c r="EMK12" s="113"/>
      <c r="EML12" s="113"/>
      <c r="EMM12" s="113"/>
      <c r="EMN12" s="113"/>
      <c r="EMO12" s="113"/>
      <c r="EMP12" s="113"/>
      <c r="EMQ12" s="113"/>
      <c r="EMR12" s="113"/>
      <c r="EMS12" s="113"/>
      <c r="EMT12" s="113"/>
      <c r="EMU12" s="113"/>
      <c r="EMV12" s="113"/>
      <c r="EMW12" s="113"/>
      <c r="EMX12" s="113"/>
      <c r="EMY12" s="113"/>
      <c r="EMZ12" s="113"/>
      <c r="ENA12" s="113"/>
      <c r="ENB12" s="113"/>
      <c r="ENC12" s="113"/>
      <c r="END12" s="113"/>
      <c r="ENE12" s="113"/>
      <c r="ENF12" s="113"/>
      <c r="ENG12" s="113"/>
      <c r="ENH12" s="113"/>
      <c r="ENI12" s="113"/>
      <c r="ENJ12" s="113"/>
      <c r="ENK12" s="113"/>
      <c r="ENL12" s="113"/>
      <c r="ENM12" s="113"/>
      <c r="ENN12" s="113"/>
      <c r="ENO12" s="113"/>
      <c r="ENP12" s="113"/>
      <c r="ENQ12" s="113"/>
      <c r="ENR12" s="113"/>
      <c r="ENS12" s="113"/>
      <c r="ENT12" s="113"/>
      <c r="ENU12" s="113"/>
      <c r="ENV12" s="113"/>
      <c r="ENW12" s="113"/>
      <c r="ENX12" s="113"/>
      <c r="ENY12" s="113"/>
      <c r="ENZ12" s="113"/>
      <c r="EOA12" s="113"/>
      <c r="EOB12" s="113"/>
      <c r="EOC12" s="113"/>
      <c r="EOD12" s="113"/>
      <c r="EOE12" s="113"/>
      <c r="EOF12" s="113"/>
      <c r="EOG12" s="113"/>
      <c r="EOH12" s="113"/>
      <c r="EOI12" s="113"/>
      <c r="EOJ12" s="113"/>
      <c r="EOK12" s="113"/>
      <c r="EOL12" s="113"/>
      <c r="EOM12" s="113"/>
      <c r="EON12" s="113"/>
      <c r="EOO12" s="113"/>
      <c r="EOP12" s="113"/>
      <c r="EOQ12" s="113"/>
      <c r="EOR12" s="113"/>
      <c r="EOS12" s="113"/>
      <c r="EOT12" s="113"/>
      <c r="EOU12" s="113"/>
      <c r="EOV12" s="113"/>
      <c r="EOW12" s="113"/>
      <c r="EOX12" s="113"/>
      <c r="EOY12" s="113"/>
      <c r="EOZ12" s="113"/>
      <c r="EPA12" s="113"/>
      <c r="EPB12" s="113"/>
      <c r="EPC12" s="113"/>
      <c r="EPD12" s="113"/>
      <c r="EPE12" s="113"/>
      <c r="EPF12" s="113"/>
      <c r="EPG12" s="113"/>
      <c r="EPH12" s="113"/>
      <c r="EPI12" s="113"/>
      <c r="EPJ12" s="113"/>
      <c r="EPK12" s="113"/>
      <c r="EPL12" s="113"/>
      <c r="EPM12" s="113"/>
      <c r="EPN12" s="113"/>
      <c r="EPO12" s="113"/>
      <c r="EPP12" s="113"/>
      <c r="EPQ12" s="113"/>
      <c r="EPR12" s="113"/>
      <c r="EPS12" s="113"/>
      <c r="EPT12" s="113"/>
      <c r="EPU12" s="113"/>
      <c r="EPV12" s="113"/>
      <c r="EPW12" s="113"/>
      <c r="EPX12" s="113"/>
      <c r="EPY12" s="113"/>
      <c r="EPZ12" s="113"/>
      <c r="EQA12" s="113"/>
      <c r="EQB12" s="113"/>
      <c r="EQC12" s="113"/>
      <c r="EQD12" s="113"/>
      <c r="EQE12" s="113"/>
      <c r="EQF12" s="113"/>
      <c r="EQG12" s="113"/>
      <c r="EQH12" s="113"/>
      <c r="EQI12" s="113"/>
      <c r="EQJ12" s="113"/>
      <c r="EQK12" s="113"/>
      <c r="EQL12" s="113"/>
      <c r="EQM12" s="113"/>
      <c r="EQN12" s="113"/>
      <c r="EQO12" s="113"/>
      <c r="EQP12" s="113"/>
      <c r="EQQ12" s="113"/>
      <c r="EQR12" s="113"/>
      <c r="EQS12" s="113"/>
      <c r="EQT12" s="113"/>
      <c r="EQU12" s="113"/>
      <c r="EQV12" s="113"/>
      <c r="EQW12" s="113"/>
      <c r="EQX12" s="113"/>
      <c r="EQY12" s="113"/>
      <c r="EQZ12" s="113"/>
      <c r="ERA12" s="113"/>
      <c r="ERB12" s="113"/>
      <c r="ERC12" s="113"/>
      <c r="ERD12" s="113"/>
      <c r="ERE12" s="113"/>
      <c r="ERF12" s="113"/>
      <c r="ERG12" s="113"/>
      <c r="ERH12" s="113"/>
      <c r="ERI12" s="113"/>
      <c r="ERJ12" s="113"/>
      <c r="ERK12" s="113"/>
      <c r="ERL12" s="113"/>
      <c r="ERM12" s="113"/>
      <c r="ERN12" s="113"/>
      <c r="ERO12" s="113"/>
      <c r="ERP12" s="113"/>
      <c r="ERQ12" s="113"/>
      <c r="ERR12" s="113"/>
      <c r="ERS12" s="113"/>
      <c r="ERT12" s="113"/>
      <c r="ERU12" s="113"/>
      <c r="ERV12" s="113"/>
      <c r="ERW12" s="113"/>
      <c r="ERX12" s="113"/>
      <c r="ERY12" s="113"/>
      <c r="ERZ12" s="113"/>
      <c r="ESA12" s="113"/>
      <c r="ESB12" s="113"/>
      <c r="ESC12" s="113"/>
      <c r="ESD12" s="113"/>
      <c r="ESE12" s="113"/>
      <c r="ESF12" s="113"/>
      <c r="ESG12" s="113"/>
      <c r="ESH12" s="113"/>
      <c r="ESI12" s="113"/>
      <c r="ESJ12" s="113"/>
      <c r="ESK12" s="113"/>
      <c r="ESL12" s="113"/>
      <c r="ESM12" s="113"/>
      <c r="ESN12" s="113"/>
      <c r="ESO12" s="113"/>
      <c r="ESP12" s="113"/>
      <c r="ESQ12" s="113"/>
      <c r="ESR12" s="113"/>
      <c r="ESS12" s="113"/>
      <c r="EST12" s="113"/>
      <c r="ESU12" s="113"/>
      <c r="ESV12" s="113"/>
      <c r="ESW12" s="113"/>
      <c r="ESX12" s="113"/>
      <c r="ESY12" s="113"/>
      <c r="ESZ12" s="113"/>
      <c r="ETA12" s="113"/>
      <c r="ETB12" s="113"/>
      <c r="ETC12" s="113"/>
      <c r="ETD12" s="113"/>
      <c r="ETE12" s="113"/>
      <c r="ETF12" s="113"/>
      <c r="ETG12" s="113"/>
      <c r="ETH12" s="113"/>
      <c r="ETI12" s="113"/>
      <c r="ETJ12" s="113"/>
      <c r="ETK12" s="113"/>
      <c r="ETL12" s="113"/>
      <c r="ETM12" s="113"/>
      <c r="ETN12" s="113"/>
      <c r="ETO12" s="113"/>
      <c r="ETP12" s="113"/>
      <c r="ETQ12" s="113"/>
      <c r="ETR12" s="113"/>
      <c r="ETS12" s="113"/>
      <c r="ETT12" s="113"/>
      <c r="ETU12" s="113"/>
      <c r="ETV12" s="113"/>
      <c r="ETW12" s="113"/>
      <c r="ETX12" s="113"/>
      <c r="ETY12" s="113"/>
      <c r="ETZ12" s="113"/>
      <c r="EUA12" s="113"/>
      <c r="EUB12" s="113"/>
      <c r="EUC12" s="113"/>
      <c r="EUD12" s="113"/>
      <c r="EUE12" s="113"/>
      <c r="EUF12" s="113"/>
      <c r="EUG12" s="113"/>
      <c r="EUH12" s="113"/>
      <c r="EUI12" s="113"/>
      <c r="EUJ12" s="113"/>
      <c r="EUK12" s="113"/>
      <c r="EUL12" s="113"/>
      <c r="EUM12" s="113"/>
      <c r="EUN12" s="113"/>
      <c r="EUO12" s="113"/>
      <c r="EUP12" s="113"/>
      <c r="EUQ12" s="113"/>
      <c r="EUR12" s="113"/>
      <c r="EUS12" s="113"/>
      <c r="EUT12" s="113"/>
      <c r="EUU12" s="113"/>
      <c r="EUV12" s="113"/>
      <c r="EUW12" s="113"/>
      <c r="EUX12" s="113"/>
      <c r="EUY12" s="113"/>
      <c r="EUZ12" s="113"/>
      <c r="EVA12" s="113"/>
      <c r="EVB12" s="113"/>
      <c r="EVC12" s="113"/>
      <c r="EVD12" s="113"/>
      <c r="EVE12" s="113"/>
      <c r="EVF12" s="113"/>
      <c r="EVG12" s="113"/>
      <c r="EVH12" s="113"/>
      <c r="EVI12" s="113"/>
      <c r="EVJ12" s="113"/>
      <c r="EVK12" s="113"/>
      <c r="EVL12" s="113"/>
      <c r="EVM12" s="113"/>
      <c r="EVN12" s="113"/>
      <c r="EVO12" s="113"/>
      <c r="EVP12" s="113"/>
      <c r="EVQ12" s="113"/>
      <c r="EVR12" s="113"/>
      <c r="EVS12" s="113"/>
      <c r="EVT12" s="113"/>
      <c r="EVU12" s="113"/>
      <c r="EVV12" s="113"/>
      <c r="EVW12" s="113"/>
      <c r="EVX12" s="113"/>
      <c r="EVY12" s="113"/>
      <c r="EVZ12" s="113"/>
      <c r="EWA12" s="113"/>
      <c r="EWB12" s="113"/>
      <c r="EWC12" s="113"/>
      <c r="EWD12" s="113"/>
      <c r="EWE12" s="113"/>
      <c r="EWF12" s="113"/>
      <c r="EWG12" s="113"/>
      <c r="EWH12" s="113"/>
      <c r="EWI12" s="113"/>
      <c r="EWJ12" s="113"/>
      <c r="EWK12" s="113"/>
      <c r="EWL12" s="113"/>
      <c r="EWM12" s="113"/>
      <c r="EWN12" s="113"/>
      <c r="EWO12" s="113"/>
      <c r="EWP12" s="113"/>
      <c r="EWQ12" s="113"/>
      <c r="EWR12" s="113"/>
      <c r="EWS12" s="113"/>
      <c r="EWT12" s="113"/>
      <c r="EWU12" s="113"/>
      <c r="EWV12" s="113"/>
      <c r="EWW12" s="113"/>
      <c r="EWX12" s="113"/>
      <c r="EWY12" s="113"/>
      <c r="EWZ12" s="113"/>
      <c r="EXA12" s="113"/>
      <c r="EXB12" s="113"/>
      <c r="EXC12" s="113"/>
      <c r="EXD12" s="113"/>
      <c r="EXE12" s="113"/>
      <c r="EXF12" s="113"/>
      <c r="EXG12" s="113"/>
      <c r="EXH12" s="113"/>
      <c r="EXI12" s="113"/>
      <c r="EXJ12" s="113"/>
      <c r="EXK12" s="113"/>
      <c r="EXL12" s="113"/>
      <c r="EXM12" s="113"/>
      <c r="EXN12" s="113"/>
      <c r="EXO12" s="113"/>
      <c r="EXP12" s="113"/>
      <c r="EXQ12" s="113"/>
      <c r="EXR12" s="113"/>
      <c r="EXS12" s="113"/>
      <c r="EXT12" s="113"/>
      <c r="EXU12" s="113"/>
      <c r="EXV12" s="113"/>
      <c r="EXW12" s="113"/>
      <c r="EXX12" s="113"/>
      <c r="EXY12" s="113"/>
      <c r="EXZ12" s="113"/>
      <c r="EYA12" s="113"/>
      <c r="EYB12" s="113"/>
      <c r="EYC12" s="113"/>
      <c r="EYD12" s="113"/>
      <c r="EYE12" s="113"/>
      <c r="EYF12" s="113"/>
      <c r="EYG12" s="113"/>
      <c r="EYH12" s="113"/>
      <c r="EYI12" s="113"/>
      <c r="EYJ12" s="113"/>
      <c r="EYK12" s="113"/>
      <c r="EYL12" s="113"/>
      <c r="EYM12" s="113"/>
      <c r="EYN12" s="113"/>
      <c r="EYO12" s="113"/>
      <c r="EYP12" s="113"/>
      <c r="EYQ12" s="113"/>
      <c r="EYR12" s="113"/>
      <c r="EYS12" s="113"/>
      <c r="EYT12" s="113"/>
      <c r="EYU12" s="113"/>
      <c r="EYV12" s="113"/>
      <c r="EYW12" s="113"/>
      <c r="EYX12" s="113"/>
      <c r="EYY12" s="113"/>
      <c r="EYZ12" s="113"/>
      <c r="EZA12" s="113"/>
      <c r="EZB12" s="113"/>
      <c r="EZC12" s="113"/>
      <c r="EZD12" s="113"/>
      <c r="EZE12" s="113"/>
      <c r="EZF12" s="113"/>
      <c r="EZG12" s="113"/>
      <c r="EZH12" s="113"/>
      <c r="EZI12" s="113"/>
      <c r="EZJ12" s="113"/>
      <c r="EZK12" s="113"/>
      <c r="EZL12" s="113"/>
      <c r="EZM12" s="113"/>
      <c r="EZN12" s="113"/>
      <c r="EZO12" s="113"/>
      <c r="EZP12" s="113"/>
      <c r="EZQ12" s="113"/>
      <c r="EZR12" s="113"/>
      <c r="EZS12" s="113"/>
      <c r="EZT12" s="113"/>
      <c r="EZU12" s="113"/>
      <c r="EZV12" s="113"/>
      <c r="EZW12" s="113"/>
      <c r="EZX12" s="113"/>
      <c r="EZY12" s="113"/>
      <c r="EZZ12" s="113"/>
      <c r="FAA12" s="113"/>
      <c r="FAB12" s="113"/>
      <c r="FAC12" s="113"/>
      <c r="FAD12" s="113"/>
      <c r="FAE12" s="113"/>
      <c r="FAF12" s="113"/>
      <c r="FAG12" s="113"/>
      <c r="FAH12" s="113"/>
      <c r="FAI12" s="113"/>
      <c r="FAJ12" s="113"/>
      <c r="FAK12" s="113"/>
      <c r="FAL12" s="113"/>
      <c r="FAM12" s="113"/>
      <c r="FAN12" s="113"/>
      <c r="FAO12" s="113"/>
      <c r="FAP12" s="113"/>
      <c r="FAQ12" s="113"/>
      <c r="FAR12" s="113"/>
      <c r="FAS12" s="113"/>
      <c r="FAT12" s="113"/>
      <c r="FAU12" s="113"/>
      <c r="FAV12" s="113"/>
      <c r="FAW12" s="113"/>
      <c r="FAX12" s="113"/>
      <c r="FAY12" s="113"/>
      <c r="FAZ12" s="113"/>
      <c r="FBA12" s="113"/>
      <c r="FBB12" s="113"/>
      <c r="FBC12" s="113"/>
      <c r="FBD12" s="113"/>
      <c r="FBE12" s="113"/>
      <c r="FBF12" s="113"/>
      <c r="FBG12" s="113"/>
      <c r="FBH12" s="113"/>
      <c r="FBI12" s="113"/>
      <c r="FBJ12" s="113"/>
      <c r="FBK12" s="113"/>
      <c r="FBL12" s="113"/>
      <c r="FBM12" s="113"/>
      <c r="FBN12" s="113"/>
      <c r="FBO12" s="113"/>
      <c r="FBP12" s="113"/>
      <c r="FBQ12" s="113"/>
      <c r="FBR12" s="113"/>
      <c r="FBS12" s="113"/>
      <c r="FBT12" s="113"/>
      <c r="FBU12" s="113"/>
      <c r="FBV12" s="113"/>
      <c r="FBW12" s="113"/>
      <c r="FBX12" s="113"/>
      <c r="FBY12" s="113"/>
      <c r="FBZ12" s="113"/>
      <c r="FCA12" s="113"/>
      <c r="FCB12" s="113"/>
      <c r="FCC12" s="113"/>
      <c r="FCD12" s="113"/>
      <c r="FCE12" s="113"/>
      <c r="FCF12" s="113"/>
      <c r="FCG12" s="113"/>
      <c r="FCH12" s="113"/>
      <c r="FCI12" s="113"/>
      <c r="FCJ12" s="113"/>
      <c r="FCK12" s="113"/>
      <c r="FCL12" s="113"/>
      <c r="FCM12" s="113"/>
      <c r="FCN12" s="113"/>
      <c r="FCO12" s="113"/>
      <c r="FCP12" s="113"/>
      <c r="FCQ12" s="113"/>
      <c r="FCR12" s="113"/>
      <c r="FCS12" s="113"/>
      <c r="FCT12" s="113"/>
      <c r="FCU12" s="113"/>
      <c r="FCV12" s="113"/>
      <c r="FCW12" s="113"/>
      <c r="FCX12" s="113"/>
      <c r="FCY12" s="113"/>
      <c r="FCZ12" s="113"/>
      <c r="FDA12" s="113"/>
      <c r="FDB12" s="113"/>
      <c r="FDC12" s="113"/>
      <c r="FDD12" s="113"/>
      <c r="FDE12" s="113"/>
      <c r="FDF12" s="113"/>
      <c r="FDG12" s="113"/>
      <c r="FDH12" s="113"/>
      <c r="FDI12" s="113"/>
      <c r="FDJ12" s="113"/>
      <c r="FDK12" s="113"/>
      <c r="FDL12" s="113"/>
      <c r="FDM12" s="113"/>
      <c r="FDN12" s="113"/>
      <c r="FDO12" s="113"/>
      <c r="FDP12" s="113"/>
      <c r="FDQ12" s="113"/>
      <c r="FDR12" s="113"/>
      <c r="FDS12" s="113"/>
      <c r="FDT12" s="113"/>
      <c r="FDU12" s="113"/>
      <c r="FDV12" s="113"/>
      <c r="FDW12" s="113"/>
      <c r="FDX12" s="113"/>
      <c r="FDY12" s="113"/>
      <c r="FDZ12" s="113"/>
      <c r="FEA12" s="113"/>
      <c r="FEB12" s="113"/>
      <c r="FEC12" s="113"/>
      <c r="FED12" s="113"/>
      <c r="FEE12" s="113"/>
      <c r="FEF12" s="113"/>
      <c r="FEG12" s="113"/>
      <c r="FEH12" s="113"/>
      <c r="FEI12" s="113"/>
      <c r="FEJ12" s="113"/>
      <c r="FEK12" s="113"/>
      <c r="FEL12" s="113"/>
      <c r="FEM12" s="113"/>
      <c r="FEN12" s="113"/>
      <c r="FEO12" s="113"/>
      <c r="FEP12" s="113"/>
      <c r="FEQ12" s="113"/>
      <c r="FER12" s="113"/>
      <c r="FES12" s="113"/>
      <c r="FET12" s="113"/>
      <c r="FEU12" s="113"/>
      <c r="FEV12" s="113"/>
      <c r="FEW12" s="113"/>
      <c r="FEX12" s="113"/>
      <c r="FEY12" s="113"/>
      <c r="FEZ12" s="113"/>
      <c r="FFA12" s="113"/>
      <c r="FFB12" s="113"/>
      <c r="FFC12" s="113"/>
      <c r="FFD12" s="113"/>
      <c r="FFE12" s="113"/>
      <c r="FFF12" s="113"/>
      <c r="FFG12" s="113"/>
      <c r="FFH12" s="113"/>
      <c r="FFI12" s="113"/>
      <c r="FFJ12" s="113"/>
      <c r="FFK12" s="113"/>
      <c r="FFL12" s="113"/>
      <c r="FFM12" s="113"/>
      <c r="FFN12" s="113"/>
      <c r="FFO12" s="113"/>
      <c r="FFP12" s="113"/>
      <c r="FFQ12" s="113"/>
      <c r="FFR12" s="113"/>
      <c r="FFS12" s="113"/>
      <c r="FFT12" s="113"/>
      <c r="FFU12" s="113"/>
      <c r="FFV12" s="113"/>
      <c r="FFW12" s="113"/>
      <c r="FFX12" s="113"/>
      <c r="FFY12" s="113"/>
      <c r="FFZ12" s="113"/>
      <c r="FGA12" s="113"/>
      <c r="FGB12" s="113"/>
      <c r="FGC12" s="113"/>
      <c r="FGD12" s="113"/>
      <c r="FGE12" s="113"/>
      <c r="FGF12" s="113"/>
      <c r="FGG12" s="113"/>
      <c r="FGH12" s="113"/>
      <c r="FGI12" s="113"/>
      <c r="FGJ12" s="113"/>
      <c r="FGK12" s="113"/>
      <c r="FGL12" s="113"/>
      <c r="FGM12" s="113"/>
      <c r="FGN12" s="113"/>
      <c r="FGO12" s="113"/>
      <c r="FGP12" s="113"/>
      <c r="FGQ12" s="113"/>
      <c r="FGR12" s="113"/>
      <c r="FGS12" s="113"/>
      <c r="FGT12" s="113"/>
      <c r="FGU12" s="113"/>
      <c r="FGV12" s="113"/>
      <c r="FGW12" s="113"/>
      <c r="FGX12" s="113"/>
      <c r="FGY12" s="113"/>
      <c r="FGZ12" s="113"/>
      <c r="FHA12" s="113"/>
      <c r="FHB12" s="113"/>
      <c r="FHC12" s="113"/>
      <c r="FHD12" s="113"/>
      <c r="FHE12" s="113"/>
      <c r="FHF12" s="113"/>
      <c r="FHG12" s="113"/>
      <c r="FHH12" s="113"/>
      <c r="FHI12" s="113"/>
      <c r="FHJ12" s="113"/>
      <c r="FHK12" s="113"/>
      <c r="FHL12" s="113"/>
      <c r="FHM12" s="113"/>
      <c r="FHN12" s="113"/>
      <c r="FHO12" s="113"/>
      <c r="FHP12" s="113"/>
      <c r="FHQ12" s="113"/>
      <c r="FHR12" s="113"/>
      <c r="FHS12" s="113"/>
      <c r="FHT12" s="113"/>
      <c r="FHU12" s="113"/>
      <c r="FHV12" s="113"/>
      <c r="FHW12" s="113"/>
      <c r="FHX12" s="113"/>
      <c r="FHY12" s="113"/>
      <c r="FHZ12" s="113"/>
      <c r="FIA12" s="113"/>
      <c r="FIB12" s="113"/>
      <c r="FIC12" s="113"/>
      <c r="FID12" s="113"/>
      <c r="FIE12" s="113"/>
      <c r="FIF12" s="113"/>
      <c r="FIG12" s="113"/>
      <c r="FIH12" s="113"/>
      <c r="FII12" s="113"/>
      <c r="FIJ12" s="113"/>
      <c r="FIK12" s="113"/>
      <c r="FIL12" s="113"/>
      <c r="FIM12" s="113"/>
      <c r="FIN12" s="113"/>
      <c r="FIO12" s="113"/>
      <c r="FIP12" s="113"/>
      <c r="FIQ12" s="113"/>
      <c r="FIR12" s="113"/>
      <c r="FIS12" s="113"/>
      <c r="FIT12" s="113"/>
      <c r="FIU12" s="113"/>
      <c r="FIV12" s="113"/>
      <c r="FIW12" s="113"/>
      <c r="FIX12" s="113"/>
      <c r="FIY12" s="113"/>
      <c r="FIZ12" s="113"/>
      <c r="FJA12" s="113"/>
      <c r="FJB12" s="113"/>
      <c r="FJC12" s="113"/>
      <c r="FJD12" s="113"/>
      <c r="FJE12" s="113"/>
      <c r="FJF12" s="113"/>
      <c r="FJG12" s="113"/>
      <c r="FJH12" s="113"/>
      <c r="FJI12" s="113"/>
      <c r="FJJ12" s="113"/>
      <c r="FJK12" s="113"/>
      <c r="FJL12" s="113"/>
      <c r="FJM12" s="113"/>
      <c r="FJN12" s="113"/>
      <c r="FJO12" s="113"/>
      <c r="FJP12" s="113"/>
      <c r="FJQ12" s="113"/>
      <c r="FJR12" s="113"/>
      <c r="FJS12" s="113"/>
      <c r="FJT12" s="113"/>
      <c r="FJU12" s="113"/>
      <c r="FJV12" s="113"/>
      <c r="FJW12" s="113"/>
      <c r="FJX12" s="113"/>
      <c r="FJY12" s="113"/>
      <c r="FJZ12" s="113"/>
      <c r="FKA12" s="113"/>
      <c r="FKB12" s="113"/>
      <c r="FKC12" s="113"/>
      <c r="FKD12" s="113"/>
      <c r="FKE12" s="113"/>
      <c r="FKF12" s="113"/>
      <c r="FKG12" s="113"/>
      <c r="FKH12" s="113"/>
      <c r="FKI12" s="113"/>
      <c r="FKJ12" s="113"/>
      <c r="FKK12" s="113"/>
      <c r="FKL12" s="113"/>
      <c r="FKM12" s="113"/>
      <c r="FKN12" s="113"/>
      <c r="FKO12" s="113"/>
      <c r="FKP12" s="113"/>
      <c r="FKQ12" s="113"/>
      <c r="FKR12" s="113"/>
      <c r="FKS12" s="113"/>
      <c r="FKT12" s="113"/>
      <c r="FKU12" s="113"/>
      <c r="FKV12" s="113"/>
      <c r="FKW12" s="113"/>
      <c r="FKX12" s="113"/>
      <c r="FKY12" s="113"/>
      <c r="FKZ12" s="113"/>
      <c r="FLA12" s="113"/>
      <c r="FLB12" s="113"/>
      <c r="FLC12" s="113"/>
      <c r="FLD12" s="113"/>
      <c r="FLE12" s="113"/>
      <c r="FLF12" s="113"/>
      <c r="FLG12" s="113"/>
      <c r="FLH12" s="113"/>
      <c r="FLI12" s="113"/>
      <c r="FLJ12" s="113"/>
      <c r="FLK12" s="113"/>
      <c r="FLL12" s="113"/>
      <c r="FLM12" s="113"/>
      <c r="FLN12" s="113"/>
      <c r="FLO12" s="113"/>
      <c r="FLP12" s="113"/>
      <c r="FLQ12" s="113"/>
      <c r="FLR12" s="113"/>
      <c r="FLS12" s="113"/>
      <c r="FLT12" s="113"/>
      <c r="FLU12" s="113"/>
      <c r="FLV12" s="113"/>
      <c r="FLW12" s="113"/>
      <c r="FLX12" s="113"/>
      <c r="FLY12" s="113"/>
      <c r="FLZ12" s="113"/>
      <c r="FMA12" s="113"/>
      <c r="FMB12" s="113"/>
      <c r="FMC12" s="113"/>
      <c r="FMD12" s="113"/>
      <c r="FME12" s="113"/>
      <c r="FMF12" s="113"/>
      <c r="FMG12" s="113"/>
      <c r="FMH12" s="113"/>
      <c r="FMI12" s="113"/>
      <c r="FMJ12" s="113"/>
      <c r="FMK12" s="113"/>
      <c r="FML12" s="113"/>
      <c r="FMM12" s="113"/>
      <c r="FMN12" s="113"/>
      <c r="FMO12" s="113"/>
      <c r="FMP12" s="113"/>
      <c r="FMQ12" s="113"/>
      <c r="FMR12" s="113"/>
      <c r="FMS12" s="113"/>
      <c r="FMT12" s="113"/>
      <c r="FMU12" s="113"/>
      <c r="FMV12" s="113"/>
      <c r="FMW12" s="113"/>
      <c r="FMX12" s="113"/>
      <c r="FMY12" s="113"/>
      <c r="FMZ12" s="113"/>
      <c r="FNA12" s="113"/>
      <c r="FNB12" s="113"/>
      <c r="FNC12" s="113"/>
      <c r="FND12" s="113"/>
      <c r="FNE12" s="113"/>
      <c r="FNF12" s="113"/>
      <c r="FNG12" s="113"/>
      <c r="FNH12" s="113"/>
      <c r="FNI12" s="113"/>
      <c r="FNJ12" s="113"/>
      <c r="FNK12" s="113"/>
      <c r="FNL12" s="113"/>
      <c r="FNM12" s="113"/>
      <c r="FNN12" s="113"/>
      <c r="FNO12" s="113"/>
      <c r="FNP12" s="113"/>
      <c r="FNQ12" s="113"/>
      <c r="FNR12" s="113"/>
      <c r="FNS12" s="113"/>
      <c r="FNT12" s="113"/>
      <c r="FNU12" s="113"/>
      <c r="FNV12" s="113"/>
      <c r="FNW12" s="113"/>
      <c r="FNX12" s="113"/>
      <c r="FNY12" s="113"/>
      <c r="FNZ12" s="113"/>
      <c r="FOA12" s="113"/>
      <c r="FOB12" s="113"/>
      <c r="FOC12" s="113"/>
      <c r="FOD12" s="113"/>
      <c r="FOE12" s="113"/>
      <c r="FOF12" s="113"/>
      <c r="FOG12" s="113"/>
      <c r="FOH12" s="113"/>
      <c r="FOI12" s="113"/>
      <c r="FOJ12" s="113"/>
      <c r="FOK12" s="113"/>
      <c r="FOL12" s="113"/>
      <c r="FOM12" s="113"/>
      <c r="FON12" s="113"/>
      <c r="FOO12" s="113"/>
      <c r="FOP12" s="113"/>
      <c r="FOQ12" s="113"/>
      <c r="FOR12" s="113"/>
      <c r="FOS12" s="113"/>
      <c r="FOT12" s="113"/>
      <c r="FOU12" s="113"/>
      <c r="FOV12" s="113"/>
      <c r="FOW12" s="113"/>
      <c r="FOX12" s="113"/>
      <c r="FOY12" s="113"/>
      <c r="FOZ12" s="113"/>
      <c r="FPA12" s="113"/>
      <c r="FPB12" s="113"/>
      <c r="FPC12" s="113"/>
      <c r="FPD12" s="113"/>
      <c r="FPE12" s="113"/>
      <c r="FPF12" s="113"/>
      <c r="FPG12" s="113"/>
      <c r="FPH12" s="113"/>
      <c r="FPI12" s="113"/>
      <c r="FPJ12" s="113"/>
      <c r="FPK12" s="113"/>
      <c r="FPL12" s="113"/>
      <c r="FPM12" s="113"/>
      <c r="FPN12" s="113"/>
      <c r="FPO12" s="113"/>
      <c r="FPP12" s="113"/>
      <c r="FPQ12" s="113"/>
      <c r="FPR12" s="113"/>
      <c r="FPS12" s="113"/>
      <c r="FPT12" s="113"/>
      <c r="FPU12" s="113"/>
      <c r="FPV12" s="113"/>
      <c r="FPW12" s="113"/>
      <c r="FPX12" s="113"/>
      <c r="FPY12" s="113"/>
      <c r="FPZ12" s="113"/>
      <c r="FQA12" s="113"/>
      <c r="FQB12" s="113"/>
      <c r="FQC12" s="113"/>
      <c r="FQD12" s="113"/>
      <c r="FQE12" s="113"/>
      <c r="FQF12" s="113"/>
      <c r="FQG12" s="113"/>
      <c r="FQH12" s="113"/>
      <c r="FQI12" s="113"/>
      <c r="FQJ12" s="113"/>
      <c r="FQK12" s="113"/>
      <c r="FQL12" s="113"/>
      <c r="FQM12" s="113"/>
      <c r="FQN12" s="113"/>
      <c r="FQO12" s="113"/>
      <c r="FQP12" s="113"/>
      <c r="FQQ12" s="113"/>
      <c r="FQR12" s="113"/>
      <c r="FQS12" s="113"/>
      <c r="FQT12" s="113"/>
      <c r="FQU12" s="113"/>
      <c r="FQV12" s="113"/>
      <c r="FQW12" s="113"/>
      <c r="FQX12" s="113"/>
      <c r="FQY12" s="113"/>
      <c r="FQZ12" s="113"/>
      <c r="FRA12" s="113"/>
      <c r="FRB12" s="113"/>
      <c r="FRC12" s="113"/>
      <c r="FRD12" s="113"/>
      <c r="FRE12" s="113"/>
      <c r="FRF12" s="113"/>
      <c r="FRG12" s="113"/>
      <c r="FRH12" s="113"/>
      <c r="FRI12" s="113"/>
      <c r="FRJ12" s="113"/>
      <c r="FRK12" s="113"/>
      <c r="FRL12" s="113"/>
      <c r="FRM12" s="113"/>
      <c r="FRN12" s="113"/>
      <c r="FRO12" s="113"/>
      <c r="FRP12" s="113"/>
      <c r="FRQ12" s="113"/>
      <c r="FRR12" s="113"/>
      <c r="FRS12" s="113"/>
      <c r="FRT12" s="113"/>
      <c r="FRU12" s="113"/>
      <c r="FRV12" s="113"/>
      <c r="FRW12" s="113"/>
      <c r="FRX12" s="113"/>
      <c r="FRY12" s="113"/>
      <c r="FRZ12" s="113"/>
      <c r="FSA12" s="113"/>
      <c r="FSB12" s="113"/>
      <c r="FSC12" s="113"/>
      <c r="FSD12" s="113"/>
      <c r="FSE12" s="113"/>
      <c r="FSF12" s="113"/>
      <c r="FSG12" s="113"/>
      <c r="FSH12" s="113"/>
      <c r="FSI12" s="113"/>
      <c r="FSJ12" s="113"/>
      <c r="FSK12" s="113"/>
      <c r="FSL12" s="113"/>
      <c r="FSM12" s="113"/>
      <c r="FSN12" s="113"/>
      <c r="FSO12" s="113"/>
      <c r="FSP12" s="113"/>
      <c r="FSQ12" s="113"/>
      <c r="FSR12" s="113"/>
      <c r="FSS12" s="113"/>
      <c r="FST12" s="113"/>
      <c r="FSU12" s="113"/>
      <c r="FSV12" s="113"/>
      <c r="FSW12" s="113"/>
      <c r="FSX12" s="113"/>
      <c r="FSY12" s="113"/>
      <c r="FSZ12" s="113"/>
      <c r="FTA12" s="113"/>
      <c r="FTB12" s="113"/>
      <c r="FTC12" s="113"/>
      <c r="FTD12" s="113"/>
      <c r="FTE12" s="113"/>
      <c r="FTF12" s="113"/>
      <c r="FTG12" s="113"/>
      <c r="FTH12" s="113"/>
      <c r="FTI12" s="113"/>
      <c r="FTJ12" s="113"/>
      <c r="FTK12" s="113"/>
      <c r="FTL12" s="113"/>
      <c r="FTM12" s="113"/>
      <c r="FTN12" s="113"/>
      <c r="FTO12" s="113"/>
      <c r="FTP12" s="113"/>
      <c r="FTQ12" s="113"/>
      <c r="FTR12" s="113"/>
      <c r="FTS12" s="113"/>
      <c r="FTT12" s="113"/>
      <c r="FTU12" s="113"/>
      <c r="FTV12" s="113"/>
      <c r="FTW12" s="113"/>
      <c r="FTX12" s="113"/>
      <c r="FTY12" s="113"/>
      <c r="FTZ12" s="113"/>
      <c r="FUA12" s="113"/>
      <c r="FUB12" s="113"/>
      <c r="FUC12" s="113"/>
      <c r="FUD12" s="113"/>
      <c r="FUE12" s="113"/>
      <c r="FUF12" s="113"/>
      <c r="FUG12" s="113"/>
      <c r="FUH12" s="113"/>
      <c r="FUI12" s="113"/>
      <c r="FUJ12" s="113"/>
      <c r="FUK12" s="113"/>
      <c r="FUL12" s="113"/>
      <c r="FUM12" s="113"/>
      <c r="FUN12" s="113"/>
      <c r="FUO12" s="113"/>
      <c r="FUP12" s="113"/>
      <c r="FUQ12" s="113"/>
      <c r="FUR12" s="113"/>
      <c r="FUS12" s="113"/>
      <c r="FUT12" s="113"/>
      <c r="FUU12" s="113"/>
      <c r="FUV12" s="113"/>
      <c r="FUW12" s="113"/>
      <c r="FUX12" s="113"/>
      <c r="FUY12" s="113"/>
      <c r="FUZ12" s="113"/>
      <c r="FVA12" s="113"/>
      <c r="FVB12" s="113"/>
      <c r="FVC12" s="113"/>
      <c r="FVD12" s="113"/>
      <c r="FVE12" s="113"/>
      <c r="FVF12" s="113"/>
      <c r="FVG12" s="113"/>
      <c r="FVH12" s="113"/>
      <c r="FVI12" s="113"/>
      <c r="FVJ12" s="113"/>
      <c r="FVK12" s="113"/>
      <c r="FVL12" s="113"/>
      <c r="FVM12" s="113"/>
      <c r="FVN12" s="113"/>
      <c r="FVO12" s="113"/>
      <c r="FVP12" s="113"/>
      <c r="FVQ12" s="113"/>
      <c r="FVR12" s="113"/>
      <c r="FVS12" s="113"/>
      <c r="FVT12" s="113"/>
      <c r="FVU12" s="113"/>
      <c r="FVV12" s="113"/>
      <c r="FVW12" s="113"/>
      <c r="FVX12" s="113"/>
      <c r="FVY12" s="113"/>
      <c r="FVZ12" s="113"/>
      <c r="FWA12" s="113"/>
      <c r="FWB12" s="113"/>
      <c r="FWC12" s="113"/>
      <c r="FWD12" s="113"/>
      <c r="FWE12" s="113"/>
      <c r="FWF12" s="113"/>
      <c r="FWG12" s="113"/>
      <c r="FWH12" s="113"/>
      <c r="FWI12" s="113"/>
      <c r="FWJ12" s="113"/>
      <c r="FWK12" s="113"/>
      <c r="FWL12" s="113"/>
      <c r="FWM12" s="113"/>
      <c r="FWN12" s="113"/>
      <c r="FWO12" s="113"/>
      <c r="FWP12" s="113"/>
      <c r="FWQ12" s="113"/>
      <c r="FWR12" s="113"/>
      <c r="FWS12" s="113"/>
      <c r="FWT12" s="113"/>
      <c r="FWU12" s="113"/>
      <c r="FWV12" s="113"/>
      <c r="FWW12" s="113"/>
      <c r="FWX12" s="113"/>
      <c r="FWY12" s="113"/>
      <c r="FWZ12" s="113"/>
      <c r="FXA12" s="113"/>
      <c r="FXB12" s="113"/>
      <c r="FXC12" s="113"/>
      <c r="FXD12" s="113"/>
      <c r="FXE12" s="113"/>
      <c r="FXF12" s="113"/>
      <c r="FXG12" s="113"/>
      <c r="FXH12" s="113"/>
      <c r="FXI12" s="113"/>
      <c r="FXJ12" s="113"/>
      <c r="FXK12" s="113"/>
      <c r="FXL12" s="113"/>
      <c r="FXM12" s="113"/>
      <c r="FXN12" s="113"/>
      <c r="FXO12" s="113"/>
      <c r="FXP12" s="113"/>
      <c r="FXQ12" s="113"/>
      <c r="FXR12" s="113"/>
      <c r="FXS12" s="113"/>
      <c r="FXT12" s="113"/>
      <c r="FXU12" s="113"/>
      <c r="FXV12" s="113"/>
      <c r="FXW12" s="113"/>
      <c r="FXX12" s="113"/>
      <c r="FXY12" s="113"/>
      <c r="FXZ12" s="113"/>
      <c r="FYA12" s="113"/>
      <c r="FYB12" s="113"/>
      <c r="FYC12" s="113"/>
      <c r="FYD12" s="113"/>
      <c r="FYE12" s="113"/>
      <c r="FYF12" s="113"/>
      <c r="FYG12" s="113"/>
      <c r="FYH12" s="113"/>
      <c r="FYI12" s="113"/>
      <c r="FYJ12" s="113"/>
      <c r="FYK12" s="113"/>
      <c r="FYL12" s="113"/>
      <c r="FYM12" s="113"/>
      <c r="FYN12" s="113"/>
      <c r="FYO12" s="113"/>
      <c r="FYP12" s="113"/>
      <c r="FYQ12" s="113"/>
      <c r="FYR12" s="113"/>
      <c r="FYS12" s="113"/>
      <c r="FYT12" s="113"/>
      <c r="FYU12" s="113"/>
      <c r="FYV12" s="113"/>
      <c r="FYW12" s="113"/>
      <c r="FYX12" s="113"/>
      <c r="FYY12" s="113"/>
      <c r="FYZ12" s="113"/>
      <c r="FZA12" s="113"/>
      <c r="FZB12" s="113"/>
      <c r="FZC12" s="113"/>
      <c r="FZD12" s="113"/>
      <c r="FZE12" s="113"/>
      <c r="FZF12" s="113"/>
      <c r="FZG12" s="113"/>
      <c r="FZH12" s="113"/>
      <c r="FZI12" s="113"/>
      <c r="FZJ12" s="113"/>
      <c r="FZK12" s="113"/>
      <c r="FZL12" s="113"/>
      <c r="FZM12" s="113"/>
      <c r="FZN12" s="113"/>
      <c r="FZO12" s="113"/>
      <c r="FZP12" s="113"/>
      <c r="FZQ12" s="113"/>
      <c r="FZR12" s="113"/>
      <c r="FZS12" s="113"/>
      <c r="FZT12" s="113"/>
      <c r="FZU12" s="113"/>
      <c r="FZV12" s="113"/>
      <c r="FZW12" s="113"/>
      <c r="FZX12" s="113"/>
      <c r="FZY12" s="113"/>
      <c r="FZZ12" s="113"/>
      <c r="GAA12" s="113"/>
      <c r="GAB12" s="113"/>
      <c r="GAC12" s="113"/>
      <c r="GAD12" s="113"/>
      <c r="GAE12" s="113"/>
      <c r="GAF12" s="113"/>
      <c r="GAG12" s="113"/>
      <c r="GAH12" s="113"/>
      <c r="GAI12" s="113"/>
      <c r="GAJ12" s="113"/>
      <c r="GAK12" s="113"/>
      <c r="GAL12" s="113"/>
      <c r="GAM12" s="113"/>
      <c r="GAN12" s="113"/>
      <c r="GAO12" s="113"/>
      <c r="GAP12" s="113"/>
      <c r="GAQ12" s="113"/>
      <c r="GAR12" s="113"/>
      <c r="GAS12" s="113"/>
      <c r="GAT12" s="113"/>
      <c r="GAU12" s="113"/>
      <c r="GAV12" s="113"/>
      <c r="GAW12" s="113"/>
      <c r="GAX12" s="113"/>
      <c r="GAY12" s="113"/>
      <c r="GAZ12" s="113"/>
      <c r="GBA12" s="113"/>
      <c r="GBB12" s="113"/>
      <c r="GBC12" s="113"/>
      <c r="GBD12" s="113"/>
      <c r="GBE12" s="113"/>
      <c r="GBF12" s="113"/>
      <c r="GBG12" s="113"/>
      <c r="GBH12" s="113"/>
      <c r="GBI12" s="113"/>
      <c r="GBJ12" s="113"/>
      <c r="GBK12" s="113"/>
      <c r="GBL12" s="113"/>
      <c r="GBM12" s="113"/>
      <c r="GBN12" s="113"/>
      <c r="GBO12" s="113"/>
      <c r="GBP12" s="113"/>
      <c r="GBQ12" s="113"/>
      <c r="GBR12" s="113"/>
      <c r="GBS12" s="113"/>
      <c r="GBT12" s="113"/>
      <c r="GBU12" s="113"/>
      <c r="GBV12" s="113"/>
      <c r="GBW12" s="113"/>
      <c r="GBX12" s="113"/>
      <c r="GBY12" s="113"/>
      <c r="GBZ12" s="113"/>
      <c r="GCA12" s="113"/>
      <c r="GCB12" s="113"/>
      <c r="GCC12" s="113"/>
      <c r="GCD12" s="113"/>
      <c r="GCE12" s="113"/>
      <c r="GCF12" s="113"/>
      <c r="GCG12" s="113"/>
      <c r="GCH12" s="113"/>
      <c r="GCI12" s="113"/>
      <c r="GCJ12" s="113"/>
      <c r="GCK12" s="113"/>
      <c r="GCL12" s="113"/>
      <c r="GCM12" s="113"/>
      <c r="GCN12" s="113"/>
      <c r="GCO12" s="113"/>
      <c r="GCP12" s="113"/>
      <c r="GCQ12" s="113"/>
      <c r="GCR12" s="113"/>
      <c r="GCS12" s="113"/>
      <c r="GCT12" s="113"/>
      <c r="GCU12" s="113"/>
      <c r="GCV12" s="113"/>
      <c r="GCW12" s="113"/>
      <c r="GCX12" s="113"/>
      <c r="GCY12" s="113"/>
      <c r="GCZ12" s="113"/>
      <c r="GDA12" s="113"/>
      <c r="GDB12" s="113"/>
      <c r="GDC12" s="113"/>
      <c r="GDD12" s="113"/>
      <c r="GDE12" s="113"/>
      <c r="GDF12" s="113"/>
      <c r="GDG12" s="113"/>
      <c r="GDH12" s="113"/>
      <c r="GDI12" s="113"/>
      <c r="GDJ12" s="113"/>
      <c r="GDK12" s="113"/>
      <c r="GDL12" s="113"/>
      <c r="GDM12" s="113"/>
      <c r="GDN12" s="113"/>
      <c r="GDO12" s="113"/>
      <c r="GDP12" s="113"/>
      <c r="GDQ12" s="113"/>
      <c r="GDR12" s="113"/>
      <c r="GDS12" s="113"/>
      <c r="GDT12" s="113"/>
      <c r="GDU12" s="113"/>
      <c r="GDV12" s="113"/>
      <c r="GDW12" s="113"/>
      <c r="GDX12" s="113"/>
      <c r="GDY12" s="113"/>
      <c r="GDZ12" s="113"/>
      <c r="GEA12" s="113"/>
      <c r="GEB12" s="113"/>
      <c r="GEC12" s="113"/>
      <c r="GED12" s="113"/>
      <c r="GEE12" s="113"/>
      <c r="GEF12" s="113"/>
      <c r="GEG12" s="113"/>
      <c r="GEH12" s="113"/>
      <c r="GEI12" s="113"/>
      <c r="GEJ12" s="113"/>
      <c r="GEK12" s="113"/>
      <c r="GEL12" s="113"/>
      <c r="GEM12" s="113"/>
      <c r="GEN12" s="113"/>
      <c r="GEO12" s="113"/>
      <c r="GEP12" s="113"/>
      <c r="GEQ12" s="113"/>
      <c r="GER12" s="113"/>
      <c r="GES12" s="113"/>
      <c r="GET12" s="113"/>
      <c r="GEU12" s="113"/>
      <c r="GEV12" s="113"/>
      <c r="GEW12" s="113"/>
      <c r="GEX12" s="113"/>
      <c r="GEY12" s="113"/>
      <c r="GEZ12" s="113"/>
      <c r="GFA12" s="113"/>
      <c r="GFB12" s="113"/>
      <c r="GFC12" s="113"/>
      <c r="GFD12" s="113"/>
      <c r="GFE12" s="113"/>
      <c r="GFF12" s="113"/>
      <c r="GFG12" s="113"/>
      <c r="GFH12" s="113"/>
      <c r="GFI12" s="113"/>
      <c r="GFJ12" s="113"/>
      <c r="GFK12" s="113"/>
      <c r="GFL12" s="113"/>
      <c r="GFM12" s="113"/>
      <c r="GFN12" s="113"/>
      <c r="GFO12" s="113"/>
      <c r="GFP12" s="113"/>
      <c r="GFQ12" s="113"/>
      <c r="GFR12" s="113"/>
      <c r="GFS12" s="113"/>
      <c r="GFT12" s="113"/>
      <c r="GFU12" s="113"/>
      <c r="GFV12" s="113"/>
      <c r="GFW12" s="113"/>
      <c r="GFX12" s="113"/>
      <c r="GFY12" s="113"/>
      <c r="GFZ12" s="113"/>
      <c r="GGA12" s="113"/>
      <c r="GGB12" s="113"/>
      <c r="GGC12" s="113"/>
      <c r="GGD12" s="113"/>
      <c r="GGE12" s="113"/>
      <c r="GGF12" s="113"/>
      <c r="GGG12" s="113"/>
      <c r="GGH12" s="113"/>
      <c r="GGI12" s="113"/>
      <c r="GGJ12" s="113"/>
      <c r="GGK12" s="113"/>
      <c r="GGL12" s="113"/>
      <c r="GGM12" s="113"/>
      <c r="GGN12" s="113"/>
      <c r="GGO12" s="113"/>
      <c r="GGP12" s="113"/>
      <c r="GGQ12" s="113"/>
      <c r="GGR12" s="113"/>
      <c r="GGS12" s="113"/>
      <c r="GGT12" s="113"/>
      <c r="GGU12" s="113"/>
      <c r="GGV12" s="113"/>
      <c r="GGW12" s="113"/>
      <c r="GGX12" s="113"/>
      <c r="GGY12" s="113"/>
      <c r="GGZ12" s="113"/>
      <c r="GHA12" s="113"/>
      <c r="GHB12" s="113"/>
      <c r="GHC12" s="113"/>
      <c r="GHD12" s="113"/>
      <c r="GHE12" s="113"/>
      <c r="GHF12" s="113"/>
      <c r="GHG12" s="113"/>
      <c r="GHH12" s="113"/>
      <c r="GHI12" s="113"/>
      <c r="GHJ12" s="113"/>
      <c r="GHK12" s="113"/>
      <c r="GHL12" s="113"/>
      <c r="GHM12" s="113"/>
      <c r="GHN12" s="113"/>
      <c r="GHO12" s="113"/>
      <c r="GHP12" s="113"/>
      <c r="GHQ12" s="113"/>
      <c r="GHR12" s="113"/>
      <c r="GHS12" s="113"/>
      <c r="GHT12" s="113"/>
      <c r="GHU12" s="113"/>
      <c r="GHV12" s="113"/>
      <c r="GHW12" s="113"/>
      <c r="GHX12" s="113"/>
      <c r="GHY12" s="113"/>
      <c r="GHZ12" s="113"/>
      <c r="GIA12" s="113"/>
      <c r="GIB12" s="113"/>
      <c r="GIC12" s="113"/>
      <c r="GID12" s="113"/>
      <c r="GIE12" s="113"/>
      <c r="GIF12" s="113"/>
      <c r="GIG12" s="113"/>
      <c r="GIH12" s="113"/>
      <c r="GII12" s="113"/>
      <c r="GIJ12" s="113"/>
      <c r="GIK12" s="113"/>
      <c r="GIL12" s="113"/>
      <c r="GIM12" s="113"/>
      <c r="GIN12" s="113"/>
      <c r="GIO12" s="113"/>
      <c r="GIP12" s="113"/>
      <c r="GIQ12" s="113"/>
      <c r="GIR12" s="113"/>
      <c r="GIS12" s="113"/>
      <c r="GIT12" s="113"/>
      <c r="GIU12" s="113"/>
      <c r="GIV12" s="113"/>
      <c r="GIW12" s="113"/>
      <c r="GIX12" s="113"/>
      <c r="GIY12" s="113"/>
      <c r="GIZ12" s="113"/>
      <c r="GJA12" s="113"/>
      <c r="GJB12" s="113"/>
      <c r="GJC12" s="113"/>
      <c r="GJD12" s="113"/>
      <c r="GJE12" s="113"/>
      <c r="GJF12" s="113"/>
      <c r="GJG12" s="113"/>
      <c r="GJH12" s="113"/>
      <c r="GJI12" s="113"/>
      <c r="GJJ12" s="113"/>
      <c r="GJK12" s="113"/>
      <c r="GJL12" s="113"/>
      <c r="GJM12" s="113"/>
      <c r="GJN12" s="113"/>
      <c r="GJO12" s="113"/>
      <c r="GJP12" s="113"/>
      <c r="GJQ12" s="113"/>
      <c r="GJR12" s="113"/>
      <c r="GJS12" s="113"/>
      <c r="GJT12" s="113"/>
      <c r="GJU12" s="113"/>
      <c r="GJV12" s="113"/>
      <c r="GJW12" s="113"/>
      <c r="GJX12" s="113"/>
      <c r="GJY12" s="113"/>
      <c r="GJZ12" s="113"/>
      <c r="GKA12" s="113"/>
      <c r="GKB12" s="113"/>
      <c r="GKC12" s="113"/>
      <c r="GKD12" s="113"/>
      <c r="GKE12" s="113"/>
      <c r="GKF12" s="113"/>
      <c r="GKG12" s="113"/>
      <c r="GKH12" s="113"/>
      <c r="GKI12" s="113"/>
      <c r="GKJ12" s="113"/>
      <c r="GKK12" s="113"/>
      <c r="GKL12" s="113"/>
      <c r="GKM12" s="113"/>
      <c r="GKN12" s="113"/>
      <c r="GKO12" s="113"/>
      <c r="GKP12" s="113"/>
      <c r="GKQ12" s="113"/>
      <c r="GKR12" s="113"/>
      <c r="GKS12" s="113"/>
      <c r="GKT12" s="113"/>
      <c r="GKU12" s="113"/>
      <c r="GKV12" s="113"/>
      <c r="GKW12" s="113"/>
      <c r="GKX12" s="113"/>
      <c r="GKY12" s="113"/>
      <c r="GKZ12" s="113"/>
      <c r="GLA12" s="113"/>
      <c r="GLB12" s="113"/>
      <c r="GLC12" s="113"/>
      <c r="GLD12" s="113"/>
      <c r="GLE12" s="113"/>
      <c r="GLF12" s="113"/>
      <c r="GLG12" s="113"/>
      <c r="GLH12" s="113"/>
      <c r="GLI12" s="113"/>
      <c r="GLJ12" s="113"/>
      <c r="GLK12" s="113"/>
      <c r="GLL12" s="113"/>
      <c r="GLM12" s="113"/>
      <c r="GLN12" s="113"/>
      <c r="GLO12" s="113"/>
      <c r="GLP12" s="113"/>
      <c r="GLQ12" s="113"/>
      <c r="GLR12" s="113"/>
      <c r="GLS12" s="113"/>
      <c r="GLT12" s="113"/>
      <c r="GLU12" s="113"/>
      <c r="GLV12" s="113"/>
      <c r="GLW12" s="113"/>
      <c r="GLX12" s="113"/>
      <c r="GLY12" s="113"/>
      <c r="GLZ12" s="113"/>
      <c r="GMA12" s="113"/>
      <c r="GMB12" s="113"/>
      <c r="GMC12" s="113"/>
      <c r="GMD12" s="113"/>
      <c r="GME12" s="113"/>
      <c r="GMF12" s="113"/>
      <c r="GMG12" s="113"/>
      <c r="GMH12" s="113"/>
      <c r="GMI12" s="113"/>
      <c r="GMJ12" s="113"/>
      <c r="GMK12" s="113"/>
      <c r="GML12" s="113"/>
      <c r="GMM12" s="113"/>
      <c r="GMN12" s="113"/>
      <c r="GMO12" s="113"/>
      <c r="GMP12" s="113"/>
      <c r="GMQ12" s="113"/>
      <c r="GMR12" s="113"/>
      <c r="GMS12" s="113"/>
      <c r="GMT12" s="113"/>
      <c r="GMU12" s="113"/>
      <c r="GMV12" s="113"/>
      <c r="GMW12" s="113"/>
      <c r="GMX12" s="113"/>
      <c r="GMY12" s="113"/>
      <c r="GMZ12" s="113"/>
      <c r="GNA12" s="113"/>
      <c r="GNB12" s="113"/>
      <c r="GNC12" s="113"/>
      <c r="GND12" s="113"/>
      <c r="GNE12" s="113"/>
      <c r="GNF12" s="113"/>
      <c r="GNG12" s="113"/>
      <c r="GNH12" s="113"/>
      <c r="GNI12" s="113"/>
      <c r="GNJ12" s="113"/>
      <c r="GNK12" s="113"/>
      <c r="GNL12" s="113"/>
      <c r="GNM12" s="113"/>
      <c r="GNN12" s="113"/>
      <c r="GNO12" s="113"/>
      <c r="GNP12" s="113"/>
      <c r="GNQ12" s="113"/>
      <c r="GNR12" s="113"/>
      <c r="GNS12" s="113"/>
      <c r="GNT12" s="113"/>
      <c r="GNU12" s="113"/>
      <c r="GNV12" s="113"/>
      <c r="GNW12" s="113"/>
      <c r="GNX12" s="113"/>
      <c r="GNY12" s="113"/>
      <c r="GNZ12" s="113"/>
      <c r="GOA12" s="113"/>
      <c r="GOB12" s="113"/>
      <c r="GOC12" s="113"/>
      <c r="GOD12" s="113"/>
      <c r="GOE12" s="113"/>
      <c r="GOF12" s="113"/>
      <c r="GOG12" s="113"/>
      <c r="GOH12" s="113"/>
      <c r="GOI12" s="113"/>
      <c r="GOJ12" s="113"/>
      <c r="GOK12" s="113"/>
      <c r="GOL12" s="113"/>
      <c r="GOM12" s="113"/>
      <c r="GON12" s="113"/>
      <c r="GOO12" s="113"/>
      <c r="GOP12" s="113"/>
      <c r="GOQ12" s="113"/>
      <c r="GOR12" s="113"/>
      <c r="GOS12" s="113"/>
      <c r="GOT12" s="113"/>
      <c r="GOU12" s="113"/>
      <c r="GOV12" s="113"/>
      <c r="GOW12" s="113"/>
      <c r="GOX12" s="113"/>
      <c r="GOY12" s="113"/>
      <c r="GOZ12" s="113"/>
      <c r="GPA12" s="113"/>
      <c r="GPB12" s="113"/>
      <c r="GPC12" s="113"/>
      <c r="GPD12" s="113"/>
      <c r="GPE12" s="113"/>
      <c r="GPF12" s="113"/>
      <c r="GPG12" s="113"/>
      <c r="GPH12" s="113"/>
      <c r="GPI12" s="113"/>
      <c r="GPJ12" s="113"/>
      <c r="GPK12" s="113"/>
      <c r="GPL12" s="113"/>
      <c r="GPM12" s="113"/>
      <c r="GPN12" s="113"/>
      <c r="GPO12" s="113"/>
      <c r="GPP12" s="113"/>
      <c r="GPQ12" s="113"/>
      <c r="GPR12" s="113"/>
      <c r="GPS12" s="113"/>
      <c r="GPT12" s="113"/>
      <c r="GPU12" s="113"/>
      <c r="GPV12" s="113"/>
      <c r="GPW12" s="113"/>
      <c r="GPX12" s="113"/>
      <c r="GPY12" s="113"/>
      <c r="GPZ12" s="113"/>
      <c r="GQA12" s="113"/>
      <c r="GQB12" s="113"/>
      <c r="GQC12" s="113"/>
      <c r="GQD12" s="113"/>
      <c r="GQE12" s="113"/>
      <c r="GQF12" s="113"/>
      <c r="GQG12" s="113"/>
      <c r="GQH12" s="113"/>
      <c r="GQI12" s="113"/>
      <c r="GQJ12" s="113"/>
      <c r="GQK12" s="113"/>
      <c r="GQL12" s="113"/>
      <c r="GQM12" s="113"/>
      <c r="GQN12" s="113"/>
      <c r="GQO12" s="113"/>
      <c r="GQP12" s="113"/>
      <c r="GQQ12" s="113"/>
      <c r="GQR12" s="113"/>
      <c r="GQS12" s="113"/>
      <c r="GQT12" s="113"/>
      <c r="GQU12" s="113"/>
      <c r="GQV12" s="113"/>
      <c r="GQW12" s="113"/>
      <c r="GQX12" s="113"/>
      <c r="GQY12" s="113"/>
      <c r="GQZ12" s="113"/>
      <c r="GRA12" s="113"/>
      <c r="GRB12" s="113"/>
      <c r="GRC12" s="113"/>
      <c r="GRD12" s="113"/>
      <c r="GRE12" s="113"/>
      <c r="GRF12" s="113"/>
      <c r="GRG12" s="113"/>
      <c r="GRH12" s="113"/>
      <c r="GRI12" s="113"/>
      <c r="GRJ12" s="113"/>
      <c r="GRK12" s="113"/>
      <c r="GRL12" s="113"/>
      <c r="GRM12" s="113"/>
      <c r="GRN12" s="113"/>
      <c r="GRO12" s="113"/>
      <c r="GRP12" s="113"/>
      <c r="GRQ12" s="113"/>
      <c r="GRR12" s="113"/>
      <c r="GRS12" s="113"/>
      <c r="GRT12" s="113"/>
      <c r="GRU12" s="113"/>
      <c r="GRV12" s="113"/>
      <c r="GRW12" s="113"/>
      <c r="GRX12" s="113"/>
      <c r="GRY12" s="113"/>
      <c r="GRZ12" s="113"/>
      <c r="GSA12" s="113"/>
      <c r="GSB12" s="113"/>
      <c r="GSC12" s="113"/>
      <c r="GSD12" s="113"/>
      <c r="GSE12" s="113"/>
      <c r="GSF12" s="113"/>
      <c r="GSG12" s="113"/>
      <c r="GSH12" s="113"/>
      <c r="GSI12" s="113"/>
      <c r="GSJ12" s="113"/>
      <c r="GSK12" s="113"/>
      <c r="GSL12" s="113"/>
      <c r="GSM12" s="113"/>
      <c r="GSN12" s="113"/>
      <c r="GSO12" s="113"/>
      <c r="GSP12" s="113"/>
      <c r="GSQ12" s="113"/>
      <c r="GSR12" s="113"/>
      <c r="GSS12" s="113"/>
      <c r="GST12" s="113"/>
      <c r="GSU12" s="113"/>
      <c r="GSV12" s="113"/>
      <c r="GSW12" s="113"/>
      <c r="GSX12" s="113"/>
      <c r="GSY12" s="113"/>
      <c r="GSZ12" s="113"/>
      <c r="GTA12" s="113"/>
      <c r="GTB12" s="113"/>
      <c r="GTC12" s="113"/>
      <c r="GTD12" s="113"/>
      <c r="GTE12" s="113"/>
      <c r="GTF12" s="113"/>
      <c r="GTG12" s="113"/>
      <c r="GTH12" s="113"/>
      <c r="GTI12" s="113"/>
      <c r="GTJ12" s="113"/>
      <c r="GTK12" s="113"/>
      <c r="GTL12" s="113"/>
      <c r="GTM12" s="113"/>
      <c r="GTN12" s="113"/>
      <c r="GTO12" s="113"/>
      <c r="GTP12" s="113"/>
      <c r="GTQ12" s="113"/>
      <c r="GTR12" s="113"/>
      <c r="GTS12" s="113"/>
      <c r="GTT12" s="113"/>
      <c r="GTU12" s="113"/>
      <c r="GTV12" s="113"/>
      <c r="GTW12" s="113"/>
      <c r="GTX12" s="113"/>
      <c r="GTY12" s="113"/>
      <c r="GTZ12" s="113"/>
      <c r="GUA12" s="113"/>
      <c r="GUB12" s="113"/>
      <c r="GUC12" s="113"/>
      <c r="GUD12" s="113"/>
      <c r="GUE12" s="113"/>
      <c r="GUF12" s="113"/>
      <c r="GUG12" s="113"/>
      <c r="GUH12" s="113"/>
      <c r="GUI12" s="113"/>
      <c r="GUJ12" s="113"/>
      <c r="GUK12" s="113"/>
      <c r="GUL12" s="113"/>
      <c r="GUM12" s="113"/>
      <c r="GUN12" s="113"/>
      <c r="GUO12" s="113"/>
      <c r="GUP12" s="113"/>
      <c r="GUQ12" s="113"/>
      <c r="GUR12" s="113"/>
      <c r="GUS12" s="113"/>
      <c r="GUT12" s="113"/>
      <c r="GUU12" s="113"/>
      <c r="GUV12" s="113"/>
      <c r="GUW12" s="113"/>
      <c r="GUX12" s="113"/>
      <c r="GUY12" s="113"/>
      <c r="GUZ12" s="113"/>
      <c r="GVA12" s="113"/>
      <c r="GVB12" s="113"/>
      <c r="GVC12" s="113"/>
      <c r="GVD12" s="113"/>
      <c r="GVE12" s="113"/>
      <c r="GVF12" s="113"/>
      <c r="GVG12" s="113"/>
      <c r="GVH12" s="113"/>
      <c r="GVI12" s="113"/>
      <c r="GVJ12" s="113"/>
      <c r="GVK12" s="113"/>
      <c r="GVL12" s="113"/>
      <c r="GVM12" s="113"/>
      <c r="GVN12" s="113"/>
      <c r="GVO12" s="113"/>
      <c r="GVP12" s="113"/>
      <c r="GVQ12" s="113"/>
      <c r="GVR12" s="113"/>
      <c r="GVS12" s="113"/>
      <c r="GVT12" s="113"/>
      <c r="GVU12" s="113"/>
      <c r="GVV12" s="113"/>
      <c r="GVW12" s="113"/>
      <c r="GVX12" s="113"/>
      <c r="GVY12" s="113"/>
      <c r="GVZ12" s="113"/>
      <c r="GWA12" s="113"/>
      <c r="GWB12" s="113"/>
      <c r="GWC12" s="113"/>
      <c r="GWD12" s="113"/>
      <c r="GWE12" s="113"/>
      <c r="GWF12" s="113"/>
      <c r="GWG12" s="113"/>
      <c r="GWH12" s="113"/>
      <c r="GWI12" s="113"/>
      <c r="GWJ12" s="113"/>
      <c r="GWK12" s="113"/>
      <c r="GWL12" s="113"/>
      <c r="GWM12" s="113"/>
      <c r="GWN12" s="113"/>
      <c r="GWO12" s="113"/>
      <c r="GWP12" s="113"/>
      <c r="GWQ12" s="113"/>
      <c r="GWR12" s="113"/>
      <c r="GWS12" s="113"/>
      <c r="GWT12" s="113"/>
      <c r="GWU12" s="113"/>
      <c r="GWV12" s="113"/>
      <c r="GWW12" s="113"/>
      <c r="GWX12" s="113"/>
      <c r="GWY12" s="113"/>
      <c r="GWZ12" s="113"/>
      <c r="GXA12" s="113"/>
      <c r="GXB12" s="113"/>
      <c r="GXC12" s="113"/>
      <c r="GXD12" s="113"/>
      <c r="GXE12" s="113"/>
      <c r="GXF12" s="113"/>
      <c r="GXG12" s="113"/>
      <c r="GXH12" s="113"/>
      <c r="GXI12" s="113"/>
      <c r="GXJ12" s="113"/>
      <c r="GXK12" s="113"/>
      <c r="GXL12" s="113"/>
      <c r="GXM12" s="113"/>
      <c r="GXN12" s="113"/>
      <c r="GXO12" s="113"/>
      <c r="GXP12" s="113"/>
      <c r="GXQ12" s="113"/>
      <c r="GXR12" s="113"/>
      <c r="GXS12" s="113"/>
      <c r="GXT12" s="113"/>
      <c r="GXU12" s="113"/>
      <c r="GXV12" s="113"/>
      <c r="GXW12" s="113"/>
      <c r="GXX12" s="113"/>
      <c r="GXY12" s="113"/>
      <c r="GXZ12" s="113"/>
      <c r="GYA12" s="113"/>
      <c r="GYB12" s="113"/>
      <c r="GYC12" s="113"/>
      <c r="GYD12" s="113"/>
      <c r="GYE12" s="113"/>
      <c r="GYF12" s="113"/>
      <c r="GYG12" s="113"/>
      <c r="GYH12" s="113"/>
      <c r="GYI12" s="113"/>
      <c r="GYJ12" s="113"/>
      <c r="GYK12" s="113"/>
      <c r="GYL12" s="113"/>
      <c r="GYM12" s="113"/>
      <c r="GYN12" s="113"/>
      <c r="GYO12" s="113"/>
      <c r="GYP12" s="113"/>
      <c r="GYQ12" s="113"/>
      <c r="GYR12" s="113"/>
      <c r="GYS12" s="113"/>
      <c r="GYT12" s="113"/>
      <c r="GYU12" s="113"/>
      <c r="GYV12" s="113"/>
      <c r="GYW12" s="113"/>
      <c r="GYX12" s="113"/>
      <c r="GYY12" s="113"/>
      <c r="GYZ12" s="113"/>
      <c r="GZA12" s="113"/>
      <c r="GZB12" s="113"/>
      <c r="GZC12" s="113"/>
      <c r="GZD12" s="113"/>
      <c r="GZE12" s="113"/>
      <c r="GZF12" s="113"/>
      <c r="GZG12" s="113"/>
      <c r="GZH12" s="113"/>
      <c r="GZI12" s="113"/>
      <c r="GZJ12" s="113"/>
      <c r="GZK12" s="113"/>
      <c r="GZL12" s="113"/>
      <c r="GZM12" s="113"/>
      <c r="GZN12" s="113"/>
      <c r="GZO12" s="113"/>
      <c r="GZP12" s="113"/>
      <c r="GZQ12" s="113"/>
      <c r="GZR12" s="113"/>
      <c r="GZS12" s="113"/>
      <c r="GZT12" s="113"/>
      <c r="GZU12" s="113"/>
      <c r="GZV12" s="113"/>
      <c r="GZW12" s="113"/>
      <c r="GZX12" s="113"/>
      <c r="GZY12" s="113"/>
      <c r="GZZ12" s="113"/>
      <c r="HAA12" s="113"/>
      <c r="HAB12" s="113"/>
      <c r="HAC12" s="113"/>
      <c r="HAD12" s="113"/>
      <c r="HAE12" s="113"/>
      <c r="HAF12" s="113"/>
      <c r="HAG12" s="113"/>
      <c r="HAH12" s="113"/>
      <c r="HAI12" s="113"/>
      <c r="HAJ12" s="113"/>
      <c r="HAK12" s="113"/>
      <c r="HAL12" s="113"/>
      <c r="HAM12" s="113"/>
      <c r="HAN12" s="113"/>
      <c r="HAO12" s="113"/>
      <c r="HAP12" s="113"/>
      <c r="HAQ12" s="113"/>
      <c r="HAR12" s="113"/>
      <c r="HAS12" s="113"/>
      <c r="HAT12" s="113"/>
      <c r="HAU12" s="113"/>
      <c r="HAV12" s="113"/>
      <c r="HAW12" s="113"/>
      <c r="HAX12" s="113"/>
      <c r="HAY12" s="113"/>
      <c r="HAZ12" s="113"/>
      <c r="HBA12" s="113"/>
      <c r="HBB12" s="113"/>
      <c r="HBC12" s="113"/>
      <c r="HBD12" s="113"/>
      <c r="HBE12" s="113"/>
      <c r="HBF12" s="113"/>
      <c r="HBG12" s="113"/>
      <c r="HBH12" s="113"/>
      <c r="HBI12" s="113"/>
      <c r="HBJ12" s="113"/>
      <c r="HBK12" s="113"/>
      <c r="HBL12" s="113"/>
      <c r="HBM12" s="113"/>
      <c r="HBN12" s="113"/>
      <c r="HBO12" s="113"/>
      <c r="HBP12" s="113"/>
      <c r="HBQ12" s="113"/>
      <c r="HBR12" s="113"/>
      <c r="HBS12" s="113"/>
      <c r="HBT12" s="113"/>
      <c r="HBU12" s="113"/>
      <c r="HBV12" s="113"/>
      <c r="HBW12" s="113"/>
      <c r="HBX12" s="113"/>
      <c r="HBY12" s="113"/>
      <c r="HBZ12" s="113"/>
      <c r="HCA12" s="113"/>
      <c r="HCB12" s="113"/>
      <c r="HCC12" s="113"/>
      <c r="HCD12" s="113"/>
      <c r="HCE12" s="113"/>
      <c r="HCF12" s="113"/>
      <c r="HCG12" s="113"/>
      <c r="HCH12" s="113"/>
      <c r="HCI12" s="113"/>
      <c r="HCJ12" s="113"/>
      <c r="HCK12" s="113"/>
      <c r="HCL12" s="113"/>
      <c r="HCM12" s="113"/>
      <c r="HCN12" s="113"/>
      <c r="HCO12" s="113"/>
      <c r="HCP12" s="113"/>
      <c r="HCQ12" s="113"/>
      <c r="HCR12" s="113"/>
      <c r="HCS12" s="113"/>
      <c r="HCT12" s="113"/>
      <c r="HCU12" s="113"/>
      <c r="HCV12" s="113"/>
      <c r="HCW12" s="113"/>
      <c r="HCX12" s="113"/>
      <c r="HCY12" s="113"/>
      <c r="HCZ12" s="113"/>
      <c r="HDA12" s="113"/>
      <c r="HDB12" s="113"/>
      <c r="HDC12" s="113"/>
      <c r="HDD12" s="113"/>
      <c r="HDE12" s="113"/>
      <c r="HDF12" s="113"/>
      <c r="HDG12" s="113"/>
      <c r="HDH12" s="113"/>
      <c r="HDI12" s="113"/>
      <c r="HDJ12" s="113"/>
      <c r="HDK12" s="113"/>
      <c r="HDL12" s="113"/>
      <c r="HDM12" s="113"/>
      <c r="HDN12" s="113"/>
      <c r="HDO12" s="113"/>
      <c r="HDP12" s="113"/>
      <c r="HDQ12" s="113"/>
      <c r="HDR12" s="113"/>
      <c r="HDS12" s="113"/>
      <c r="HDT12" s="113"/>
      <c r="HDU12" s="113"/>
      <c r="HDV12" s="113"/>
      <c r="HDW12" s="113"/>
      <c r="HDX12" s="113"/>
      <c r="HDY12" s="113"/>
      <c r="HDZ12" s="113"/>
      <c r="HEA12" s="113"/>
      <c r="HEB12" s="113"/>
      <c r="HEC12" s="113"/>
      <c r="HED12" s="113"/>
      <c r="HEE12" s="113"/>
      <c r="HEF12" s="113"/>
      <c r="HEG12" s="113"/>
      <c r="HEH12" s="113"/>
      <c r="HEI12" s="113"/>
      <c r="HEJ12" s="113"/>
      <c r="HEK12" s="113"/>
      <c r="HEL12" s="113"/>
      <c r="HEM12" s="113"/>
      <c r="HEN12" s="113"/>
      <c r="HEO12" s="113"/>
      <c r="HEP12" s="113"/>
      <c r="HEQ12" s="113"/>
      <c r="HER12" s="113"/>
      <c r="HES12" s="113"/>
      <c r="HET12" s="113"/>
      <c r="HEU12" s="113"/>
      <c r="HEV12" s="113"/>
      <c r="HEW12" s="113"/>
      <c r="HEX12" s="113"/>
      <c r="HEY12" s="113"/>
      <c r="HEZ12" s="113"/>
      <c r="HFA12" s="113"/>
      <c r="HFB12" s="113"/>
      <c r="HFC12" s="113"/>
      <c r="HFD12" s="113"/>
      <c r="HFE12" s="113"/>
      <c r="HFF12" s="113"/>
      <c r="HFG12" s="113"/>
      <c r="HFH12" s="113"/>
      <c r="HFI12" s="113"/>
      <c r="HFJ12" s="113"/>
      <c r="HFK12" s="113"/>
      <c r="HFL12" s="113"/>
      <c r="HFM12" s="113"/>
      <c r="HFN12" s="113"/>
      <c r="HFO12" s="113"/>
      <c r="HFP12" s="113"/>
      <c r="HFQ12" s="113"/>
      <c r="HFR12" s="113"/>
      <c r="HFS12" s="113"/>
      <c r="HFT12" s="113"/>
      <c r="HFU12" s="113"/>
      <c r="HFV12" s="113"/>
      <c r="HFW12" s="113"/>
      <c r="HFX12" s="113"/>
      <c r="HFY12" s="113"/>
      <c r="HFZ12" s="113"/>
      <c r="HGA12" s="113"/>
      <c r="HGB12" s="113"/>
      <c r="HGC12" s="113"/>
      <c r="HGD12" s="113"/>
      <c r="HGE12" s="113"/>
      <c r="HGF12" s="113"/>
      <c r="HGG12" s="113"/>
      <c r="HGH12" s="113"/>
      <c r="HGI12" s="113"/>
      <c r="HGJ12" s="113"/>
      <c r="HGK12" s="113"/>
      <c r="HGL12" s="113"/>
      <c r="HGM12" s="113"/>
      <c r="HGN12" s="113"/>
      <c r="HGO12" s="113"/>
      <c r="HGP12" s="113"/>
      <c r="HGQ12" s="113"/>
      <c r="HGR12" s="113"/>
      <c r="HGS12" s="113"/>
      <c r="HGT12" s="113"/>
      <c r="HGU12" s="113"/>
      <c r="HGV12" s="113"/>
      <c r="HGW12" s="113"/>
      <c r="HGX12" s="113"/>
      <c r="HGY12" s="113"/>
      <c r="HGZ12" s="113"/>
      <c r="HHA12" s="113"/>
      <c r="HHB12" s="113"/>
      <c r="HHC12" s="113"/>
      <c r="HHD12" s="113"/>
      <c r="HHE12" s="113"/>
      <c r="HHF12" s="113"/>
      <c r="HHG12" s="113"/>
      <c r="HHH12" s="113"/>
      <c r="HHI12" s="113"/>
      <c r="HHJ12" s="113"/>
      <c r="HHK12" s="113"/>
      <c r="HHL12" s="113"/>
      <c r="HHM12" s="113"/>
      <c r="HHN12" s="113"/>
      <c r="HHO12" s="113"/>
      <c r="HHP12" s="113"/>
      <c r="HHQ12" s="113"/>
      <c r="HHR12" s="113"/>
      <c r="HHS12" s="113"/>
      <c r="HHT12" s="113"/>
      <c r="HHU12" s="113"/>
      <c r="HHV12" s="113"/>
      <c r="HHW12" s="113"/>
      <c r="HHX12" s="113"/>
      <c r="HHY12" s="113"/>
      <c r="HHZ12" s="113"/>
      <c r="HIA12" s="113"/>
      <c r="HIB12" s="113"/>
      <c r="HIC12" s="113"/>
      <c r="HID12" s="113"/>
      <c r="HIE12" s="113"/>
      <c r="HIF12" s="113"/>
      <c r="HIG12" s="113"/>
      <c r="HIH12" s="113"/>
      <c r="HII12" s="113"/>
      <c r="HIJ12" s="113"/>
      <c r="HIK12" s="113"/>
      <c r="HIL12" s="113"/>
      <c r="HIM12" s="113"/>
      <c r="HIN12" s="113"/>
      <c r="HIO12" s="113"/>
      <c r="HIP12" s="113"/>
      <c r="HIQ12" s="113"/>
      <c r="HIR12" s="113"/>
      <c r="HIS12" s="113"/>
      <c r="HIT12" s="113"/>
      <c r="HIU12" s="113"/>
      <c r="HIV12" s="113"/>
      <c r="HIW12" s="113"/>
      <c r="HIX12" s="113"/>
      <c r="HIY12" s="113"/>
      <c r="HIZ12" s="113"/>
      <c r="HJA12" s="113"/>
      <c r="HJB12" s="113"/>
      <c r="HJC12" s="113"/>
      <c r="HJD12" s="113"/>
      <c r="HJE12" s="113"/>
      <c r="HJF12" s="113"/>
      <c r="HJG12" s="113"/>
      <c r="HJH12" s="113"/>
      <c r="HJI12" s="113"/>
      <c r="HJJ12" s="113"/>
      <c r="HJK12" s="113"/>
      <c r="HJL12" s="113"/>
      <c r="HJM12" s="113"/>
      <c r="HJN12" s="113"/>
      <c r="HJO12" s="113"/>
      <c r="HJP12" s="113"/>
      <c r="HJQ12" s="113"/>
      <c r="HJR12" s="113"/>
      <c r="HJS12" s="113"/>
      <c r="HJT12" s="113"/>
      <c r="HJU12" s="113"/>
      <c r="HJV12" s="113"/>
      <c r="HJW12" s="113"/>
      <c r="HJX12" s="113"/>
      <c r="HJY12" s="113"/>
      <c r="HJZ12" s="113"/>
      <c r="HKA12" s="113"/>
      <c r="HKB12" s="113"/>
      <c r="HKC12" s="113"/>
      <c r="HKD12" s="113"/>
      <c r="HKE12" s="113"/>
      <c r="HKF12" s="113"/>
      <c r="HKG12" s="113"/>
      <c r="HKH12" s="113"/>
      <c r="HKI12" s="113"/>
      <c r="HKJ12" s="113"/>
      <c r="HKK12" s="113"/>
      <c r="HKL12" s="113"/>
      <c r="HKM12" s="113"/>
      <c r="HKN12" s="113"/>
      <c r="HKO12" s="113"/>
      <c r="HKP12" s="113"/>
      <c r="HKQ12" s="113"/>
      <c r="HKR12" s="113"/>
      <c r="HKS12" s="113"/>
      <c r="HKT12" s="113"/>
      <c r="HKU12" s="113"/>
      <c r="HKV12" s="113"/>
      <c r="HKW12" s="113"/>
      <c r="HKX12" s="113"/>
      <c r="HKY12" s="113"/>
      <c r="HKZ12" s="113"/>
      <c r="HLA12" s="113"/>
      <c r="HLB12" s="113"/>
      <c r="HLC12" s="113"/>
      <c r="HLD12" s="113"/>
      <c r="HLE12" s="113"/>
      <c r="HLF12" s="113"/>
      <c r="HLG12" s="113"/>
      <c r="HLH12" s="113"/>
      <c r="HLI12" s="113"/>
      <c r="HLJ12" s="113"/>
      <c r="HLK12" s="113"/>
      <c r="HLL12" s="113"/>
      <c r="HLM12" s="113"/>
      <c r="HLN12" s="113"/>
      <c r="HLO12" s="113"/>
      <c r="HLP12" s="113"/>
      <c r="HLQ12" s="113"/>
      <c r="HLR12" s="113"/>
      <c r="HLS12" s="113"/>
      <c r="HLT12" s="113"/>
      <c r="HLU12" s="113"/>
      <c r="HLV12" s="113"/>
      <c r="HLW12" s="113"/>
      <c r="HLX12" s="113"/>
      <c r="HLY12" s="113"/>
      <c r="HLZ12" s="113"/>
      <c r="HMA12" s="113"/>
      <c r="HMB12" s="113"/>
      <c r="HMC12" s="113"/>
      <c r="HMD12" s="113"/>
      <c r="HME12" s="113"/>
      <c r="HMF12" s="113"/>
      <c r="HMG12" s="113"/>
      <c r="HMH12" s="113"/>
      <c r="HMI12" s="113"/>
      <c r="HMJ12" s="113"/>
      <c r="HMK12" s="113"/>
      <c r="HML12" s="113"/>
      <c r="HMM12" s="113"/>
      <c r="HMN12" s="113"/>
      <c r="HMO12" s="113"/>
      <c r="HMP12" s="113"/>
      <c r="HMQ12" s="113"/>
      <c r="HMR12" s="113"/>
      <c r="HMS12" s="113"/>
      <c r="HMT12" s="113"/>
      <c r="HMU12" s="113"/>
      <c r="HMV12" s="113"/>
      <c r="HMW12" s="113"/>
      <c r="HMX12" s="113"/>
      <c r="HMY12" s="113"/>
      <c r="HMZ12" s="113"/>
      <c r="HNA12" s="113"/>
      <c r="HNB12" s="113"/>
      <c r="HNC12" s="113"/>
      <c r="HND12" s="113"/>
      <c r="HNE12" s="113"/>
      <c r="HNF12" s="113"/>
      <c r="HNG12" s="113"/>
      <c r="HNH12" s="113"/>
      <c r="HNI12" s="113"/>
      <c r="HNJ12" s="113"/>
      <c r="HNK12" s="113"/>
      <c r="HNL12" s="113"/>
      <c r="HNM12" s="113"/>
      <c r="HNN12" s="113"/>
      <c r="HNO12" s="113"/>
      <c r="HNP12" s="113"/>
      <c r="HNQ12" s="113"/>
      <c r="HNR12" s="113"/>
      <c r="HNS12" s="113"/>
      <c r="HNT12" s="113"/>
      <c r="HNU12" s="113"/>
      <c r="HNV12" s="113"/>
      <c r="HNW12" s="113"/>
      <c r="HNX12" s="113"/>
      <c r="HNY12" s="113"/>
      <c r="HNZ12" s="113"/>
      <c r="HOA12" s="113"/>
      <c r="HOB12" s="113"/>
      <c r="HOC12" s="113"/>
      <c r="HOD12" s="113"/>
      <c r="HOE12" s="113"/>
      <c r="HOF12" s="113"/>
      <c r="HOG12" s="113"/>
      <c r="HOH12" s="113"/>
      <c r="HOI12" s="113"/>
      <c r="HOJ12" s="113"/>
      <c r="HOK12" s="113"/>
      <c r="HOL12" s="113"/>
      <c r="HOM12" s="113"/>
      <c r="HON12" s="113"/>
      <c r="HOO12" s="113"/>
      <c r="HOP12" s="113"/>
      <c r="HOQ12" s="113"/>
      <c r="HOR12" s="113"/>
      <c r="HOS12" s="113"/>
      <c r="HOT12" s="113"/>
      <c r="HOU12" s="113"/>
      <c r="HOV12" s="113"/>
      <c r="HOW12" s="113"/>
      <c r="HOX12" s="113"/>
      <c r="HOY12" s="113"/>
      <c r="HOZ12" s="113"/>
      <c r="HPA12" s="113"/>
      <c r="HPB12" s="113"/>
      <c r="HPC12" s="113"/>
      <c r="HPD12" s="113"/>
      <c r="HPE12" s="113"/>
      <c r="HPF12" s="113"/>
      <c r="HPG12" s="113"/>
      <c r="HPH12" s="113"/>
      <c r="HPI12" s="113"/>
      <c r="HPJ12" s="113"/>
      <c r="HPK12" s="113"/>
      <c r="HPL12" s="113"/>
      <c r="HPM12" s="113"/>
      <c r="HPN12" s="113"/>
      <c r="HPO12" s="113"/>
      <c r="HPP12" s="113"/>
      <c r="HPQ12" s="113"/>
      <c r="HPR12" s="113"/>
      <c r="HPS12" s="113"/>
      <c r="HPT12" s="113"/>
      <c r="HPU12" s="113"/>
      <c r="HPV12" s="113"/>
      <c r="HPW12" s="113"/>
      <c r="HPX12" s="113"/>
      <c r="HPY12" s="113"/>
      <c r="HPZ12" s="113"/>
      <c r="HQA12" s="113"/>
      <c r="HQB12" s="113"/>
      <c r="HQC12" s="113"/>
      <c r="HQD12" s="113"/>
      <c r="HQE12" s="113"/>
      <c r="HQF12" s="113"/>
      <c r="HQG12" s="113"/>
      <c r="HQH12" s="113"/>
      <c r="HQI12" s="113"/>
      <c r="HQJ12" s="113"/>
      <c r="HQK12" s="113"/>
      <c r="HQL12" s="113"/>
      <c r="HQM12" s="113"/>
      <c r="HQN12" s="113"/>
      <c r="HQO12" s="113"/>
      <c r="HQP12" s="113"/>
      <c r="HQQ12" s="113"/>
      <c r="HQR12" s="113"/>
      <c r="HQS12" s="113"/>
      <c r="HQT12" s="113"/>
      <c r="HQU12" s="113"/>
      <c r="HQV12" s="113"/>
      <c r="HQW12" s="113"/>
      <c r="HQX12" s="113"/>
      <c r="HQY12" s="113"/>
      <c r="HQZ12" s="113"/>
      <c r="HRA12" s="113"/>
      <c r="HRB12" s="113"/>
      <c r="HRC12" s="113"/>
      <c r="HRD12" s="113"/>
      <c r="HRE12" s="113"/>
      <c r="HRF12" s="113"/>
      <c r="HRG12" s="113"/>
      <c r="HRH12" s="113"/>
      <c r="HRI12" s="113"/>
      <c r="HRJ12" s="113"/>
      <c r="HRK12" s="113"/>
      <c r="HRL12" s="113"/>
      <c r="HRM12" s="113"/>
      <c r="HRN12" s="113"/>
      <c r="HRO12" s="113"/>
      <c r="HRP12" s="113"/>
      <c r="HRQ12" s="113"/>
      <c r="HRR12" s="113"/>
      <c r="HRS12" s="113"/>
      <c r="HRT12" s="113"/>
      <c r="HRU12" s="113"/>
      <c r="HRV12" s="113"/>
      <c r="HRW12" s="113"/>
      <c r="HRX12" s="113"/>
      <c r="HRY12" s="113"/>
      <c r="HRZ12" s="113"/>
      <c r="HSA12" s="113"/>
      <c r="HSB12" s="113"/>
      <c r="HSC12" s="113"/>
      <c r="HSD12" s="113"/>
      <c r="HSE12" s="113"/>
      <c r="HSF12" s="113"/>
      <c r="HSG12" s="113"/>
      <c r="HSH12" s="113"/>
      <c r="HSI12" s="113"/>
      <c r="HSJ12" s="113"/>
      <c r="HSK12" s="113"/>
      <c r="HSL12" s="113"/>
      <c r="HSM12" s="113"/>
      <c r="HSN12" s="113"/>
      <c r="HSO12" s="113"/>
      <c r="HSP12" s="113"/>
      <c r="HSQ12" s="113"/>
      <c r="HSR12" s="113"/>
      <c r="HSS12" s="113"/>
      <c r="HST12" s="113"/>
      <c r="HSU12" s="113"/>
      <c r="HSV12" s="113"/>
      <c r="HSW12" s="113"/>
      <c r="HSX12" s="113"/>
      <c r="HSY12" s="113"/>
      <c r="HSZ12" s="113"/>
      <c r="HTA12" s="113"/>
      <c r="HTB12" s="113"/>
      <c r="HTC12" s="113"/>
      <c r="HTD12" s="113"/>
      <c r="HTE12" s="113"/>
      <c r="HTF12" s="113"/>
      <c r="HTG12" s="113"/>
      <c r="HTH12" s="113"/>
      <c r="HTI12" s="113"/>
      <c r="HTJ12" s="113"/>
      <c r="HTK12" s="113"/>
      <c r="HTL12" s="113"/>
      <c r="HTM12" s="113"/>
      <c r="HTN12" s="113"/>
      <c r="HTO12" s="113"/>
      <c r="HTP12" s="113"/>
      <c r="HTQ12" s="113"/>
      <c r="HTR12" s="113"/>
      <c r="HTS12" s="113"/>
      <c r="HTT12" s="113"/>
      <c r="HTU12" s="113"/>
      <c r="HTV12" s="113"/>
      <c r="HTW12" s="113"/>
      <c r="HTX12" s="113"/>
      <c r="HTY12" s="113"/>
      <c r="HTZ12" s="113"/>
      <c r="HUA12" s="113"/>
      <c r="HUB12" s="113"/>
      <c r="HUC12" s="113"/>
      <c r="HUD12" s="113"/>
      <c r="HUE12" s="113"/>
      <c r="HUF12" s="113"/>
      <c r="HUG12" s="113"/>
      <c r="HUH12" s="113"/>
      <c r="HUI12" s="113"/>
      <c r="HUJ12" s="113"/>
      <c r="HUK12" s="113"/>
      <c r="HUL12" s="113"/>
      <c r="HUM12" s="113"/>
      <c r="HUN12" s="113"/>
      <c r="HUO12" s="113"/>
      <c r="HUP12" s="113"/>
      <c r="HUQ12" s="113"/>
      <c r="HUR12" s="113"/>
      <c r="HUS12" s="113"/>
      <c r="HUT12" s="113"/>
      <c r="HUU12" s="113"/>
      <c r="HUV12" s="113"/>
      <c r="HUW12" s="113"/>
      <c r="HUX12" s="113"/>
      <c r="HUY12" s="113"/>
      <c r="HUZ12" s="113"/>
      <c r="HVA12" s="113"/>
      <c r="HVB12" s="113"/>
      <c r="HVC12" s="113"/>
      <c r="HVD12" s="113"/>
      <c r="HVE12" s="113"/>
      <c r="HVF12" s="113"/>
      <c r="HVG12" s="113"/>
      <c r="HVH12" s="113"/>
      <c r="HVI12" s="113"/>
      <c r="HVJ12" s="113"/>
      <c r="HVK12" s="113"/>
      <c r="HVL12" s="113"/>
      <c r="HVM12" s="113"/>
      <c r="HVN12" s="113"/>
      <c r="HVO12" s="113"/>
      <c r="HVP12" s="113"/>
      <c r="HVQ12" s="113"/>
      <c r="HVR12" s="113"/>
      <c r="HVS12" s="113"/>
      <c r="HVT12" s="113"/>
      <c r="HVU12" s="113"/>
      <c r="HVV12" s="113"/>
      <c r="HVW12" s="113"/>
      <c r="HVX12" s="113"/>
      <c r="HVY12" s="113"/>
      <c r="HVZ12" s="113"/>
      <c r="HWA12" s="113"/>
      <c r="HWB12" s="113"/>
      <c r="HWC12" s="113"/>
      <c r="HWD12" s="113"/>
      <c r="HWE12" s="113"/>
      <c r="HWF12" s="113"/>
      <c r="HWG12" s="113"/>
      <c r="HWH12" s="113"/>
      <c r="HWI12" s="113"/>
      <c r="HWJ12" s="113"/>
      <c r="HWK12" s="113"/>
      <c r="HWL12" s="113"/>
      <c r="HWM12" s="113"/>
      <c r="HWN12" s="113"/>
      <c r="HWO12" s="113"/>
      <c r="HWP12" s="113"/>
      <c r="HWQ12" s="113"/>
      <c r="HWR12" s="113"/>
      <c r="HWS12" s="113"/>
      <c r="HWT12" s="113"/>
      <c r="HWU12" s="113"/>
      <c r="HWV12" s="113"/>
      <c r="HWW12" s="113"/>
      <c r="HWX12" s="113"/>
      <c r="HWY12" s="113"/>
      <c r="HWZ12" s="113"/>
      <c r="HXA12" s="113"/>
      <c r="HXB12" s="113"/>
      <c r="HXC12" s="113"/>
      <c r="HXD12" s="113"/>
      <c r="HXE12" s="113"/>
      <c r="HXF12" s="113"/>
      <c r="HXG12" s="113"/>
      <c r="HXH12" s="113"/>
      <c r="HXI12" s="113"/>
      <c r="HXJ12" s="113"/>
      <c r="HXK12" s="113"/>
      <c r="HXL12" s="113"/>
      <c r="HXM12" s="113"/>
      <c r="HXN12" s="113"/>
      <c r="HXO12" s="113"/>
      <c r="HXP12" s="113"/>
      <c r="HXQ12" s="113"/>
      <c r="HXR12" s="113"/>
      <c r="HXS12" s="113"/>
      <c r="HXT12" s="113"/>
      <c r="HXU12" s="113"/>
      <c r="HXV12" s="113"/>
      <c r="HXW12" s="113"/>
      <c r="HXX12" s="113"/>
      <c r="HXY12" s="113"/>
      <c r="HXZ12" s="113"/>
      <c r="HYA12" s="113"/>
      <c r="HYB12" s="113"/>
      <c r="HYC12" s="113"/>
      <c r="HYD12" s="113"/>
      <c r="HYE12" s="113"/>
      <c r="HYF12" s="113"/>
      <c r="HYG12" s="113"/>
      <c r="HYH12" s="113"/>
      <c r="HYI12" s="113"/>
      <c r="HYJ12" s="113"/>
      <c r="HYK12" s="113"/>
      <c r="HYL12" s="113"/>
      <c r="HYM12" s="113"/>
      <c r="HYN12" s="113"/>
      <c r="HYO12" s="113"/>
      <c r="HYP12" s="113"/>
      <c r="HYQ12" s="113"/>
      <c r="HYR12" s="113"/>
      <c r="HYS12" s="113"/>
      <c r="HYT12" s="113"/>
      <c r="HYU12" s="113"/>
      <c r="HYV12" s="113"/>
      <c r="HYW12" s="113"/>
      <c r="HYX12" s="113"/>
      <c r="HYY12" s="113"/>
      <c r="HYZ12" s="113"/>
      <c r="HZA12" s="113"/>
      <c r="HZB12" s="113"/>
      <c r="HZC12" s="113"/>
      <c r="HZD12" s="113"/>
      <c r="HZE12" s="113"/>
      <c r="HZF12" s="113"/>
      <c r="HZG12" s="113"/>
      <c r="HZH12" s="113"/>
      <c r="HZI12" s="113"/>
      <c r="HZJ12" s="113"/>
      <c r="HZK12" s="113"/>
      <c r="HZL12" s="113"/>
      <c r="HZM12" s="113"/>
      <c r="HZN12" s="113"/>
      <c r="HZO12" s="113"/>
      <c r="HZP12" s="113"/>
      <c r="HZQ12" s="113"/>
      <c r="HZR12" s="113"/>
      <c r="HZS12" s="113"/>
      <c r="HZT12" s="113"/>
      <c r="HZU12" s="113"/>
      <c r="HZV12" s="113"/>
      <c r="HZW12" s="113"/>
      <c r="HZX12" s="113"/>
      <c r="HZY12" s="113"/>
      <c r="HZZ12" s="113"/>
      <c r="IAA12" s="113"/>
      <c r="IAB12" s="113"/>
      <c r="IAC12" s="113"/>
      <c r="IAD12" s="113"/>
      <c r="IAE12" s="113"/>
      <c r="IAF12" s="113"/>
      <c r="IAG12" s="113"/>
      <c r="IAH12" s="113"/>
      <c r="IAI12" s="113"/>
      <c r="IAJ12" s="113"/>
      <c r="IAK12" s="113"/>
      <c r="IAL12" s="113"/>
      <c r="IAM12" s="113"/>
      <c r="IAN12" s="113"/>
      <c r="IAO12" s="113"/>
      <c r="IAP12" s="113"/>
      <c r="IAQ12" s="113"/>
      <c r="IAR12" s="113"/>
      <c r="IAS12" s="113"/>
      <c r="IAT12" s="113"/>
      <c r="IAU12" s="113"/>
      <c r="IAV12" s="113"/>
      <c r="IAW12" s="113"/>
      <c r="IAX12" s="113"/>
      <c r="IAY12" s="113"/>
      <c r="IAZ12" s="113"/>
      <c r="IBA12" s="113"/>
      <c r="IBB12" s="113"/>
      <c r="IBC12" s="113"/>
      <c r="IBD12" s="113"/>
      <c r="IBE12" s="113"/>
      <c r="IBF12" s="113"/>
      <c r="IBG12" s="113"/>
      <c r="IBH12" s="113"/>
      <c r="IBI12" s="113"/>
      <c r="IBJ12" s="113"/>
      <c r="IBK12" s="113"/>
      <c r="IBL12" s="113"/>
      <c r="IBM12" s="113"/>
      <c r="IBN12" s="113"/>
      <c r="IBO12" s="113"/>
      <c r="IBP12" s="113"/>
      <c r="IBQ12" s="113"/>
      <c r="IBR12" s="113"/>
      <c r="IBS12" s="113"/>
      <c r="IBT12" s="113"/>
      <c r="IBU12" s="113"/>
      <c r="IBV12" s="113"/>
      <c r="IBW12" s="113"/>
      <c r="IBX12" s="113"/>
      <c r="IBY12" s="113"/>
      <c r="IBZ12" s="113"/>
      <c r="ICA12" s="113"/>
      <c r="ICB12" s="113"/>
      <c r="ICC12" s="113"/>
      <c r="ICD12" s="113"/>
      <c r="ICE12" s="113"/>
      <c r="ICF12" s="113"/>
      <c r="ICG12" s="113"/>
      <c r="ICH12" s="113"/>
      <c r="ICI12" s="113"/>
      <c r="ICJ12" s="113"/>
      <c r="ICK12" s="113"/>
      <c r="ICL12" s="113"/>
      <c r="ICM12" s="113"/>
      <c r="ICN12" s="113"/>
      <c r="ICO12" s="113"/>
      <c r="ICP12" s="113"/>
      <c r="ICQ12" s="113"/>
      <c r="ICR12" s="113"/>
      <c r="ICS12" s="113"/>
      <c r="ICT12" s="113"/>
      <c r="ICU12" s="113"/>
      <c r="ICV12" s="113"/>
      <c r="ICW12" s="113"/>
      <c r="ICX12" s="113"/>
      <c r="ICY12" s="113"/>
      <c r="ICZ12" s="113"/>
      <c r="IDA12" s="113"/>
      <c r="IDB12" s="113"/>
      <c r="IDC12" s="113"/>
      <c r="IDD12" s="113"/>
      <c r="IDE12" s="113"/>
      <c r="IDF12" s="113"/>
      <c r="IDG12" s="113"/>
      <c r="IDH12" s="113"/>
      <c r="IDI12" s="113"/>
      <c r="IDJ12" s="113"/>
      <c r="IDK12" s="113"/>
      <c r="IDL12" s="113"/>
      <c r="IDM12" s="113"/>
      <c r="IDN12" s="113"/>
      <c r="IDO12" s="113"/>
      <c r="IDP12" s="113"/>
      <c r="IDQ12" s="113"/>
      <c r="IDR12" s="113"/>
      <c r="IDS12" s="113"/>
      <c r="IDT12" s="113"/>
      <c r="IDU12" s="113"/>
      <c r="IDV12" s="113"/>
      <c r="IDW12" s="113"/>
      <c r="IDX12" s="113"/>
      <c r="IDY12" s="113"/>
      <c r="IDZ12" s="113"/>
      <c r="IEA12" s="113"/>
      <c r="IEB12" s="113"/>
      <c r="IEC12" s="113"/>
      <c r="IED12" s="113"/>
      <c r="IEE12" s="113"/>
      <c r="IEF12" s="113"/>
      <c r="IEG12" s="113"/>
      <c r="IEH12" s="113"/>
      <c r="IEI12" s="113"/>
      <c r="IEJ12" s="113"/>
      <c r="IEK12" s="113"/>
      <c r="IEL12" s="113"/>
      <c r="IEM12" s="113"/>
      <c r="IEN12" s="113"/>
      <c r="IEO12" s="113"/>
      <c r="IEP12" s="113"/>
      <c r="IEQ12" s="113"/>
      <c r="IER12" s="113"/>
      <c r="IES12" s="113"/>
      <c r="IET12" s="113"/>
      <c r="IEU12" s="113"/>
      <c r="IEV12" s="113"/>
      <c r="IEW12" s="113"/>
      <c r="IEX12" s="113"/>
      <c r="IEY12" s="113"/>
      <c r="IEZ12" s="113"/>
      <c r="IFA12" s="113"/>
      <c r="IFB12" s="113"/>
      <c r="IFC12" s="113"/>
      <c r="IFD12" s="113"/>
      <c r="IFE12" s="113"/>
      <c r="IFF12" s="113"/>
      <c r="IFG12" s="113"/>
      <c r="IFH12" s="113"/>
      <c r="IFI12" s="113"/>
      <c r="IFJ12" s="113"/>
      <c r="IFK12" s="113"/>
      <c r="IFL12" s="113"/>
      <c r="IFM12" s="113"/>
      <c r="IFN12" s="113"/>
      <c r="IFO12" s="113"/>
      <c r="IFP12" s="113"/>
      <c r="IFQ12" s="113"/>
      <c r="IFR12" s="113"/>
      <c r="IFS12" s="113"/>
      <c r="IFT12" s="113"/>
      <c r="IFU12" s="113"/>
      <c r="IFV12" s="113"/>
      <c r="IFW12" s="113"/>
      <c r="IFX12" s="113"/>
      <c r="IFY12" s="113"/>
      <c r="IFZ12" s="113"/>
      <c r="IGA12" s="113"/>
      <c r="IGB12" s="113"/>
      <c r="IGC12" s="113"/>
      <c r="IGD12" s="113"/>
      <c r="IGE12" s="113"/>
      <c r="IGF12" s="113"/>
      <c r="IGG12" s="113"/>
      <c r="IGH12" s="113"/>
      <c r="IGI12" s="113"/>
      <c r="IGJ12" s="113"/>
      <c r="IGK12" s="113"/>
      <c r="IGL12" s="113"/>
      <c r="IGM12" s="113"/>
      <c r="IGN12" s="113"/>
      <c r="IGO12" s="113"/>
      <c r="IGP12" s="113"/>
      <c r="IGQ12" s="113"/>
      <c r="IGR12" s="113"/>
      <c r="IGS12" s="113"/>
      <c r="IGT12" s="113"/>
      <c r="IGU12" s="113"/>
      <c r="IGV12" s="113"/>
      <c r="IGW12" s="113"/>
      <c r="IGX12" s="113"/>
      <c r="IGY12" s="113"/>
      <c r="IGZ12" s="113"/>
      <c r="IHA12" s="113"/>
      <c r="IHB12" s="113"/>
      <c r="IHC12" s="113"/>
      <c r="IHD12" s="113"/>
      <c r="IHE12" s="113"/>
      <c r="IHF12" s="113"/>
      <c r="IHG12" s="113"/>
      <c r="IHH12" s="113"/>
      <c r="IHI12" s="113"/>
      <c r="IHJ12" s="113"/>
      <c r="IHK12" s="113"/>
      <c r="IHL12" s="113"/>
      <c r="IHM12" s="113"/>
      <c r="IHN12" s="113"/>
      <c r="IHO12" s="113"/>
      <c r="IHP12" s="113"/>
      <c r="IHQ12" s="113"/>
      <c r="IHR12" s="113"/>
      <c r="IHS12" s="113"/>
      <c r="IHT12" s="113"/>
      <c r="IHU12" s="113"/>
      <c r="IHV12" s="113"/>
      <c r="IHW12" s="113"/>
      <c r="IHX12" s="113"/>
      <c r="IHY12" s="113"/>
      <c r="IHZ12" s="113"/>
      <c r="IIA12" s="113"/>
      <c r="IIB12" s="113"/>
      <c r="IIC12" s="113"/>
      <c r="IID12" s="113"/>
      <c r="IIE12" s="113"/>
      <c r="IIF12" s="113"/>
      <c r="IIG12" s="113"/>
      <c r="IIH12" s="113"/>
      <c r="III12" s="113"/>
      <c r="IIJ12" s="113"/>
      <c r="IIK12" s="113"/>
      <c r="IIL12" s="113"/>
      <c r="IIM12" s="113"/>
      <c r="IIN12" s="113"/>
      <c r="IIO12" s="113"/>
      <c r="IIP12" s="113"/>
      <c r="IIQ12" s="113"/>
      <c r="IIR12" s="113"/>
      <c r="IIS12" s="113"/>
      <c r="IIT12" s="113"/>
      <c r="IIU12" s="113"/>
      <c r="IIV12" s="113"/>
      <c r="IIW12" s="113"/>
      <c r="IIX12" s="113"/>
      <c r="IIY12" s="113"/>
      <c r="IIZ12" s="113"/>
      <c r="IJA12" s="113"/>
      <c r="IJB12" s="113"/>
      <c r="IJC12" s="113"/>
      <c r="IJD12" s="113"/>
      <c r="IJE12" s="113"/>
      <c r="IJF12" s="113"/>
      <c r="IJG12" s="113"/>
      <c r="IJH12" s="113"/>
      <c r="IJI12" s="113"/>
      <c r="IJJ12" s="113"/>
      <c r="IJK12" s="113"/>
      <c r="IJL12" s="113"/>
      <c r="IJM12" s="113"/>
      <c r="IJN12" s="113"/>
      <c r="IJO12" s="113"/>
      <c r="IJP12" s="113"/>
      <c r="IJQ12" s="113"/>
      <c r="IJR12" s="113"/>
      <c r="IJS12" s="113"/>
      <c r="IJT12" s="113"/>
      <c r="IJU12" s="113"/>
      <c r="IJV12" s="113"/>
      <c r="IJW12" s="113"/>
      <c r="IJX12" s="113"/>
      <c r="IJY12" s="113"/>
      <c r="IJZ12" s="113"/>
      <c r="IKA12" s="113"/>
      <c r="IKB12" s="113"/>
      <c r="IKC12" s="113"/>
      <c r="IKD12" s="113"/>
      <c r="IKE12" s="113"/>
      <c r="IKF12" s="113"/>
      <c r="IKG12" s="113"/>
      <c r="IKH12" s="113"/>
      <c r="IKI12" s="113"/>
      <c r="IKJ12" s="113"/>
      <c r="IKK12" s="113"/>
      <c r="IKL12" s="113"/>
      <c r="IKM12" s="113"/>
      <c r="IKN12" s="113"/>
      <c r="IKO12" s="113"/>
      <c r="IKP12" s="113"/>
      <c r="IKQ12" s="113"/>
      <c r="IKR12" s="113"/>
      <c r="IKS12" s="113"/>
      <c r="IKT12" s="113"/>
      <c r="IKU12" s="113"/>
      <c r="IKV12" s="113"/>
      <c r="IKW12" s="113"/>
      <c r="IKX12" s="113"/>
      <c r="IKY12" s="113"/>
      <c r="IKZ12" s="113"/>
      <c r="ILA12" s="113"/>
      <c r="ILB12" s="113"/>
      <c r="ILC12" s="113"/>
      <c r="ILD12" s="113"/>
      <c r="ILE12" s="113"/>
      <c r="ILF12" s="113"/>
      <c r="ILG12" s="113"/>
      <c r="ILH12" s="113"/>
      <c r="ILI12" s="113"/>
      <c r="ILJ12" s="113"/>
      <c r="ILK12" s="113"/>
      <c r="ILL12" s="113"/>
      <c r="ILM12" s="113"/>
      <c r="ILN12" s="113"/>
      <c r="ILO12" s="113"/>
      <c r="ILP12" s="113"/>
      <c r="ILQ12" s="113"/>
      <c r="ILR12" s="113"/>
      <c r="ILS12" s="113"/>
      <c r="ILT12" s="113"/>
      <c r="ILU12" s="113"/>
      <c r="ILV12" s="113"/>
      <c r="ILW12" s="113"/>
      <c r="ILX12" s="113"/>
      <c r="ILY12" s="113"/>
      <c r="ILZ12" s="113"/>
      <c r="IMA12" s="113"/>
      <c r="IMB12" s="113"/>
      <c r="IMC12" s="113"/>
      <c r="IMD12" s="113"/>
      <c r="IME12" s="113"/>
      <c r="IMF12" s="113"/>
      <c r="IMG12" s="113"/>
      <c r="IMH12" s="113"/>
      <c r="IMI12" s="113"/>
      <c r="IMJ12" s="113"/>
      <c r="IMK12" s="113"/>
      <c r="IML12" s="113"/>
      <c r="IMM12" s="113"/>
      <c r="IMN12" s="113"/>
      <c r="IMO12" s="113"/>
      <c r="IMP12" s="113"/>
      <c r="IMQ12" s="113"/>
      <c r="IMR12" s="113"/>
      <c r="IMS12" s="113"/>
      <c r="IMT12" s="113"/>
      <c r="IMU12" s="113"/>
      <c r="IMV12" s="113"/>
      <c r="IMW12" s="113"/>
      <c r="IMX12" s="113"/>
      <c r="IMY12" s="113"/>
      <c r="IMZ12" s="113"/>
      <c r="INA12" s="113"/>
      <c r="INB12" s="113"/>
      <c r="INC12" s="113"/>
      <c r="IND12" s="113"/>
      <c r="INE12" s="113"/>
      <c r="INF12" s="113"/>
      <c r="ING12" s="113"/>
      <c r="INH12" s="113"/>
      <c r="INI12" s="113"/>
      <c r="INJ12" s="113"/>
      <c r="INK12" s="113"/>
      <c r="INL12" s="113"/>
      <c r="INM12" s="113"/>
      <c r="INN12" s="113"/>
      <c r="INO12" s="113"/>
      <c r="INP12" s="113"/>
      <c r="INQ12" s="113"/>
      <c r="INR12" s="113"/>
      <c r="INS12" s="113"/>
      <c r="INT12" s="113"/>
      <c r="INU12" s="113"/>
      <c r="INV12" s="113"/>
      <c r="INW12" s="113"/>
      <c r="INX12" s="113"/>
      <c r="INY12" s="113"/>
      <c r="INZ12" s="113"/>
      <c r="IOA12" s="113"/>
      <c r="IOB12" s="113"/>
      <c r="IOC12" s="113"/>
      <c r="IOD12" s="113"/>
      <c r="IOE12" s="113"/>
      <c r="IOF12" s="113"/>
      <c r="IOG12" s="113"/>
      <c r="IOH12" s="113"/>
      <c r="IOI12" s="113"/>
      <c r="IOJ12" s="113"/>
      <c r="IOK12" s="113"/>
      <c r="IOL12" s="113"/>
      <c r="IOM12" s="113"/>
      <c r="ION12" s="113"/>
      <c r="IOO12" s="113"/>
      <c r="IOP12" s="113"/>
      <c r="IOQ12" s="113"/>
      <c r="IOR12" s="113"/>
      <c r="IOS12" s="113"/>
      <c r="IOT12" s="113"/>
      <c r="IOU12" s="113"/>
      <c r="IOV12" s="113"/>
      <c r="IOW12" s="113"/>
      <c r="IOX12" s="113"/>
      <c r="IOY12" s="113"/>
      <c r="IOZ12" s="113"/>
      <c r="IPA12" s="113"/>
      <c r="IPB12" s="113"/>
      <c r="IPC12" s="113"/>
      <c r="IPD12" s="113"/>
      <c r="IPE12" s="113"/>
      <c r="IPF12" s="113"/>
      <c r="IPG12" s="113"/>
      <c r="IPH12" s="113"/>
      <c r="IPI12" s="113"/>
      <c r="IPJ12" s="113"/>
      <c r="IPK12" s="113"/>
      <c r="IPL12" s="113"/>
      <c r="IPM12" s="113"/>
      <c r="IPN12" s="113"/>
      <c r="IPO12" s="113"/>
      <c r="IPP12" s="113"/>
      <c r="IPQ12" s="113"/>
      <c r="IPR12" s="113"/>
      <c r="IPS12" s="113"/>
      <c r="IPT12" s="113"/>
      <c r="IPU12" s="113"/>
      <c r="IPV12" s="113"/>
      <c r="IPW12" s="113"/>
      <c r="IPX12" s="113"/>
      <c r="IPY12" s="113"/>
      <c r="IPZ12" s="113"/>
      <c r="IQA12" s="113"/>
      <c r="IQB12" s="113"/>
      <c r="IQC12" s="113"/>
      <c r="IQD12" s="113"/>
      <c r="IQE12" s="113"/>
      <c r="IQF12" s="113"/>
      <c r="IQG12" s="113"/>
      <c r="IQH12" s="113"/>
      <c r="IQI12" s="113"/>
      <c r="IQJ12" s="113"/>
      <c r="IQK12" s="113"/>
      <c r="IQL12" s="113"/>
      <c r="IQM12" s="113"/>
      <c r="IQN12" s="113"/>
      <c r="IQO12" s="113"/>
      <c r="IQP12" s="113"/>
      <c r="IQQ12" s="113"/>
      <c r="IQR12" s="113"/>
      <c r="IQS12" s="113"/>
      <c r="IQT12" s="113"/>
      <c r="IQU12" s="113"/>
      <c r="IQV12" s="113"/>
      <c r="IQW12" s="113"/>
      <c r="IQX12" s="113"/>
      <c r="IQY12" s="113"/>
      <c r="IQZ12" s="113"/>
      <c r="IRA12" s="113"/>
      <c r="IRB12" s="113"/>
      <c r="IRC12" s="113"/>
      <c r="IRD12" s="113"/>
      <c r="IRE12" s="113"/>
      <c r="IRF12" s="113"/>
      <c r="IRG12" s="113"/>
      <c r="IRH12" s="113"/>
      <c r="IRI12" s="113"/>
      <c r="IRJ12" s="113"/>
      <c r="IRK12" s="113"/>
      <c r="IRL12" s="113"/>
      <c r="IRM12" s="113"/>
      <c r="IRN12" s="113"/>
      <c r="IRO12" s="113"/>
      <c r="IRP12" s="113"/>
      <c r="IRQ12" s="113"/>
      <c r="IRR12" s="113"/>
      <c r="IRS12" s="113"/>
      <c r="IRT12" s="113"/>
      <c r="IRU12" s="113"/>
      <c r="IRV12" s="113"/>
      <c r="IRW12" s="113"/>
      <c r="IRX12" s="113"/>
      <c r="IRY12" s="113"/>
      <c r="IRZ12" s="113"/>
      <c r="ISA12" s="113"/>
      <c r="ISB12" s="113"/>
      <c r="ISC12" s="113"/>
      <c r="ISD12" s="113"/>
      <c r="ISE12" s="113"/>
      <c r="ISF12" s="113"/>
      <c r="ISG12" s="113"/>
      <c r="ISH12" s="113"/>
      <c r="ISI12" s="113"/>
      <c r="ISJ12" s="113"/>
      <c r="ISK12" s="113"/>
      <c r="ISL12" s="113"/>
      <c r="ISM12" s="113"/>
      <c r="ISN12" s="113"/>
      <c r="ISO12" s="113"/>
      <c r="ISP12" s="113"/>
      <c r="ISQ12" s="113"/>
      <c r="ISR12" s="113"/>
      <c r="ISS12" s="113"/>
      <c r="IST12" s="113"/>
      <c r="ISU12" s="113"/>
      <c r="ISV12" s="113"/>
      <c r="ISW12" s="113"/>
      <c r="ISX12" s="113"/>
      <c r="ISY12" s="113"/>
      <c r="ISZ12" s="113"/>
      <c r="ITA12" s="113"/>
      <c r="ITB12" s="113"/>
      <c r="ITC12" s="113"/>
      <c r="ITD12" s="113"/>
      <c r="ITE12" s="113"/>
      <c r="ITF12" s="113"/>
      <c r="ITG12" s="113"/>
      <c r="ITH12" s="113"/>
      <c r="ITI12" s="113"/>
      <c r="ITJ12" s="113"/>
      <c r="ITK12" s="113"/>
      <c r="ITL12" s="113"/>
      <c r="ITM12" s="113"/>
      <c r="ITN12" s="113"/>
      <c r="ITO12" s="113"/>
      <c r="ITP12" s="113"/>
      <c r="ITQ12" s="113"/>
      <c r="ITR12" s="113"/>
      <c r="ITS12" s="113"/>
      <c r="ITT12" s="113"/>
      <c r="ITU12" s="113"/>
      <c r="ITV12" s="113"/>
      <c r="ITW12" s="113"/>
      <c r="ITX12" s="113"/>
      <c r="ITY12" s="113"/>
      <c r="ITZ12" s="113"/>
      <c r="IUA12" s="113"/>
      <c r="IUB12" s="113"/>
      <c r="IUC12" s="113"/>
      <c r="IUD12" s="113"/>
      <c r="IUE12" s="113"/>
      <c r="IUF12" s="113"/>
      <c r="IUG12" s="113"/>
      <c r="IUH12" s="113"/>
      <c r="IUI12" s="113"/>
      <c r="IUJ12" s="113"/>
      <c r="IUK12" s="113"/>
      <c r="IUL12" s="113"/>
      <c r="IUM12" s="113"/>
      <c r="IUN12" s="113"/>
      <c r="IUO12" s="113"/>
      <c r="IUP12" s="113"/>
      <c r="IUQ12" s="113"/>
      <c r="IUR12" s="113"/>
      <c r="IUS12" s="113"/>
      <c r="IUT12" s="113"/>
      <c r="IUU12" s="113"/>
      <c r="IUV12" s="113"/>
      <c r="IUW12" s="113"/>
      <c r="IUX12" s="113"/>
      <c r="IUY12" s="113"/>
      <c r="IUZ12" s="113"/>
      <c r="IVA12" s="113"/>
      <c r="IVB12" s="113"/>
      <c r="IVC12" s="113"/>
      <c r="IVD12" s="113"/>
      <c r="IVE12" s="113"/>
      <c r="IVF12" s="113"/>
      <c r="IVG12" s="113"/>
      <c r="IVH12" s="113"/>
      <c r="IVI12" s="113"/>
      <c r="IVJ12" s="113"/>
      <c r="IVK12" s="113"/>
      <c r="IVL12" s="113"/>
      <c r="IVM12" s="113"/>
      <c r="IVN12" s="113"/>
      <c r="IVO12" s="113"/>
      <c r="IVP12" s="113"/>
      <c r="IVQ12" s="113"/>
      <c r="IVR12" s="113"/>
      <c r="IVS12" s="113"/>
      <c r="IVT12" s="113"/>
      <c r="IVU12" s="113"/>
      <c r="IVV12" s="113"/>
      <c r="IVW12" s="113"/>
      <c r="IVX12" s="113"/>
      <c r="IVY12" s="113"/>
      <c r="IVZ12" s="113"/>
      <c r="IWA12" s="113"/>
      <c r="IWB12" s="113"/>
      <c r="IWC12" s="113"/>
      <c r="IWD12" s="113"/>
      <c r="IWE12" s="113"/>
      <c r="IWF12" s="113"/>
      <c r="IWG12" s="113"/>
      <c r="IWH12" s="113"/>
      <c r="IWI12" s="113"/>
      <c r="IWJ12" s="113"/>
      <c r="IWK12" s="113"/>
      <c r="IWL12" s="113"/>
      <c r="IWM12" s="113"/>
      <c r="IWN12" s="113"/>
      <c r="IWO12" s="113"/>
      <c r="IWP12" s="113"/>
      <c r="IWQ12" s="113"/>
      <c r="IWR12" s="113"/>
      <c r="IWS12" s="113"/>
      <c r="IWT12" s="113"/>
      <c r="IWU12" s="113"/>
      <c r="IWV12" s="113"/>
      <c r="IWW12" s="113"/>
      <c r="IWX12" s="113"/>
      <c r="IWY12" s="113"/>
      <c r="IWZ12" s="113"/>
      <c r="IXA12" s="113"/>
      <c r="IXB12" s="113"/>
      <c r="IXC12" s="113"/>
      <c r="IXD12" s="113"/>
      <c r="IXE12" s="113"/>
      <c r="IXF12" s="113"/>
      <c r="IXG12" s="113"/>
      <c r="IXH12" s="113"/>
      <c r="IXI12" s="113"/>
      <c r="IXJ12" s="113"/>
      <c r="IXK12" s="113"/>
      <c r="IXL12" s="113"/>
      <c r="IXM12" s="113"/>
      <c r="IXN12" s="113"/>
      <c r="IXO12" s="113"/>
      <c r="IXP12" s="113"/>
      <c r="IXQ12" s="113"/>
      <c r="IXR12" s="113"/>
      <c r="IXS12" s="113"/>
      <c r="IXT12" s="113"/>
      <c r="IXU12" s="113"/>
      <c r="IXV12" s="113"/>
      <c r="IXW12" s="113"/>
      <c r="IXX12" s="113"/>
      <c r="IXY12" s="113"/>
      <c r="IXZ12" s="113"/>
      <c r="IYA12" s="113"/>
      <c r="IYB12" s="113"/>
      <c r="IYC12" s="113"/>
      <c r="IYD12" s="113"/>
      <c r="IYE12" s="113"/>
      <c r="IYF12" s="113"/>
      <c r="IYG12" s="113"/>
      <c r="IYH12" s="113"/>
      <c r="IYI12" s="113"/>
      <c r="IYJ12" s="113"/>
      <c r="IYK12" s="113"/>
      <c r="IYL12" s="113"/>
      <c r="IYM12" s="113"/>
      <c r="IYN12" s="113"/>
      <c r="IYO12" s="113"/>
      <c r="IYP12" s="113"/>
      <c r="IYQ12" s="113"/>
      <c r="IYR12" s="113"/>
      <c r="IYS12" s="113"/>
      <c r="IYT12" s="113"/>
      <c r="IYU12" s="113"/>
      <c r="IYV12" s="113"/>
      <c r="IYW12" s="113"/>
      <c r="IYX12" s="113"/>
      <c r="IYY12" s="113"/>
      <c r="IYZ12" s="113"/>
      <c r="IZA12" s="113"/>
      <c r="IZB12" s="113"/>
      <c r="IZC12" s="113"/>
      <c r="IZD12" s="113"/>
      <c r="IZE12" s="113"/>
      <c r="IZF12" s="113"/>
      <c r="IZG12" s="113"/>
      <c r="IZH12" s="113"/>
      <c r="IZI12" s="113"/>
      <c r="IZJ12" s="113"/>
      <c r="IZK12" s="113"/>
      <c r="IZL12" s="113"/>
      <c r="IZM12" s="113"/>
      <c r="IZN12" s="113"/>
      <c r="IZO12" s="113"/>
      <c r="IZP12" s="113"/>
      <c r="IZQ12" s="113"/>
      <c r="IZR12" s="113"/>
      <c r="IZS12" s="113"/>
      <c r="IZT12" s="113"/>
      <c r="IZU12" s="113"/>
      <c r="IZV12" s="113"/>
      <c r="IZW12" s="113"/>
      <c r="IZX12" s="113"/>
      <c r="IZY12" s="113"/>
      <c r="IZZ12" s="113"/>
      <c r="JAA12" s="113"/>
      <c r="JAB12" s="113"/>
      <c r="JAC12" s="113"/>
      <c r="JAD12" s="113"/>
      <c r="JAE12" s="113"/>
      <c r="JAF12" s="113"/>
      <c r="JAG12" s="113"/>
      <c r="JAH12" s="113"/>
      <c r="JAI12" s="113"/>
      <c r="JAJ12" s="113"/>
      <c r="JAK12" s="113"/>
      <c r="JAL12" s="113"/>
      <c r="JAM12" s="113"/>
      <c r="JAN12" s="113"/>
      <c r="JAO12" s="113"/>
      <c r="JAP12" s="113"/>
      <c r="JAQ12" s="113"/>
      <c r="JAR12" s="113"/>
      <c r="JAS12" s="113"/>
      <c r="JAT12" s="113"/>
      <c r="JAU12" s="113"/>
      <c r="JAV12" s="113"/>
      <c r="JAW12" s="113"/>
      <c r="JAX12" s="113"/>
      <c r="JAY12" s="113"/>
      <c r="JAZ12" s="113"/>
      <c r="JBA12" s="113"/>
      <c r="JBB12" s="113"/>
      <c r="JBC12" s="113"/>
      <c r="JBD12" s="113"/>
      <c r="JBE12" s="113"/>
      <c r="JBF12" s="113"/>
      <c r="JBG12" s="113"/>
      <c r="JBH12" s="113"/>
      <c r="JBI12" s="113"/>
      <c r="JBJ12" s="113"/>
      <c r="JBK12" s="113"/>
      <c r="JBL12" s="113"/>
      <c r="JBM12" s="113"/>
      <c r="JBN12" s="113"/>
      <c r="JBO12" s="113"/>
      <c r="JBP12" s="113"/>
      <c r="JBQ12" s="113"/>
      <c r="JBR12" s="113"/>
      <c r="JBS12" s="113"/>
      <c r="JBT12" s="113"/>
      <c r="JBU12" s="113"/>
      <c r="JBV12" s="113"/>
      <c r="JBW12" s="113"/>
      <c r="JBX12" s="113"/>
      <c r="JBY12" s="113"/>
      <c r="JBZ12" s="113"/>
      <c r="JCA12" s="113"/>
      <c r="JCB12" s="113"/>
      <c r="JCC12" s="113"/>
      <c r="JCD12" s="113"/>
      <c r="JCE12" s="113"/>
      <c r="JCF12" s="113"/>
      <c r="JCG12" s="113"/>
      <c r="JCH12" s="113"/>
      <c r="JCI12" s="113"/>
      <c r="JCJ12" s="113"/>
      <c r="JCK12" s="113"/>
      <c r="JCL12" s="113"/>
      <c r="JCM12" s="113"/>
      <c r="JCN12" s="113"/>
      <c r="JCO12" s="113"/>
      <c r="JCP12" s="113"/>
      <c r="JCQ12" s="113"/>
      <c r="JCR12" s="113"/>
      <c r="JCS12" s="113"/>
      <c r="JCT12" s="113"/>
      <c r="JCU12" s="113"/>
      <c r="JCV12" s="113"/>
      <c r="JCW12" s="113"/>
      <c r="JCX12" s="113"/>
      <c r="JCY12" s="113"/>
      <c r="JCZ12" s="113"/>
      <c r="JDA12" s="113"/>
      <c r="JDB12" s="113"/>
      <c r="JDC12" s="113"/>
      <c r="JDD12" s="113"/>
      <c r="JDE12" s="113"/>
      <c r="JDF12" s="113"/>
      <c r="JDG12" s="113"/>
      <c r="JDH12" s="113"/>
      <c r="JDI12" s="113"/>
      <c r="JDJ12" s="113"/>
      <c r="JDK12" s="113"/>
      <c r="JDL12" s="113"/>
      <c r="JDM12" s="113"/>
      <c r="JDN12" s="113"/>
      <c r="JDO12" s="113"/>
      <c r="JDP12" s="113"/>
      <c r="JDQ12" s="113"/>
      <c r="JDR12" s="113"/>
      <c r="JDS12" s="113"/>
      <c r="JDT12" s="113"/>
      <c r="JDU12" s="113"/>
      <c r="JDV12" s="113"/>
      <c r="JDW12" s="113"/>
      <c r="JDX12" s="113"/>
      <c r="JDY12" s="113"/>
      <c r="JDZ12" s="113"/>
      <c r="JEA12" s="113"/>
      <c r="JEB12" s="113"/>
      <c r="JEC12" s="113"/>
      <c r="JED12" s="113"/>
      <c r="JEE12" s="113"/>
      <c r="JEF12" s="113"/>
      <c r="JEG12" s="113"/>
      <c r="JEH12" s="113"/>
      <c r="JEI12" s="113"/>
      <c r="JEJ12" s="113"/>
      <c r="JEK12" s="113"/>
      <c r="JEL12" s="113"/>
      <c r="JEM12" s="113"/>
      <c r="JEN12" s="113"/>
      <c r="JEO12" s="113"/>
      <c r="JEP12" s="113"/>
      <c r="JEQ12" s="113"/>
      <c r="JER12" s="113"/>
      <c r="JES12" s="113"/>
      <c r="JET12" s="113"/>
      <c r="JEU12" s="113"/>
      <c r="JEV12" s="113"/>
      <c r="JEW12" s="113"/>
      <c r="JEX12" s="113"/>
      <c r="JEY12" s="113"/>
      <c r="JEZ12" s="113"/>
      <c r="JFA12" s="113"/>
      <c r="JFB12" s="113"/>
      <c r="JFC12" s="113"/>
      <c r="JFD12" s="113"/>
      <c r="JFE12" s="113"/>
      <c r="JFF12" s="113"/>
      <c r="JFG12" s="113"/>
      <c r="JFH12" s="113"/>
      <c r="JFI12" s="113"/>
      <c r="JFJ12" s="113"/>
      <c r="JFK12" s="113"/>
      <c r="JFL12" s="113"/>
      <c r="JFM12" s="113"/>
      <c r="JFN12" s="113"/>
      <c r="JFO12" s="113"/>
      <c r="JFP12" s="113"/>
      <c r="JFQ12" s="113"/>
      <c r="JFR12" s="113"/>
      <c r="JFS12" s="113"/>
      <c r="JFT12" s="113"/>
      <c r="JFU12" s="113"/>
      <c r="JFV12" s="113"/>
      <c r="JFW12" s="113"/>
      <c r="JFX12" s="113"/>
      <c r="JFY12" s="113"/>
      <c r="JFZ12" s="113"/>
      <c r="JGA12" s="113"/>
      <c r="JGB12" s="113"/>
      <c r="JGC12" s="113"/>
      <c r="JGD12" s="113"/>
      <c r="JGE12" s="113"/>
      <c r="JGF12" s="113"/>
      <c r="JGG12" s="113"/>
      <c r="JGH12" s="113"/>
      <c r="JGI12" s="113"/>
      <c r="JGJ12" s="113"/>
      <c r="JGK12" s="113"/>
      <c r="JGL12" s="113"/>
      <c r="JGM12" s="113"/>
      <c r="JGN12" s="113"/>
      <c r="JGO12" s="113"/>
      <c r="JGP12" s="113"/>
      <c r="JGQ12" s="113"/>
      <c r="JGR12" s="113"/>
      <c r="JGS12" s="113"/>
      <c r="JGT12" s="113"/>
      <c r="JGU12" s="113"/>
      <c r="JGV12" s="113"/>
      <c r="JGW12" s="113"/>
      <c r="JGX12" s="113"/>
      <c r="JGY12" s="113"/>
      <c r="JGZ12" s="113"/>
      <c r="JHA12" s="113"/>
      <c r="JHB12" s="113"/>
      <c r="JHC12" s="113"/>
      <c r="JHD12" s="113"/>
      <c r="JHE12" s="113"/>
      <c r="JHF12" s="113"/>
      <c r="JHG12" s="113"/>
      <c r="JHH12" s="113"/>
      <c r="JHI12" s="113"/>
      <c r="JHJ12" s="113"/>
      <c r="JHK12" s="113"/>
      <c r="JHL12" s="113"/>
      <c r="JHM12" s="113"/>
      <c r="JHN12" s="113"/>
      <c r="JHO12" s="113"/>
      <c r="JHP12" s="113"/>
      <c r="JHQ12" s="113"/>
      <c r="JHR12" s="113"/>
      <c r="JHS12" s="113"/>
      <c r="JHT12" s="113"/>
      <c r="JHU12" s="113"/>
      <c r="JHV12" s="113"/>
      <c r="JHW12" s="113"/>
      <c r="JHX12" s="113"/>
      <c r="JHY12" s="113"/>
      <c r="JHZ12" s="113"/>
      <c r="JIA12" s="113"/>
      <c r="JIB12" s="113"/>
      <c r="JIC12" s="113"/>
      <c r="JID12" s="113"/>
      <c r="JIE12" s="113"/>
      <c r="JIF12" s="113"/>
      <c r="JIG12" s="113"/>
      <c r="JIH12" s="113"/>
      <c r="JII12" s="113"/>
      <c r="JIJ12" s="113"/>
      <c r="JIK12" s="113"/>
      <c r="JIL12" s="113"/>
      <c r="JIM12" s="113"/>
      <c r="JIN12" s="113"/>
      <c r="JIO12" s="113"/>
      <c r="JIP12" s="113"/>
      <c r="JIQ12" s="113"/>
      <c r="JIR12" s="113"/>
      <c r="JIS12" s="113"/>
      <c r="JIT12" s="113"/>
      <c r="JIU12" s="113"/>
      <c r="JIV12" s="113"/>
      <c r="JIW12" s="113"/>
      <c r="JIX12" s="113"/>
      <c r="JIY12" s="113"/>
      <c r="JIZ12" s="113"/>
      <c r="JJA12" s="113"/>
      <c r="JJB12" s="113"/>
      <c r="JJC12" s="113"/>
      <c r="JJD12" s="113"/>
      <c r="JJE12" s="113"/>
      <c r="JJF12" s="113"/>
      <c r="JJG12" s="113"/>
      <c r="JJH12" s="113"/>
      <c r="JJI12" s="113"/>
      <c r="JJJ12" s="113"/>
      <c r="JJK12" s="113"/>
      <c r="JJL12" s="113"/>
      <c r="JJM12" s="113"/>
      <c r="JJN12" s="113"/>
      <c r="JJO12" s="113"/>
      <c r="JJP12" s="113"/>
      <c r="JJQ12" s="113"/>
      <c r="JJR12" s="113"/>
      <c r="JJS12" s="113"/>
      <c r="JJT12" s="113"/>
      <c r="JJU12" s="113"/>
      <c r="JJV12" s="113"/>
      <c r="JJW12" s="113"/>
      <c r="JJX12" s="113"/>
      <c r="JJY12" s="113"/>
      <c r="JJZ12" s="113"/>
      <c r="JKA12" s="113"/>
      <c r="JKB12" s="113"/>
      <c r="JKC12" s="113"/>
      <c r="JKD12" s="113"/>
      <c r="JKE12" s="113"/>
      <c r="JKF12" s="113"/>
      <c r="JKG12" s="113"/>
      <c r="JKH12" s="113"/>
      <c r="JKI12" s="113"/>
      <c r="JKJ12" s="113"/>
      <c r="JKK12" s="113"/>
      <c r="JKL12" s="113"/>
      <c r="JKM12" s="113"/>
      <c r="JKN12" s="113"/>
      <c r="JKO12" s="113"/>
      <c r="JKP12" s="113"/>
      <c r="JKQ12" s="113"/>
      <c r="JKR12" s="113"/>
      <c r="JKS12" s="113"/>
      <c r="JKT12" s="113"/>
      <c r="JKU12" s="113"/>
      <c r="JKV12" s="113"/>
      <c r="JKW12" s="113"/>
      <c r="JKX12" s="113"/>
      <c r="JKY12" s="113"/>
      <c r="JKZ12" s="113"/>
      <c r="JLA12" s="113"/>
      <c r="JLB12" s="113"/>
      <c r="JLC12" s="113"/>
      <c r="JLD12" s="113"/>
      <c r="JLE12" s="113"/>
      <c r="JLF12" s="113"/>
      <c r="JLG12" s="113"/>
      <c r="JLH12" s="113"/>
      <c r="JLI12" s="113"/>
      <c r="JLJ12" s="113"/>
      <c r="JLK12" s="113"/>
      <c r="JLL12" s="113"/>
      <c r="JLM12" s="113"/>
      <c r="JLN12" s="113"/>
      <c r="JLO12" s="113"/>
      <c r="JLP12" s="113"/>
      <c r="JLQ12" s="113"/>
      <c r="JLR12" s="113"/>
      <c r="JLS12" s="113"/>
      <c r="JLT12" s="113"/>
      <c r="JLU12" s="113"/>
      <c r="JLV12" s="113"/>
      <c r="JLW12" s="113"/>
      <c r="JLX12" s="113"/>
      <c r="JLY12" s="113"/>
      <c r="JLZ12" s="113"/>
      <c r="JMA12" s="113"/>
      <c r="JMB12" s="113"/>
      <c r="JMC12" s="113"/>
      <c r="JMD12" s="113"/>
      <c r="JME12" s="113"/>
      <c r="JMF12" s="113"/>
      <c r="JMG12" s="113"/>
      <c r="JMH12" s="113"/>
      <c r="JMI12" s="113"/>
      <c r="JMJ12" s="113"/>
      <c r="JMK12" s="113"/>
      <c r="JML12" s="113"/>
      <c r="JMM12" s="113"/>
      <c r="JMN12" s="113"/>
      <c r="JMO12" s="113"/>
      <c r="JMP12" s="113"/>
      <c r="JMQ12" s="113"/>
      <c r="JMR12" s="113"/>
      <c r="JMS12" s="113"/>
      <c r="JMT12" s="113"/>
      <c r="JMU12" s="113"/>
      <c r="JMV12" s="113"/>
      <c r="JMW12" s="113"/>
      <c r="JMX12" s="113"/>
      <c r="JMY12" s="113"/>
      <c r="JMZ12" s="113"/>
      <c r="JNA12" s="113"/>
      <c r="JNB12" s="113"/>
      <c r="JNC12" s="113"/>
      <c r="JND12" s="113"/>
      <c r="JNE12" s="113"/>
      <c r="JNF12" s="113"/>
      <c r="JNG12" s="113"/>
      <c r="JNH12" s="113"/>
      <c r="JNI12" s="113"/>
      <c r="JNJ12" s="113"/>
      <c r="JNK12" s="113"/>
      <c r="JNL12" s="113"/>
      <c r="JNM12" s="113"/>
      <c r="JNN12" s="113"/>
      <c r="JNO12" s="113"/>
      <c r="JNP12" s="113"/>
      <c r="JNQ12" s="113"/>
      <c r="JNR12" s="113"/>
      <c r="JNS12" s="113"/>
      <c r="JNT12" s="113"/>
      <c r="JNU12" s="113"/>
      <c r="JNV12" s="113"/>
      <c r="JNW12" s="113"/>
      <c r="JNX12" s="113"/>
      <c r="JNY12" s="113"/>
      <c r="JNZ12" s="113"/>
      <c r="JOA12" s="113"/>
      <c r="JOB12" s="113"/>
      <c r="JOC12" s="113"/>
      <c r="JOD12" s="113"/>
      <c r="JOE12" s="113"/>
      <c r="JOF12" s="113"/>
      <c r="JOG12" s="113"/>
      <c r="JOH12" s="113"/>
      <c r="JOI12" s="113"/>
      <c r="JOJ12" s="113"/>
      <c r="JOK12" s="113"/>
      <c r="JOL12" s="113"/>
      <c r="JOM12" s="113"/>
      <c r="JON12" s="113"/>
      <c r="JOO12" s="113"/>
      <c r="JOP12" s="113"/>
      <c r="JOQ12" s="113"/>
      <c r="JOR12" s="113"/>
      <c r="JOS12" s="113"/>
      <c r="JOT12" s="113"/>
      <c r="JOU12" s="113"/>
      <c r="JOV12" s="113"/>
      <c r="JOW12" s="113"/>
      <c r="JOX12" s="113"/>
      <c r="JOY12" s="113"/>
      <c r="JOZ12" s="113"/>
      <c r="JPA12" s="113"/>
      <c r="JPB12" s="113"/>
      <c r="JPC12" s="113"/>
      <c r="JPD12" s="113"/>
      <c r="JPE12" s="113"/>
      <c r="JPF12" s="113"/>
      <c r="JPG12" s="113"/>
      <c r="JPH12" s="113"/>
      <c r="JPI12" s="113"/>
      <c r="JPJ12" s="113"/>
      <c r="JPK12" s="113"/>
      <c r="JPL12" s="113"/>
      <c r="JPM12" s="113"/>
      <c r="JPN12" s="113"/>
      <c r="JPO12" s="113"/>
      <c r="JPP12" s="113"/>
      <c r="JPQ12" s="113"/>
      <c r="JPR12" s="113"/>
      <c r="JPS12" s="113"/>
      <c r="JPT12" s="113"/>
      <c r="JPU12" s="113"/>
      <c r="JPV12" s="113"/>
      <c r="JPW12" s="113"/>
      <c r="JPX12" s="113"/>
      <c r="JPY12" s="113"/>
      <c r="JPZ12" s="113"/>
      <c r="JQA12" s="113"/>
      <c r="JQB12" s="113"/>
      <c r="JQC12" s="113"/>
      <c r="JQD12" s="113"/>
      <c r="JQE12" s="113"/>
      <c r="JQF12" s="113"/>
      <c r="JQG12" s="113"/>
      <c r="JQH12" s="113"/>
      <c r="JQI12" s="113"/>
      <c r="JQJ12" s="113"/>
      <c r="JQK12" s="113"/>
      <c r="JQL12" s="113"/>
      <c r="JQM12" s="113"/>
      <c r="JQN12" s="113"/>
      <c r="JQO12" s="113"/>
      <c r="JQP12" s="113"/>
      <c r="JQQ12" s="113"/>
      <c r="JQR12" s="113"/>
      <c r="JQS12" s="113"/>
      <c r="JQT12" s="113"/>
      <c r="JQU12" s="113"/>
      <c r="JQV12" s="113"/>
      <c r="JQW12" s="113"/>
      <c r="JQX12" s="113"/>
      <c r="JQY12" s="113"/>
      <c r="JQZ12" s="113"/>
      <c r="JRA12" s="113"/>
      <c r="JRB12" s="113"/>
      <c r="JRC12" s="113"/>
      <c r="JRD12" s="113"/>
      <c r="JRE12" s="113"/>
      <c r="JRF12" s="113"/>
      <c r="JRG12" s="113"/>
      <c r="JRH12" s="113"/>
      <c r="JRI12" s="113"/>
      <c r="JRJ12" s="113"/>
      <c r="JRK12" s="113"/>
      <c r="JRL12" s="113"/>
      <c r="JRM12" s="113"/>
      <c r="JRN12" s="113"/>
      <c r="JRO12" s="113"/>
      <c r="JRP12" s="113"/>
      <c r="JRQ12" s="113"/>
      <c r="JRR12" s="113"/>
      <c r="JRS12" s="113"/>
      <c r="JRT12" s="113"/>
      <c r="JRU12" s="113"/>
      <c r="JRV12" s="113"/>
      <c r="JRW12" s="113"/>
      <c r="JRX12" s="113"/>
      <c r="JRY12" s="113"/>
      <c r="JRZ12" s="113"/>
      <c r="JSA12" s="113"/>
      <c r="JSB12" s="113"/>
      <c r="JSC12" s="113"/>
      <c r="JSD12" s="113"/>
      <c r="JSE12" s="113"/>
      <c r="JSF12" s="113"/>
      <c r="JSG12" s="113"/>
      <c r="JSH12" s="113"/>
      <c r="JSI12" s="113"/>
      <c r="JSJ12" s="113"/>
      <c r="JSK12" s="113"/>
      <c r="JSL12" s="113"/>
      <c r="JSM12" s="113"/>
      <c r="JSN12" s="113"/>
      <c r="JSO12" s="113"/>
      <c r="JSP12" s="113"/>
      <c r="JSQ12" s="113"/>
      <c r="JSR12" s="113"/>
      <c r="JSS12" s="113"/>
      <c r="JST12" s="113"/>
      <c r="JSU12" s="113"/>
      <c r="JSV12" s="113"/>
      <c r="JSW12" s="113"/>
      <c r="JSX12" s="113"/>
      <c r="JSY12" s="113"/>
      <c r="JSZ12" s="113"/>
      <c r="JTA12" s="113"/>
      <c r="JTB12" s="113"/>
      <c r="JTC12" s="113"/>
      <c r="JTD12" s="113"/>
      <c r="JTE12" s="113"/>
      <c r="JTF12" s="113"/>
      <c r="JTG12" s="113"/>
      <c r="JTH12" s="113"/>
      <c r="JTI12" s="113"/>
      <c r="JTJ12" s="113"/>
      <c r="JTK12" s="113"/>
      <c r="JTL12" s="113"/>
      <c r="JTM12" s="113"/>
      <c r="JTN12" s="113"/>
      <c r="JTO12" s="113"/>
      <c r="JTP12" s="113"/>
      <c r="JTQ12" s="113"/>
      <c r="JTR12" s="113"/>
      <c r="JTS12" s="113"/>
      <c r="JTT12" s="113"/>
      <c r="JTU12" s="113"/>
      <c r="JTV12" s="113"/>
      <c r="JTW12" s="113"/>
      <c r="JTX12" s="113"/>
      <c r="JTY12" s="113"/>
      <c r="JTZ12" s="113"/>
      <c r="JUA12" s="113"/>
      <c r="JUB12" s="113"/>
      <c r="JUC12" s="113"/>
      <c r="JUD12" s="113"/>
      <c r="JUE12" s="113"/>
      <c r="JUF12" s="113"/>
      <c r="JUG12" s="113"/>
      <c r="JUH12" s="113"/>
      <c r="JUI12" s="113"/>
      <c r="JUJ12" s="113"/>
      <c r="JUK12" s="113"/>
      <c r="JUL12" s="113"/>
      <c r="JUM12" s="113"/>
      <c r="JUN12" s="113"/>
      <c r="JUO12" s="113"/>
      <c r="JUP12" s="113"/>
      <c r="JUQ12" s="113"/>
      <c r="JUR12" s="113"/>
      <c r="JUS12" s="113"/>
      <c r="JUT12" s="113"/>
      <c r="JUU12" s="113"/>
      <c r="JUV12" s="113"/>
      <c r="JUW12" s="113"/>
      <c r="JUX12" s="113"/>
      <c r="JUY12" s="113"/>
      <c r="JUZ12" s="113"/>
      <c r="JVA12" s="113"/>
      <c r="JVB12" s="113"/>
      <c r="JVC12" s="113"/>
      <c r="JVD12" s="113"/>
      <c r="JVE12" s="113"/>
      <c r="JVF12" s="113"/>
      <c r="JVG12" s="113"/>
      <c r="JVH12" s="113"/>
      <c r="JVI12" s="113"/>
      <c r="JVJ12" s="113"/>
      <c r="JVK12" s="113"/>
      <c r="JVL12" s="113"/>
      <c r="JVM12" s="113"/>
      <c r="JVN12" s="113"/>
      <c r="JVO12" s="113"/>
      <c r="JVP12" s="113"/>
      <c r="JVQ12" s="113"/>
      <c r="JVR12" s="113"/>
      <c r="JVS12" s="113"/>
      <c r="JVT12" s="113"/>
      <c r="JVU12" s="113"/>
      <c r="JVV12" s="113"/>
      <c r="JVW12" s="113"/>
      <c r="JVX12" s="113"/>
      <c r="JVY12" s="113"/>
      <c r="JVZ12" s="113"/>
      <c r="JWA12" s="113"/>
      <c r="JWB12" s="113"/>
      <c r="JWC12" s="113"/>
      <c r="JWD12" s="113"/>
      <c r="JWE12" s="113"/>
      <c r="JWF12" s="113"/>
      <c r="JWG12" s="113"/>
      <c r="JWH12" s="113"/>
      <c r="JWI12" s="113"/>
      <c r="JWJ12" s="113"/>
      <c r="JWK12" s="113"/>
      <c r="JWL12" s="113"/>
      <c r="JWM12" s="113"/>
      <c r="JWN12" s="113"/>
      <c r="JWO12" s="113"/>
      <c r="JWP12" s="113"/>
      <c r="JWQ12" s="113"/>
      <c r="JWR12" s="113"/>
      <c r="JWS12" s="113"/>
      <c r="JWT12" s="113"/>
      <c r="JWU12" s="113"/>
      <c r="JWV12" s="113"/>
      <c r="JWW12" s="113"/>
      <c r="JWX12" s="113"/>
      <c r="JWY12" s="113"/>
      <c r="JWZ12" s="113"/>
      <c r="JXA12" s="113"/>
      <c r="JXB12" s="113"/>
      <c r="JXC12" s="113"/>
      <c r="JXD12" s="113"/>
      <c r="JXE12" s="113"/>
      <c r="JXF12" s="113"/>
      <c r="JXG12" s="113"/>
      <c r="JXH12" s="113"/>
      <c r="JXI12" s="113"/>
      <c r="JXJ12" s="113"/>
      <c r="JXK12" s="113"/>
      <c r="JXL12" s="113"/>
      <c r="JXM12" s="113"/>
      <c r="JXN12" s="113"/>
      <c r="JXO12" s="113"/>
      <c r="JXP12" s="113"/>
      <c r="JXQ12" s="113"/>
      <c r="JXR12" s="113"/>
      <c r="JXS12" s="113"/>
      <c r="JXT12" s="113"/>
      <c r="JXU12" s="113"/>
      <c r="JXV12" s="113"/>
      <c r="JXW12" s="113"/>
      <c r="JXX12" s="113"/>
      <c r="JXY12" s="113"/>
      <c r="JXZ12" s="113"/>
      <c r="JYA12" s="113"/>
      <c r="JYB12" s="113"/>
      <c r="JYC12" s="113"/>
      <c r="JYD12" s="113"/>
      <c r="JYE12" s="113"/>
      <c r="JYF12" s="113"/>
      <c r="JYG12" s="113"/>
      <c r="JYH12" s="113"/>
      <c r="JYI12" s="113"/>
      <c r="JYJ12" s="113"/>
      <c r="JYK12" s="113"/>
      <c r="JYL12" s="113"/>
      <c r="JYM12" s="113"/>
      <c r="JYN12" s="113"/>
      <c r="JYO12" s="113"/>
      <c r="JYP12" s="113"/>
      <c r="JYQ12" s="113"/>
      <c r="JYR12" s="113"/>
      <c r="JYS12" s="113"/>
      <c r="JYT12" s="113"/>
      <c r="JYU12" s="113"/>
      <c r="JYV12" s="113"/>
      <c r="JYW12" s="113"/>
      <c r="JYX12" s="113"/>
      <c r="JYY12" s="113"/>
      <c r="JYZ12" s="113"/>
      <c r="JZA12" s="113"/>
      <c r="JZB12" s="113"/>
      <c r="JZC12" s="113"/>
      <c r="JZD12" s="113"/>
      <c r="JZE12" s="113"/>
      <c r="JZF12" s="113"/>
      <c r="JZG12" s="113"/>
      <c r="JZH12" s="113"/>
      <c r="JZI12" s="113"/>
      <c r="JZJ12" s="113"/>
      <c r="JZK12" s="113"/>
      <c r="JZL12" s="113"/>
      <c r="JZM12" s="113"/>
      <c r="JZN12" s="113"/>
      <c r="JZO12" s="113"/>
      <c r="JZP12" s="113"/>
      <c r="JZQ12" s="113"/>
      <c r="JZR12" s="113"/>
      <c r="JZS12" s="113"/>
      <c r="JZT12" s="113"/>
      <c r="JZU12" s="113"/>
      <c r="JZV12" s="113"/>
      <c r="JZW12" s="113"/>
      <c r="JZX12" s="113"/>
      <c r="JZY12" s="113"/>
      <c r="JZZ12" s="113"/>
      <c r="KAA12" s="113"/>
      <c r="KAB12" s="113"/>
      <c r="KAC12" s="113"/>
      <c r="KAD12" s="113"/>
      <c r="KAE12" s="113"/>
      <c r="KAF12" s="113"/>
      <c r="KAG12" s="113"/>
      <c r="KAH12" s="113"/>
      <c r="KAI12" s="113"/>
      <c r="KAJ12" s="113"/>
      <c r="KAK12" s="113"/>
      <c r="KAL12" s="113"/>
      <c r="KAM12" s="113"/>
      <c r="KAN12" s="113"/>
      <c r="KAO12" s="113"/>
      <c r="KAP12" s="113"/>
      <c r="KAQ12" s="113"/>
      <c r="KAR12" s="113"/>
      <c r="KAS12" s="113"/>
      <c r="KAT12" s="113"/>
      <c r="KAU12" s="113"/>
      <c r="KAV12" s="113"/>
      <c r="KAW12" s="113"/>
      <c r="KAX12" s="113"/>
      <c r="KAY12" s="113"/>
      <c r="KAZ12" s="113"/>
      <c r="KBA12" s="113"/>
      <c r="KBB12" s="113"/>
      <c r="KBC12" s="113"/>
      <c r="KBD12" s="113"/>
      <c r="KBE12" s="113"/>
      <c r="KBF12" s="113"/>
      <c r="KBG12" s="113"/>
      <c r="KBH12" s="113"/>
      <c r="KBI12" s="113"/>
      <c r="KBJ12" s="113"/>
      <c r="KBK12" s="113"/>
      <c r="KBL12" s="113"/>
      <c r="KBM12" s="113"/>
      <c r="KBN12" s="113"/>
      <c r="KBO12" s="113"/>
      <c r="KBP12" s="113"/>
      <c r="KBQ12" s="113"/>
      <c r="KBR12" s="113"/>
      <c r="KBS12" s="113"/>
      <c r="KBT12" s="113"/>
      <c r="KBU12" s="113"/>
      <c r="KBV12" s="113"/>
      <c r="KBW12" s="113"/>
      <c r="KBX12" s="113"/>
      <c r="KBY12" s="113"/>
      <c r="KBZ12" s="113"/>
      <c r="KCA12" s="113"/>
      <c r="KCB12" s="113"/>
      <c r="KCC12" s="113"/>
      <c r="KCD12" s="113"/>
      <c r="KCE12" s="113"/>
      <c r="KCF12" s="113"/>
      <c r="KCG12" s="113"/>
      <c r="KCH12" s="113"/>
      <c r="KCI12" s="113"/>
      <c r="KCJ12" s="113"/>
      <c r="KCK12" s="113"/>
      <c r="KCL12" s="113"/>
      <c r="KCM12" s="113"/>
      <c r="KCN12" s="113"/>
      <c r="KCO12" s="113"/>
      <c r="KCP12" s="113"/>
      <c r="KCQ12" s="113"/>
      <c r="KCR12" s="113"/>
      <c r="KCS12" s="113"/>
      <c r="KCT12" s="113"/>
      <c r="KCU12" s="113"/>
      <c r="KCV12" s="113"/>
      <c r="KCW12" s="113"/>
      <c r="KCX12" s="113"/>
      <c r="KCY12" s="113"/>
      <c r="KCZ12" s="113"/>
      <c r="KDA12" s="113"/>
      <c r="KDB12" s="113"/>
      <c r="KDC12" s="113"/>
      <c r="KDD12" s="113"/>
      <c r="KDE12" s="113"/>
      <c r="KDF12" s="113"/>
      <c r="KDG12" s="113"/>
      <c r="KDH12" s="113"/>
      <c r="KDI12" s="113"/>
      <c r="KDJ12" s="113"/>
      <c r="KDK12" s="113"/>
      <c r="KDL12" s="113"/>
      <c r="KDM12" s="113"/>
      <c r="KDN12" s="113"/>
      <c r="KDO12" s="113"/>
      <c r="KDP12" s="113"/>
      <c r="KDQ12" s="113"/>
      <c r="KDR12" s="113"/>
      <c r="KDS12" s="113"/>
      <c r="KDT12" s="113"/>
      <c r="KDU12" s="113"/>
      <c r="KDV12" s="113"/>
      <c r="KDW12" s="113"/>
      <c r="KDX12" s="113"/>
      <c r="KDY12" s="113"/>
      <c r="KDZ12" s="113"/>
      <c r="KEA12" s="113"/>
      <c r="KEB12" s="113"/>
      <c r="KEC12" s="113"/>
      <c r="KED12" s="113"/>
      <c r="KEE12" s="113"/>
      <c r="KEF12" s="113"/>
      <c r="KEG12" s="113"/>
      <c r="KEH12" s="113"/>
      <c r="KEI12" s="113"/>
      <c r="KEJ12" s="113"/>
      <c r="KEK12" s="113"/>
      <c r="KEL12" s="113"/>
      <c r="KEM12" s="113"/>
      <c r="KEN12" s="113"/>
      <c r="KEO12" s="113"/>
      <c r="KEP12" s="113"/>
      <c r="KEQ12" s="113"/>
      <c r="KER12" s="113"/>
      <c r="KES12" s="113"/>
      <c r="KET12" s="113"/>
      <c r="KEU12" s="113"/>
      <c r="KEV12" s="113"/>
      <c r="KEW12" s="113"/>
      <c r="KEX12" s="113"/>
      <c r="KEY12" s="113"/>
      <c r="KEZ12" s="113"/>
      <c r="KFA12" s="113"/>
      <c r="KFB12" s="113"/>
      <c r="KFC12" s="113"/>
      <c r="KFD12" s="113"/>
      <c r="KFE12" s="113"/>
      <c r="KFF12" s="113"/>
      <c r="KFG12" s="113"/>
      <c r="KFH12" s="113"/>
      <c r="KFI12" s="113"/>
      <c r="KFJ12" s="113"/>
      <c r="KFK12" s="113"/>
      <c r="KFL12" s="113"/>
      <c r="KFM12" s="113"/>
      <c r="KFN12" s="113"/>
      <c r="KFO12" s="113"/>
      <c r="KFP12" s="113"/>
      <c r="KFQ12" s="113"/>
      <c r="KFR12" s="113"/>
      <c r="KFS12" s="113"/>
      <c r="KFT12" s="113"/>
      <c r="KFU12" s="113"/>
      <c r="KFV12" s="113"/>
      <c r="KFW12" s="113"/>
      <c r="KFX12" s="113"/>
      <c r="KFY12" s="113"/>
      <c r="KFZ12" s="113"/>
      <c r="KGA12" s="113"/>
      <c r="KGB12" s="113"/>
      <c r="KGC12" s="113"/>
      <c r="KGD12" s="113"/>
      <c r="KGE12" s="113"/>
      <c r="KGF12" s="113"/>
      <c r="KGG12" s="113"/>
      <c r="KGH12" s="113"/>
      <c r="KGI12" s="113"/>
      <c r="KGJ12" s="113"/>
      <c r="KGK12" s="113"/>
      <c r="KGL12" s="113"/>
      <c r="KGM12" s="113"/>
      <c r="KGN12" s="113"/>
      <c r="KGO12" s="113"/>
      <c r="KGP12" s="113"/>
      <c r="KGQ12" s="113"/>
      <c r="KGR12" s="113"/>
      <c r="KGS12" s="113"/>
      <c r="KGT12" s="113"/>
      <c r="KGU12" s="113"/>
      <c r="KGV12" s="113"/>
      <c r="KGW12" s="113"/>
      <c r="KGX12" s="113"/>
      <c r="KGY12" s="113"/>
      <c r="KGZ12" s="113"/>
      <c r="KHA12" s="113"/>
      <c r="KHB12" s="113"/>
      <c r="KHC12" s="113"/>
      <c r="KHD12" s="113"/>
      <c r="KHE12" s="113"/>
      <c r="KHF12" s="113"/>
      <c r="KHG12" s="113"/>
      <c r="KHH12" s="113"/>
      <c r="KHI12" s="113"/>
      <c r="KHJ12" s="113"/>
      <c r="KHK12" s="113"/>
      <c r="KHL12" s="113"/>
      <c r="KHM12" s="113"/>
      <c r="KHN12" s="113"/>
      <c r="KHO12" s="113"/>
      <c r="KHP12" s="113"/>
      <c r="KHQ12" s="113"/>
      <c r="KHR12" s="113"/>
      <c r="KHS12" s="113"/>
      <c r="KHT12" s="113"/>
      <c r="KHU12" s="113"/>
      <c r="KHV12" s="113"/>
      <c r="KHW12" s="113"/>
      <c r="KHX12" s="113"/>
      <c r="KHY12" s="113"/>
      <c r="KHZ12" s="113"/>
      <c r="KIA12" s="113"/>
      <c r="KIB12" s="113"/>
      <c r="KIC12" s="113"/>
      <c r="KID12" s="113"/>
      <c r="KIE12" s="113"/>
      <c r="KIF12" s="113"/>
      <c r="KIG12" s="113"/>
      <c r="KIH12" s="113"/>
      <c r="KII12" s="113"/>
      <c r="KIJ12" s="113"/>
      <c r="KIK12" s="113"/>
      <c r="KIL12" s="113"/>
      <c r="KIM12" s="113"/>
      <c r="KIN12" s="113"/>
      <c r="KIO12" s="113"/>
      <c r="KIP12" s="113"/>
      <c r="KIQ12" s="113"/>
      <c r="KIR12" s="113"/>
      <c r="KIS12" s="113"/>
      <c r="KIT12" s="113"/>
      <c r="KIU12" s="113"/>
      <c r="KIV12" s="113"/>
      <c r="KIW12" s="113"/>
      <c r="KIX12" s="113"/>
      <c r="KIY12" s="113"/>
      <c r="KIZ12" s="113"/>
      <c r="KJA12" s="113"/>
      <c r="KJB12" s="113"/>
      <c r="KJC12" s="113"/>
      <c r="KJD12" s="113"/>
      <c r="KJE12" s="113"/>
      <c r="KJF12" s="113"/>
      <c r="KJG12" s="113"/>
      <c r="KJH12" s="113"/>
      <c r="KJI12" s="113"/>
      <c r="KJJ12" s="113"/>
      <c r="KJK12" s="113"/>
      <c r="KJL12" s="113"/>
      <c r="KJM12" s="113"/>
      <c r="KJN12" s="113"/>
      <c r="KJO12" s="113"/>
      <c r="KJP12" s="113"/>
      <c r="KJQ12" s="113"/>
      <c r="KJR12" s="113"/>
      <c r="KJS12" s="113"/>
      <c r="KJT12" s="113"/>
      <c r="KJU12" s="113"/>
      <c r="KJV12" s="113"/>
      <c r="KJW12" s="113"/>
      <c r="KJX12" s="113"/>
      <c r="KJY12" s="113"/>
      <c r="KJZ12" s="113"/>
      <c r="KKA12" s="113"/>
      <c r="KKB12" s="113"/>
      <c r="KKC12" s="113"/>
      <c r="KKD12" s="113"/>
      <c r="KKE12" s="113"/>
      <c r="KKF12" s="113"/>
      <c r="KKG12" s="113"/>
      <c r="KKH12" s="113"/>
      <c r="KKI12" s="113"/>
      <c r="KKJ12" s="113"/>
      <c r="KKK12" s="113"/>
      <c r="KKL12" s="113"/>
      <c r="KKM12" s="113"/>
      <c r="KKN12" s="113"/>
      <c r="KKO12" s="113"/>
      <c r="KKP12" s="113"/>
      <c r="KKQ12" s="113"/>
      <c r="KKR12" s="113"/>
      <c r="KKS12" s="113"/>
      <c r="KKT12" s="113"/>
      <c r="KKU12" s="113"/>
      <c r="KKV12" s="113"/>
      <c r="KKW12" s="113"/>
      <c r="KKX12" s="113"/>
      <c r="KKY12" s="113"/>
      <c r="KKZ12" s="113"/>
      <c r="KLA12" s="113"/>
      <c r="KLB12" s="113"/>
      <c r="KLC12" s="113"/>
      <c r="KLD12" s="113"/>
      <c r="KLE12" s="113"/>
      <c r="KLF12" s="113"/>
      <c r="KLG12" s="113"/>
      <c r="KLH12" s="113"/>
      <c r="KLI12" s="113"/>
      <c r="KLJ12" s="113"/>
      <c r="KLK12" s="113"/>
      <c r="KLL12" s="113"/>
      <c r="KLM12" s="113"/>
      <c r="KLN12" s="113"/>
      <c r="KLO12" s="113"/>
      <c r="KLP12" s="113"/>
      <c r="KLQ12" s="113"/>
      <c r="KLR12" s="113"/>
      <c r="KLS12" s="113"/>
      <c r="KLT12" s="113"/>
      <c r="KLU12" s="113"/>
      <c r="KLV12" s="113"/>
      <c r="KLW12" s="113"/>
      <c r="KLX12" s="113"/>
      <c r="KLY12" s="113"/>
      <c r="KLZ12" s="113"/>
      <c r="KMA12" s="113"/>
      <c r="KMB12" s="113"/>
      <c r="KMC12" s="113"/>
      <c r="KMD12" s="113"/>
      <c r="KME12" s="113"/>
      <c r="KMF12" s="113"/>
      <c r="KMG12" s="113"/>
      <c r="KMH12" s="113"/>
      <c r="KMI12" s="113"/>
      <c r="KMJ12" s="113"/>
      <c r="KMK12" s="113"/>
      <c r="KML12" s="113"/>
      <c r="KMM12" s="113"/>
      <c r="KMN12" s="113"/>
      <c r="KMO12" s="113"/>
      <c r="KMP12" s="113"/>
      <c r="KMQ12" s="113"/>
      <c r="KMR12" s="113"/>
      <c r="KMS12" s="113"/>
      <c r="KMT12" s="113"/>
      <c r="KMU12" s="113"/>
      <c r="KMV12" s="113"/>
      <c r="KMW12" s="113"/>
      <c r="KMX12" s="113"/>
      <c r="KMY12" s="113"/>
      <c r="KMZ12" s="113"/>
      <c r="KNA12" s="113"/>
      <c r="KNB12" s="113"/>
      <c r="KNC12" s="113"/>
      <c r="KND12" s="113"/>
      <c r="KNE12" s="113"/>
      <c r="KNF12" s="113"/>
      <c r="KNG12" s="113"/>
      <c r="KNH12" s="113"/>
      <c r="KNI12" s="113"/>
      <c r="KNJ12" s="113"/>
      <c r="KNK12" s="113"/>
      <c r="KNL12" s="113"/>
      <c r="KNM12" s="113"/>
      <c r="KNN12" s="113"/>
      <c r="KNO12" s="113"/>
      <c r="KNP12" s="113"/>
      <c r="KNQ12" s="113"/>
      <c r="KNR12" s="113"/>
      <c r="KNS12" s="113"/>
      <c r="KNT12" s="113"/>
      <c r="KNU12" s="113"/>
      <c r="KNV12" s="113"/>
      <c r="KNW12" s="113"/>
      <c r="KNX12" s="113"/>
      <c r="KNY12" s="113"/>
      <c r="KNZ12" s="113"/>
      <c r="KOA12" s="113"/>
      <c r="KOB12" s="113"/>
      <c r="KOC12" s="113"/>
      <c r="KOD12" s="113"/>
      <c r="KOE12" s="113"/>
      <c r="KOF12" s="113"/>
      <c r="KOG12" s="113"/>
      <c r="KOH12" s="113"/>
      <c r="KOI12" s="113"/>
      <c r="KOJ12" s="113"/>
      <c r="KOK12" s="113"/>
      <c r="KOL12" s="113"/>
      <c r="KOM12" s="113"/>
      <c r="KON12" s="113"/>
      <c r="KOO12" s="113"/>
      <c r="KOP12" s="113"/>
      <c r="KOQ12" s="113"/>
      <c r="KOR12" s="113"/>
      <c r="KOS12" s="113"/>
      <c r="KOT12" s="113"/>
      <c r="KOU12" s="113"/>
      <c r="KOV12" s="113"/>
      <c r="KOW12" s="113"/>
      <c r="KOX12" s="113"/>
      <c r="KOY12" s="113"/>
      <c r="KOZ12" s="113"/>
      <c r="KPA12" s="113"/>
      <c r="KPB12" s="113"/>
      <c r="KPC12" s="113"/>
      <c r="KPD12" s="113"/>
      <c r="KPE12" s="113"/>
      <c r="KPF12" s="113"/>
      <c r="KPG12" s="113"/>
      <c r="KPH12" s="113"/>
      <c r="KPI12" s="113"/>
      <c r="KPJ12" s="113"/>
      <c r="KPK12" s="113"/>
      <c r="KPL12" s="113"/>
      <c r="KPM12" s="113"/>
      <c r="KPN12" s="113"/>
      <c r="KPO12" s="113"/>
      <c r="KPP12" s="113"/>
      <c r="KPQ12" s="113"/>
      <c r="KPR12" s="113"/>
      <c r="KPS12" s="113"/>
      <c r="KPT12" s="113"/>
      <c r="KPU12" s="113"/>
      <c r="KPV12" s="113"/>
      <c r="KPW12" s="113"/>
      <c r="KPX12" s="113"/>
      <c r="KPY12" s="113"/>
      <c r="KPZ12" s="113"/>
      <c r="KQA12" s="113"/>
      <c r="KQB12" s="113"/>
      <c r="KQC12" s="113"/>
      <c r="KQD12" s="113"/>
      <c r="KQE12" s="113"/>
      <c r="KQF12" s="113"/>
      <c r="KQG12" s="113"/>
      <c r="KQH12" s="113"/>
      <c r="KQI12" s="113"/>
      <c r="KQJ12" s="113"/>
      <c r="KQK12" s="113"/>
      <c r="KQL12" s="113"/>
      <c r="KQM12" s="113"/>
      <c r="KQN12" s="113"/>
      <c r="KQO12" s="113"/>
      <c r="KQP12" s="113"/>
      <c r="KQQ12" s="113"/>
      <c r="KQR12" s="113"/>
      <c r="KQS12" s="113"/>
      <c r="KQT12" s="113"/>
      <c r="KQU12" s="113"/>
      <c r="KQV12" s="113"/>
      <c r="KQW12" s="113"/>
      <c r="KQX12" s="113"/>
      <c r="KQY12" s="113"/>
      <c r="KQZ12" s="113"/>
      <c r="KRA12" s="113"/>
      <c r="KRB12" s="113"/>
      <c r="KRC12" s="113"/>
      <c r="KRD12" s="113"/>
      <c r="KRE12" s="113"/>
      <c r="KRF12" s="113"/>
      <c r="KRG12" s="113"/>
      <c r="KRH12" s="113"/>
      <c r="KRI12" s="113"/>
      <c r="KRJ12" s="113"/>
      <c r="KRK12" s="113"/>
      <c r="KRL12" s="113"/>
      <c r="KRM12" s="113"/>
      <c r="KRN12" s="113"/>
      <c r="KRO12" s="113"/>
      <c r="KRP12" s="113"/>
      <c r="KRQ12" s="113"/>
      <c r="KRR12" s="113"/>
      <c r="KRS12" s="113"/>
      <c r="KRT12" s="113"/>
      <c r="KRU12" s="113"/>
      <c r="KRV12" s="113"/>
      <c r="KRW12" s="113"/>
      <c r="KRX12" s="113"/>
      <c r="KRY12" s="113"/>
      <c r="KRZ12" s="113"/>
      <c r="KSA12" s="113"/>
      <c r="KSB12" s="113"/>
      <c r="KSC12" s="113"/>
      <c r="KSD12" s="113"/>
      <c r="KSE12" s="113"/>
      <c r="KSF12" s="113"/>
      <c r="KSG12" s="113"/>
      <c r="KSH12" s="113"/>
      <c r="KSI12" s="113"/>
      <c r="KSJ12" s="113"/>
      <c r="KSK12" s="113"/>
      <c r="KSL12" s="113"/>
      <c r="KSM12" s="113"/>
      <c r="KSN12" s="113"/>
      <c r="KSO12" s="113"/>
      <c r="KSP12" s="113"/>
      <c r="KSQ12" s="113"/>
      <c r="KSR12" s="113"/>
      <c r="KSS12" s="113"/>
      <c r="KST12" s="113"/>
      <c r="KSU12" s="113"/>
      <c r="KSV12" s="113"/>
      <c r="KSW12" s="113"/>
      <c r="KSX12" s="113"/>
      <c r="KSY12" s="113"/>
      <c r="KSZ12" s="113"/>
      <c r="KTA12" s="113"/>
      <c r="KTB12" s="113"/>
      <c r="KTC12" s="113"/>
      <c r="KTD12" s="113"/>
      <c r="KTE12" s="113"/>
      <c r="KTF12" s="113"/>
      <c r="KTG12" s="113"/>
      <c r="KTH12" s="113"/>
      <c r="KTI12" s="113"/>
      <c r="KTJ12" s="113"/>
      <c r="KTK12" s="113"/>
      <c r="KTL12" s="113"/>
      <c r="KTM12" s="113"/>
      <c r="KTN12" s="113"/>
      <c r="KTO12" s="113"/>
      <c r="KTP12" s="113"/>
      <c r="KTQ12" s="113"/>
      <c r="KTR12" s="113"/>
      <c r="KTS12" s="113"/>
      <c r="KTT12" s="113"/>
      <c r="KTU12" s="113"/>
      <c r="KTV12" s="113"/>
      <c r="KTW12" s="113"/>
      <c r="KTX12" s="113"/>
      <c r="KTY12" s="113"/>
      <c r="KTZ12" s="113"/>
      <c r="KUA12" s="113"/>
      <c r="KUB12" s="113"/>
      <c r="KUC12" s="113"/>
      <c r="KUD12" s="113"/>
      <c r="KUE12" s="113"/>
      <c r="KUF12" s="113"/>
      <c r="KUG12" s="113"/>
      <c r="KUH12" s="113"/>
      <c r="KUI12" s="113"/>
      <c r="KUJ12" s="113"/>
      <c r="KUK12" s="113"/>
      <c r="KUL12" s="113"/>
      <c r="KUM12" s="113"/>
      <c r="KUN12" s="113"/>
      <c r="KUO12" s="113"/>
      <c r="KUP12" s="113"/>
      <c r="KUQ12" s="113"/>
      <c r="KUR12" s="113"/>
      <c r="KUS12" s="113"/>
      <c r="KUT12" s="113"/>
      <c r="KUU12" s="113"/>
      <c r="KUV12" s="113"/>
      <c r="KUW12" s="113"/>
      <c r="KUX12" s="113"/>
      <c r="KUY12" s="113"/>
      <c r="KUZ12" s="113"/>
      <c r="KVA12" s="113"/>
      <c r="KVB12" s="113"/>
      <c r="KVC12" s="113"/>
      <c r="KVD12" s="113"/>
      <c r="KVE12" s="113"/>
      <c r="KVF12" s="113"/>
      <c r="KVG12" s="113"/>
      <c r="KVH12" s="113"/>
      <c r="KVI12" s="113"/>
      <c r="KVJ12" s="113"/>
      <c r="KVK12" s="113"/>
      <c r="KVL12" s="113"/>
      <c r="KVM12" s="113"/>
      <c r="KVN12" s="113"/>
      <c r="KVO12" s="113"/>
      <c r="KVP12" s="113"/>
      <c r="KVQ12" s="113"/>
      <c r="KVR12" s="113"/>
      <c r="KVS12" s="113"/>
      <c r="KVT12" s="113"/>
      <c r="KVU12" s="113"/>
      <c r="KVV12" s="113"/>
      <c r="KVW12" s="113"/>
      <c r="KVX12" s="113"/>
      <c r="KVY12" s="113"/>
      <c r="KVZ12" s="113"/>
      <c r="KWA12" s="113"/>
      <c r="KWB12" s="113"/>
      <c r="KWC12" s="113"/>
      <c r="KWD12" s="113"/>
      <c r="KWE12" s="113"/>
      <c r="KWF12" s="113"/>
      <c r="KWG12" s="113"/>
      <c r="KWH12" s="113"/>
      <c r="KWI12" s="113"/>
      <c r="KWJ12" s="113"/>
      <c r="KWK12" s="113"/>
      <c r="KWL12" s="113"/>
      <c r="KWM12" s="113"/>
      <c r="KWN12" s="113"/>
      <c r="KWO12" s="113"/>
      <c r="KWP12" s="113"/>
      <c r="KWQ12" s="113"/>
      <c r="KWR12" s="113"/>
      <c r="KWS12" s="113"/>
      <c r="KWT12" s="113"/>
      <c r="KWU12" s="113"/>
      <c r="KWV12" s="113"/>
      <c r="KWW12" s="113"/>
      <c r="KWX12" s="113"/>
      <c r="KWY12" s="113"/>
      <c r="KWZ12" s="113"/>
      <c r="KXA12" s="113"/>
      <c r="KXB12" s="113"/>
      <c r="KXC12" s="113"/>
      <c r="KXD12" s="113"/>
      <c r="KXE12" s="113"/>
      <c r="KXF12" s="113"/>
      <c r="KXG12" s="113"/>
      <c r="KXH12" s="113"/>
      <c r="KXI12" s="113"/>
      <c r="KXJ12" s="113"/>
      <c r="KXK12" s="113"/>
      <c r="KXL12" s="113"/>
      <c r="KXM12" s="113"/>
      <c r="KXN12" s="113"/>
      <c r="KXO12" s="113"/>
      <c r="KXP12" s="113"/>
      <c r="KXQ12" s="113"/>
      <c r="KXR12" s="113"/>
      <c r="KXS12" s="113"/>
      <c r="KXT12" s="113"/>
      <c r="KXU12" s="113"/>
      <c r="KXV12" s="113"/>
      <c r="KXW12" s="113"/>
      <c r="KXX12" s="113"/>
      <c r="KXY12" s="113"/>
      <c r="KXZ12" s="113"/>
      <c r="KYA12" s="113"/>
      <c r="KYB12" s="113"/>
      <c r="KYC12" s="113"/>
      <c r="KYD12" s="113"/>
      <c r="KYE12" s="113"/>
      <c r="KYF12" s="113"/>
      <c r="KYG12" s="113"/>
      <c r="KYH12" s="113"/>
      <c r="KYI12" s="113"/>
      <c r="KYJ12" s="113"/>
      <c r="KYK12" s="113"/>
      <c r="KYL12" s="113"/>
      <c r="KYM12" s="113"/>
      <c r="KYN12" s="113"/>
      <c r="KYO12" s="113"/>
      <c r="KYP12" s="113"/>
      <c r="KYQ12" s="113"/>
      <c r="KYR12" s="113"/>
      <c r="KYS12" s="113"/>
      <c r="KYT12" s="113"/>
      <c r="KYU12" s="113"/>
      <c r="KYV12" s="113"/>
      <c r="KYW12" s="113"/>
      <c r="KYX12" s="113"/>
      <c r="KYY12" s="113"/>
      <c r="KYZ12" s="113"/>
      <c r="KZA12" s="113"/>
      <c r="KZB12" s="113"/>
      <c r="KZC12" s="113"/>
      <c r="KZD12" s="113"/>
      <c r="KZE12" s="113"/>
      <c r="KZF12" s="113"/>
      <c r="KZG12" s="113"/>
      <c r="KZH12" s="113"/>
      <c r="KZI12" s="113"/>
      <c r="KZJ12" s="113"/>
      <c r="KZK12" s="113"/>
      <c r="KZL12" s="113"/>
      <c r="KZM12" s="113"/>
      <c r="KZN12" s="113"/>
      <c r="KZO12" s="113"/>
      <c r="KZP12" s="113"/>
      <c r="KZQ12" s="113"/>
      <c r="KZR12" s="113"/>
      <c r="KZS12" s="113"/>
      <c r="KZT12" s="113"/>
      <c r="KZU12" s="113"/>
      <c r="KZV12" s="113"/>
      <c r="KZW12" s="113"/>
      <c r="KZX12" s="113"/>
      <c r="KZY12" s="113"/>
      <c r="KZZ12" s="113"/>
      <c r="LAA12" s="113"/>
      <c r="LAB12" s="113"/>
      <c r="LAC12" s="113"/>
      <c r="LAD12" s="113"/>
      <c r="LAE12" s="113"/>
      <c r="LAF12" s="113"/>
      <c r="LAG12" s="113"/>
      <c r="LAH12" s="113"/>
      <c r="LAI12" s="113"/>
      <c r="LAJ12" s="113"/>
      <c r="LAK12" s="113"/>
      <c r="LAL12" s="113"/>
      <c r="LAM12" s="113"/>
      <c r="LAN12" s="113"/>
      <c r="LAO12" s="113"/>
      <c r="LAP12" s="113"/>
      <c r="LAQ12" s="113"/>
      <c r="LAR12" s="113"/>
      <c r="LAS12" s="113"/>
      <c r="LAT12" s="113"/>
      <c r="LAU12" s="113"/>
      <c r="LAV12" s="113"/>
      <c r="LAW12" s="113"/>
      <c r="LAX12" s="113"/>
      <c r="LAY12" s="113"/>
      <c r="LAZ12" s="113"/>
      <c r="LBA12" s="113"/>
      <c r="LBB12" s="113"/>
      <c r="LBC12" s="113"/>
      <c r="LBD12" s="113"/>
      <c r="LBE12" s="113"/>
      <c r="LBF12" s="113"/>
      <c r="LBG12" s="113"/>
      <c r="LBH12" s="113"/>
      <c r="LBI12" s="113"/>
      <c r="LBJ12" s="113"/>
      <c r="LBK12" s="113"/>
      <c r="LBL12" s="113"/>
      <c r="LBM12" s="113"/>
      <c r="LBN12" s="113"/>
      <c r="LBO12" s="113"/>
      <c r="LBP12" s="113"/>
      <c r="LBQ12" s="113"/>
      <c r="LBR12" s="113"/>
      <c r="LBS12" s="113"/>
      <c r="LBT12" s="113"/>
      <c r="LBU12" s="113"/>
      <c r="LBV12" s="113"/>
      <c r="LBW12" s="113"/>
      <c r="LBX12" s="113"/>
      <c r="LBY12" s="113"/>
      <c r="LBZ12" s="113"/>
      <c r="LCA12" s="113"/>
      <c r="LCB12" s="113"/>
      <c r="LCC12" s="113"/>
      <c r="LCD12" s="113"/>
      <c r="LCE12" s="113"/>
      <c r="LCF12" s="113"/>
      <c r="LCG12" s="113"/>
      <c r="LCH12" s="113"/>
      <c r="LCI12" s="113"/>
      <c r="LCJ12" s="113"/>
      <c r="LCK12" s="113"/>
      <c r="LCL12" s="113"/>
      <c r="LCM12" s="113"/>
      <c r="LCN12" s="113"/>
      <c r="LCO12" s="113"/>
      <c r="LCP12" s="113"/>
      <c r="LCQ12" s="113"/>
      <c r="LCR12" s="113"/>
      <c r="LCS12" s="113"/>
      <c r="LCT12" s="113"/>
      <c r="LCU12" s="113"/>
      <c r="LCV12" s="113"/>
      <c r="LCW12" s="113"/>
      <c r="LCX12" s="113"/>
      <c r="LCY12" s="113"/>
      <c r="LCZ12" s="113"/>
      <c r="LDA12" s="113"/>
      <c r="LDB12" s="113"/>
      <c r="LDC12" s="113"/>
      <c r="LDD12" s="113"/>
      <c r="LDE12" s="113"/>
      <c r="LDF12" s="113"/>
      <c r="LDG12" s="113"/>
      <c r="LDH12" s="113"/>
      <c r="LDI12" s="113"/>
      <c r="LDJ12" s="113"/>
      <c r="LDK12" s="113"/>
      <c r="LDL12" s="113"/>
      <c r="LDM12" s="113"/>
      <c r="LDN12" s="113"/>
      <c r="LDO12" s="113"/>
      <c r="LDP12" s="113"/>
      <c r="LDQ12" s="113"/>
      <c r="LDR12" s="113"/>
      <c r="LDS12" s="113"/>
      <c r="LDT12" s="113"/>
      <c r="LDU12" s="113"/>
      <c r="LDV12" s="113"/>
      <c r="LDW12" s="113"/>
      <c r="LDX12" s="113"/>
      <c r="LDY12" s="113"/>
      <c r="LDZ12" s="113"/>
      <c r="LEA12" s="113"/>
      <c r="LEB12" s="113"/>
      <c r="LEC12" s="113"/>
      <c r="LED12" s="113"/>
      <c r="LEE12" s="113"/>
      <c r="LEF12" s="113"/>
      <c r="LEG12" s="113"/>
      <c r="LEH12" s="113"/>
      <c r="LEI12" s="113"/>
      <c r="LEJ12" s="113"/>
      <c r="LEK12" s="113"/>
      <c r="LEL12" s="113"/>
      <c r="LEM12" s="113"/>
      <c r="LEN12" s="113"/>
      <c r="LEO12" s="113"/>
      <c r="LEP12" s="113"/>
      <c r="LEQ12" s="113"/>
      <c r="LER12" s="113"/>
      <c r="LES12" s="113"/>
      <c r="LET12" s="113"/>
      <c r="LEU12" s="113"/>
      <c r="LEV12" s="113"/>
      <c r="LEW12" s="113"/>
      <c r="LEX12" s="113"/>
      <c r="LEY12" s="113"/>
      <c r="LEZ12" s="113"/>
      <c r="LFA12" s="113"/>
      <c r="LFB12" s="113"/>
      <c r="LFC12" s="113"/>
      <c r="LFD12" s="113"/>
      <c r="LFE12" s="113"/>
      <c r="LFF12" s="113"/>
      <c r="LFG12" s="113"/>
      <c r="LFH12" s="113"/>
      <c r="LFI12" s="113"/>
      <c r="LFJ12" s="113"/>
      <c r="LFK12" s="113"/>
      <c r="LFL12" s="113"/>
      <c r="LFM12" s="113"/>
      <c r="LFN12" s="113"/>
      <c r="LFO12" s="113"/>
      <c r="LFP12" s="113"/>
      <c r="LFQ12" s="113"/>
      <c r="LFR12" s="113"/>
      <c r="LFS12" s="113"/>
      <c r="LFT12" s="113"/>
      <c r="LFU12" s="113"/>
      <c r="LFV12" s="113"/>
      <c r="LFW12" s="113"/>
      <c r="LFX12" s="113"/>
      <c r="LFY12" s="113"/>
      <c r="LFZ12" s="113"/>
      <c r="LGA12" s="113"/>
      <c r="LGB12" s="113"/>
      <c r="LGC12" s="113"/>
      <c r="LGD12" s="113"/>
      <c r="LGE12" s="113"/>
      <c r="LGF12" s="113"/>
      <c r="LGG12" s="113"/>
      <c r="LGH12" s="113"/>
      <c r="LGI12" s="113"/>
      <c r="LGJ12" s="113"/>
      <c r="LGK12" s="113"/>
      <c r="LGL12" s="113"/>
      <c r="LGM12" s="113"/>
      <c r="LGN12" s="113"/>
      <c r="LGO12" s="113"/>
      <c r="LGP12" s="113"/>
      <c r="LGQ12" s="113"/>
      <c r="LGR12" s="113"/>
      <c r="LGS12" s="113"/>
      <c r="LGT12" s="113"/>
      <c r="LGU12" s="113"/>
      <c r="LGV12" s="113"/>
      <c r="LGW12" s="113"/>
      <c r="LGX12" s="113"/>
      <c r="LGY12" s="113"/>
      <c r="LGZ12" s="113"/>
      <c r="LHA12" s="113"/>
      <c r="LHB12" s="113"/>
      <c r="LHC12" s="113"/>
      <c r="LHD12" s="113"/>
      <c r="LHE12" s="113"/>
      <c r="LHF12" s="113"/>
      <c r="LHG12" s="113"/>
      <c r="LHH12" s="113"/>
      <c r="LHI12" s="113"/>
      <c r="LHJ12" s="113"/>
      <c r="LHK12" s="113"/>
      <c r="LHL12" s="113"/>
      <c r="LHM12" s="113"/>
      <c r="LHN12" s="113"/>
      <c r="LHO12" s="113"/>
      <c r="LHP12" s="113"/>
      <c r="LHQ12" s="113"/>
      <c r="LHR12" s="113"/>
      <c r="LHS12" s="113"/>
      <c r="LHT12" s="113"/>
      <c r="LHU12" s="113"/>
      <c r="LHV12" s="113"/>
      <c r="LHW12" s="113"/>
      <c r="LHX12" s="113"/>
      <c r="LHY12" s="113"/>
      <c r="LHZ12" s="113"/>
      <c r="LIA12" s="113"/>
      <c r="LIB12" s="113"/>
      <c r="LIC12" s="113"/>
      <c r="LID12" s="113"/>
      <c r="LIE12" s="113"/>
      <c r="LIF12" s="113"/>
      <c r="LIG12" s="113"/>
      <c r="LIH12" s="113"/>
      <c r="LII12" s="113"/>
      <c r="LIJ12" s="113"/>
      <c r="LIK12" s="113"/>
      <c r="LIL12" s="113"/>
      <c r="LIM12" s="113"/>
      <c r="LIN12" s="113"/>
      <c r="LIO12" s="113"/>
      <c r="LIP12" s="113"/>
      <c r="LIQ12" s="113"/>
      <c r="LIR12" s="113"/>
      <c r="LIS12" s="113"/>
      <c r="LIT12" s="113"/>
      <c r="LIU12" s="113"/>
      <c r="LIV12" s="113"/>
      <c r="LIW12" s="113"/>
      <c r="LIX12" s="113"/>
      <c r="LIY12" s="113"/>
      <c r="LIZ12" s="113"/>
      <c r="LJA12" s="113"/>
      <c r="LJB12" s="113"/>
      <c r="LJC12" s="113"/>
      <c r="LJD12" s="113"/>
      <c r="LJE12" s="113"/>
      <c r="LJF12" s="113"/>
      <c r="LJG12" s="113"/>
      <c r="LJH12" s="113"/>
      <c r="LJI12" s="113"/>
      <c r="LJJ12" s="113"/>
      <c r="LJK12" s="113"/>
      <c r="LJL12" s="113"/>
      <c r="LJM12" s="113"/>
      <c r="LJN12" s="113"/>
      <c r="LJO12" s="113"/>
      <c r="LJP12" s="113"/>
      <c r="LJQ12" s="113"/>
      <c r="LJR12" s="113"/>
      <c r="LJS12" s="113"/>
      <c r="LJT12" s="113"/>
      <c r="LJU12" s="113"/>
      <c r="LJV12" s="113"/>
      <c r="LJW12" s="113"/>
      <c r="LJX12" s="113"/>
      <c r="LJY12" s="113"/>
      <c r="LJZ12" s="113"/>
      <c r="LKA12" s="113"/>
      <c r="LKB12" s="113"/>
      <c r="LKC12" s="113"/>
      <c r="LKD12" s="113"/>
      <c r="LKE12" s="113"/>
      <c r="LKF12" s="113"/>
      <c r="LKG12" s="113"/>
      <c r="LKH12" s="113"/>
      <c r="LKI12" s="113"/>
      <c r="LKJ12" s="113"/>
      <c r="LKK12" s="113"/>
      <c r="LKL12" s="113"/>
      <c r="LKM12" s="113"/>
      <c r="LKN12" s="113"/>
      <c r="LKO12" s="113"/>
      <c r="LKP12" s="113"/>
      <c r="LKQ12" s="113"/>
      <c r="LKR12" s="113"/>
      <c r="LKS12" s="113"/>
      <c r="LKT12" s="113"/>
      <c r="LKU12" s="113"/>
      <c r="LKV12" s="113"/>
      <c r="LKW12" s="113"/>
      <c r="LKX12" s="113"/>
      <c r="LKY12" s="113"/>
      <c r="LKZ12" s="113"/>
      <c r="LLA12" s="113"/>
      <c r="LLB12" s="113"/>
      <c r="LLC12" s="113"/>
      <c r="LLD12" s="113"/>
      <c r="LLE12" s="113"/>
      <c r="LLF12" s="113"/>
      <c r="LLG12" s="113"/>
      <c r="LLH12" s="113"/>
      <c r="LLI12" s="113"/>
      <c r="LLJ12" s="113"/>
      <c r="LLK12" s="113"/>
      <c r="LLL12" s="113"/>
      <c r="LLM12" s="113"/>
      <c r="LLN12" s="113"/>
      <c r="LLO12" s="113"/>
      <c r="LLP12" s="113"/>
      <c r="LLQ12" s="113"/>
      <c r="LLR12" s="113"/>
      <c r="LLS12" s="113"/>
      <c r="LLT12" s="113"/>
      <c r="LLU12" s="113"/>
      <c r="LLV12" s="113"/>
      <c r="LLW12" s="113"/>
      <c r="LLX12" s="113"/>
      <c r="LLY12" s="113"/>
      <c r="LLZ12" s="113"/>
      <c r="LMA12" s="113"/>
      <c r="LMB12" s="113"/>
      <c r="LMC12" s="113"/>
      <c r="LMD12" s="113"/>
      <c r="LME12" s="113"/>
      <c r="LMF12" s="113"/>
      <c r="LMG12" s="113"/>
      <c r="LMH12" s="113"/>
      <c r="LMI12" s="113"/>
      <c r="LMJ12" s="113"/>
      <c r="LMK12" s="113"/>
      <c r="LML12" s="113"/>
      <c r="LMM12" s="113"/>
      <c r="LMN12" s="113"/>
      <c r="LMO12" s="113"/>
      <c r="LMP12" s="113"/>
      <c r="LMQ12" s="113"/>
      <c r="LMR12" s="113"/>
      <c r="LMS12" s="113"/>
      <c r="LMT12" s="113"/>
      <c r="LMU12" s="113"/>
      <c r="LMV12" s="113"/>
      <c r="LMW12" s="113"/>
      <c r="LMX12" s="113"/>
      <c r="LMY12" s="113"/>
      <c r="LMZ12" s="113"/>
      <c r="LNA12" s="113"/>
      <c r="LNB12" s="113"/>
      <c r="LNC12" s="113"/>
      <c r="LND12" s="113"/>
      <c r="LNE12" s="113"/>
      <c r="LNF12" s="113"/>
      <c r="LNG12" s="113"/>
      <c r="LNH12" s="113"/>
      <c r="LNI12" s="113"/>
      <c r="LNJ12" s="113"/>
      <c r="LNK12" s="113"/>
      <c r="LNL12" s="113"/>
      <c r="LNM12" s="113"/>
      <c r="LNN12" s="113"/>
      <c r="LNO12" s="113"/>
      <c r="LNP12" s="113"/>
      <c r="LNQ12" s="113"/>
      <c r="LNR12" s="113"/>
      <c r="LNS12" s="113"/>
      <c r="LNT12" s="113"/>
      <c r="LNU12" s="113"/>
      <c r="LNV12" s="113"/>
      <c r="LNW12" s="113"/>
      <c r="LNX12" s="113"/>
      <c r="LNY12" s="113"/>
      <c r="LNZ12" s="113"/>
      <c r="LOA12" s="113"/>
      <c r="LOB12" s="113"/>
      <c r="LOC12" s="113"/>
      <c r="LOD12" s="113"/>
      <c r="LOE12" s="113"/>
      <c r="LOF12" s="113"/>
      <c r="LOG12" s="113"/>
      <c r="LOH12" s="113"/>
      <c r="LOI12" s="113"/>
      <c r="LOJ12" s="113"/>
      <c r="LOK12" s="113"/>
      <c r="LOL12" s="113"/>
      <c r="LOM12" s="113"/>
      <c r="LON12" s="113"/>
      <c r="LOO12" s="113"/>
      <c r="LOP12" s="113"/>
      <c r="LOQ12" s="113"/>
      <c r="LOR12" s="113"/>
      <c r="LOS12" s="113"/>
      <c r="LOT12" s="113"/>
      <c r="LOU12" s="113"/>
      <c r="LOV12" s="113"/>
      <c r="LOW12" s="113"/>
      <c r="LOX12" s="113"/>
      <c r="LOY12" s="113"/>
      <c r="LOZ12" s="113"/>
      <c r="LPA12" s="113"/>
      <c r="LPB12" s="113"/>
      <c r="LPC12" s="113"/>
      <c r="LPD12" s="113"/>
      <c r="LPE12" s="113"/>
      <c r="LPF12" s="113"/>
      <c r="LPG12" s="113"/>
      <c r="LPH12" s="113"/>
      <c r="LPI12" s="113"/>
      <c r="LPJ12" s="113"/>
      <c r="LPK12" s="113"/>
      <c r="LPL12" s="113"/>
      <c r="LPM12" s="113"/>
      <c r="LPN12" s="113"/>
      <c r="LPO12" s="113"/>
      <c r="LPP12" s="113"/>
      <c r="LPQ12" s="113"/>
      <c r="LPR12" s="113"/>
      <c r="LPS12" s="113"/>
      <c r="LPT12" s="113"/>
      <c r="LPU12" s="113"/>
      <c r="LPV12" s="113"/>
      <c r="LPW12" s="113"/>
      <c r="LPX12" s="113"/>
      <c r="LPY12" s="113"/>
      <c r="LPZ12" s="113"/>
      <c r="LQA12" s="113"/>
      <c r="LQB12" s="113"/>
      <c r="LQC12" s="113"/>
      <c r="LQD12" s="113"/>
      <c r="LQE12" s="113"/>
      <c r="LQF12" s="113"/>
      <c r="LQG12" s="113"/>
      <c r="LQH12" s="113"/>
      <c r="LQI12" s="113"/>
      <c r="LQJ12" s="113"/>
      <c r="LQK12" s="113"/>
      <c r="LQL12" s="113"/>
      <c r="LQM12" s="113"/>
      <c r="LQN12" s="113"/>
      <c r="LQO12" s="113"/>
      <c r="LQP12" s="113"/>
      <c r="LQQ12" s="113"/>
      <c r="LQR12" s="113"/>
      <c r="LQS12" s="113"/>
      <c r="LQT12" s="113"/>
      <c r="LQU12" s="113"/>
      <c r="LQV12" s="113"/>
      <c r="LQW12" s="113"/>
      <c r="LQX12" s="113"/>
      <c r="LQY12" s="113"/>
      <c r="LQZ12" s="113"/>
      <c r="LRA12" s="113"/>
      <c r="LRB12" s="113"/>
      <c r="LRC12" s="113"/>
      <c r="LRD12" s="113"/>
      <c r="LRE12" s="113"/>
      <c r="LRF12" s="113"/>
      <c r="LRG12" s="113"/>
      <c r="LRH12" s="113"/>
      <c r="LRI12" s="113"/>
      <c r="LRJ12" s="113"/>
      <c r="LRK12" s="113"/>
      <c r="LRL12" s="113"/>
      <c r="LRM12" s="113"/>
      <c r="LRN12" s="113"/>
      <c r="LRO12" s="113"/>
      <c r="LRP12" s="113"/>
      <c r="LRQ12" s="113"/>
      <c r="LRR12" s="113"/>
      <c r="LRS12" s="113"/>
      <c r="LRT12" s="113"/>
      <c r="LRU12" s="113"/>
      <c r="LRV12" s="113"/>
      <c r="LRW12" s="113"/>
      <c r="LRX12" s="113"/>
      <c r="LRY12" s="113"/>
      <c r="LRZ12" s="113"/>
      <c r="LSA12" s="113"/>
      <c r="LSB12" s="113"/>
      <c r="LSC12" s="113"/>
      <c r="LSD12" s="113"/>
      <c r="LSE12" s="113"/>
      <c r="LSF12" s="113"/>
      <c r="LSG12" s="113"/>
      <c r="LSH12" s="113"/>
      <c r="LSI12" s="113"/>
      <c r="LSJ12" s="113"/>
      <c r="LSK12" s="113"/>
      <c r="LSL12" s="113"/>
      <c r="LSM12" s="113"/>
      <c r="LSN12" s="113"/>
      <c r="LSO12" s="113"/>
      <c r="LSP12" s="113"/>
      <c r="LSQ12" s="113"/>
      <c r="LSR12" s="113"/>
      <c r="LSS12" s="113"/>
      <c r="LST12" s="113"/>
      <c r="LSU12" s="113"/>
      <c r="LSV12" s="113"/>
      <c r="LSW12" s="113"/>
      <c r="LSX12" s="113"/>
      <c r="LSY12" s="113"/>
      <c r="LSZ12" s="113"/>
      <c r="LTA12" s="113"/>
      <c r="LTB12" s="113"/>
      <c r="LTC12" s="113"/>
      <c r="LTD12" s="113"/>
      <c r="LTE12" s="113"/>
      <c r="LTF12" s="113"/>
      <c r="LTG12" s="113"/>
      <c r="LTH12" s="113"/>
      <c r="LTI12" s="113"/>
      <c r="LTJ12" s="113"/>
      <c r="LTK12" s="113"/>
      <c r="LTL12" s="113"/>
      <c r="LTM12" s="113"/>
      <c r="LTN12" s="113"/>
      <c r="LTO12" s="113"/>
      <c r="LTP12" s="113"/>
      <c r="LTQ12" s="113"/>
      <c r="LTR12" s="113"/>
      <c r="LTS12" s="113"/>
      <c r="LTT12" s="113"/>
      <c r="LTU12" s="113"/>
      <c r="LTV12" s="113"/>
      <c r="LTW12" s="113"/>
      <c r="LTX12" s="113"/>
      <c r="LTY12" s="113"/>
      <c r="LTZ12" s="113"/>
      <c r="LUA12" s="113"/>
      <c r="LUB12" s="113"/>
      <c r="LUC12" s="113"/>
      <c r="LUD12" s="113"/>
      <c r="LUE12" s="113"/>
      <c r="LUF12" s="113"/>
      <c r="LUG12" s="113"/>
      <c r="LUH12" s="113"/>
      <c r="LUI12" s="113"/>
      <c r="LUJ12" s="113"/>
      <c r="LUK12" s="113"/>
      <c r="LUL12" s="113"/>
      <c r="LUM12" s="113"/>
      <c r="LUN12" s="113"/>
      <c r="LUO12" s="113"/>
      <c r="LUP12" s="113"/>
      <c r="LUQ12" s="113"/>
      <c r="LUR12" s="113"/>
      <c r="LUS12" s="113"/>
      <c r="LUT12" s="113"/>
      <c r="LUU12" s="113"/>
      <c r="LUV12" s="113"/>
      <c r="LUW12" s="113"/>
      <c r="LUX12" s="113"/>
      <c r="LUY12" s="113"/>
      <c r="LUZ12" s="113"/>
      <c r="LVA12" s="113"/>
      <c r="LVB12" s="113"/>
      <c r="LVC12" s="113"/>
      <c r="LVD12" s="113"/>
      <c r="LVE12" s="113"/>
      <c r="LVF12" s="113"/>
      <c r="LVG12" s="113"/>
      <c r="LVH12" s="113"/>
      <c r="LVI12" s="113"/>
      <c r="LVJ12" s="113"/>
      <c r="LVK12" s="113"/>
      <c r="LVL12" s="113"/>
      <c r="LVM12" s="113"/>
      <c r="LVN12" s="113"/>
      <c r="LVO12" s="113"/>
      <c r="LVP12" s="113"/>
      <c r="LVQ12" s="113"/>
      <c r="LVR12" s="113"/>
      <c r="LVS12" s="113"/>
      <c r="LVT12" s="113"/>
      <c r="LVU12" s="113"/>
      <c r="LVV12" s="113"/>
      <c r="LVW12" s="113"/>
      <c r="LVX12" s="113"/>
      <c r="LVY12" s="113"/>
      <c r="LVZ12" s="113"/>
      <c r="LWA12" s="113"/>
      <c r="LWB12" s="113"/>
      <c r="LWC12" s="113"/>
      <c r="LWD12" s="113"/>
      <c r="LWE12" s="113"/>
      <c r="LWF12" s="113"/>
      <c r="LWG12" s="113"/>
      <c r="LWH12" s="113"/>
      <c r="LWI12" s="113"/>
      <c r="LWJ12" s="113"/>
      <c r="LWK12" s="113"/>
      <c r="LWL12" s="113"/>
      <c r="LWM12" s="113"/>
      <c r="LWN12" s="113"/>
      <c r="LWO12" s="113"/>
      <c r="LWP12" s="113"/>
      <c r="LWQ12" s="113"/>
      <c r="LWR12" s="113"/>
      <c r="LWS12" s="113"/>
      <c r="LWT12" s="113"/>
      <c r="LWU12" s="113"/>
      <c r="LWV12" s="113"/>
      <c r="LWW12" s="113"/>
      <c r="LWX12" s="113"/>
      <c r="LWY12" s="113"/>
      <c r="LWZ12" s="113"/>
      <c r="LXA12" s="113"/>
      <c r="LXB12" s="113"/>
      <c r="LXC12" s="113"/>
      <c r="LXD12" s="113"/>
      <c r="LXE12" s="113"/>
      <c r="LXF12" s="113"/>
      <c r="LXG12" s="113"/>
      <c r="LXH12" s="113"/>
      <c r="LXI12" s="113"/>
      <c r="LXJ12" s="113"/>
      <c r="LXK12" s="113"/>
      <c r="LXL12" s="113"/>
      <c r="LXM12" s="113"/>
      <c r="LXN12" s="113"/>
      <c r="LXO12" s="113"/>
      <c r="LXP12" s="113"/>
      <c r="LXQ12" s="113"/>
      <c r="LXR12" s="113"/>
      <c r="LXS12" s="113"/>
      <c r="LXT12" s="113"/>
      <c r="LXU12" s="113"/>
      <c r="LXV12" s="113"/>
      <c r="LXW12" s="113"/>
      <c r="LXX12" s="113"/>
      <c r="LXY12" s="113"/>
      <c r="LXZ12" s="113"/>
      <c r="LYA12" s="113"/>
      <c r="LYB12" s="113"/>
      <c r="LYC12" s="113"/>
      <c r="LYD12" s="113"/>
      <c r="LYE12" s="113"/>
      <c r="LYF12" s="113"/>
      <c r="LYG12" s="113"/>
      <c r="LYH12" s="113"/>
      <c r="LYI12" s="113"/>
      <c r="LYJ12" s="113"/>
      <c r="LYK12" s="113"/>
      <c r="LYL12" s="113"/>
      <c r="LYM12" s="113"/>
      <c r="LYN12" s="113"/>
      <c r="LYO12" s="113"/>
      <c r="LYP12" s="113"/>
      <c r="LYQ12" s="113"/>
      <c r="LYR12" s="113"/>
      <c r="LYS12" s="113"/>
      <c r="LYT12" s="113"/>
      <c r="LYU12" s="113"/>
      <c r="LYV12" s="113"/>
      <c r="LYW12" s="113"/>
      <c r="LYX12" s="113"/>
      <c r="LYY12" s="113"/>
      <c r="LYZ12" s="113"/>
      <c r="LZA12" s="113"/>
      <c r="LZB12" s="113"/>
      <c r="LZC12" s="113"/>
      <c r="LZD12" s="113"/>
      <c r="LZE12" s="113"/>
      <c r="LZF12" s="113"/>
      <c r="LZG12" s="113"/>
      <c r="LZH12" s="113"/>
      <c r="LZI12" s="113"/>
      <c r="LZJ12" s="113"/>
      <c r="LZK12" s="113"/>
      <c r="LZL12" s="113"/>
      <c r="LZM12" s="113"/>
      <c r="LZN12" s="113"/>
      <c r="LZO12" s="113"/>
      <c r="LZP12" s="113"/>
      <c r="LZQ12" s="113"/>
      <c r="LZR12" s="113"/>
      <c r="LZS12" s="113"/>
      <c r="LZT12" s="113"/>
      <c r="LZU12" s="113"/>
      <c r="LZV12" s="113"/>
      <c r="LZW12" s="113"/>
      <c r="LZX12" s="113"/>
      <c r="LZY12" s="113"/>
      <c r="LZZ12" s="113"/>
      <c r="MAA12" s="113"/>
      <c r="MAB12" s="113"/>
      <c r="MAC12" s="113"/>
      <c r="MAD12" s="113"/>
      <c r="MAE12" s="113"/>
      <c r="MAF12" s="113"/>
      <c r="MAG12" s="113"/>
      <c r="MAH12" s="113"/>
      <c r="MAI12" s="113"/>
      <c r="MAJ12" s="113"/>
      <c r="MAK12" s="113"/>
      <c r="MAL12" s="113"/>
      <c r="MAM12" s="113"/>
      <c r="MAN12" s="113"/>
      <c r="MAO12" s="113"/>
      <c r="MAP12" s="113"/>
      <c r="MAQ12" s="113"/>
      <c r="MAR12" s="113"/>
      <c r="MAS12" s="113"/>
      <c r="MAT12" s="113"/>
      <c r="MAU12" s="113"/>
      <c r="MAV12" s="113"/>
      <c r="MAW12" s="113"/>
      <c r="MAX12" s="113"/>
      <c r="MAY12" s="113"/>
      <c r="MAZ12" s="113"/>
      <c r="MBA12" s="113"/>
      <c r="MBB12" s="113"/>
      <c r="MBC12" s="113"/>
      <c r="MBD12" s="113"/>
      <c r="MBE12" s="113"/>
      <c r="MBF12" s="113"/>
      <c r="MBG12" s="113"/>
      <c r="MBH12" s="113"/>
      <c r="MBI12" s="113"/>
      <c r="MBJ12" s="113"/>
      <c r="MBK12" s="113"/>
      <c r="MBL12" s="113"/>
      <c r="MBM12" s="113"/>
      <c r="MBN12" s="113"/>
      <c r="MBO12" s="113"/>
      <c r="MBP12" s="113"/>
      <c r="MBQ12" s="113"/>
      <c r="MBR12" s="113"/>
      <c r="MBS12" s="113"/>
      <c r="MBT12" s="113"/>
      <c r="MBU12" s="113"/>
      <c r="MBV12" s="113"/>
      <c r="MBW12" s="113"/>
      <c r="MBX12" s="113"/>
      <c r="MBY12" s="113"/>
      <c r="MBZ12" s="113"/>
      <c r="MCA12" s="113"/>
      <c r="MCB12" s="113"/>
      <c r="MCC12" s="113"/>
      <c r="MCD12" s="113"/>
      <c r="MCE12" s="113"/>
      <c r="MCF12" s="113"/>
      <c r="MCG12" s="113"/>
      <c r="MCH12" s="113"/>
      <c r="MCI12" s="113"/>
      <c r="MCJ12" s="113"/>
      <c r="MCK12" s="113"/>
      <c r="MCL12" s="113"/>
      <c r="MCM12" s="113"/>
      <c r="MCN12" s="113"/>
      <c r="MCO12" s="113"/>
      <c r="MCP12" s="113"/>
      <c r="MCQ12" s="113"/>
      <c r="MCR12" s="113"/>
      <c r="MCS12" s="113"/>
      <c r="MCT12" s="113"/>
      <c r="MCU12" s="113"/>
      <c r="MCV12" s="113"/>
      <c r="MCW12" s="113"/>
      <c r="MCX12" s="113"/>
      <c r="MCY12" s="113"/>
      <c r="MCZ12" s="113"/>
      <c r="MDA12" s="113"/>
      <c r="MDB12" s="113"/>
      <c r="MDC12" s="113"/>
      <c r="MDD12" s="113"/>
      <c r="MDE12" s="113"/>
      <c r="MDF12" s="113"/>
      <c r="MDG12" s="113"/>
      <c r="MDH12" s="113"/>
      <c r="MDI12" s="113"/>
      <c r="MDJ12" s="113"/>
      <c r="MDK12" s="113"/>
      <c r="MDL12" s="113"/>
      <c r="MDM12" s="113"/>
      <c r="MDN12" s="113"/>
      <c r="MDO12" s="113"/>
      <c r="MDP12" s="113"/>
      <c r="MDQ12" s="113"/>
      <c r="MDR12" s="113"/>
      <c r="MDS12" s="113"/>
      <c r="MDT12" s="113"/>
      <c r="MDU12" s="113"/>
      <c r="MDV12" s="113"/>
      <c r="MDW12" s="113"/>
      <c r="MDX12" s="113"/>
      <c r="MDY12" s="113"/>
      <c r="MDZ12" s="113"/>
      <c r="MEA12" s="113"/>
      <c r="MEB12" s="113"/>
      <c r="MEC12" s="113"/>
      <c r="MED12" s="113"/>
      <c r="MEE12" s="113"/>
      <c r="MEF12" s="113"/>
      <c r="MEG12" s="113"/>
      <c r="MEH12" s="113"/>
      <c r="MEI12" s="113"/>
      <c r="MEJ12" s="113"/>
      <c r="MEK12" s="113"/>
      <c r="MEL12" s="113"/>
      <c r="MEM12" s="113"/>
      <c r="MEN12" s="113"/>
      <c r="MEO12" s="113"/>
      <c r="MEP12" s="113"/>
      <c r="MEQ12" s="113"/>
      <c r="MER12" s="113"/>
      <c r="MES12" s="113"/>
      <c r="MET12" s="113"/>
      <c r="MEU12" s="113"/>
      <c r="MEV12" s="113"/>
      <c r="MEW12" s="113"/>
      <c r="MEX12" s="113"/>
      <c r="MEY12" s="113"/>
      <c r="MEZ12" s="113"/>
      <c r="MFA12" s="113"/>
      <c r="MFB12" s="113"/>
      <c r="MFC12" s="113"/>
      <c r="MFD12" s="113"/>
      <c r="MFE12" s="113"/>
      <c r="MFF12" s="113"/>
      <c r="MFG12" s="113"/>
      <c r="MFH12" s="113"/>
      <c r="MFI12" s="113"/>
      <c r="MFJ12" s="113"/>
      <c r="MFK12" s="113"/>
      <c r="MFL12" s="113"/>
      <c r="MFM12" s="113"/>
      <c r="MFN12" s="113"/>
      <c r="MFO12" s="113"/>
      <c r="MFP12" s="113"/>
      <c r="MFQ12" s="113"/>
      <c r="MFR12" s="113"/>
      <c r="MFS12" s="113"/>
      <c r="MFT12" s="113"/>
      <c r="MFU12" s="113"/>
      <c r="MFV12" s="113"/>
      <c r="MFW12" s="113"/>
      <c r="MFX12" s="113"/>
      <c r="MFY12" s="113"/>
      <c r="MFZ12" s="113"/>
      <c r="MGA12" s="113"/>
      <c r="MGB12" s="113"/>
      <c r="MGC12" s="113"/>
      <c r="MGD12" s="113"/>
      <c r="MGE12" s="113"/>
      <c r="MGF12" s="113"/>
      <c r="MGG12" s="113"/>
      <c r="MGH12" s="113"/>
      <c r="MGI12" s="113"/>
      <c r="MGJ12" s="113"/>
      <c r="MGK12" s="113"/>
      <c r="MGL12" s="113"/>
      <c r="MGM12" s="113"/>
      <c r="MGN12" s="113"/>
      <c r="MGO12" s="113"/>
      <c r="MGP12" s="113"/>
      <c r="MGQ12" s="113"/>
      <c r="MGR12" s="113"/>
      <c r="MGS12" s="113"/>
      <c r="MGT12" s="113"/>
      <c r="MGU12" s="113"/>
      <c r="MGV12" s="113"/>
      <c r="MGW12" s="113"/>
      <c r="MGX12" s="113"/>
      <c r="MGY12" s="113"/>
      <c r="MGZ12" s="113"/>
      <c r="MHA12" s="113"/>
      <c r="MHB12" s="113"/>
      <c r="MHC12" s="113"/>
      <c r="MHD12" s="113"/>
      <c r="MHE12" s="113"/>
      <c r="MHF12" s="113"/>
      <c r="MHG12" s="113"/>
      <c r="MHH12" s="113"/>
      <c r="MHI12" s="113"/>
      <c r="MHJ12" s="113"/>
      <c r="MHK12" s="113"/>
      <c r="MHL12" s="113"/>
      <c r="MHM12" s="113"/>
      <c r="MHN12" s="113"/>
      <c r="MHO12" s="113"/>
      <c r="MHP12" s="113"/>
      <c r="MHQ12" s="113"/>
      <c r="MHR12" s="113"/>
      <c r="MHS12" s="113"/>
      <c r="MHT12" s="113"/>
      <c r="MHU12" s="113"/>
      <c r="MHV12" s="113"/>
      <c r="MHW12" s="113"/>
      <c r="MHX12" s="113"/>
      <c r="MHY12" s="113"/>
      <c r="MHZ12" s="113"/>
      <c r="MIA12" s="113"/>
      <c r="MIB12" s="113"/>
      <c r="MIC12" s="113"/>
      <c r="MID12" s="113"/>
      <c r="MIE12" s="113"/>
      <c r="MIF12" s="113"/>
      <c r="MIG12" s="113"/>
      <c r="MIH12" s="113"/>
      <c r="MII12" s="113"/>
      <c r="MIJ12" s="113"/>
      <c r="MIK12" s="113"/>
      <c r="MIL12" s="113"/>
      <c r="MIM12" s="113"/>
      <c r="MIN12" s="113"/>
      <c r="MIO12" s="113"/>
      <c r="MIP12" s="113"/>
      <c r="MIQ12" s="113"/>
      <c r="MIR12" s="113"/>
      <c r="MIS12" s="113"/>
      <c r="MIT12" s="113"/>
      <c r="MIU12" s="113"/>
      <c r="MIV12" s="113"/>
      <c r="MIW12" s="113"/>
      <c r="MIX12" s="113"/>
      <c r="MIY12" s="113"/>
      <c r="MIZ12" s="113"/>
      <c r="MJA12" s="113"/>
      <c r="MJB12" s="113"/>
      <c r="MJC12" s="113"/>
      <c r="MJD12" s="113"/>
      <c r="MJE12" s="113"/>
      <c r="MJF12" s="113"/>
      <c r="MJG12" s="113"/>
      <c r="MJH12" s="113"/>
      <c r="MJI12" s="113"/>
      <c r="MJJ12" s="113"/>
      <c r="MJK12" s="113"/>
      <c r="MJL12" s="113"/>
      <c r="MJM12" s="113"/>
      <c r="MJN12" s="113"/>
      <c r="MJO12" s="113"/>
      <c r="MJP12" s="113"/>
      <c r="MJQ12" s="113"/>
      <c r="MJR12" s="113"/>
      <c r="MJS12" s="113"/>
      <c r="MJT12" s="113"/>
      <c r="MJU12" s="113"/>
      <c r="MJV12" s="113"/>
      <c r="MJW12" s="113"/>
      <c r="MJX12" s="113"/>
      <c r="MJY12" s="113"/>
      <c r="MJZ12" s="113"/>
      <c r="MKA12" s="113"/>
      <c r="MKB12" s="113"/>
      <c r="MKC12" s="113"/>
      <c r="MKD12" s="113"/>
      <c r="MKE12" s="113"/>
      <c r="MKF12" s="113"/>
      <c r="MKG12" s="113"/>
      <c r="MKH12" s="113"/>
      <c r="MKI12" s="113"/>
      <c r="MKJ12" s="113"/>
      <c r="MKK12" s="113"/>
      <c r="MKL12" s="113"/>
      <c r="MKM12" s="113"/>
      <c r="MKN12" s="113"/>
      <c r="MKO12" s="113"/>
      <c r="MKP12" s="113"/>
      <c r="MKQ12" s="113"/>
      <c r="MKR12" s="113"/>
      <c r="MKS12" s="113"/>
      <c r="MKT12" s="113"/>
      <c r="MKU12" s="113"/>
      <c r="MKV12" s="113"/>
      <c r="MKW12" s="113"/>
      <c r="MKX12" s="113"/>
      <c r="MKY12" s="113"/>
      <c r="MKZ12" s="113"/>
      <c r="MLA12" s="113"/>
      <c r="MLB12" s="113"/>
      <c r="MLC12" s="113"/>
      <c r="MLD12" s="113"/>
      <c r="MLE12" s="113"/>
      <c r="MLF12" s="113"/>
      <c r="MLG12" s="113"/>
      <c r="MLH12" s="113"/>
      <c r="MLI12" s="113"/>
      <c r="MLJ12" s="113"/>
      <c r="MLK12" s="113"/>
      <c r="MLL12" s="113"/>
      <c r="MLM12" s="113"/>
      <c r="MLN12" s="113"/>
      <c r="MLO12" s="113"/>
      <c r="MLP12" s="113"/>
      <c r="MLQ12" s="113"/>
      <c r="MLR12" s="113"/>
      <c r="MLS12" s="113"/>
      <c r="MLT12" s="113"/>
      <c r="MLU12" s="113"/>
      <c r="MLV12" s="113"/>
      <c r="MLW12" s="113"/>
      <c r="MLX12" s="113"/>
      <c r="MLY12" s="113"/>
      <c r="MLZ12" s="113"/>
      <c r="MMA12" s="113"/>
      <c r="MMB12" s="113"/>
      <c r="MMC12" s="113"/>
      <c r="MMD12" s="113"/>
      <c r="MME12" s="113"/>
      <c r="MMF12" s="113"/>
      <c r="MMG12" s="113"/>
      <c r="MMH12" s="113"/>
      <c r="MMI12" s="113"/>
      <c r="MMJ12" s="113"/>
      <c r="MMK12" s="113"/>
      <c r="MML12" s="113"/>
      <c r="MMM12" s="113"/>
      <c r="MMN12" s="113"/>
      <c r="MMO12" s="113"/>
      <c r="MMP12" s="113"/>
      <c r="MMQ12" s="113"/>
      <c r="MMR12" s="113"/>
      <c r="MMS12" s="113"/>
      <c r="MMT12" s="113"/>
      <c r="MMU12" s="113"/>
      <c r="MMV12" s="113"/>
      <c r="MMW12" s="113"/>
      <c r="MMX12" s="113"/>
      <c r="MMY12" s="113"/>
      <c r="MMZ12" s="113"/>
      <c r="MNA12" s="113"/>
      <c r="MNB12" s="113"/>
      <c r="MNC12" s="113"/>
      <c r="MND12" s="113"/>
      <c r="MNE12" s="113"/>
      <c r="MNF12" s="113"/>
      <c r="MNG12" s="113"/>
      <c r="MNH12" s="113"/>
      <c r="MNI12" s="113"/>
      <c r="MNJ12" s="113"/>
      <c r="MNK12" s="113"/>
      <c r="MNL12" s="113"/>
      <c r="MNM12" s="113"/>
      <c r="MNN12" s="113"/>
      <c r="MNO12" s="113"/>
      <c r="MNP12" s="113"/>
      <c r="MNQ12" s="113"/>
      <c r="MNR12" s="113"/>
      <c r="MNS12" s="113"/>
      <c r="MNT12" s="113"/>
      <c r="MNU12" s="113"/>
      <c r="MNV12" s="113"/>
      <c r="MNW12" s="113"/>
      <c r="MNX12" s="113"/>
      <c r="MNY12" s="113"/>
      <c r="MNZ12" s="113"/>
      <c r="MOA12" s="113"/>
      <c r="MOB12" s="113"/>
      <c r="MOC12" s="113"/>
      <c r="MOD12" s="113"/>
      <c r="MOE12" s="113"/>
      <c r="MOF12" s="113"/>
      <c r="MOG12" s="113"/>
      <c r="MOH12" s="113"/>
      <c r="MOI12" s="113"/>
      <c r="MOJ12" s="113"/>
      <c r="MOK12" s="113"/>
      <c r="MOL12" s="113"/>
      <c r="MOM12" s="113"/>
      <c r="MON12" s="113"/>
      <c r="MOO12" s="113"/>
      <c r="MOP12" s="113"/>
      <c r="MOQ12" s="113"/>
      <c r="MOR12" s="113"/>
      <c r="MOS12" s="113"/>
      <c r="MOT12" s="113"/>
      <c r="MOU12" s="113"/>
      <c r="MOV12" s="113"/>
      <c r="MOW12" s="113"/>
      <c r="MOX12" s="113"/>
      <c r="MOY12" s="113"/>
      <c r="MOZ12" s="113"/>
      <c r="MPA12" s="113"/>
      <c r="MPB12" s="113"/>
      <c r="MPC12" s="113"/>
      <c r="MPD12" s="113"/>
      <c r="MPE12" s="113"/>
      <c r="MPF12" s="113"/>
      <c r="MPG12" s="113"/>
      <c r="MPH12" s="113"/>
      <c r="MPI12" s="113"/>
      <c r="MPJ12" s="113"/>
      <c r="MPK12" s="113"/>
      <c r="MPL12" s="113"/>
      <c r="MPM12" s="113"/>
      <c r="MPN12" s="113"/>
      <c r="MPO12" s="113"/>
      <c r="MPP12" s="113"/>
      <c r="MPQ12" s="113"/>
      <c r="MPR12" s="113"/>
      <c r="MPS12" s="113"/>
      <c r="MPT12" s="113"/>
      <c r="MPU12" s="113"/>
      <c r="MPV12" s="113"/>
      <c r="MPW12" s="113"/>
      <c r="MPX12" s="113"/>
      <c r="MPY12" s="113"/>
      <c r="MPZ12" s="113"/>
      <c r="MQA12" s="113"/>
      <c r="MQB12" s="113"/>
      <c r="MQC12" s="113"/>
      <c r="MQD12" s="113"/>
      <c r="MQE12" s="113"/>
      <c r="MQF12" s="113"/>
      <c r="MQG12" s="113"/>
      <c r="MQH12" s="113"/>
      <c r="MQI12" s="113"/>
      <c r="MQJ12" s="113"/>
      <c r="MQK12" s="113"/>
      <c r="MQL12" s="113"/>
      <c r="MQM12" s="113"/>
      <c r="MQN12" s="113"/>
      <c r="MQO12" s="113"/>
      <c r="MQP12" s="113"/>
      <c r="MQQ12" s="113"/>
      <c r="MQR12" s="113"/>
      <c r="MQS12" s="113"/>
      <c r="MQT12" s="113"/>
      <c r="MQU12" s="113"/>
      <c r="MQV12" s="113"/>
      <c r="MQW12" s="113"/>
      <c r="MQX12" s="113"/>
      <c r="MQY12" s="113"/>
      <c r="MQZ12" s="113"/>
      <c r="MRA12" s="113"/>
      <c r="MRB12" s="113"/>
      <c r="MRC12" s="113"/>
      <c r="MRD12" s="113"/>
      <c r="MRE12" s="113"/>
      <c r="MRF12" s="113"/>
      <c r="MRG12" s="113"/>
      <c r="MRH12" s="113"/>
      <c r="MRI12" s="113"/>
      <c r="MRJ12" s="113"/>
      <c r="MRK12" s="113"/>
      <c r="MRL12" s="113"/>
      <c r="MRM12" s="113"/>
      <c r="MRN12" s="113"/>
      <c r="MRO12" s="113"/>
      <c r="MRP12" s="113"/>
      <c r="MRQ12" s="113"/>
      <c r="MRR12" s="113"/>
      <c r="MRS12" s="113"/>
      <c r="MRT12" s="113"/>
      <c r="MRU12" s="113"/>
      <c r="MRV12" s="113"/>
      <c r="MRW12" s="113"/>
      <c r="MRX12" s="113"/>
      <c r="MRY12" s="113"/>
      <c r="MRZ12" s="113"/>
      <c r="MSA12" s="113"/>
      <c r="MSB12" s="113"/>
      <c r="MSC12" s="113"/>
      <c r="MSD12" s="113"/>
      <c r="MSE12" s="113"/>
      <c r="MSF12" s="113"/>
      <c r="MSG12" s="113"/>
      <c r="MSH12" s="113"/>
      <c r="MSI12" s="113"/>
      <c r="MSJ12" s="113"/>
      <c r="MSK12" s="113"/>
      <c r="MSL12" s="113"/>
      <c r="MSM12" s="113"/>
      <c r="MSN12" s="113"/>
      <c r="MSO12" s="113"/>
      <c r="MSP12" s="113"/>
      <c r="MSQ12" s="113"/>
      <c r="MSR12" s="113"/>
      <c r="MSS12" s="113"/>
      <c r="MST12" s="113"/>
      <c r="MSU12" s="113"/>
      <c r="MSV12" s="113"/>
      <c r="MSW12" s="113"/>
      <c r="MSX12" s="113"/>
      <c r="MSY12" s="113"/>
      <c r="MSZ12" s="113"/>
      <c r="MTA12" s="113"/>
      <c r="MTB12" s="113"/>
      <c r="MTC12" s="113"/>
      <c r="MTD12" s="113"/>
      <c r="MTE12" s="113"/>
      <c r="MTF12" s="113"/>
      <c r="MTG12" s="113"/>
      <c r="MTH12" s="113"/>
      <c r="MTI12" s="113"/>
      <c r="MTJ12" s="113"/>
      <c r="MTK12" s="113"/>
      <c r="MTL12" s="113"/>
      <c r="MTM12" s="113"/>
      <c r="MTN12" s="113"/>
      <c r="MTO12" s="113"/>
      <c r="MTP12" s="113"/>
      <c r="MTQ12" s="113"/>
      <c r="MTR12" s="113"/>
      <c r="MTS12" s="113"/>
      <c r="MTT12" s="113"/>
      <c r="MTU12" s="113"/>
      <c r="MTV12" s="113"/>
      <c r="MTW12" s="113"/>
      <c r="MTX12" s="113"/>
      <c r="MTY12" s="113"/>
      <c r="MTZ12" s="113"/>
      <c r="MUA12" s="113"/>
      <c r="MUB12" s="113"/>
      <c r="MUC12" s="113"/>
      <c r="MUD12" s="113"/>
      <c r="MUE12" s="113"/>
      <c r="MUF12" s="113"/>
      <c r="MUG12" s="113"/>
      <c r="MUH12" s="113"/>
      <c r="MUI12" s="113"/>
      <c r="MUJ12" s="113"/>
      <c r="MUK12" s="113"/>
      <c r="MUL12" s="113"/>
      <c r="MUM12" s="113"/>
      <c r="MUN12" s="113"/>
      <c r="MUO12" s="113"/>
      <c r="MUP12" s="113"/>
      <c r="MUQ12" s="113"/>
      <c r="MUR12" s="113"/>
      <c r="MUS12" s="113"/>
      <c r="MUT12" s="113"/>
      <c r="MUU12" s="113"/>
      <c r="MUV12" s="113"/>
      <c r="MUW12" s="113"/>
      <c r="MUX12" s="113"/>
      <c r="MUY12" s="113"/>
      <c r="MUZ12" s="113"/>
      <c r="MVA12" s="113"/>
      <c r="MVB12" s="113"/>
      <c r="MVC12" s="113"/>
      <c r="MVD12" s="113"/>
      <c r="MVE12" s="113"/>
      <c r="MVF12" s="113"/>
      <c r="MVG12" s="113"/>
      <c r="MVH12" s="113"/>
      <c r="MVI12" s="113"/>
      <c r="MVJ12" s="113"/>
      <c r="MVK12" s="113"/>
      <c r="MVL12" s="113"/>
      <c r="MVM12" s="113"/>
      <c r="MVN12" s="113"/>
      <c r="MVO12" s="113"/>
      <c r="MVP12" s="113"/>
      <c r="MVQ12" s="113"/>
      <c r="MVR12" s="113"/>
      <c r="MVS12" s="113"/>
      <c r="MVT12" s="113"/>
      <c r="MVU12" s="113"/>
      <c r="MVV12" s="113"/>
      <c r="MVW12" s="113"/>
      <c r="MVX12" s="113"/>
      <c r="MVY12" s="113"/>
      <c r="MVZ12" s="113"/>
      <c r="MWA12" s="113"/>
      <c r="MWB12" s="113"/>
      <c r="MWC12" s="113"/>
      <c r="MWD12" s="113"/>
      <c r="MWE12" s="113"/>
      <c r="MWF12" s="113"/>
      <c r="MWG12" s="113"/>
      <c r="MWH12" s="113"/>
      <c r="MWI12" s="113"/>
      <c r="MWJ12" s="113"/>
      <c r="MWK12" s="113"/>
      <c r="MWL12" s="113"/>
      <c r="MWM12" s="113"/>
      <c r="MWN12" s="113"/>
      <c r="MWO12" s="113"/>
      <c r="MWP12" s="113"/>
      <c r="MWQ12" s="113"/>
      <c r="MWR12" s="113"/>
      <c r="MWS12" s="113"/>
      <c r="MWT12" s="113"/>
      <c r="MWU12" s="113"/>
      <c r="MWV12" s="113"/>
      <c r="MWW12" s="113"/>
      <c r="MWX12" s="113"/>
      <c r="MWY12" s="113"/>
      <c r="MWZ12" s="113"/>
      <c r="MXA12" s="113"/>
      <c r="MXB12" s="113"/>
      <c r="MXC12" s="113"/>
      <c r="MXD12" s="113"/>
      <c r="MXE12" s="113"/>
      <c r="MXF12" s="113"/>
      <c r="MXG12" s="113"/>
      <c r="MXH12" s="113"/>
      <c r="MXI12" s="113"/>
      <c r="MXJ12" s="113"/>
      <c r="MXK12" s="113"/>
      <c r="MXL12" s="113"/>
      <c r="MXM12" s="113"/>
      <c r="MXN12" s="113"/>
      <c r="MXO12" s="113"/>
      <c r="MXP12" s="113"/>
      <c r="MXQ12" s="113"/>
      <c r="MXR12" s="113"/>
      <c r="MXS12" s="113"/>
      <c r="MXT12" s="113"/>
      <c r="MXU12" s="113"/>
      <c r="MXV12" s="113"/>
      <c r="MXW12" s="113"/>
      <c r="MXX12" s="113"/>
      <c r="MXY12" s="113"/>
      <c r="MXZ12" s="113"/>
      <c r="MYA12" s="113"/>
      <c r="MYB12" s="113"/>
      <c r="MYC12" s="113"/>
      <c r="MYD12" s="113"/>
      <c r="MYE12" s="113"/>
      <c r="MYF12" s="113"/>
      <c r="MYG12" s="113"/>
      <c r="MYH12" s="113"/>
      <c r="MYI12" s="113"/>
      <c r="MYJ12" s="113"/>
      <c r="MYK12" s="113"/>
      <c r="MYL12" s="113"/>
      <c r="MYM12" s="113"/>
      <c r="MYN12" s="113"/>
      <c r="MYO12" s="113"/>
      <c r="MYP12" s="113"/>
      <c r="MYQ12" s="113"/>
      <c r="MYR12" s="113"/>
      <c r="MYS12" s="113"/>
      <c r="MYT12" s="113"/>
      <c r="MYU12" s="113"/>
      <c r="MYV12" s="113"/>
      <c r="MYW12" s="113"/>
      <c r="MYX12" s="113"/>
      <c r="MYY12" s="113"/>
      <c r="MYZ12" s="113"/>
      <c r="MZA12" s="113"/>
      <c r="MZB12" s="113"/>
      <c r="MZC12" s="113"/>
      <c r="MZD12" s="113"/>
      <c r="MZE12" s="113"/>
      <c r="MZF12" s="113"/>
      <c r="MZG12" s="113"/>
      <c r="MZH12" s="113"/>
      <c r="MZI12" s="113"/>
      <c r="MZJ12" s="113"/>
      <c r="MZK12" s="113"/>
      <c r="MZL12" s="113"/>
      <c r="MZM12" s="113"/>
      <c r="MZN12" s="113"/>
      <c r="MZO12" s="113"/>
      <c r="MZP12" s="113"/>
      <c r="MZQ12" s="113"/>
      <c r="MZR12" s="113"/>
      <c r="MZS12" s="113"/>
      <c r="MZT12" s="113"/>
      <c r="MZU12" s="113"/>
      <c r="MZV12" s="113"/>
      <c r="MZW12" s="113"/>
      <c r="MZX12" s="113"/>
      <c r="MZY12" s="113"/>
      <c r="MZZ12" s="113"/>
      <c r="NAA12" s="113"/>
      <c r="NAB12" s="113"/>
      <c r="NAC12" s="113"/>
      <c r="NAD12" s="113"/>
      <c r="NAE12" s="113"/>
      <c r="NAF12" s="113"/>
      <c r="NAG12" s="113"/>
      <c r="NAH12" s="113"/>
      <c r="NAI12" s="113"/>
      <c r="NAJ12" s="113"/>
      <c r="NAK12" s="113"/>
      <c r="NAL12" s="113"/>
      <c r="NAM12" s="113"/>
      <c r="NAN12" s="113"/>
      <c r="NAO12" s="113"/>
      <c r="NAP12" s="113"/>
      <c r="NAQ12" s="113"/>
      <c r="NAR12" s="113"/>
      <c r="NAS12" s="113"/>
      <c r="NAT12" s="113"/>
      <c r="NAU12" s="113"/>
      <c r="NAV12" s="113"/>
      <c r="NAW12" s="113"/>
      <c r="NAX12" s="113"/>
      <c r="NAY12" s="113"/>
      <c r="NAZ12" s="113"/>
      <c r="NBA12" s="113"/>
      <c r="NBB12" s="113"/>
      <c r="NBC12" s="113"/>
      <c r="NBD12" s="113"/>
      <c r="NBE12" s="113"/>
      <c r="NBF12" s="113"/>
      <c r="NBG12" s="113"/>
      <c r="NBH12" s="113"/>
      <c r="NBI12" s="113"/>
      <c r="NBJ12" s="113"/>
      <c r="NBK12" s="113"/>
      <c r="NBL12" s="113"/>
      <c r="NBM12" s="113"/>
      <c r="NBN12" s="113"/>
      <c r="NBO12" s="113"/>
      <c r="NBP12" s="113"/>
      <c r="NBQ12" s="113"/>
      <c r="NBR12" s="113"/>
      <c r="NBS12" s="113"/>
      <c r="NBT12" s="113"/>
      <c r="NBU12" s="113"/>
      <c r="NBV12" s="113"/>
      <c r="NBW12" s="113"/>
      <c r="NBX12" s="113"/>
      <c r="NBY12" s="113"/>
      <c r="NBZ12" s="113"/>
      <c r="NCA12" s="113"/>
      <c r="NCB12" s="113"/>
      <c r="NCC12" s="113"/>
      <c r="NCD12" s="113"/>
      <c r="NCE12" s="113"/>
      <c r="NCF12" s="113"/>
      <c r="NCG12" s="113"/>
      <c r="NCH12" s="113"/>
      <c r="NCI12" s="113"/>
      <c r="NCJ12" s="113"/>
      <c r="NCK12" s="113"/>
      <c r="NCL12" s="113"/>
      <c r="NCM12" s="113"/>
      <c r="NCN12" s="113"/>
      <c r="NCO12" s="113"/>
      <c r="NCP12" s="113"/>
      <c r="NCQ12" s="113"/>
      <c r="NCR12" s="113"/>
      <c r="NCS12" s="113"/>
      <c r="NCT12" s="113"/>
      <c r="NCU12" s="113"/>
      <c r="NCV12" s="113"/>
      <c r="NCW12" s="113"/>
      <c r="NCX12" s="113"/>
      <c r="NCY12" s="113"/>
      <c r="NCZ12" s="113"/>
      <c r="NDA12" s="113"/>
      <c r="NDB12" s="113"/>
      <c r="NDC12" s="113"/>
      <c r="NDD12" s="113"/>
      <c r="NDE12" s="113"/>
      <c r="NDF12" s="113"/>
      <c r="NDG12" s="113"/>
      <c r="NDH12" s="113"/>
      <c r="NDI12" s="113"/>
      <c r="NDJ12" s="113"/>
      <c r="NDK12" s="113"/>
      <c r="NDL12" s="113"/>
      <c r="NDM12" s="113"/>
      <c r="NDN12" s="113"/>
      <c r="NDO12" s="113"/>
      <c r="NDP12" s="113"/>
      <c r="NDQ12" s="113"/>
      <c r="NDR12" s="113"/>
      <c r="NDS12" s="113"/>
      <c r="NDT12" s="113"/>
      <c r="NDU12" s="113"/>
      <c r="NDV12" s="113"/>
      <c r="NDW12" s="113"/>
      <c r="NDX12" s="113"/>
      <c r="NDY12" s="113"/>
      <c r="NDZ12" s="113"/>
      <c r="NEA12" s="113"/>
      <c r="NEB12" s="113"/>
      <c r="NEC12" s="113"/>
      <c r="NED12" s="113"/>
      <c r="NEE12" s="113"/>
      <c r="NEF12" s="113"/>
      <c r="NEG12" s="113"/>
      <c r="NEH12" s="113"/>
      <c r="NEI12" s="113"/>
      <c r="NEJ12" s="113"/>
      <c r="NEK12" s="113"/>
      <c r="NEL12" s="113"/>
      <c r="NEM12" s="113"/>
      <c r="NEN12" s="113"/>
      <c r="NEO12" s="113"/>
      <c r="NEP12" s="113"/>
      <c r="NEQ12" s="113"/>
      <c r="NER12" s="113"/>
      <c r="NES12" s="113"/>
      <c r="NET12" s="113"/>
      <c r="NEU12" s="113"/>
      <c r="NEV12" s="113"/>
      <c r="NEW12" s="113"/>
      <c r="NEX12" s="113"/>
      <c r="NEY12" s="113"/>
      <c r="NEZ12" s="113"/>
      <c r="NFA12" s="113"/>
      <c r="NFB12" s="113"/>
      <c r="NFC12" s="113"/>
      <c r="NFD12" s="113"/>
      <c r="NFE12" s="113"/>
      <c r="NFF12" s="113"/>
      <c r="NFG12" s="113"/>
      <c r="NFH12" s="113"/>
      <c r="NFI12" s="113"/>
      <c r="NFJ12" s="113"/>
      <c r="NFK12" s="113"/>
      <c r="NFL12" s="113"/>
      <c r="NFM12" s="113"/>
      <c r="NFN12" s="113"/>
      <c r="NFO12" s="113"/>
      <c r="NFP12" s="113"/>
      <c r="NFQ12" s="113"/>
      <c r="NFR12" s="113"/>
      <c r="NFS12" s="113"/>
      <c r="NFT12" s="113"/>
      <c r="NFU12" s="113"/>
      <c r="NFV12" s="113"/>
      <c r="NFW12" s="113"/>
      <c r="NFX12" s="113"/>
      <c r="NFY12" s="113"/>
      <c r="NFZ12" s="113"/>
      <c r="NGA12" s="113"/>
      <c r="NGB12" s="113"/>
      <c r="NGC12" s="113"/>
      <c r="NGD12" s="113"/>
      <c r="NGE12" s="113"/>
      <c r="NGF12" s="113"/>
      <c r="NGG12" s="113"/>
      <c r="NGH12" s="113"/>
      <c r="NGI12" s="113"/>
      <c r="NGJ12" s="113"/>
      <c r="NGK12" s="113"/>
      <c r="NGL12" s="113"/>
      <c r="NGM12" s="113"/>
      <c r="NGN12" s="113"/>
      <c r="NGO12" s="113"/>
      <c r="NGP12" s="113"/>
      <c r="NGQ12" s="113"/>
      <c r="NGR12" s="113"/>
      <c r="NGS12" s="113"/>
      <c r="NGT12" s="113"/>
      <c r="NGU12" s="113"/>
      <c r="NGV12" s="113"/>
      <c r="NGW12" s="113"/>
      <c r="NGX12" s="113"/>
      <c r="NGY12" s="113"/>
      <c r="NGZ12" s="113"/>
      <c r="NHA12" s="113"/>
      <c r="NHB12" s="113"/>
      <c r="NHC12" s="113"/>
      <c r="NHD12" s="113"/>
      <c r="NHE12" s="113"/>
      <c r="NHF12" s="113"/>
      <c r="NHG12" s="113"/>
      <c r="NHH12" s="113"/>
      <c r="NHI12" s="113"/>
      <c r="NHJ12" s="113"/>
      <c r="NHK12" s="113"/>
      <c r="NHL12" s="113"/>
      <c r="NHM12" s="113"/>
      <c r="NHN12" s="113"/>
      <c r="NHO12" s="113"/>
      <c r="NHP12" s="113"/>
      <c r="NHQ12" s="113"/>
      <c r="NHR12" s="113"/>
      <c r="NHS12" s="113"/>
      <c r="NHT12" s="113"/>
      <c r="NHU12" s="113"/>
      <c r="NHV12" s="113"/>
      <c r="NHW12" s="113"/>
      <c r="NHX12" s="113"/>
      <c r="NHY12" s="113"/>
      <c r="NHZ12" s="113"/>
      <c r="NIA12" s="113"/>
      <c r="NIB12" s="113"/>
      <c r="NIC12" s="113"/>
      <c r="NID12" s="113"/>
      <c r="NIE12" s="113"/>
      <c r="NIF12" s="113"/>
      <c r="NIG12" s="113"/>
      <c r="NIH12" s="113"/>
      <c r="NII12" s="113"/>
      <c r="NIJ12" s="113"/>
      <c r="NIK12" s="113"/>
      <c r="NIL12" s="113"/>
      <c r="NIM12" s="113"/>
      <c r="NIN12" s="113"/>
      <c r="NIO12" s="113"/>
      <c r="NIP12" s="113"/>
      <c r="NIQ12" s="113"/>
      <c r="NIR12" s="113"/>
      <c r="NIS12" s="113"/>
      <c r="NIT12" s="113"/>
      <c r="NIU12" s="113"/>
      <c r="NIV12" s="113"/>
      <c r="NIW12" s="113"/>
      <c r="NIX12" s="113"/>
      <c r="NIY12" s="113"/>
      <c r="NIZ12" s="113"/>
      <c r="NJA12" s="113"/>
      <c r="NJB12" s="113"/>
      <c r="NJC12" s="113"/>
      <c r="NJD12" s="113"/>
      <c r="NJE12" s="113"/>
      <c r="NJF12" s="113"/>
      <c r="NJG12" s="113"/>
      <c r="NJH12" s="113"/>
      <c r="NJI12" s="113"/>
      <c r="NJJ12" s="113"/>
      <c r="NJK12" s="113"/>
      <c r="NJL12" s="113"/>
      <c r="NJM12" s="113"/>
      <c r="NJN12" s="113"/>
      <c r="NJO12" s="113"/>
      <c r="NJP12" s="113"/>
      <c r="NJQ12" s="113"/>
      <c r="NJR12" s="113"/>
      <c r="NJS12" s="113"/>
      <c r="NJT12" s="113"/>
      <c r="NJU12" s="113"/>
      <c r="NJV12" s="113"/>
      <c r="NJW12" s="113"/>
      <c r="NJX12" s="113"/>
      <c r="NJY12" s="113"/>
      <c r="NJZ12" s="113"/>
      <c r="NKA12" s="113"/>
      <c r="NKB12" s="113"/>
      <c r="NKC12" s="113"/>
      <c r="NKD12" s="113"/>
      <c r="NKE12" s="113"/>
      <c r="NKF12" s="113"/>
      <c r="NKG12" s="113"/>
      <c r="NKH12" s="113"/>
      <c r="NKI12" s="113"/>
      <c r="NKJ12" s="113"/>
      <c r="NKK12" s="113"/>
      <c r="NKL12" s="113"/>
      <c r="NKM12" s="113"/>
      <c r="NKN12" s="113"/>
      <c r="NKO12" s="113"/>
      <c r="NKP12" s="113"/>
      <c r="NKQ12" s="113"/>
      <c r="NKR12" s="113"/>
      <c r="NKS12" s="113"/>
      <c r="NKT12" s="113"/>
      <c r="NKU12" s="113"/>
      <c r="NKV12" s="113"/>
      <c r="NKW12" s="113"/>
      <c r="NKX12" s="113"/>
      <c r="NKY12" s="113"/>
      <c r="NKZ12" s="113"/>
      <c r="NLA12" s="113"/>
      <c r="NLB12" s="113"/>
      <c r="NLC12" s="113"/>
      <c r="NLD12" s="113"/>
      <c r="NLE12" s="113"/>
      <c r="NLF12" s="113"/>
      <c r="NLG12" s="113"/>
      <c r="NLH12" s="113"/>
      <c r="NLI12" s="113"/>
      <c r="NLJ12" s="113"/>
      <c r="NLK12" s="113"/>
      <c r="NLL12" s="113"/>
      <c r="NLM12" s="113"/>
      <c r="NLN12" s="113"/>
      <c r="NLO12" s="113"/>
      <c r="NLP12" s="113"/>
      <c r="NLQ12" s="113"/>
      <c r="NLR12" s="113"/>
      <c r="NLS12" s="113"/>
      <c r="NLT12" s="113"/>
      <c r="NLU12" s="113"/>
      <c r="NLV12" s="113"/>
      <c r="NLW12" s="113"/>
      <c r="NLX12" s="113"/>
      <c r="NLY12" s="113"/>
      <c r="NLZ12" s="113"/>
      <c r="NMA12" s="113"/>
      <c r="NMB12" s="113"/>
      <c r="NMC12" s="113"/>
      <c r="NMD12" s="113"/>
      <c r="NME12" s="113"/>
      <c r="NMF12" s="113"/>
      <c r="NMG12" s="113"/>
      <c r="NMH12" s="113"/>
      <c r="NMI12" s="113"/>
      <c r="NMJ12" s="113"/>
      <c r="NMK12" s="113"/>
      <c r="NML12" s="113"/>
      <c r="NMM12" s="113"/>
      <c r="NMN12" s="113"/>
      <c r="NMO12" s="113"/>
      <c r="NMP12" s="113"/>
      <c r="NMQ12" s="113"/>
      <c r="NMR12" s="113"/>
      <c r="NMS12" s="113"/>
      <c r="NMT12" s="113"/>
      <c r="NMU12" s="113"/>
      <c r="NMV12" s="113"/>
      <c r="NMW12" s="113"/>
      <c r="NMX12" s="113"/>
      <c r="NMY12" s="113"/>
      <c r="NMZ12" s="113"/>
      <c r="NNA12" s="113"/>
      <c r="NNB12" s="113"/>
      <c r="NNC12" s="113"/>
      <c r="NND12" s="113"/>
      <c r="NNE12" s="113"/>
      <c r="NNF12" s="113"/>
      <c r="NNG12" s="113"/>
      <c r="NNH12" s="113"/>
      <c r="NNI12" s="113"/>
      <c r="NNJ12" s="113"/>
      <c r="NNK12" s="113"/>
      <c r="NNL12" s="113"/>
      <c r="NNM12" s="113"/>
      <c r="NNN12" s="113"/>
      <c r="NNO12" s="113"/>
      <c r="NNP12" s="113"/>
      <c r="NNQ12" s="113"/>
      <c r="NNR12" s="113"/>
      <c r="NNS12" s="113"/>
      <c r="NNT12" s="113"/>
      <c r="NNU12" s="113"/>
      <c r="NNV12" s="113"/>
      <c r="NNW12" s="113"/>
      <c r="NNX12" s="113"/>
      <c r="NNY12" s="113"/>
      <c r="NNZ12" s="113"/>
      <c r="NOA12" s="113"/>
      <c r="NOB12" s="113"/>
      <c r="NOC12" s="113"/>
      <c r="NOD12" s="113"/>
      <c r="NOE12" s="113"/>
      <c r="NOF12" s="113"/>
      <c r="NOG12" s="113"/>
      <c r="NOH12" s="113"/>
      <c r="NOI12" s="113"/>
      <c r="NOJ12" s="113"/>
      <c r="NOK12" s="113"/>
      <c r="NOL12" s="113"/>
      <c r="NOM12" s="113"/>
      <c r="NON12" s="113"/>
      <c r="NOO12" s="113"/>
      <c r="NOP12" s="113"/>
      <c r="NOQ12" s="113"/>
      <c r="NOR12" s="113"/>
      <c r="NOS12" s="113"/>
      <c r="NOT12" s="113"/>
      <c r="NOU12" s="113"/>
      <c r="NOV12" s="113"/>
      <c r="NOW12" s="113"/>
      <c r="NOX12" s="113"/>
      <c r="NOY12" s="113"/>
      <c r="NOZ12" s="113"/>
      <c r="NPA12" s="113"/>
      <c r="NPB12" s="113"/>
      <c r="NPC12" s="113"/>
      <c r="NPD12" s="113"/>
      <c r="NPE12" s="113"/>
      <c r="NPF12" s="113"/>
      <c r="NPG12" s="113"/>
      <c r="NPH12" s="113"/>
      <c r="NPI12" s="113"/>
      <c r="NPJ12" s="113"/>
      <c r="NPK12" s="113"/>
      <c r="NPL12" s="113"/>
      <c r="NPM12" s="113"/>
      <c r="NPN12" s="113"/>
      <c r="NPO12" s="113"/>
      <c r="NPP12" s="113"/>
      <c r="NPQ12" s="113"/>
      <c r="NPR12" s="113"/>
      <c r="NPS12" s="113"/>
      <c r="NPT12" s="113"/>
      <c r="NPU12" s="113"/>
      <c r="NPV12" s="113"/>
      <c r="NPW12" s="113"/>
      <c r="NPX12" s="113"/>
      <c r="NPY12" s="113"/>
      <c r="NPZ12" s="113"/>
      <c r="NQA12" s="113"/>
      <c r="NQB12" s="113"/>
      <c r="NQC12" s="113"/>
      <c r="NQD12" s="113"/>
      <c r="NQE12" s="113"/>
      <c r="NQF12" s="113"/>
      <c r="NQG12" s="113"/>
      <c r="NQH12" s="113"/>
      <c r="NQI12" s="113"/>
      <c r="NQJ12" s="113"/>
      <c r="NQK12" s="113"/>
      <c r="NQL12" s="113"/>
      <c r="NQM12" s="113"/>
      <c r="NQN12" s="113"/>
      <c r="NQO12" s="113"/>
      <c r="NQP12" s="113"/>
      <c r="NQQ12" s="113"/>
      <c r="NQR12" s="113"/>
      <c r="NQS12" s="113"/>
      <c r="NQT12" s="113"/>
      <c r="NQU12" s="113"/>
      <c r="NQV12" s="113"/>
      <c r="NQW12" s="113"/>
      <c r="NQX12" s="113"/>
      <c r="NQY12" s="113"/>
      <c r="NQZ12" s="113"/>
      <c r="NRA12" s="113"/>
      <c r="NRB12" s="113"/>
      <c r="NRC12" s="113"/>
      <c r="NRD12" s="113"/>
      <c r="NRE12" s="113"/>
      <c r="NRF12" s="113"/>
      <c r="NRG12" s="113"/>
      <c r="NRH12" s="113"/>
      <c r="NRI12" s="113"/>
      <c r="NRJ12" s="113"/>
      <c r="NRK12" s="113"/>
      <c r="NRL12" s="113"/>
      <c r="NRM12" s="113"/>
      <c r="NRN12" s="113"/>
      <c r="NRO12" s="113"/>
      <c r="NRP12" s="113"/>
      <c r="NRQ12" s="113"/>
      <c r="NRR12" s="113"/>
      <c r="NRS12" s="113"/>
      <c r="NRT12" s="113"/>
      <c r="NRU12" s="113"/>
      <c r="NRV12" s="113"/>
      <c r="NRW12" s="113"/>
      <c r="NRX12" s="113"/>
      <c r="NRY12" s="113"/>
      <c r="NRZ12" s="113"/>
      <c r="NSA12" s="113"/>
      <c r="NSB12" s="113"/>
      <c r="NSC12" s="113"/>
      <c r="NSD12" s="113"/>
      <c r="NSE12" s="113"/>
      <c r="NSF12" s="113"/>
      <c r="NSG12" s="113"/>
      <c r="NSH12" s="113"/>
      <c r="NSI12" s="113"/>
      <c r="NSJ12" s="113"/>
      <c r="NSK12" s="113"/>
      <c r="NSL12" s="113"/>
      <c r="NSM12" s="113"/>
      <c r="NSN12" s="113"/>
      <c r="NSO12" s="113"/>
      <c r="NSP12" s="113"/>
      <c r="NSQ12" s="113"/>
      <c r="NSR12" s="113"/>
      <c r="NSS12" s="113"/>
      <c r="NST12" s="113"/>
      <c r="NSU12" s="113"/>
      <c r="NSV12" s="113"/>
      <c r="NSW12" s="113"/>
      <c r="NSX12" s="113"/>
      <c r="NSY12" s="113"/>
      <c r="NSZ12" s="113"/>
      <c r="NTA12" s="113"/>
      <c r="NTB12" s="113"/>
      <c r="NTC12" s="113"/>
      <c r="NTD12" s="113"/>
      <c r="NTE12" s="113"/>
      <c r="NTF12" s="113"/>
      <c r="NTG12" s="113"/>
      <c r="NTH12" s="113"/>
      <c r="NTI12" s="113"/>
      <c r="NTJ12" s="113"/>
      <c r="NTK12" s="113"/>
      <c r="NTL12" s="113"/>
      <c r="NTM12" s="113"/>
      <c r="NTN12" s="113"/>
      <c r="NTO12" s="113"/>
      <c r="NTP12" s="113"/>
      <c r="NTQ12" s="113"/>
      <c r="NTR12" s="113"/>
      <c r="NTS12" s="113"/>
      <c r="NTT12" s="113"/>
      <c r="NTU12" s="113"/>
      <c r="NTV12" s="113"/>
      <c r="NTW12" s="113"/>
      <c r="NTX12" s="113"/>
      <c r="NTY12" s="113"/>
      <c r="NTZ12" s="113"/>
      <c r="NUA12" s="113"/>
      <c r="NUB12" s="113"/>
      <c r="NUC12" s="113"/>
      <c r="NUD12" s="113"/>
      <c r="NUE12" s="113"/>
      <c r="NUF12" s="113"/>
      <c r="NUG12" s="113"/>
      <c r="NUH12" s="113"/>
      <c r="NUI12" s="113"/>
      <c r="NUJ12" s="113"/>
      <c r="NUK12" s="113"/>
      <c r="NUL12" s="113"/>
      <c r="NUM12" s="113"/>
      <c r="NUN12" s="113"/>
      <c r="NUO12" s="113"/>
      <c r="NUP12" s="113"/>
      <c r="NUQ12" s="113"/>
      <c r="NUR12" s="113"/>
      <c r="NUS12" s="113"/>
      <c r="NUT12" s="113"/>
      <c r="NUU12" s="113"/>
      <c r="NUV12" s="113"/>
      <c r="NUW12" s="113"/>
      <c r="NUX12" s="113"/>
      <c r="NUY12" s="113"/>
      <c r="NUZ12" s="113"/>
      <c r="NVA12" s="113"/>
      <c r="NVB12" s="113"/>
      <c r="NVC12" s="113"/>
      <c r="NVD12" s="113"/>
      <c r="NVE12" s="113"/>
      <c r="NVF12" s="113"/>
      <c r="NVG12" s="113"/>
      <c r="NVH12" s="113"/>
      <c r="NVI12" s="113"/>
      <c r="NVJ12" s="113"/>
      <c r="NVK12" s="113"/>
      <c r="NVL12" s="113"/>
      <c r="NVM12" s="113"/>
      <c r="NVN12" s="113"/>
      <c r="NVO12" s="113"/>
      <c r="NVP12" s="113"/>
      <c r="NVQ12" s="113"/>
      <c r="NVR12" s="113"/>
      <c r="NVS12" s="113"/>
      <c r="NVT12" s="113"/>
      <c r="NVU12" s="113"/>
      <c r="NVV12" s="113"/>
      <c r="NVW12" s="113"/>
      <c r="NVX12" s="113"/>
      <c r="NVY12" s="113"/>
      <c r="NVZ12" s="113"/>
      <c r="NWA12" s="113"/>
      <c r="NWB12" s="113"/>
      <c r="NWC12" s="113"/>
      <c r="NWD12" s="113"/>
      <c r="NWE12" s="113"/>
      <c r="NWF12" s="113"/>
      <c r="NWG12" s="113"/>
      <c r="NWH12" s="113"/>
      <c r="NWI12" s="113"/>
      <c r="NWJ12" s="113"/>
      <c r="NWK12" s="113"/>
      <c r="NWL12" s="113"/>
      <c r="NWM12" s="113"/>
      <c r="NWN12" s="113"/>
      <c r="NWO12" s="113"/>
      <c r="NWP12" s="113"/>
      <c r="NWQ12" s="113"/>
      <c r="NWR12" s="113"/>
      <c r="NWS12" s="113"/>
      <c r="NWT12" s="113"/>
      <c r="NWU12" s="113"/>
      <c r="NWV12" s="113"/>
      <c r="NWW12" s="113"/>
      <c r="NWX12" s="113"/>
      <c r="NWY12" s="113"/>
      <c r="NWZ12" s="113"/>
      <c r="NXA12" s="113"/>
      <c r="NXB12" s="113"/>
      <c r="NXC12" s="113"/>
      <c r="NXD12" s="113"/>
      <c r="NXE12" s="113"/>
      <c r="NXF12" s="113"/>
      <c r="NXG12" s="113"/>
      <c r="NXH12" s="113"/>
      <c r="NXI12" s="113"/>
      <c r="NXJ12" s="113"/>
      <c r="NXK12" s="113"/>
      <c r="NXL12" s="113"/>
      <c r="NXM12" s="113"/>
      <c r="NXN12" s="113"/>
      <c r="NXO12" s="113"/>
      <c r="NXP12" s="113"/>
      <c r="NXQ12" s="113"/>
      <c r="NXR12" s="113"/>
      <c r="NXS12" s="113"/>
      <c r="NXT12" s="113"/>
      <c r="NXU12" s="113"/>
      <c r="NXV12" s="113"/>
      <c r="NXW12" s="113"/>
      <c r="NXX12" s="113"/>
      <c r="NXY12" s="113"/>
      <c r="NXZ12" s="113"/>
      <c r="NYA12" s="113"/>
      <c r="NYB12" s="113"/>
      <c r="NYC12" s="113"/>
      <c r="NYD12" s="113"/>
      <c r="NYE12" s="113"/>
      <c r="NYF12" s="113"/>
      <c r="NYG12" s="113"/>
      <c r="NYH12" s="113"/>
      <c r="NYI12" s="113"/>
      <c r="NYJ12" s="113"/>
      <c r="NYK12" s="113"/>
      <c r="NYL12" s="113"/>
      <c r="NYM12" s="113"/>
      <c r="NYN12" s="113"/>
      <c r="NYO12" s="113"/>
      <c r="NYP12" s="113"/>
      <c r="NYQ12" s="113"/>
      <c r="NYR12" s="113"/>
      <c r="NYS12" s="113"/>
      <c r="NYT12" s="113"/>
      <c r="NYU12" s="113"/>
      <c r="NYV12" s="113"/>
      <c r="NYW12" s="113"/>
      <c r="NYX12" s="113"/>
      <c r="NYY12" s="113"/>
      <c r="NYZ12" s="113"/>
      <c r="NZA12" s="113"/>
      <c r="NZB12" s="113"/>
      <c r="NZC12" s="113"/>
      <c r="NZD12" s="113"/>
      <c r="NZE12" s="113"/>
      <c r="NZF12" s="113"/>
      <c r="NZG12" s="113"/>
      <c r="NZH12" s="113"/>
      <c r="NZI12" s="113"/>
      <c r="NZJ12" s="113"/>
      <c r="NZK12" s="113"/>
      <c r="NZL12" s="113"/>
      <c r="NZM12" s="113"/>
      <c r="NZN12" s="113"/>
      <c r="NZO12" s="113"/>
      <c r="NZP12" s="113"/>
      <c r="NZQ12" s="113"/>
      <c r="NZR12" s="113"/>
      <c r="NZS12" s="113"/>
      <c r="NZT12" s="113"/>
      <c r="NZU12" s="113"/>
      <c r="NZV12" s="113"/>
      <c r="NZW12" s="113"/>
      <c r="NZX12" s="113"/>
      <c r="NZY12" s="113"/>
      <c r="NZZ12" s="113"/>
      <c r="OAA12" s="113"/>
      <c r="OAB12" s="113"/>
      <c r="OAC12" s="113"/>
      <c r="OAD12" s="113"/>
      <c r="OAE12" s="113"/>
      <c r="OAF12" s="113"/>
      <c r="OAG12" s="113"/>
      <c r="OAH12" s="113"/>
      <c r="OAI12" s="113"/>
      <c r="OAJ12" s="113"/>
      <c r="OAK12" s="113"/>
      <c r="OAL12" s="113"/>
      <c r="OAM12" s="113"/>
      <c r="OAN12" s="113"/>
      <c r="OAO12" s="113"/>
      <c r="OAP12" s="113"/>
      <c r="OAQ12" s="113"/>
      <c r="OAR12" s="113"/>
      <c r="OAS12" s="113"/>
      <c r="OAT12" s="113"/>
      <c r="OAU12" s="113"/>
      <c r="OAV12" s="113"/>
      <c r="OAW12" s="113"/>
      <c r="OAX12" s="113"/>
      <c r="OAY12" s="113"/>
      <c r="OAZ12" s="113"/>
      <c r="OBA12" s="113"/>
      <c r="OBB12" s="113"/>
      <c r="OBC12" s="113"/>
      <c r="OBD12" s="113"/>
      <c r="OBE12" s="113"/>
      <c r="OBF12" s="113"/>
      <c r="OBG12" s="113"/>
      <c r="OBH12" s="113"/>
      <c r="OBI12" s="113"/>
      <c r="OBJ12" s="113"/>
      <c r="OBK12" s="113"/>
      <c r="OBL12" s="113"/>
      <c r="OBM12" s="113"/>
      <c r="OBN12" s="113"/>
      <c r="OBO12" s="113"/>
      <c r="OBP12" s="113"/>
      <c r="OBQ12" s="113"/>
      <c r="OBR12" s="113"/>
      <c r="OBS12" s="113"/>
      <c r="OBT12" s="113"/>
      <c r="OBU12" s="113"/>
      <c r="OBV12" s="113"/>
      <c r="OBW12" s="113"/>
      <c r="OBX12" s="113"/>
      <c r="OBY12" s="113"/>
      <c r="OBZ12" s="113"/>
      <c r="OCA12" s="113"/>
      <c r="OCB12" s="113"/>
      <c r="OCC12" s="113"/>
      <c r="OCD12" s="113"/>
      <c r="OCE12" s="113"/>
      <c r="OCF12" s="113"/>
      <c r="OCG12" s="113"/>
      <c r="OCH12" s="113"/>
      <c r="OCI12" s="113"/>
      <c r="OCJ12" s="113"/>
      <c r="OCK12" s="113"/>
      <c r="OCL12" s="113"/>
      <c r="OCM12" s="113"/>
      <c r="OCN12" s="113"/>
      <c r="OCO12" s="113"/>
      <c r="OCP12" s="113"/>
      <c r="OCQ12" s="113"/>
      <c r="OCR12" s="113"/>
      <c r="OCS12" s="113"/>
      <c r="OCT12" s="113"/>
      <c r="OCU12" s="113"/>
      <c r="OCV12" s="113"/>
      <c r="OCW12" s="113"/>
      <c r="OCX12" s="113"/>
      <c r="OCY12" s="113"/>
      <c r="OCZ12" s="113"/>
      <c r="ODA12" s="113"/>
      <c r="ODB12" s="113"/>
      <c r="ODC12" s="113"/>
      <c r="ODD12" s="113"/>
      <c r="ODE12" s="113"/>
      <c r="ODF12" s="113"/>
      <c r="ODG12" s="113"/>
      <c r="ODH12" s="113"/>
      <c r="ODI12" s="113"/>
      <c r="ODJ12" s="113"/>
      <c r="ODK12" s="113"/>
      <c r="ODL12" s="113"/>
      <c r="ODM12" s="113"/>
      <c r="ODN12" s="113"/>
      <c r="ODO12" s="113"/>
      <c r="ODP12" s="113"/>
      <c r="ODQ12" s="113"/>
      <c r="ODR12" s="113"/>
      <c r="ODS12" s="113"/>
      <c r="ODT12" s="113"/>
      <c r="ODU12" s="113"/>
      <c r="ODV12" s="113"/>
      <c r="ODW12" s="113"/>
      <c r="ODX12" s="113"/>
      <c r="ODY12" s="113"/>
      <c r="ODZ12" s="113"/>
      <c r="OEA12" s="113"/>
      <c r="OEB12" s="113"/>
      <c r="OEC12" s="113"/>
      <c r="OED12" s="113"/>
      <c r="OEE12" s="113"/>
      <c r="OEF12" s="113"/>
      <c r="OEG12" s="113"/>
      <c r="OEH12" s="113"/>
      <c r="OEI12" s="113"/>
      <c r="OEJ12" s="113"/>
      <c r="OEK12" s="113"/>
      <c r="OEL12" s="113"/>
      <c r="OEM12" s="113"/>
      <c r="OEN12" s="113"/>
      <c r="OEO12" s="113"/>
      <c r="OEP12" s="113"/>
      <c r="OEQ12" s="113"/>
      <c r="OER12" s="113"/>
      <c r="OES12" s="113"/>
      <c r="OET12" s="113"/>
      <c r="OEU12" s="113"/>
      <c r="OEV12" s="113"/>
      <c r="OEW12" s="113"/>
      <c r="OEX12" s="113"/>
      <c r="OEY12" s="113"/>
      <c r="OEZ12" s="113"/>
      <c r="OFA12" s="113"/>
      <c r="OFB12" s="113"/>
      <c r="OFC12" s="113"/>
      <c r="OFD12" s="113"/>
      <c r="OFE12" s="113"/>
      <c r="OFF12" s="113"/>
      <c r="OFG12" s="113"/>
      <c r="OFH12" s="113"/>
      <c r="OFI12" s="113"/>
      <c r="OFJ12" s="113"/>
      <c r="OFK12" s="113"/>
      <c r="OFL12" s="113"/>
      <c r="OFM12" s="113"/>
      <c r="OFN12" s="113"/>
      <c r="OFO12" s="113"/>
      <c r="OFP12" s="113"/>
      <c r="OFQ12" s="113"/>
      <c r="OFR12" s="113"/>
      <c r="OFS12" s="113"/>
      <c r="OFT12" s="113"/>
      <c r="OFU12" s="113"/>
      <c r="OFV12" s="113"/>
      <c r="OFW12" s="113"/>
      <c r="OFX12" s="113"/>
      <c r="OFY12" s="113"/>
      <c r="OFZ12" s="113"/>
      <c r="OGA12" s="113"/>
      <c r="OGB12" s="113"/>
      <c r="OGC12" s="113"/>
      <c r="OGD12" s="113"/>
      <c r="OGE12" s="113"/>
      <c r="OGF12" s="113"/>
      <c r="OGG12" s="113"/>
      <c r="OGH12" s="113"/>
      <c r="OGI12" s="113"/>
      <c r="OGJ12" s="113"/>
      <c r="OGK12" s="113"/>
      <c r="OGL12" s="113"/>
      <c r="OGM12" s="113"/>
      <c r="OGN12" s="113"/>
      <c r="OGO12" s="113"/>
      <c r="OGP12" s="113"/>
      <c r="OGQ12" s="113"/>
      <c r="OGR12" s="113"/>
      <c r="OGS12" s="113"/>
      <c r="OGT12" s="113"/>
      <c r="OGU12" s="113"/>
      <c r="OGV12" s="113"/>
      <c r="OGW12" s="113"/>
      <c r="OGX12" s="113"/>
      <c r="OGY12" s="113"/>
      <c r="OGZ12" s="113"/>
      <c r="OHA12" s="113"/>
      <c r="OHB12" s="113"/>
      <c r="OHC12" s="113"/>
      <c r="OHD12" s="113"/>
      <c r="OHE12" s="113"/>
      <c r="OHF12" s="113"/>
      <c r="OHG12" s="113"/>
      <c r="OHH12" s="113"/>
      <c r="OHI12" s="113"/>
      <c r="OHJ12" s="113"/>
      <c r="OHK12" s="113"/>
      <c r="OHL12" s="113"/>
      <c r="OHM12" s="113"/>
      <c r="OHN12" s="113"/>
      <c r="OHO12" s="113"/>
      <c r="OHP12" s="113"/>
      <c r="OHQ12" s="113"/>
      <c r="OHR12" s="113"/>
      <c r="OHS12" s="113"/>
      <c r="OHT12" s="113"/>
      <c r="OHU12" s="113"/>
      <c r="OHV12" s="113"/>
      <c r="OHW12" s="113"/>
      <c r="OHX12" s="113"/>
      <c r="OHY12" s="113"/>
      <c r="OHZ12" s="113"/>
      <c r="OIA12" s="113"/>
      <c r="OIB12" s="113"/>
      <c r="OIC12" s="113"/>
      <c r="OID12" s="113"/>
      <c r="OIE12" s="113"/>
      <c r="OIF12" s="113"/>
      <c r="OIG12" s="113"/>
      <c r="OIH12" s="113"/>
      <c r="OII12" s="113"/>
      <c r="OIJ12" s="113"/>
      <c r="OIK12" s="113"/>
      <c r="OIL12" s="113"/>
      <c r="OIM12" s="113"/>
      <c r="OIN12" s="113"/>
      <c r="OIO12" s="113"/>
      <c r="OIP12" s="113"/>
      <c r="OIQ12" s="113"/>
      <c r="OIR12" s="113"/>
      <c r="OIS12" s="113"/>
      <c r="OIT12" s="113"/>
      <c r="OIU12" s="113"/>
      <c r="OIV12" s="113"/>
      <c r="OIW12" s="113"/>
      <c r="OIX12" s="113"/>
      <c r="OIY12" s="113"/>
      <c r="OIZ12" s="113"/>
      <c r="OJA12" s="113"/>
      <c r="OJB12" s="113"/>
      <c r="OJC12" s="113"/>
      <c r="OJD12" s="113"/>
      <c r="OJE12" s="113"/>
      <c r="OJF12" s="113"/>
      <c r="OJG12" s="113"/>
      <c r="OJH12" s="113"/>
      <c r="OJI12" s="113"/>
      <c r="OJJ12" s="113"/>
      <c r="OJK12" s="113"/>
      <c r="OJL12" s="113"/>
      <c r="OJM12" s="113"/>
      <c r="OJN12" s="113"/>
      <c r="OJO12" s="113"/>
      <c r="OJP12" s="113"/>
      <c r="OJQ12" s="113"/>
      <c r="OJR12" s="113"/>
      <c r="OJS12" s="113"/>
      <c r="OJT12" s="113"/>
      <c r="OJU12" s="113"/>
      <c r="OJV12" s="113"/>
      <c r="OJW12" s="113"/>
      <c r="OJX12" s="113"/>
      <c r="OJY12" s="113"/>
      <c r="OJZ12" s="113"/>
      <c r="OKA12" s="113"/>
      <c r="OKB12" s="113"/>
      <c r="OKC12" s="113"/>
      <c r="OKD12" s="113"/>
      <c r="OKE12" s="113"/>
      <c r="OKF12" s="113"/>
      <c r="OKG12" s="113"/>
      <c r="OKH12" s="113"/>
      <c r="OKI12" s="113"/>
      <c r="OKJ12" s="113"/>
      <c r="OKK12" s="113"/>
      <c r="OKL12" s="113"/>
      <c r="OKM12" s="113"/>
      <c r="OKN12" s="113"/>
      <c r="OKO12" s="113"/>
      <c r="OKP12" s="113"/>
      <c r="OKQ12" s="113"/>
      <c r="OKR12" s="113"/>
      <c r="OKS12" s="113"/>
      <c r="OKT12" s="113"/>
      <c r="OKU12" s="113"/>
      <c r="OKV12" s="113"/>
      <c r="OKW12" s="113"/>
      <c r="OKX12" s="113"/>
      <c r="OKY12" s="113"/>
      <c r="OKZ12" s="113"/>
      <c r="OLA12" s="113"/>
      <c r="OLB12" s="113"/>
      <c r="OLC12" s="113"/>
      <c r="OLD12" s="113"/>
      <c r="OLE12" s="113"/>
      <c r="OLF12" s="113"/>
      <c r="OLG12" s="113"/>
      <c r="OLH12" s="113"/>
      <c r="OLI12" s="113"/>
      <c r="OLJ12" s="113"/>
      <c r="OLK12" s="113"/>
      <c r="OLL12" s="113"/>
      <c r="OLM12" s="113"/>
      <c r="OLN12" s="113"/>
      <c r="OLO12" s="113"/>
      <c r="OLP12" s="113"/>
      <c r="OLQ12" s="113"/>
      <c r="OLR12" s="113"/>
      <c r="OLS12" s="113"/>
      <c r="OLT12" s="113"/>
      <c r="OLU12" s="113"/>
      <c r="OLV12" s="113"/>
      <c r="OLW12" s="113"/>
      <c r="OLX12" s="113"/>
      <c r="OLY12" s="113"/>
      <c r="OLZ12" s="113"/>
      <c r="OMA12" s="113"/>
      <c r="OMB12" s="113"/>
      <c r="OMC12" s="113"/>
      <c r="OMD12" s="113"/>
      <c r="OME12" s="113"/>
      <c r="OMF12" s="113"/>
      <c r="OMG12" s="113"/>
      <c r="OMH12" s="113"/>
      <c r="OMI12" s="113"/>
      <c r="OMJ12" s="113"/>
      <c r="OMK12" s="113"/>
      <c r="OML12" s="113"/>
      <c r="OMM12" s="113"/>
      <c r="OMN12" s="113"/>
      <c r="OMO12" s="113"/>
      <c r="OMP12" s="113"/>
      <c r="OMQ12" s="113"/>
      <c r="OMR12" s="113"/>
      <c r="OMS12" s="113"/>
      <c r="OMT12" s="113"/>
      <c r="OMU12" s="113"/>
      <c r="OMV12" s="113"/>
      <c r="OMW12" s="113"/>
      <c r="OMX12" s="113"/>
      <c r="OMY12" s="113"/>
      <c r="OMZ12" s="113"/>
      <c r="ONA12" s="113"/>
      <c r="ONB12" s="113"/>
      <c r="ONC12" s="113"/>
      <c r="OND12" s="113"/>
      <c r="ONE12" s="113"/>
      <c r="ONF12" s="113"/>
      <c r="ONG12" s="113"/>
      <c r="ONH12" s="113"/>
      <c r="ONI12" s="113"/>
      <c r="ONJ12" s="113"/>
      <c r="ONK12" s="113"/>
      <c r="ONL12" s="113"/>
      <c r="ONM12" s="113"/>
      <c r="ONN12" s="113"/>
      <c r="ONO12" s="113"/>
      <c r="ONP12" s="113"/>
      <c r="ONQ12" s="113"/>
      <c r="ONR12" s="113"/>
      <c r="ONS12" s="113"/>
      <c r="ONT12" s="113"/>
      <c r="ONU12" s="113"/>
      <c r="ONV12" s="113"/>
      <c r="ONW12" s="113"/>
      <c r="ONX12" s="113"/>
      <c r="ONY12" s="113"/>
      <c r="ONZ12" s="113"/>
      <c r="OOA12" s="113"/>
      <c r="OOB12" s="113"/>
      <c r="OOC12" s="113"/>
      <c r="OOD12" s="113"/>
      <c r="OOE12" s="113"/>
      <c r="OOF12" s="113"/>
      <c r="OOG12" s="113"/>
      <c r="OOH12" s="113"/>
      <c r="OOI12" s="113"/>
      <c r="OOJ12" s="113"/>
      <c r="OOK12" s="113"/>
      <c r="OOL12" s="113"/>
      <c r="OOM12" s="113"/>
      <c r="OON12" s="113"/>
      <c r="OOO12" s="113"/>
      <c r="OOP12" s="113"/>
      <c r="OOQ12" s="113"/>
      <c r="OOR12" s="113"/>
      <c r="OOS12" s="113"/>
      <c r="OOT12" s="113"/>
      <c r="OOU12" s="113"/>
      <c r="OOV12" s="113"/>
      <c r="OOW12" s="113"/>
      <c r="OOX12" s="113"/>
      <c r="OOY12" s="113"/>
      <c r="OOZ12" s="113"/>
      <c r="OPA12" s="113"/>
      <c r="OPB12" s="113"/>
      <c r="OPC12" s="113"/>
      <c r="OPD12" s="113"/>
      <c r="OPE12" s="113"/>
      <c r="OPF12" s="113"/>
      <c r="OPG12" s="113"/>
      <c r="OPH12" s="113"/>
      <c r="OPI12" s="113"/>
      <c r="OPJ12" s="113"/>
      <c r="OPK12" s="113"/>
      <c r="OPL12" s="113"/>
      <c r="OPM12" s="113"/>
      <c r="OPN12" s="113"/>
      <c r="OPO12" s="113"/>
      <c r="OPP12" s="113"/>
      <c r="OPQ12" s="113"/>
      <c r="OPR12" s="113"/>
      <c r="OPS12" s="113"/>
      <c r="OPT12" s="113"/>
      <c r="OPU12" s="113"/>
      <c r="OPV12" s="113"/>
      <c r="OPW12" s="113"/>
      <c r="OPX12" s="113"/>
      <c r="OPY12" s="113"/>
      <c r="OPZ12" s="113"/>
      <c r="OQA12" s="113"/>
      <c r="OQB12" s="113"/>
      <c r="OQC12" s="113"/>
      <c r="OQD12" s="113"/>
      <c r="OQE12" s="113"/>
      <c r="OQF12" s="113"/>
      <c r="OQG12" s="113"/>
      <c r="OQH12" s="113"/>
      <c r="OQI12" s="113"/>
      <c r="OQJ12" s="113"/>
      <c r="OQK12" s="113"/>
      <c r="OQL12" s="113"/>
      <c r="OQM12" s="113"/>
      <c r="OQN12" s="113"/>
      <c r="OQO12" s="113"/>
      <c r="OQP12" s="113"/>
      <c r="OQQ12" s="113"/>
      <c r="OQR12" s="113"/>
      <c r="OQS12" s="113"/>
      <c r="OQT12" s="113"/>
      <c r="OQU12" s="113"/>
      <c r="OQV12" s="113"/>
      <c r="OQW12" s="113"/>
      <c r="OQX12" s="113"/>
      <c r="OQY12" s="113"/>
      <c r="OQZ12" s="113"/>
      <c r="ORA12" s="113"/>
      <c r="ORB12" s="113"/>
      <c r="ORC12" s="113"/>
      <c r="ORD12" s="113"/>
      <c r="ORE12" s="113"/>
      <c r="ORF12" s="113"/>
      <c r="ORG12" s="113"/>
      <c r="ORH12" s="113"/>
      <c r="ORI12" s="113"/>
      <c r="ORJ12" s="113"/>
      <c r="ORK12" s="113"/>
      <c r="ORL12" s="113"/>
      <c r="ORM12" s="113"/>
      <c r="ORN12" s="113"/>
      <c r="ORO12" s="113"/>
      <c r="ORP12" s="113"/>
      <c r="ORQ12" s="113"/>
      <c r="ORR12" s="113"/>
      <c r="ORS12" s="113"/>
      <c r="ORT12" s="113"/>
      <c r="ORU12" s="113"/>
      <c r="ORV12" s="113"/>
      <c r="ORW12" s="113"/>
      <c r="ORX12" s="113"/>
      <c r="ORY12" s="113"/>
      <c r="ORZ12" s="113"/>
      <c r="OSA12" s="113"/>
      <c r="OSB12" s="113"/>
      <c r="OSC12" s="113"/>
      <c r="OSD12" s="113"/>
      <c r="OSE12" s="113"/>
      <c r="OSF12" s="113"/>
      <c r="OSG12" s="113"/>
      <c r="OSH12" s="113"/>
      <c r="OSI12" s="113"/>
      <c r="OSJ12" s="113"/>
      <c r="OSK12" s="113"/>
      <c r="OSL12" s="113"/>
      <c r="OSM12" s="113"/>
      <c r="OSN12" s="113"/>
      <c r="OSO12" s="113"/>
      <c r="OSP12" s="113"/>
      <c r="OSQ12" s="113"/>
      <c r="OSR12" s="113"/>
      <c r="OSS12" s="113"/>
      <c r="OST12" s="113"/>
      <c r="OSU12" s="113"/>
      <c r="OSV12" s="113"/>
      <c r="OSW12" s="113"/>
      <c r="OSX12" s="113"/>
      <c r="OSY12" s="113"/>
      <c r="OSZ12" s="113"/>
      <c r="OTA12" s="113"/>
      <c r="OTB12" s="113"/>
      <c r="OTC12" s="113"/>
      <c r="OTD12" s="113"/>
      <c r="OTE12" s="113"/>
      <c r="OTF12" s="113"/>
      <c r="OTG12" s="113"/>
      <c r="OTH12" s="113"/>
      <c r="OTI12" s="113"/>
      <c r="OTJ12" s="113"/>
      <c r="OTK12" s="113"/>
      <c r="OTL12" s="113"/>
      <c r="OTM12" s="113"/>
      <c r="OTN12" s="113"/>
      <c r="OTO12" s="113"/>
      <c r="OTP12" s="113"/>
      <c r="OTQ12" s="113"/>
      <c r="OTR12" s="113"/>
      <c r="OTS12" s="113"/>
      <c r="OTT12" s="113"/>
      <c r="OTU12" s="113"/>
      <c r="OTV12" s="113"/>
      <c r="OTW12" s="113"/>
      <c r="OTX12" s="113"/>
      <c r="OTY12" s="113"/>
      <c r="OTZ12" s="113"/>
      <c r="OUA12" s="113"/>
      <c r="OUB12" s="113"/>
      <c r="OUC12" s="113"/>
      <c r="OUD12" s="113"/>
      <c r="OUE12" s="113"/>
      <c r="OUF12" s="113"/>
      <c r="OUG12" s="113"/>
      <c r="OUH12" s="113"/>
      <c r="OUI12" s="113"/>
      <c r="OUJ12" s="113"/>
      <c r="OUK12" s="113"/>
      <c r="OUL12" s="113"/>
      <c r="OUM12" s="113"/>
      <c r="OUN12" s="113"/>
      <c r="OUO12" s="113"/>
      <c r="OUP12" s="113"/>
      <c r="OUQ12" s="113"/>
      <c r="OUR12" s="113"/>
      <c r="OUS12" s="113"/>
      <c r="OUT12" s="113"/>
      <c r="OUU12" s="113"/>
      <c r="OUV12" s="113"/>
      <c r="OUW12" s="113"/>
      <c r="OUX12" s="113"/>
      <c r="OUY12" s="113"/>
      <c r="OUZ12" s="113"/>
      <c r="OVA12" s="113"/>
      <c r="OVB12" s="113"/>
      <c r="OVC12" s="113"/>
      <c r="OVD12" s="113"/>
      <c r="OVE12" s="113"/>
      <c r="OVF12" s="113"/>
      <c r="OVG12" s="113"/>
      <c r="OVH12" s="113"/>
      <c r="OVI12" s="113"/>
      <c r="OVJ12" s="113"/>
      <c r="OVK12" s="113"/>
      <c r="OVL12" s="113"/>
      <c r="OVM12" s="113"/>
      <c r="OVN12" s="113"/>
      <c r="OVO12" s="113"/>
      <c r="OVP12" s="113"/>
      <c r="OVQ12" s="113"/>
      <c r="OVR12" s="113"/>
      <c r="OVS12" s="113"/>
      <c r="OVT12" s="113"/>
      <c r="OVU12" s="113"/>
      <c r="OVV12" s="113"/>
      <c r="OVW12" s="113"/>
      <c r="OVX12" s="113"/>
      <c r="OVY12" s="113"/>
      <c r="OVZ12" s="113"/>
      <c r="OWA12" s="113"/>
      <c r="OWB12" s="113"/>
      <c r="OWC12" s="113"/>
      <c r="OWD12" s="113"/>
      <c r="OWE12" s="113"/>
      <c r="OWF12" s="113"/>
      <c r="OWG12" s="113"/>
      <c r="OWH12" s="113"/>
      <c r="OWI12" s="113"/>
      <c r="OWJ12" s="113"/>
      <c r="OWK12" s="113"/>
      <c r="OWL12" s="113"/>
      <c r="OWM12" s="113"/>
      <c r="OWN12" s="113"/>
      <c r="OWO12" s="113"/>
      <c r="OWP12" s="113"/>
      <c r="OWQ12" s="113"/>
      <c r="OWR12" s="113"/>
      <c r="OWS12" s="113"/>
      <c r="OWT12" s="113"/>
      <c r="OWU12" s="113"/>
      <c r="OWV12" s="113"/>
      <c r="OWW12" s="113"/>
      <c r="OWX12" s="113"/>
      <c r="OWY12" s="113"/>
      <c r="OWZ12" s="113"/>
      <c r="OXA12" s="113"/>
      <c r="OXB12" s="113"/>
      <c r="OXC12" s="113"/>
      <c r="OXD12" s="113"/>
      <c r="OXE12" s="113"/>
      <c r="OXF12" s="113"/>
      <c r="OXG12" s="113"/>
      <c r="OXH12" s="113"/>
      <c r="OXI12" s="113"/>
      <c r="OXJ12" s="113"/>
      <c r="OXK12" s="113"/>
      <c r="OXL12" s="113"/>
      <c r="OXM12" s="113"/>
      <c r="OXN12" s="113"/>
      <c r="OXO12" s="113"/>
      <c r="OXP12" s="113"/>
      <c r="OXQ12" s="113"/>
      <c r="OXR12" s="113"/>
      <c r="OXS12" s="113"/>
      <c r="OXT12" s="113"/>
      <c r="OXU12" s="113"/>
      <c r="OXV12" s="113"/>
      <c r="OXW12" s="113"/>
      <c r="OXX12" s="113"/>
      <c r="OXY12" s="113"/>
      <c r="OXZ12" s="113"/>
      <c r="OYA12" s="113"/>
      <c r="OYB12" s="113"/>
      <c r="OYC12" s="113"/>
      <c r="OYD12" s="113"/>
      <c r="OYE12" s="113"/>
      <c r="OYF12" s="113"/>
      <c r="OYG12" s="113"/>
      <c r="OYH12" s="113"/>
      <c r="OYI12" s="113"/>
      <c r="OYJ12" s="113"/>
      <c r="OYK12" s="113"/>
      <c r="OYL12" s="113"/>
      <c r="OYM12" s="113"/>
      <c r="OYN12" s="113"/>
      <c r="OYO12" s="113"/>
      <c r="OYP12" s="113"/>
      <c r="OYQ12" s="113"/>
      <c r="OYR12" s="113"/>
      <c r="OYS12" s="113"/>
      <c r="OYT12" s="113"/>
      <c r="OYU12" s="113"/>
      <c r="OYV12" s="113"/>
      <c r="OYW12" s="113"/>
      <c r="OYX12" s="113"/>
      <c r="OYY12" s="113"/>
      <c r="OYZ12" s="113"/>
      <c r="OZA12" s="113"/>
      <c r="OZB12" s="113"/>
      <c r="OZC12" s="113"/>
      <c r="OZD12" s="113"/>
      <c r="OZE12" s="113"/>
      <c r="OZF12" s="113"/>
      <c r="OZG12" s="113"/>
      <c r="OZH12" s="113"/>
      <c r="OZI12" s="113"/>
      <c r="OZJ12" s="113"/>
      <c r="OZK12" s="113"/>
      <c r="OZL12" s="113"/>
      <c r="OZM12" s="113"/>
      <c r="OZN12" s="113"/>
      <c r="OZO12" s="113"/>
      <c r="OZP12" s="113"/>
      <c r="OZQ12" s="113"/>
      <c r="OZR12" s="113"/>
      <c r="OZS12" s="113"/>
      <c r="OZT12" s="113"/>
      <c r="OZU12" s="113"/>
      <c r="OZV12" s="113"/>
      <c r="OZW12" s="113"/>
      <c r="OZX12" s="113"/>
      <c r="OZY12" s="113"/>
      <c r="OZZ12" s="113"/>
      <c r="PAA12" s="113"/>
      <c r="PAB12" s="113"/>
      <c r="PAC12" s="113"/>
      <c r="PAD12" s="113"/>
      <c r="PAE12" s="113"/>
      <c r="PAF12" s="113"/>
      <c r="PAG12" s="113"/>
      <c r="PAH12" s="113"/>
      <c r="PAI12" s="113"/>
      <c r="PAJ12" s="113"/>
      <c r="PAK12" s="113"/>
      <c r="PAL12" s="113"/>
      <c r="PAM12" s="113"/>
      <c r="PAN12" s="113"/>
      <c r="PAO12" s="113"/>
      <c r="PAP12" s="113"/>
      <c r="PAQ12" s="113"/>
      <c r="PAR12" s="113"/>
      <c r="PAS12" s="113"/>
      <c r="PAT12" s="113"/>
      <c r="PAU12" s="113"/>
      <c r="PAV12" s="113"/>
      <c r="PAW12" s="113"/>
      <c r="PAX12" s="113"/>
      <c r="PAY12" s="113"/>
      <c r="PAZ12" s="113"/>
      <c r="PBA12" s="113"/>
      <c r="PBB12" s="113"/>
      <c r="PBC12" s="113"/>
      <c r="PBD12" s="113"/>
      <c r="PBE12" s="113"/>
      <c r="PBF12" s="113"/>
      <c r="PBG12" s="113"/>
      <c r="PBH12" s="113"/>
      <c r="PBI12" s="113"/>
      <c r="PBJ12" s="113"/>
      <c r="PBK12" s="113"/>
      <c r="PBL12" s="113"/>
      <c r="PBM12" s="113"/>
      <c r="PBN12" s="113"/>
      <c r="PBO12" s="113"/>
      <c r="PBP12" s="113"/>
      <c r="PBQ12" s="113"/>
      <c r="PBR12" s="113"/>
      <c r="PBS12" s="113"/>
      <c r="PBT12" s="113"/>
      <c r="PBU12" s="113"/>
      <c r="PBV12" s="113"/>
      <c r="PBW12" s="113"/>
      <c r="PBX12" s="113"/>
      <c r="PBY12" s="113"/>
      <c r="PBZ12" s="113"/>
      <c r="PCA12" s="113"/>
      <c r="PCB12" s="113"/>
      <c r="PCC12" s="113"/>
      <c r="PCD12" s="113"/>
      <c r="PCE12" s="113"/>
      <c r="PCF12" s="113"/>
      <c r="PCG12" s="113"/>
      <c r="PCH12" s="113"/>
      <c r="PCI12" s="113"/>
      <c r="PCJ12" s="113"/>
      <c r="PCK12" s="113"/>
      <c r="PCL12" s="113"/>
      <c r="PCM12" s="113"/>
      <c r="PCN12" s="113"/>
      <c r="PCO12" s="113"/>
      <c r="PCP12" s="113"/>
      <c r="PCQ12" s="113"/>
      <c r="PCR12" s="113"/>
      <c r="PCS12" s="113"/>
      <c r="PCT12" s="113"/>
      <c r="PCU12" s="113"/>
      <c r="PCV12" s="113"/>
      <c r="PCW12" s="113"/>
      <c r="PCX12" s="113"/>
      <c r="PCY12" s="113"/>
      <c r="PCZ12" s="113"/>
      <c r="PDA12" s="113"/>
      <c r="PDB12" s="113"/>
      <c r="PDC12" s="113"/>
      <c r="PDD12" s="113"/>
      <c r="PDE12" s="113"/>
      <c r="PDF12" s="113"/>
      <c r="PDG12" s="113"/>
      <c r="PDH12" s="113"/>
      <c r="PDI12" s="113"/>
      <c r="PDJ12" s="113"/>
      <c r="PDK12" s="113"/>
      <c r="PDL12" s="113"/>
      <c r="PDM12" s="113"/>
      <c r="PDN12" s="113"/>
      <c r="PDO12" s="113"/>
      <c r="PDP12" s="113"/>
      <c r="PDQ12" s="113"/>
      <c r="PDR12" s="113"/>
      <c r="PDS12" s="113"/>
      <c r="PDT12" s="113"/>
      <c r="PDU12" s="113"/>
      <c r="PDV12" s="113"/>
      <c r="PDW12" s="113"/>
      <c r="PDX12" s="113"/>
      <c r="PDY12" s="113"/>
      <c r="PDZ12" s="113"/>
      <c r="PEA12" s="113"/>
      <c r="PEB12" s="113"/>
      <c r="PEC12" s="113"/>
      <c r="PED12" s="113"/>
      <c r="PEE12" s="113"/>
      <c r="PEF12" s="113"/>
      <c r="PEG12" s="113"/>
      <c r="PEH12" s="113"/>
      <c r="PEI12" s="113"/>
      <c r="PEJ12" s="113"/>
      <c r="PEK12" s="113"/>
      <c r="PEL12" s="113"/>
      <c r="PEM12" s="113"/>
      <c r="PEN12" s="113"/>
      <c r="PEO12" s="113"/>
      <c r="PEP12" s="113"/>
      <c r="PEQ12" s="113"/>
      <c r="PER12" s="113"/>
      <c r="PES12" s="113"/>
      <c r="PET12" s="113"/>
      <c r="PEU12" s="113"/>
      <c r="PEV12" s="113"/>
      <c r="PEW12" s="113"/>
      <c r="PEX12" s="113"/>
      <c r="PEY12" s="113"/>
      <c r="PEZ12" s="113"/>
      <c r="PFA12" s="113"/>
      <c r="PFB12" s="113"/>
      <c r="PFC12" s="113"/>
      <c r="PFD12" s="113"/>
      <c r="PFE12" s="113"/>
      <c r="PFF12" s="113"/>
      <c r="PFG12" s="113"/>
      <c r="PFH12" s="113"/>
      <c r="PFI12" s="113"/>
      <c r="PFJ12" s="113"/>
      <c r="PFK12" s="113"/>
      <c r="PFL12" s="113"/>
      <c r="PFM12" s="113"/>
      <c r="PFN12" s="113"/>
      <c r="PFO12" s="113"/>
      <c r="PFP12" s="113"/>
      <c r="PFQ12" s="113"/>
      <c r="PFR12" s="113"/>
      <c r="PFS12" s="113"/>
      <c r="PFT12" s="113"/>
      <c r="PFU12" s="113"/>
      <c r="PFV12" s="113"/>
      <c r="PFW12" s="113"/>
      <c r="PFX12" s="113"/>
      <c r="PFY12" s="113"/>
      <c r="PFZ12" s="113"/>
      <c r="PGA12" s="113"/>
      <c r="PGB12" s="113"/>
      <c r="PGC12" s="113"/>
      <c r="PGD12" s="113"/>
      <c r="PGE12" s="113"/>
      <c r="PGF12" s="113"/>
      <c r="PGG12" s="113"/>
      <c r="PGH12" s="113"/>
      <c r="PGI12" s="113"/>
      <c r="PGJ12" s="113"/>
      <c r="PGK12" s="113"/>
      <c r="PGL12" s="113"/>
      <c r="PGM12" s="113"/>
      <c r="PGN12" s="113"/>
      <c r="PGO12" s="113"/>
      <c r="PGP12" s="113"/>
      <c r="PGQ12" s="113"/>
      <c r="PGR12" s="113"/>
      <c r="PGS12" s="113"/>
      <c r="PGT12" s="113"/>
      <c r="PGU12" s="113"/>
      <c r="PGV12" s="113"/>
      <c r="PGW12" s="113"/>
      <c r="PGX12" s="113"/>
      <c r="PGY12" s="113"/>
      <c r="PGZ12" s="113"/>
      <c r="PHA12" s="113"/>
      <c r="PHB12" s="113"/>
      <c r="PHC12" s="113"/>
      <c r="PHD12" s="113"/>
      <c r="PHE12" s="113"/>
      <c r="PHF12" s="113"/>
      <c r="PHG12" s="113"/>
      <c r="PHH12" s="113"/>
      <c r="PHI12" s="113"/>
      <c r="PHJ12" s="113"/>
      <c r="PHK12" s="113"/>
      <c r="PHL12" s="113"/>
      <c r="PHM12" s="113"/>
      <c r="PHN12" s="113"/>
      <c r="PHO12" s="113"/>
      <c r="PHP12" s="113"/>
      <c r="PHQ12" s="113"/>
      <c r="PHR12" s="113"/>
      <c r="PHS12" s="113"/>
      <c r="PHT12" s="113"/>
      <c r="PHU12" s="113"/>
      <c r="PHV12" s="113"/>
      <c r="PHW12" s="113"/>
      <c r="PHX12" s="113"/>
      <c r="PHY12" s="113"/>
      <c r="PHZ12" s="113"/>
      <c r="PIA12" s="113"/>
      <c r="PIB12" s="113"/>
      <c r="PIC12" s="113"/>
      <c r="PID12" s="113"/>
      <c r="PIE12" s="113"/>
      <c r="PIF12" s="113"/>
      <c r="PIG12" s="113"/>
      <c r="PIH12" s="113"/>
      <c r="PII12" s="113"/>
      <c r="PIJ12" s="113"/>
      <c r="PIK12" s="113"/>
      <c r="PIL12" s="113"/>
      <c r="PIM12" s="113"/>
      <c r="PIN12" s="113"/>
      <c r="PIO12" s="113"/>
      <c r="PIP12" s="113"/>
      <c r="PIQ12" s="113"/>
      <c r="PIR12" s="113"/>
      <c r="PIS12" s="113"/>
      <c r="PIT12" s="113"/>
      <c r="PIU12" s="113"/>
      <c r="PIV12" s="113"/>
      <c r="PIW12" s="113"/>
      <c r="PIX12" s="113"/>
      <c r="PIY12" s="113"/>
      <c r="PIZ12" s="113"/>
      <c r="PJA12" s="113"/>
      <c r="PJB12" s="113"/>
      <c r="PJC12" s="113"/>
      <c r="PJD12" s="113"/>
      <c r="PJE12" s="113"/>
      <c r="PJF12" s="113"/>
      <c r="PJG12" s="113"/>
      <c r="PJH12" s="113"/>
      <c r="PJI12" s="113"/>
      <c r="PJJ12" s="113"/>
      <c r="PJK12" s="113"/>
      <c r="PJL12" s="113"/>
      <c r="PJM12" s="113"/>
      <c r="PJN12" s="113"/>
      <c r="PJO12" s="113"/>
      <c r="PJP12" s="113"/>
      <c r="PJQ12" s="113"/>
      <c r="PJR12" s="113"/>
      <c r="PJS12" s="113"/>
      <c r="PJT12" s="113"/>
      <c r="PJU12" s="113"/>
      <c r="PJV12" s="113"/>
      <c r="PJW12" s="113"/>
      <c r="PJX12" s="113"/>
      <c r="PJY12" s="113"/>
      <c r="PJZ12" s="113"/>
      <c r="PKA12" s="113"/>
      <c r="PKB12" s="113"/>
      <c r="PKC12" s="113"/>
      <c r="PKD12" s="113"/>
      <c r="PKE12" s="113"/>
      <c r="PKF12" s="113"/>
      <c r="PKG12" s="113"/>
      <c r="PKH12" s="113"/>
      <c r="PKI12" s="113"/>
      <c r="PKJ12" s="113"/>
      <c r="PKK12" s="113"/>
      <c r="PKL12" s="113"/>
      <c r="PKM12" s="113"/>
      <c r="PKN12" s="113"/>
      <c r="PKO12" s="113"/>
      <c r="PKP12" s="113"/>
      <c r="PKQ12" s="113"/>
      <c r="PKR12" s="113"/>
      <c r="PKS12" s="113"/>
      <c r="PKT12" s="113"/>
      <c r="PKU12" s="113"/>
      <c r="PKV12" s="113"/>
      <c r="PKW12" s="113"/>
      <c r="PKX12" s="113"/>
      <c r="PKY12" s="113"/>
      <c r="PKZ12" s="113"/>
      <c r="PLA12" s="113"/>
      <c r="PLB12" s="113"/>
      <c r="PLC12" s="113"/>
      <c r="PLD12" s="113"/>
      <c r="PLE12" s="113"/>
      <c r="PLF12" s="113"/>
      <c r="PLG12" s="113"/>
      <c r="PLH12" s="113"/>
      <c r="PLI12" s="113"/>
      <c r="PLJ12" s="113"/>
      <c r="PLK12" s="113"/>
      <c r="PLL12" s="113"/>
      <c r="PLM12" s="113"/>
      <c r="PLN12" s="113"/>
      <c r="PLO12" s="113"/>
      <c r="PLP12" s="113"/>
      <c r="PLQ12" s="113"/>
      <c r="PLR12" s="113"/>
      <c r="PLS12" s="113"/>
      <c r="PLT12" s="113"/>
      <c r="PLU12" s="113"/>
      <c r="PLV12" s="113"/>
      <c r="PLW12" s="113"/>
      <c r="PLX12" s="113"/>
      <c r="PLY12" s="113"/>
      <c r="PLZ12" s="113"/>
      <c r="PMA12" s="113"/>
      <c r="PMB12" s="113"/>
      <c r="PMC12" s="113"/>
      <c r="PMD12" s="113"/>
      <c r="PME12" s="113"/>
      <c r="PMF12" s="113"/>
      <c r="PMG12" s="113"/>
      <c r="PMH12" s="113"/>
      <c r="PMI12" s="113"/>
      <c r="PMJ12" s="113"/>
      <c r="PMK12" s="113"/>
      <c r="PML12" s="113"/>
      <c r="PMM12" s="113"/>
      <c r="PMN12" s="113"/>
      <c r="PMO12" s="113"/>
      <c r="PMP12" s="113"/>
      <c r="PMQ12" s="113"/>
      <c r="PMR12" s="113"/>
      <c r="PMS12" s="113"/>
      <c r="PMT12" s="113"/>
      <c r="PMU12" s="113"/>
      <c r="PMV12" s="113"/>
      <c r="PMW12" s="113"/>
      <c r="PMX12" s="113"/>
      <c r="PMY12" s="113"/>
      <c r="PMZ12" s="113"/>
      <c r="PNA12" s="113"/>
      <c r="PNB12" s="113"/>
      <c r="PNC12" s="113"/>
      <c r="PND12" s="113"/>
      <c r="PNE12" s="113"/>
      <c r="PNF12" s="113"/>
      <c r="PNG12" s="113"/>
      <c r="PNH12" s="113"/>
      <c r="PNI12" s="113"/>
      <c r="PNJ12" s="113"/>
      <c r="PNK12" s="113"/>
      <c r="PNL12" s="113"/>
      <c r="PNM12" s="113"/>
      <c r="PNN12" s="113"/>
      <c r="PNO12" s="113"/>
      <c r="PNP12" s="113"/>
      <c r="PNQ12" s="113"/>
      <c r="PNR12" s="113"/>
      <c r="PNS12" s="113"/>
      <c r="PNT12" s="113"/>
      <c r="PNU12" s="113"/>
      <c r="PNV12" s="113"/>
      <c r="PNW12" s="113"/>
      <c r="PNX12" s="113"/>
      <c r="PNY12" s="113"/>
      <c r="PNZ12" s="113"/>
      <c r="POA12" s="113"/>
      <c r="POB12" s="113"/>
      <c r="POC12" s="113"/>
      <c r="POD12" s="113"/>
      <c r="POE12" s="113"/>
      <c r="POF12" s="113"/>
      <c r="POG12" s="113"/>
      <c r="POH12" s="113"/>
      <c r="POI12" s="113"/>
      <c r="POJ12" s="113"/>
      <c r="POK12" s="113"/>
      <c r="POL12" s="113"/>
      <c r="POM12" s="113"/>
      <c r="PON12" s="113"/>
      <c r="POO12" s="113"/>
      <c r="POP12" s="113"/>
      <c r="POQ12" s="113"/>
      <c r="POR12" s="113"/>
      <c r="POS12" s="113"/>
      <c r="POT12" s="113"/>
      <c r="POU12" s="113"/>
      <c r="POV12" s="113"/>
      <c r="POW12" s="113"/>
      <c r="POX12" s="113"/>
      <c r="POY12" s="113"/>
      <c r="POZ12" s="113"/>
      <c r="PPA12" s="113"/>
      <c r="PPB12" s="113"/>
      <c r="PPC12" s="113"/>
      <c r="PPD12" s="113"/>
      <c r="PPE12" s="113"/>
      <c r="PPF12" s="113"/>
      <c r="PPG12" s="113"/>
      <c r="PPH12" s="113"/>
      <c r="PPI12" s="113"/>
      <c r="PPJ12" s="113"/>
      <c r="PPK12" s="113"/>
      <c r="PPL12" s="113"/>
      <c r="PPM12" s="113"/>
      <c r="PPN12" s="113"/>
      <c r="PPO12" s="113"/>
      <c r="PPP12" s="113"/>
      <c r="PPQ12" s="113"/>
      <c r="PPR12" s="113"/>
      <c r="PPS12" s="113"/>
      <c r="PPT12" s="113"/>
      <c r="PPU12" s="113"/>
      <c r="PPV12" s="113"/>
      <c r="PPW12" s="113"/>
      <c r="PPX12" s="113"/>
      <c r="PPY12" s="113"/>
      <c r="PPZ12" s="113"/>
      <c r="PQA12" s="113"/>
      <c r="PQB12" s="113"/>
      <c r="PQC12" s="113"/>
      <c r="PQD12" s="113"/>
      <c r="PQE12" s="113"/>
      <c r="PQF12" s="113"/>
      <c r="PQG12" s="113"/>
      <c r="PQH12" s="113"/>
      <c r="PQI12" s="113"/>
      <c r="PQJ12" s="113"/>
      <c r="PQK12" s="113"/>
      <c r="PQL12" s="113"/>
      <c r="PQM12" s="113"/>
      <c r="PQN12" s="113"/>
      <c r="PQO12" s="113"/>
      <c r="PQP12" s="113"/>
      <c r="PQQ12" s="113"/>
      <c r="PQR12" s="113"/>
      <c r="PQS12" s="113"/>
      <c r="PQT12" s="113"/>
      <c r="PQU12" s="113"/>
      <c r="PQV12" s="113"/>
      <c r="PQW12" s="113"/>
      <c r="PQX12" s="113"/>
      <c r="PQY12" s="113"/>
      <c r="PQZ12" s="113"/>
      <c r="PRA12" s="113"/>
      <c r="PRB12" s="113"/>
      <c r="PRC12" s="113"/>
      <c r="PRD12" s="113"/>
      <c r="PRE12" s="113"/>
      <c r="PRF12" s="113"/>
      <c r="PRG12" s="113"/>
      <c r="PRH12" s="113"/>
      <c r="PRI12" s="113"/>
      <c r="PRJ12" s="113"/>
      <c r="PRK12" s="113"/>
      <c r="PRL12" s="113"/>
      <c r="PRM12" s="113"/>
      <c r="PRN12" s="113"/>
      <c r="PRO12" s="113"/>
      <c r="PRP12" s="113"/>
      <c r="PRQ12" s="113"/>
      <c r="PRR12" s="113"/>
      <c r="PRS12" s="113"/>
      <c r="PRT12" s="113"/>
      <c r="PRU12" s="113"/>
      <c r="PRV12" s="113"/>
      <c r="PRW12" s="113"/>
      <c r="PRX12" s="113"/>
      <c r="PRY12" s="113"/>
      <c r="PRZ12" s="113"/>
      <c r="PSA12" s="113"/>
      <c r="PSB12" s="113"/>
      <c r="PSC12" s="113"/>
      <c r="PSD12" s="113"/>
      <c r="PSE12" s="113"/>
      <c r="PSF12" s="113"/>
      <c r="PSG12" s="113"/>
      <c r="PSH12" s="113"/>
      <c r="PSI12" s="113"/>
      <c r="PSJ12" s="113"/>
      <c r="PSK12" s="113"/>
      <c r="PSL12" s="113"/>
      <c r="PSM12" s="113"/>
      <c r="PSN12" s="113"/>
      <c r="PSO12" s="113"/>
      <c r="PSP12" s="113"/>
      <c r="PSQ12" s="113"/>
      <c r="PSR12" s="113"/>
      <c r="PSS12" s="113"/>
      <c r="PST12" s="113"/>
      <c r="PSU12" s="113"/>
      <c r="PSV12" s="113"/>
      <c r="PSW12" s="113"/>
      <c r="PSX12" s="113"/>
      <c r="PSY12" s="113"/>
      <c r="PSZ12" s="113"/>
      <c r="PTA12" s="113"/>
      <c r="PTB12" s="113"/>
      <c r="PTC12" s="113"/>
      <c r="PTD12" s="113"/>
      <c r="PTE12" s="113"/>
      <c r="PTF12" s="113"/>
      <c r="PTG12" s="113"/>
      <c r="PTH12" s="113"/>
      <c r="PTI12" s="113"/>
      <c r="PTJ12" s="113"/>
      <c r="PTK12" s="113"/>
      <c r="PTL12" s="113"/>
      <c r="PTM12" s="113"/>
      <c r="PTN12" s="113"/>
      <c r="PTO12" s="113"/>
      <c r="PTP12" s="113"/>
      <c r="PTQ12" s="113"/>
      <c r="PTR12" s="113"/>
      <c r="PTS12" s="113"/>
      <c r="PTT12" s="113"/>
      <c r="PTU12" s="113"/>
      <c r="PTV12" s="113"/>
      <c r="PTW12" s="113"/>
      <c r="PTX12" s="113"/>
      <c r="PTY12" s="113"/>
      <c r="PTZ12" s="113"/>
      <c r="PUA12" s="113"/>
      <c r="PUB12" s="113"/>
      <c r="PUC12" s="113"/>
      <c r="PUD12" s="113"/>
      <c r="PUE12" s="113"/>
      <c r="PUF12" s="113"/>
      <c r="PUG12" s="113"/>
      <c r="PUH12" s="113"/>
      <c r="PUI12" s="113"/>
      <c r="PUJ12" s="113"/>
      <c r="PUK12" s="113"/>
      <c r="PUL12" s="113"/>
      <c r="PUM12" s="113"/>
      <c r="PUN12" s="113"/>
      <c r="PUO12" s="113"/>
      <c r="PUP12" s="113"/>
      <c r="PUQ12" s="113"/>
      <c r="PUR12" s="113"/>
      <c r="PUS12" s="113"/>
      <c r="PUT12" s="113"/>
      <c r="PUU12" s="113"/>
      <c r="PUV12" s="113"/>
      <c r="PUW12" s="113"/>
      <c r="PUX12" s="113"/>
      <c r="PUY12" s="113"/>
      <c r="PUZ12" s="113"/>
      <c r="PVA12" s="113"/>
      <c r="PVB12" s="113"/>
      <c r="PVC12" s="113"/>
      <c r="PVD12" s="113"/>
      <c r="PVE12" s="113"/>
      <c r="PVF12" s="113"/>
      <c r="PVG12" s="113"/>
      <c r="PVH12" s="113"/>
      <c r="PVI12" s="113"/>
      <c r="PVJ12" s="113"/>
      <c r="PVK12" s="113"/>
      <c r="PVL12" s="113"/>
      <c r="PVM12" s="113"/>
      <c r="PVN12" s="113"/>
      <c r="PVO12" s="113"/>
      <c r="PVP12" s="113"/>
      <c r="PVQ12" s="113"/>
      <c r="PVR12" s="113"/>
      <c r="PVS12" s="113"/>
      <c r="PVT12" s="113"/>
      <c r="PVU12" s="113"/>
      <c r="PVV12" s="113"/>
      <c r="PVW12" s="113"/>
      <c r="PVX12" s="113"/>
      <c r="PVY12" s="113"/>
      <c r="PVZ12" s="113"/>
      <c r="PWA12" s="113"/>
      <c r="PWB12" s="113"/>
      <c r="PWC12" s="113"/>
      <c r="PWD12" s="113"/>
      <c r="PWE12" s="113"/>
      <c r="PWF12" s="113"/>
      <c r="PWG12" s="113"/>
      <c r="PWH12" s="113"/>
      <c r="PWI12" s="113"/>
      <c r="PWJ12" s="113"/>
      <c r="PWK12" s="113"/>
      <c r="PWL12" s="113"/>
      <c r="PWM12" s="113"/>
      <c r="PWN12" s="113"/>
      <c r="PWO12" s="113"/>
      <c r="PWP12" s="113"/>
      <c r="PWQ12" s="113"/>
      <c r="PWR12" s="113"/>
      <c r="PWS12" s="113"/>
      <c r="PWT12" s="113"/>
      <c r="PWU12" s="113"/>
      <c r="PWV12" s="113"/>
      <c r="PWW12" s="113"/>
      <c r="PWX12" s="113"/>
      <c r="PWY12" s="113"/>
      <c r="PWZ12" s="113"/>
      <c r="PXA12" s="113"/>
      <c r="PXB12" s="113"/>
      <c r="PXC12" s="113"/>
      <c r="PXD12" s="113"/>
      <c r="PXE12" s="113"/>
      <c r="PXF12" s="113"/>
      <c r="PXG12" s="113"/>
      <c r="PXH12" s="113"/>
      <c r="PXI12" s="113"/>
      <c r="PXJ12" s="113"/>
      <c r="PXK12" s="113"/>
      <c r="PXL12" s="113"/>
      <c r="PXM12" s="113"/>
      <c r="PXN12" s="113"/>
      <c r="PXO12" s="113"/>
      <c r="PXP12" s="113"/>
      <c r="PXQ12" s="113"/>
      <c r="PXR12" s="113"/>
      <c r="PXS12" s="113"/>
      <c r="PXT12" s="113"/>
      <c r="PXU12" s="113"/>
      <c r="PXV12" s="113"/>
      <c r="PXW12" s="113"/>
      <c r="PXX12" s="113"/>
      <c r="PXY12" s="113"/>
      <c r="PXZ12" s="113"/>
      <c r="PYA12" s="113"/>
      <c r="PYB12" s="113"/>
      <c r="PYC12" s="113"/>
      <c r="PYD12" s="113"/>
      <c r="PYE12" s="113"/>
      <c r="PYF12" s="113"/>
      <c r="PYG12" s="113"/>
      <c r="PYH12" s="113"/>
      <c r="PYI12" s="113"/>
      <c r="PYJ12" s="113"/>
      <c r="PYK12" s="113"/>
      <c r="PYL12" s="113"/>
      <c r="PYM12" s="113"/>
      <c r="PYN12" s="113"/>
      <c r="PYO12" s="113"/>
      <c r="PYP12" s="113"/>
      <c r="PYQ12" s="113"/>
      <c r="PYR12" s="113"/>
      <c r="PYS12" s="113"/>
      <c r="PYT12" s="113"/>
      <c r="PYU12" s="113"/>
      <c r="PYV12" s="113"/>
      <c r="PYW12" s="113"/>
      <c r="PYX12" s="113"/>
      <c r="PYY12" s="113"/>
      <c r="PYZ12" s="113"/>
      <c r="PZA12" s="113"/>
      <c r="PZB12" s="113"/>
      <c r="PZC12" s="113"/>
      <c r="PZD12" s="113"/>
      <c r="PZE12" s="113"/>
      <c r="PZF12" s="113"/>
      <c r="PZG12" s="113"/>
      <c r="PZH12" s="113"/>
      <c r="PZI12" s="113"/>
      <c r="PZJ12" s="113"/>
      <c r="PZK12" s="113"/>
      <c r="PZL12" s="113"/>
      <c r="PZM12" s="113"/>
      <c r="PZN12" s="113"/>
      <c r="PZO12" s="113"/>
      <c r="PZP12" s="113"/>
      <c r="PZQ12" s="113"/>
      <c r="PZR12" s="113"/>
      <c r="PZS12" s="113"/>
      <c r="PZT12" s="113"/>
      <c r="PZU12" s="113"/>
      <c r="PZV12" s="113"/>
      <c r="PZW12" s="113"/>
      <c r="PZX12" s="113"/>
      <c r="PZY12" s="113"/>
      <c r="PZZ12" s="113"/>
      <c r="QAA12" s="113"/>
      <c r="QAB12" s="113"/>
      <c r="QAC12" s="113"/>
      <c r="QAD12" s="113"/>
      <c r="QAE12" s="113"/>
      <c r="QAF12" s="113"/>
      <c r="QAG12" s="113"/>
      <c r="QAH12" s="113"/>
      <c r="QAI12" s="113"/>
      <c r="QAJ12" s="113"/>
      <c r="QAK12" s="113"/>
      <c r="QAL12" s="113"/>
      <c r="QAM12" s="113"/>
      <c r="QAN12" s="113"/>
      <c r="QAO12" s="113"/>
      <c r="QAP12" s="113"/>
      <c r="QAQ12" s="113"/>
      <c r="QAR12" s="113"/>
      <c r="QAS12" s="113"/>
      <c r="QAT12" s="113"/>
      <c r="QAU12" s="113"/>
      <c r="QAV12" s="113"/>
      <c r="QAW12" s="113"/>
      <c r="QAX12" s="113"/>
      <c r="QAY12" s="113"/>
      <c r="QAZ12" s="113"/>
      <c r="QBA12" s="113"/>
      <c r="QBB12" s="113"/>
      <c r="QBC12" s="113"/>
      <c r="QBD12" s="113"/>
      <c r="QBE12" s="113"/>
      <c r="QBF12" s="113"/>
      <c r="QBG12" s="113"/>
      <c r="QBH12" s="113"/>
      <c r="QBI12" s="113"/>
      <c r="QBJ12" s="113"/>
      <c r="QBK12" s="113"/>
      <c r="QBL12" s="113"/>
      <c r="QBM12" s="113"/>
      <c r="QBN12" s="113"/>
      <c r="QBO12" s="113"/>
      <c r="QBP12" s="113"/>
      <c r="QBQ12" s="113"/>
      <c r="QBR12" s="113"/>
      <c r="QBS12" s="113"/>
      <c r="QBT12" s="113"/>
      <c r="QBU12" s="113"/>
      <c r="QBV12" s="113"/>
      <c r="QBW12" s="113"/>
      <c r="QBX12" s="113"/>
      <c r="QBY12" s="113"/>
      <c r="QBZ12" s="113"/>
      <c r="QCA12" s="113"/>
      <c r="QCB12" s="113"/>
      <c r="QCC12" s="113"/>
      <c r="QCD12" s="113"/>
      <c r="QCE12" s="113"/>
      <c r="QCF12" s="113"/>
      <c r="QCG12" s="113"/>
      <c r="QCH12" s="113"/>
      <c r="QCI12" s="113"/>
      <c r="QCJ12" s="113"/>
      <c r="QCK12" s="113"/>
      <c r="QCL12" s="113"/>
      <c r="QCM12" s="113"/>
      <c r="QCN12" s="113"/>
      <c r="QCO12" s="113"/>
      <c r="QCP12" s="113"/>
      <c r="QCQ12" s="113"/>
      <c r="QCR12" s="113"/>
      <c r="QCS12" s="113"/>
      <c r="QCT12" s="113"/>
      <c r="QCU12" s="113"/>
      <c r="QCV12" s="113"/>
      <c r="QCW12" s="113"/>
      <c r="QCX12" s="113"/>
      <c r="QCY12" s="113"/>
      <c r="QCZ12" s="113"/>
      <c r="QDA12" s="113"/>
      <c r="QDB12" s="113"/>
      <c r="QDC12" s="113"/>
      <c r="QDD12" s="113"/>
      <c r="QDE12" s="113"/>
      <c r="QDF12" s="113"/>
      <c r="QDG12" s="113"/>
      <c r="QDH12" s="113"/>
      <c r="QDI12" s="113"/>
      <c r="QDJ12" s="113"/>
      <c r="QDK12" s="113"/>
      <c r="QDL12" s="113"/>
      <c r="QDM12" s="113"/>
      <c r="QDN12" s="113"/>
      <c r="QDO12" s="113"/>
      <c r="QDP12" s="113"/>
      <c r="QDQ12" s="113"/>
      <c r="QDR12" s="113"/>
      <c r="QDS12" s="113"/>
      <c r="QDT12" s="113"/>
      <c r="QDU12" s="113"/>
      <c r="QDV12" s="113"/>
      <c r="QDW12" s="113"/>
      <c r="QDX12" s="113"/>
      <c r="QDY12" s="113"/>
      <c r="QDZ12" s="113"/>
      <c r="QEA12" s="113"/>
      <c r="QEB12" s="113"/>
      <c r="QEC12" s="113"/>
      <c r="QED12" s="113"/>
      <c r="QEE12" s="113"/>
      <c r="QEF12" s="113"/>
      <c r="QEG12" s="113"/>
      <c r="QEH12" s="113"/>
      <c r="QEI12" s="113"/>
      <c r="QEJ12" s="113"/>
      <c r="QEK12" s="113"/>
      <c r="QEL12" s="113"/>
      <c r="QEM12" s="113"/>
      <c r="QEN12" s="113"/>
      <c r="QEO12" s="113"/>
      <c r="QEP12" s="113"/>
      <c r="QEQ12" s="113"/>
      <c r="QER12" s="113"/>
      <c r="QES12" s="113"/>
      <c r="QET12" s="113"/>
      <c r="QEU12" s="113"/>
      <c r="QEV12" s="113"/>
      <c r="QEW12" s="113"/>
      <c r="QEX12" s="113"/>
      <c r="QEY12" s="113"/>
      <c r="QEZ12" s="113"/>
      <c r="QFA12" s="113"/>
      <c r="QFB12" s="113"/>
      <c r="QFC12" s="113"/>
      <c r="QFD12" s="113"/>
      <c r="QFE12" s="113"/>
      <c r="QFF12" s="113"/>
      <c r="QFG12" s="113"/>
      <c r="QFH12" s="113"/>
      <c r="QFI12" s="113"/>
      <c r="QFJ12" s="113"/>
      <c r="QFK12" s="113"/>
      <c r="QFL12" s="113"/>
      <c r="QFM12" s="113"/>
      <c r="QFN12" s="113"/>
      <c r="QFO12" s="113"/>
      <c r="QFP12" s="113"/>
      <c r="QFQ12" s="113"/>
      <c r="QFR12" s="113"/>
      <c r="QFS12" s="113"/>
      <c r="QFT12" s="113"/>
      <c r="QFU12" s="113"/>
      <c r="QFV12" s="113"/>
      <c r="QFW12" s="113"/>
      <c r="QFX12" s="113"/>
      <c r="QFY12" s="113"/>
      <c r="QFZ12" s="113"/>
      <c r="QGA12" s="113"/>
      <c r="QGB12" s="113"/>
      <c r="QGC12" s="113"/>
      <c r="QGD12" s="113"/>
      <c r="QGE12" s="113"/>
      <c r="QGF12" s="113"/>
      <c r="QGG12" s="113"/>
      <c r="QGH12" s="113"/>
      <c r="QGI12" s="113"/>
      <c r="QGJ12" s="113"/>
      <c r="QGK12" s="113"/>
      <c r="QGL12" s="113"/>
      <c r="QGM12" s="113"/>
      <c r="QGN12" s="113"/>
      <c r="QGO12" s="113"/>
      <c r="QGP12" s="113"/>
      <c r="QGQ12" s="113"/>
      <c r="QGR12" s="113"/>
      <c r="QGS12" s="113"/>
      <c r="QGT12" s="113"/>
      <c r="QGU12" s="113"/>
      <c r="QGV12" s="113"/>
      <c r="QGW12" s="113"/>
      <c r="QGX12" s="113"/>
      <c r="QGY12" s="113"/>
      <c r="QGZ12" s="113"/>
      <c r="QHA12" s="113"/>
      <c r="QHB12" s="113"/>
      <c r="QHC12" s="113"/>
      <c r="QHD12" s="113"/>
      <c r="QHE12" s="113"/>
      <c r="QHF12" s="113"/>
      <c r="QHG12" s="113"/>
      <c r="QHH12" s="113"/>
      <c r="QHI12" s="113"/>
      <c r="QHJ12" s="113"/>
      <c r="QHK12" s="113"/>
      <c r="QHL12" s="113"/>
      <c r="QHM12" s="113"/>
      <c r="QHN12" s="113"/>
      <c r="QHO12" s="113"/>
      <c r="QHP12" s="113"/>
      <c r="QHQ12" s="113"/>
      <c r="QHR12" s="113"/>
      <c r="QHS12" s="113"/>
      <c r="QHT12" s="113"/>
      <c r="QHU12" s="113"/>
      <c r="QHV12" s="113"/>
      <c r="QHW12" s="113"/>
      <c r="QHX12" s="113"/>
      <c r="QHY12" s="113"/>
      <c r="QHZ12" s="113"/>
      <c r="QIA12" s="113"/>
      <c r="QIB12" s="113"/>
      <c r="QIC12" s="113"/>
      <c r="QID12" s="113"/>
      <c r="QIE12" s="113"/>
      <c r="QIF12" s="113"/>
      <c r="QIG12" s="113"/>
      <c r="QIH12" s="113"/>
      <c r="QII12" s="113"/>
      <c r="QIJ12" s="113"/>
      <c r="QIK12" s="113"/>
      <c r="QIL12" s="113"/>
      <c r="QIM12" s="113"/>
      <c r="QIN12" s="113"/>
      <c r="QIO12" s="113"/>
      <c r="QIP12" s="113"/>
      <c r="QIQ12" s="113"/>
      <c r="QIR12" s="113"/>
      <c r="QIS12" s="113"/>
      <c r="QIT12" s="113"/>
      <c r="QIU12" s="113"/>
      <c r="QIV12" s="113"/>
      <c r="QIW12" s="113"/>
      <c r="QIX12" s="113"/>
      <c r="QIY12" s="113"/>
      <c r="QIZ12" s="113"/>
      <c r="QJA12" s="113"/>
      <c r="QJB12" s="113"/>
      <c r="QJC12" s="113"/>
      <c r="QJD12" s="113"/>
      <c r="QJE12" s="113"/>
      <c r="QJF12" s="113"/>
      <c r="QJG12" s="113"/>
      <c r="QJH12" s="113"/>
      <c r="QJI12" s="113"/>
      <c r="QJJ12" s="113"/>
      <c r="QJK12" s="113"/>
      <c r="QJL12" s="113"/>
      <c r="QJM12" s="113"/>
      <c r="QJN12" s="113"/>
      <c r="QJO12" s="113"/>
      <c r="QJP12" s="113"/>
      <c r="QJQ12" s="113"/>
      <c r="QJR12" s="113"/>
      <c r="QJS12" s="113"/>
      <c r="QJT12" s="113"/>
      <c r="QJU12" s="113"/>
      <c r="QJV12" s="113"/>
      <c r="QJW12" s="113"/>
      <c r="QJX12" s="113"/>
      <c r="QJY12" s="113"/>
      <c r="QJZ12" s="113"/>
      <c r="QKA12" s="113"/>
      <c r="QKB12" s="113"/>
      <c r="QKC12" s="113"/>
      <c r="QKD12" s="113"/>
      <c r="QKE12" s="113"/>
      <c r="QKF12" s="113"/>
      <c r="QKG12" s="113"/>
      <c r="QKH12" s="113"/>
      <c r="QKI12" s="113"/>
      <c r="QKJ12" s="113"/>
      <c r="QKK12" s="113"/>
      <c r="QKL12" s="113"/>
      <c r="QKM12" s="113"/>
      <c r="QKN12" s="113"/>
      <c r="QKO12" s="113"/>
      <c r="QKP12" s="113"/>
      <c r="QKQ12" s="113"/>
      <c r="QKR12" s="113"/>
      <c r="QKS12" s="113"/>
      <c r="QKT12" s="113"/>
      <c r="QKU12" s="113"/>
      <c r="QKV12" s="113"/>
      <c r="QKW12" s="113"/>
      <c r="QKX12" s="113"/>
      <c r="QKY12" s="113"/>
      <c r="QKZ12" s="113"/>
      <c r="QLA12" s="113"/>
      <c r="QLB12" s="113"/>
      <c r="QLC12" s="113"/>
      <c r="QLD12" s="113"/>
      <c r="QLE12" s="113"/>
      <c r="QLF12" s="113"/>
      <c r="QLG12" s="113"/>
      <c r="QLH12" s="113"/>
      <c r="QLI12" s="113"/>
      <c r="QLJ12" s="113"/>
      <c r="QLK12" s="113"/>
      <c r="QLL12" s="113"/>
      <c r="QLM12" s="113"/>
      <c r="QLN12" s="113"/>
      <c r="QLO12" s="113"/>
      <c r="QLP12" s="113"/>
      <c r="QLQ12" s="113"/>
      <c r="QLR12" s="113"/>
      <c r="QLS12" s="113"/>
      <c r="QLT12" s="113"/>
      <c r="QLU12" s="113"/>
      <c r="QLV12" s="113"/>
      <c r="QLW12" s="113"/>
      <c r="QLX12" s="113"/>
      <c r="QLY12" s="113"/>
      <c r="QLZ12" s="113"/>
      <c r="QMA12" s="113"/>
      <c r="QMB12" s="113"/>
      <c r="QMC12" s="113"/>
      <c r="QMD12" s="113"/>
      <c r="QME12" s="113"/>
      <c r="QMF12" s="113"/>
      <c r="QMG12" s="113"/>
      <c r="QMH12" s="113"/>
      <c r="QMI12" s="113"/>
      <c r="QMJ12" s="113"/>
      <c r="QMK12" s="113"/>
      <c r="QML12" s="113"/>
      <c r="QMM12" s="113"/>
      <c r="QMN12" s="113"/>
      <c r="QMO12" s="113"/>
      <c r="QMP12" s="113"/>
      <c r="QMQ12" s="113"/>
      <c r="QMR12" s="113"/>
      <c r="QMS12" s="113"/>
      <c r="QMT12" s="113"/>
      <c r="QMU12" s="113"/>
      <c r="QMV12" s="113"/>
      <c r="QMW12" s="113"/>
      <c r="QMX12" s="113"/>
      <c r="QMY12" s="113"/>
      <c r="QMZ12" s="113"/>
      <c r="QNA12" s="113"/>
      <c r="QNB12" s="113"/>
      <c r="QNC12" s="113"/>
      <c r="QND12" s="113"/>
      <c r="QNE12" s="113"/>
      <c r="QNF12" s="113"/>
      <c r="QNG12" s="113"/>
      <c r="QNH12" s="113"/>
      <c r="QNI12" s="113"/>
      <c r="QNJ12" s="113"/>
      <c r="QNK12" s="113"/>
      <c r="QNL12" s="113"/>
      <c r="QNM12" s="113"/>
      <c r="QNN12" s="113"/>
      <c r="QNO12" s="113"/>
      <c r="QNP12" s="113"/>
      <c r="QNQ12" s="113"/>
      <c r="QNR12" s="113"/>
      <c r="QNS12" s="113"/>
      <c r="QNT12" s="113"/>
      <c r="QNU12" s="113"/>
      <c r="QNV12" s="113"/>
      <c r="QNW12" s="113"/>
      <c r="QNX12" s="113"/>
      <c r="QNY12" s="113"/>
      <c r="QNZ12" s="113"/>
      <c r="QOA12" s="113"/>
      <c r="QOB12" s="113"/>
      <c r="QOC12" s="113"/>
      <c r="QOD12" s="113"/>
      <c r="QOE12" s="113"/>
      <c r="QOF12" s="113"/>
      <c r="QOG12" s="113"/>
      <c r="QOH12" s="113"/>
      <c r="QOI12" s="113"/>
      <c r="QOJ12" s="113"/>
      <c r="QOK12" s="113"/>
      <c r="QOL12" s="113"/>
      <c r="QOM12" s="113"/>
      <c r="QON12" s="113"/>
      <c r="QOO12" s="113"/>
      <c r="QOP12" s="113"/>
      <c r="QOQ12" s="113"/>
      <c r="QOR12" s="113"/>
      <c r="QOS12" s="113"/>
      <c r="QOT12" s="113"/>
      <c r="QOU12" s="113"/>
      <c r="QOV12" s="113"/>
      <c r="QOW12" s="113"/>
      <c r="QOX12" s="113"/>
      <c r="QOY12" s="113"/>
      <c r="QOZ12" s="113"/>
      <c r="QPA12" s="113"/>
      <c r="QPB12" s="113"/>
      <c r="QPC12" s="113"/>
      <c r="QPD12" s="113"/>
      <c r="QPE12" s="113"/>
      <c r="QPF12" s="113"/>
      <c r="QPG12" s="113"/>
      <c r="QPH12" s="113"/>
      <c r="QPI12" s="113"/>
      <c r="QPJ12" s="113"/>
      <c r="QPK12" s="113"/>
      <c r="QPL12" s="113"/>
      <c r="QPM12" s="113"/>
      <c r="QPN12" s="113"/>
      <c r="QPO12" s="113"/>
      <c r="QPP12" s="113"/>
      <c r="QPQ12" s="113"/>
      <c r="QPR12" s="113"/>
      <c r="QPS12" s="113"/>
      <c r="QPT12" s="113"/>
      <c r="QPU12" s="113"/>
      <c r="QPV12" s="113"/>
      <c r="QPW12" s="113"/>
      <c r="QPX12" s="113"/>
      <c r="QPY12" s="113"/>
      <c r="QPZ12" s="113"/>
      <c r="QQA12" s="113"/>
      <c r="QQB12" s="113"/>
      <c r="QQC12" s="113"/>
      <c r="QQD12" s="113"/>
      <c r="QQE12" s="113"/>
      <c r="QQF12" s="113"/>
      <c r="QQG12" s="113"/>
      <c r="QQH12" s="113"/>
      <c r="QQI12" s="113"/>
      <c r="QQJ12" s="113"/>
      <c r="QQK12" s="113"/>
      <c r="QQL12" s="113"/>
      <c r="QQM12" s="113"/>
      <c r="QQN12" s="113"/>
      <c r="QQO12" s="113"/>
      <c r="QQP12" s="113"/>
      <c r="QQQ12" s="113"/>
      <c r="QQR12" s="113"/>
      <c r="QQS12" s="113"/>
      <c r="QQT12" s="113"/>
      <c r="QQU12" s="113"/>
      <c r="QQV12" s="113"/>
      <c r="QQW12" s="113"/>
      <c r="QQX12" s="113"/>
      <c r="QQY12" s="113"/>
      <c r="QQZ12" s="113"/>
      <c r="QRA12" s="113"/>
      <c r="QRB12" s="113"/>
      <c r="QRC12" s="113"/>
      <c r="QRD12" s="113"/>
      <c r="QRE12" s="113"/>
      <c r="QRF12" s="113"/>
      <c r="QRG12" s="113"/>
      <c r="QRH12" s="113"/>
      <c r="QRI12" s="113"/>
      <c r="QRJ12" s="113"/>
      <c r="QRK12" s="113"/>
      <c r="QRL12" s="113"/>
      <c r="QRM12" s="113"/>
      <c r="QRN12" s="113"/>
      <c r="QRO12" s="113"/>
      <c r="QRP12" s="113"/>
      <c r="QRQ12" s="113"/>
      <c r="QRR12" s="113"/>
      <c r="QRS12" s="113"/>
      <c r="QRT12" s="113"/>
      <c r="QRU12" s="113"/>
      <c r="QRV12" s="113"/>
      <c r="QRW12" s="113"/>
      <c r="QRX12" s="113"/>
      <c r="QRY12" s="113"/>
      <c r="QRZ12" s="113"/>
      <c r="QSA12" s="113"/>
      <c r="QSB12" s="113"/>
      <c r="QSC12" s="113"/>
      <c r="QSD12" s="113"/>
      <c r="QSE12" s="113"/>
      <c r="QSF12" s="113"/>
      <c r="QSG12" s="113"/>
      <c r="QSH12" s="113"/>
      <c r="QSI12" s="113"/>
      <c r="QSJ12" s="113"/>
      <c r="QSK12" s="113"/>
      <c r="QSL12" s="113"/>
      <c r="QSM12" s="113"/>
      <c r="QSN12" s="113"/>
      <c r="QSO12" s="113"/>
      <c r="QSP12" s="113"/>
      <c r="QSQ12" s="113"/>
      <c r="QSR12" s="113"/>
      <c r="QSS12" s="113"/>
      <c r="QST12" s="113"/>
      <c r="QSU12" s="113"/>
      <c r="QSV12" s="113"/>
      <c r="QSW12" s="113"/>
      <c r="QSX12" s="113"/>
      <c r="QSY12" s="113"/>
      <c r="QSZ12" s="113"/>
      <c r="QTA12" s="113"/>
      <c r="QTB12" s="113"/>
      <c r="QTC12" s="113"/>
      <c r="QTD12" s="113"/>
      <c r="QTE12" s="113"/>
      <c r="QTF12" s="113"/>
      <c r="QTG12" s="113"/>
      <c r="QTH12" s="113"/>
      <c r="QTI12" s="113"/>
      <c r="QTJ12" s="113"/>
      <c r="QTK12" s="113"/>
      <c r="QTL12" s="113"/>
      <c r="QTM12" s="113"/>
      <c r="QTN12" s="113"/>
      <c r="QTO12" s="113"/>
      <c r="QTP12" s="113"/>
      <c r="QTQ12" s="113"/>
      <c r="QTR12" s="113"/>
      <c r="QTS12" s="113"/>
      <c r="QTT12" s="113"/>
      <c r="QTU12" s="113"/>
      <c r="QTV12" s="113"/>
      <c r="QTW12" s="113"/>
      <c r="QTX12" s="113"/>
      <c r="QTY12" s="113"/>
      <c r="QTZ12" s="113"/>
      <c r="QUA12" s="113"/>
      <c r="QUB12" s="113"/>
      <c r="QUC12" s="113"/>
      <c r="QUD12" s="113"/>
      <c r="QUE12" s="113"/>
      <c r="QUF12" s="113"/>
      <c r="QUG12" s="113"/>
      <c r="QUH12" s="113"/>
      <c r="QUI12" s="113"/>
      <c r="QUJ12" s="113"/>
      <c r="QUK12" s="113"/>
      <c r="QUL12" s="113"/>
      <c r="QUM12" s="113"/>
      <c r="QUN12" s="113"/>
      <c r="QUO12" s="113"/>
      <c r="QUP12" s="113"/>
      <c r="QUQ12" s="113"/>
      <c r="QUR12" s="113"/>
      <c r="QUS12" s="113"/>
      <c r="QUT12" s="113"/>
      <c r="QUU12" s="113"/>
      <c r="QUV12" s="113"/>
      <c r="QUW12" s="113"/>
      <c r="QUX12" s="113"/>
      <c r="QUY12" s="113"/>
      <c r="QUZ12" s="113"/>
      <c r="QVA12" s="113"/>
      <c r="QVB12" s="113"/>
      <c r="QVC12" s="113"/>
      <c r="QVD12" s="113"/>
      <c r="QVE12" s="113"/>
      <c r="QVF12" s="113"/>
      <c r="QVG12" s="113"/>
      <c r="QVH12" s="113"/>
      <c r="QVI12" s="113"/>
      <c r="QVJ12" s="113"/>
      <c r="QVK12" s="113"/>
      <c r="QVL12" s="113"/>
      <c r="QVM12" s="113"/>
      <c r="QVN12" s="113"/>
      <c r="QVO12" s="113"/>
      <c r="QVP12" s="113"/>
      <c r="QVQ12" s="113"/>
      <c r="QVR12" s="113"/>
      <c r="QVS12" s="113"/>
      <c r="QVT12" s="113"/>
      <c r="QVU12" s="113"/>
      <c r="QVV12" s="113"/>
      <c r="QVW12" s="113"/>
      <c r="QVX12" s="113"/>
      <c r="QVY12" s="113"/>
      <c r="QVZ12" s="113"/>
      <c r="QWA12" s="113"/>
      <c r="QWB12" s="113"/>
      <c r="QWC12" s="113"/>
      <c r="QWD12" s="113"/>
      <c r="QWE12" s="113"/>
      <c r="QWF12" s="113"/>
      <c r="QWG12" s="113"/>
      <c r="QWH12" s="113"/>
      <c r="QWI12" s="113"/>
      <c r="QWJ12" s="113"/>
      <c r="QWK12" s="113"/>
      <c r="QWL12" s="113"/>
      <c r="QWM12" s="113"/>
      <c r="QWN12" s="113"/>
      <c r="QWO12" s="113"/>
      <c r="QWP12" s="113"/>
      <c r="QWQ12" s="113"/>
      <c r="QWR12" s="113"/>
      <c r="QWS12" s="113"/>
      <c r="QWT12" s="113"/>
      <c r="QWU12" s="113"/>
      <c r="QWV12" s="113"/>
      <c r="QWW12" s="113"/>
      <c r="QWX12" s="113"/>
      <c r="QWY12" s="113"/>
      <c r="QWZ12" s="113"/>
      <c r="QXA12" s="113"/>
      <c r="QXB12" s="113"/>
      <c r="QXC12" s="113"/>
      <c r="QXD12" s="113"/>
      <c r="QXE12" s="113"/>
      <c r="QXF12" s="113"/>
      <c r="QXG12" s="113"/>
      <c r="QXH12" s="113"/>
      <c r="QXI12" s="113"/>
      <c r="QXJ12" s="113"/>
      <c r="QXK12" s="113"/>
      <c r="QXL12" s="113"/>
      <c r="QXM12" s="113"/>
      <c r="QXN12" s="113"/>
      <c r="QXO12" s="113"/>
      <c r="QXP12" s="113"/>
      <c r="QXQ12" s="113"/>
      <c r="QXR12" s="113"/>
      <c r="QXS12" s="113"/>
      <c r="QXT12" s="113"/>
      <c r="QXU12" s="113"/>
      <c r="QXV12" s="113"/>
      <c r="QXW12" s="113"/>
      <c r="QXX12" s="113"/>
      <c r="QXY12" s="113"/>
      <c r="QXZ12" s="113"/>
      <c r="QYA12" s="113"/>
      <c r="QYB12" s="113"/>
      <c r="QYC12" s="113"/>
      <c r="QYD12" s="113"/>
      <c r="QYE12" s="113"/>
      <c r="QYF12" s="113"/>
      <c r="QYG12" s="113"/>
      <c r="QYH12" s="113"/>
      <c r="QYI12" s="113"/>
      <c r="QYJ12" s="113"/>
      <c r="QYK12" s="113"/>
      <c r="QYL12" s="113"/>
      <c r="QYM12" s="113"/>
      <c r="QYN12" s="113"/>
      <c r="QYO12" s="113"/>
      <c r="QYP12" s="113"/>
      <c r="QYQ12" s="113"/>
      <c r="QYR12" s="113"/>
      <c r="QYS12" s="113"/>
      <c r="QYT12" s="113"/>
      <c r="QYU12" s="113"/>
      <c r="QYV12" s="113"/>
      <c r="QYW12" s="113"/>
      <c r="QYX12" s="113"/>
      <c r="QYY12" s="113"/>
      <c r="QYZ12" s="113"/>
      <c r="QZA12" s="113"/>
      <c r="QZB12" s="113"/>
      <c r="QZC12" s="113"/>
      <c r="QZD12" s="113"/>
      <c r="QZE12" s="113"/>
      <c r="QZF12" s="113"/>
      <c r="QZG12" s="113"/>
      <c r="QZH12" s="113"/>
      <c r="QZI12" s="113"/>
      <c r="QZJ12" s="113"/>
      <c r="QZK12" s="113"/>
      <c r="QZL12" s="113"/>
      <c r="QZM12" s="113"/>
      <c r="QZN12" s="113"/>
      <c r="QZO12" s="113"/>
      <c r="QZP12" s="113"/>
      <c r="QZQ12" s="113"/>
      <c r="QZR12" s="113"/>
      <c r="QZS12" s="113"/>
      <c r="QZT12" s="113"/>
      <c r="QZU12" s="113"/>
      <c r="QZV12" s="113"/>
      <c r="QZW12" s="113"/>
      <c r="QZX12" s="113"/>
      <c r="QZY12" s="113"/>
      <c r="QZZ12" s="113"/>
      <c r="RAA12" s="113"/>
      <c r="RAB12" s="113"/>
      <c r="RAC12" s="113"/>
      <c r="RAD12" s="113"/>
      <c r="RAE12" s="113"/>
      <c r="RAF12" s="113"/>
      <c r="RAG12" s="113"/>
      <c r="RAH12" s="113"/>
      <c r="RAI12" s="113"/>
      <c r="RAJ12" s="113"/>
      <c r="RAK12" s="113"/>
      <c r="RAL12" s="113"/>
      <c r="RAM12" s="113"/>
      <c r="RAN12" s="113"/>
      <c r="RAO12" s="113"/>
      <c r="RAP12" s="113"/>
      <c r="RAQ12" s="113"/>
      <c r="RAR12" s="113"/>
      <c r="RAS12" s="113"/>
      <c r="RAT12" s="113"/>
      <c r="RAU12" s="113"/>
      <c r="RAV12" s="113"/>
      <c r="RAW12" s="113"/>
      <c r="RAX12" s="113"/>
      <c r="RAY12" s="113"/>
      <c r="RAZ12" s="113"/>
      <c r="RBA12" s="113"/>
      <c r="RBB12" s="113"/>
      <c r="RBC12" s="113"/>
      <c r="RBD12" s="113"/>
      <c r="RBE12" s="113"/>
      <c r="RBF12" s="113"/>
      <c r="RBG12" s="113"/>
      <c r="RBH12" s="113"/>
      <c r="RBI12" s="113"/>
      <c r="RBJ12" s="113"/>
      <c r="RBK12" s="113"/>
      <c r="RBL12" s="113"/>
      <c r="RBM12" s="113"/>
      <c r="RBN12" s="113"/>
      <c r="RBO12" s="113"/>
      <c r="RBP12" s="113"/>
      <c r="RBQ12" s="113"/>
      <c r="RBR12" s="113"/>
      <c r="RBS12" s="113"/>
      <c r="RBT12" s="113"/>
      <c r="RBU12" s="113"/>
      <c r="RBV12" s="113"/>
      <c r="RBW12" s="113"/>
      <c r="RBX12" s="113"/>
      <c r="RBY12" s="113"/>
      <c r="RBZ12" s="113"/>
      <c r="RCA12" s="113"/>
      <c r="RCB12" s="113"/>
      <c r="RCC12" s="113"/>
      <c r="RCD12" s="113"/>
      <c r="RCE12" s="113"/>
      <c r="RCF12" s="113"/>
      <c r="RCG12" s="113"/>
      <c r="RCH12" s="113"/>
      <c r="RCI12" s="113"/>
      <c r="RCJ12" s="113"/>
      <c r="RCK12" s="113"/>
      <c r="RCL12" s="113"/>
      <c r="RCM12" s="113"/>
      <c r="RCN12" s="113"/>
      <c r="RCO12" s="113"/>
      <c r="RCP12" s="113"/>
      <c r="RCQ12" s="113"/>
      <c r="RCR12" s="113"/>
      <c r="RCS12" s="113"/>
      <c r="RCT12" s="113"/>
      <c r="RCU12" s="113"/>
      <c r="RCV12" s="113"/>
      <c r="RCW12" s="113"/>
      <c r="RCX12" s="113"/>
      <c r="RCY12" s="113"/>
      <c r="RCZ12" s="113"/>
      <c r="RDA12" s="113"/>
      <c r="RDB12" s="113"/>
      <c r="RDC12" s="113"/>
      <c r="RDD12" s="113"/>
      <c r="RDE12" s="113"/>
      <c r="RDF12" s="113"/>
      <c r="RDG12" s="113"/>
      <c r="RDH12" s="113"/>
      <c r="RDI12" s="113"/>
      <c r="RDJ12" s="113"/>
      <c r="RDK12" s="113"/>
      <c r="RDL12" s="113"/>
      <c r="RDM12" s="113"/>
      <c r="RDN12" s="113"/>
      <c r="RDO12" s="113"/>
      <c r="RDP12" s="113"/>
      <c r="RDQ12" s="113"/>
      <c r="RDR12" s="113"/>
      <c r="RDS12" s="113"/>
      <c r="RDT12" s="113"/>
      <c r="RDU12" s="113"/>
      <c r="RDV12" s="113"/>
      <c r="RDW12" s="113"/>
      <c r="RDX12" s="113"/>
      <c r="RDY12" s="113"/>
      <c r="RDZ12" s="113"/>
      <c r="REA12" s="113"/>
      <c r="REB12" s="113"/>
      <c r="REC12" s="113"/>
      <c r="RED12" s="113"/>
      <c r="REE12" s="113"/>
      <c r="REF12" s="113"/>
      <c r="REG12" s="113"/>
      <c r="REH12" s="113"/>
      <c r="REI12" s="113"/>
      <c r="REJ12" s="113"/>
      <c r="REK12" s="113"/>
      <c r="REL12" s="113"/>
      <c r="REM12" s="113"/>
      <c r="REN12" s="113"/>
      <c r="REO12" s="113"/>
      <c r="REP12" s="113"/>
      <c r="REQ12" s="113"/>
      <c r="RER12" s="113"/>
      <c r="RES12" s="113"/>
      <c r="RET12" s="113"/>
      <c r="REU12" s="113"/>
      <c r="REV12" s="113"/>
      <c r="REW12" s="113"/>
      <c r="REX12" s="113"/>
      <c r="REY12" s="113"/>
      <c r="REZ12" s="113"/>
      <c r="RFA12" s="113"/>
      <c r="RFB12" s="113"/>
      <c r="RFC12" s="113"/>
      <c r="RFD12" s="113"/>
      <c r="RFE12" s="113"/>
      <c r="RFF12" s="113"/>
      <c r="RFG12" s="113"/>
      <c r="RFH12" s="113"/>
      <c r="RFI12" s="113"/>
      <c r="RFJ12" s="113"/>
      <c r="RFK12" s="113"/>
      <c r="RFL12" s="113"/>
      <c r="RFM12" s="113"/>
      <c r="RFN12" s="113"/>
      <c r="RFO12" s="113"/>
      <c r="RFP12" s="113"/>
      <c r="RFQ12" s="113"/>
      <c r="RFR12" s="113"/>
      <c r="RFS12" s="113"/>
      <c r="RFT12" s="113"/>
      <c r="RFU12" s="113"/>
      <c r="RFV12" s="113"/>
      <c r="RFW12" s="113"/>
      <c r="RFX12" s="113"/>
      <c r="RFY12" s="113"/>
      <c r="RFZ12" s="113"/>
      <c r="RGA12" s="113"/>
      <c r="RGB12" s="113"/>
      <c r="RGC12" s="113"/>
      <c r="RGD12" s="113"/>
      <c r="RGE12" s="113"/>
      <c r="RGF12" s="113"/>
      <c r="RGG12" s="113"/>
      <c r="RGH12" s="113"/>
      <c r="RGI12" s="113"/>
      <c r="RGJ12" s="113"/>
      <c r="RGK12" s="113"/>
      <c r="RGL12" s="113"/>
      <c r="RGM12" s="113"/>
      <c r="RGN12" s="113"/>
      <c r="RGO12" s="113"/>
      <c r="RGP12" s="113"/>
      <c r="RGQ12" s="113"/>
      <c r="RGR12" s="113"/>
      <c r="RGS12" s="113"/>
      <c r="RGT12" s="113"/>
      <c r="RGU12" s="113"/>
      <c r="RGV12" s="113"/>
      <c r="RGW12" s="113"/>
      <c r="RGX12" s="113"/>
      <c r="RGY12" s="113"/>
      <c r="RGZ12" s="113"/>
      <c r="RHA12" s="113"/>
      <c r="RHB12" s="113"/>
      <c r="RHC12" s="113"/>
      <c r="RHD12" s="113"/>
      <c r="RHE12" s="113"/>
      <c r="RHF12" s="113"/>
      <c r="RHG12" s="113"/>
      <c r="RHH12" s="113"/>
      <c r="RHI12" s="113"/>
      <c r="RHJ12" s="113"/>
      <c r="RHK12" s="113"/>
      <c r="RHL12" s="113"/>
      <c r="RHM12" s="113"/>
      <c r="RHN12" s="113"/>
      <c r="RHO12" s="113"/>
      <c r="RHP12" s="113"/>
      <c r="RHQ12" s="113"/>
      <c r="RHR12" s="113"/>
      <c r="RHS12" s="113"/>
      <c r="RHT12" s="113"/>
      <c r="RHU12" s="113"/>
      <c r="RHV12" s="113"/>
      <c r="RHW12" s="113"/>
      <c r="RHX12" s="113"/>
      <c r="RHY12" s="113"/>
      <c r="RHZ12" s="113"/>
      <c r="RIA12" s="113"/>
      <c r="RIB12" s="113"/>
      <c r="RIC12" s="113"/>
      <c r="RID12" s="113"/>
      <c r="RIE12" s="113"/>
      <c r="RIF12" s="113"/>
      <c r="RIG12" s="113"/>
      <c r="RIH12" s="113"/>
      <c r="RII12" s="113"/>
      <c r="RIJ12" s="113"/>
      <c r="RIK12" s="113"/>
      <c r="RIL12" s="113"/>
      <c r="RIM12" s="113"/>
      <c r="RIN12" s="113"/>
      <c r="RIO12" s="113"/>
      <c r="RIP12" s="113"/>
      <c r="RIQ12" s="113"/>
      <c r="RIR12" s="113"/>
      <c r="RIS12" s="113"/>
      <c r="RIT12" s="113"/>
      <c r="RIU12" s="113"/>
      <c r="RIV12" s="113"/>
      <c r="RIW12" s="113"/>
      <c r="RIX12" s="113"/>
      <c r="RIY12" s="113"/>
      <c r="RIZ12" s="113"/>
      <c r="RJA12" s="113"/>
      <c r="RJB12" s="113"/>
      <c r="RJC12" s="113"/>
      <c r="RJD12" s="113"/>
      <c r="RJE12" s="113"/>
      <c r="RJF12" s="113"/>
      <c r="RJG12" s="113"/>
      <c r="RJH12" s="113"/>
      <c r="RJI12" s="113"/>
      <c r="RJJ12" s="113"/>
      <c r="RJK12" s="113"/>
      <c r="RJL12" s="113"/>
      <c r="RJM12" s="113"/>
      <c r="RJN12" s="113"/>
      <c r="RJO12" s="113"/>
      <c r="RJP12" s="113"/>
      <c r="RJQ12" s="113"/>
      <c r="RJR12" s="113"/>
      <c r="RJS12" s="113"/>
      <c r="RJT12" s="113"/>
      <c r="RJU12" s="113"/>
      <c r="RJV12" s="113"/>
      <c r="RJW12" s="113"/>
      <c r="RJX12" s="113"/>
      <c r="RJY12" s="113"/>
      <c r="RJZ12" s="113"/>
      <c r="RKA12" s="113"/>
      <c r="RKB12" s="113"/>
      <c r="RKC12" s="113"/>
      <c r="RKD12" s="113"/>
      <c r="RKE12" s="113"/>
      <c r="RKF12" s="113"/>
      <c r="RKG12" s="113"/>
      <c r="RKH12" s="113"/>
      <c r="RKI12" s="113"/>
      <c r="RKJ12" s="113"/>
      <c r="RKK12" s="113"/>
      <c r="RKL12" s="113"/>
      <c r="RKM12" s="113"/>
      <c r="RKN12" s="113"/>
      <c r="RKO12" s="113"/>
      <c r="RKP12" s="113"/>
      <c r="RKQ12" s="113"/>
      <c r="RKR12" s="113"/>
      <c r="RKS12" s="113"/>
      <c r="RKT12" s="113"/>
      <c r="RKU12" s="113"/>
      <c r="RKV12" s="113"/>
      <c r="RKW12" s="113"/>
      <c r="RKX12" s="113"/>
      <c r="RKY12" s="113"/>
      <c r="RKZ12" s="113"/>
      <c r="RLA12" s="113"/>
      <c r="RLB12" s="113"/>
      <c r="RLC12" s="113"/>
      <c r="RLD12" s="113"/>
      <c r="RLE12" s="113"/>
      <c r="RLF12" s="113"/>
      <c r="RLG12" s="113"/>
      <c r="RLH12" s="113"/>
      <c r="RLI12" s="113"/>
      <c r="RLJ12" s="113"/>
      <c r="RLK12" s="113"/>
      <c r="RLL12" s="113"/>
      <c r="RLM12" s="113"/>
      <c r="RLN12" s="113"/>
      <c r="RLO12" s="113"/>
      <c r="RLP12" s="113"/>
      <c r="RLQ12" s="113"/>
      <c r="RLR12" s="113"/>
      <c r="RLS12" s="113"/>
      <c r="RLT12" s="113"/>
      <c r="RLU12" s="113"/>
      <c r="RLV12" s="113"/>
      <c r="RLW12" s="113"/>
      <c r="RLX12" s="113"/>
      <c r="RLY12" s="113"/>
      <c r="RLZ12" s="113"/>
      <c r="RMA12" s="113"/>
      <c r="RMB12" s="113"/>
      <c r="RMC12" s="113"/>
      <c r="RMD12" s="113"/>
      <c r="RME12" s="113"/>
      <c r="RMF12" s="113"/>
      <c r="RMG12" s="113"/>
      <c r="RMH12" s="113"/>
      <c r="RMI12" s="113"/>
      <c r="RMJ12" s="113"/>
      <c r="RMK12" s="113"/>
      <c r="RML12" s="113"/>
      <c r="RMM12" s="113"/>
      <c r="RMN12" s="113"/>
      <c r="RMO12" s="113"/>
      <c r="RMP12" s="113"/>
      <c r="RMQ12" s="113"/>
      <c r="RMR12" s="113"/>
      <c r="RMS12" s="113"/>
      <c r="RMT12" s="113"/>
      <c r="RMU12" s="113"/>
      <c r="RMV12" s="113"/>
      <c r="RMW12" s="113"/>
      <c r="RMX12" s="113"/>
      <c r="RMY12" s="113"/>
      <c r="RMZ12" s="113"/>
      <c r="RNA12" s="113"/>
      <c r="RNB12" s="113"/>
      <c r="RNC12" s="113"/>
      <c r="RND12" s="113"/>
      <c r="RNE12" s="113"/>
      <c r="RNF12" s="113"/>
      <c r="RNG12" s="113"/>
      <c r="RNH12" s="113"/>
      <c r="RNI12" s="113"/>
      <c r="RNJ12" s="113"/>
      <c r="RNK12" s="113"/>
      <c r="RNL12" s="113"/>
      <c r="RNM12" s="113"/>
      <c r="RNN12" s="113"/>
      <c r="RNO12" s="113"/>
      <c r="RNP12" s="113"/>
      <c r="RNQ12" s="113"/>
      <c r="RNR12" s="113"/>
      <c r="RNS12" s="113"/>
      <c r="RNT12" s="113"/>
      <c r="RNU12" s="113"/>
      <c r="RNV12" s="113"/>
      <c r="RNW12" s="113"/>
      <c r="RNX12" s="113"/>
      <c r="RNY12" s="113"/>
      <c r="RNZ12" s="113"/>
      <c r="ROA12" s="113"/>
      <c r="ROB12" s="113"/>
      <c r="ROC12" s="113"/>
      <c r="ROD12" s="113"/>
      <c r="ROE12" s="113"/>
      <c r="ROF12" s="113"/>
      <c r="ROG12" s="113"/>
      <c r="ROH12" s="113"/>
      <c r="ROI12" s="113"/>
      <c r="ROJ12" s="113"/>
      <c r="ROK12" s="113"/>
      <c r="ROL12" s="113"/>
      <c r="ROM12" s="113"/>
      <c r="RON12" s="113"/>
      <c r="ROO12" s="113"/>
      <c r="ROP12" s="113"/>
      <c r="ROQ12" s="113"/>
      <c r="ROR12" s="113"/>
      <c r="ROS12" s="113"/>
      <c r="ROT12" s="113"/>
      <c r="ROU12" s="113"/>
      <c r="ROV12" s="113"/>
      <c r="ROW12" s="113"/>
      <c r="ROX12" s="113"/>
      <c r="ROY12" s="113"/>
      <c r="ROZ12" s="113"/>
      <c r="RPA12" s="113"/>
      <c r="RPB12" s="113"/>
      <c r="RPC12" s="113"/>
      <c r="RPD12" s="113"/>
      <c r="RPE12" s="113"/>
      <c r="RPF12" s="113"/>
      <c r="RPG12" s="113"/>
      <c r="RPH12" s="113"/>
      <c r="RPI12" s="113"/>
      <c r="RPJ12" s="113"/>
      <c r="RPK12" s="113"/>
      <c r="RPL12" s="113"/>
      <c r="RPM12" s="113"/>
      <c r="RPN12" s="113"/>
      <c r="RPO12" s="113"/>
      <c r="RPP12" s="113"/>
      <c r="RPQ12" s="113"/>
      <c r="RPR12" s="113"/>
      <c r="RPS12" s="113"/>
      <c r="RPT12" s="113"/>
      <c r="RPU12" s="113"/>
      <c r="RPV12" s="113"/>
      <c r="RPW12" s="113"/>
      <c r="RPX12" s="113"/>
      <c r="RPY12" s="113"/>
      <c r="RPZ12" s="113"/>
      <c r="RQA12" s="113"/>
      <c r="RQB12" s="113"/>
      <c r="RQC12" s="113"/>
      <c r="RQD12" s="113"/>
      <c r="RQE12" s="113"/>
      <c r="RQF12" s="113"/>
      <c r="RQG12" s="113"/>
      <c r="RQH12" s="113"/>
      <c r="RQI12" s="113"/>
      <c r="RQJ12" s="113"/>
      <c r="RQK12" s="113"/>
      <c r="RQL12" s="113"/>
      <c r="RQM12" s="113"/>
      <c r="RQN12" s="113"/>
      <c r="RQO12" s="113"/>
      <c r="RQP12" s="113"/>
      <c r="RQQ12" s="113"/>
      <c r="RQR12" s="113"/>
      <c r="RQS12" s="113"/>
      <c r="RQT12" s="113"/>
      <c r="RQU12" s="113"/>
      <c r="RQV12" s="113"/>
      <c r="RQW12" s="113"/>
      <c r="RQX12" s="113"/>
      <c r="RQY12" s="113"/>
      <c r="RQZ12" s="113"/>
      <c r="RRA12" s="113"/>
      <c r="RRB12" s="113"/>
      <c r="RRC12" s="113"/>
      <c r="RRD12" s="113"/>
      <c r="RRE12" s="113"/>
      <c r="RRF12" s="113"/>
      <c r="RRG12" s="113"/>
      <c r="RRH12" s="113"/>
      <c r="RRI12" s="113"/>
      <c r="RRJ12" s="113"/>
      <c r="RRK12" s="113"/>
      <c r="RRL12" s="113"/>
      <c r="RRM12" s="113"/>
      <c r="RRN12" s="113"/>
      <c r="RRO12" s="113"/>
      <c r="RRP12" s="113"/>
      <c r="RRQ12" s="113"/>
      <c r="RRR12" s="113"/>
      <c r="RRS12" s="113"/>
      <c r="RRT12" s="113"/>
      <c r="RRU12" s="113"/>
      <c r="RRV12" s="113"/>
      <c r="RRW12" s="113"/>
      <c r="RRX12" s="113"/>
      <c r="RRY12" s="113"/>
      <c r="RRZ12" s="113"/>
      <c r="RSA12" s="113"/>
      <c r="RSB12" s="113"/>
      <c r="RSC12" s="113"/>
      <c r="RSD12" s="113"/>
      <c r="RSE12" s="113"/>
      <c r="RSF12" s="113"/>
      <c r="RSG12" s="113"/>
      <c r="RSH12" s="113"/>
      <c r="RSI12" s="113"/>
      <c r="RSJ12" s="113"/>
      <c r="RSK12" s="113"/>
      <c r="RSL12" s="113"/>
      <c r="RSM12" s="113"/>
      <c r="RSN12" s="113"/>
      <c r="RSO12" s="113"/>
      <c r="RSP12" s="113"/>
      <c r="RSQ12" s="113"/>
      <c r="RSR12" s="113"/>
      <c r="RSS12" s="113"/>
      <c r="RST12" s="113"/>
      <c r="RSU12" s="113"/>
      <c r="RSV12" s="113"/>
      <c r="RSW12" s="113"/>
      <c r="RSX12" s="113"/>
      <c r="RSY12" s="113"/>
      <c r="RSZ12" s="113"/>
      <c r="RTA12" s="113"/>
      <c r="RTB12" s="113"/>
      <c r="RTC12" s="113"/>
      <c r="RTD12" s="113"/>
      <c r="RTE12" s="113"/>
      <c r="RTF12" s="113"/>
      <c r="RTG12" s="113"/>
      <c r="RTH12" s="113"/>
      <c r="RTI12" s="113"/>
      <c r="RTJ12" s="113"/>
      <c r="RTK12" s="113"/>
      <c r="RTL12" s="113"/>
      <c r="RTM12" s="113"/>
      <c r="RTN12" s="113"/>
      <c r="RTO12" s="113"/>
      <c r="RTP12" s="113"/>
      <c r="RTQ12" s="113"/>
      <c r="RTR12" s="113"/>
      <c r="RTS12" s="113"/>
      <c r="RTT12" s="113"/>
      <c r="RTU12" s="113"/>
      <c r="RTV12" s="113"/>
      <c r="RTW12" s="113"/>
      <c r="RTX12" s="113"/>
      <c r="RTY12" s="113"/>
      <c r="RTZ12" s="113"/>
      <c r="RUA12" s="113"/>
      <c r="RUB12" s="113"/>
      <c r="RUC12" s="113"/>
      <c r="RUD12" s="113"/>
      <c r="RUE12" s="113"/>
      <c r="RUF12" s="113"/>
      <c r="RUG12" s="113"/>
      <c r="RUH12" s="113"/>
      <c r="RUI12" s="113"/>
      <c r="RUJ12" s="113"/>
      <c r="RUK12" s="113"/>
      <c r="RUL12" s="113"/>
      <c r="RUM12" s="113"/>
      <c r="RUN12" s="113"/>
      <c r="RUO12" s="113"/>
      <c r="RUP12" s="113"/>
      <c r="RUQ12" s="113"/>
      <c r="RUR12" s="113"/>
      <c r="RUS12" s="113"/>
      <c r="RUT12" s="113"/>
      <c r="RUU12" s="113"/>
      <c r="RUV12" s="113"/>
      <c r="RUW12" s="113"/>
      <c r="RUX12" s="113"/>
      <c r="RUY12" s="113"/>
      <c r="RUZ12" s="113"/>
      <c r="RVA12" s="113"/>
      <c r="RVB12" s="113"/>
      <c r="RVC12" s="113"/>
      <c r="RVD12" s="113"/>
      <c r="RVE12" s="113"/>
      <c r="RVF12" s="113"/>
      <c r="RVG12" s="113"/>
      <c r="RVH12" s="113"/>
      <c r="RVI12" s="113"/>
      <c r="RVJ12" s="113"/>
      <c r="RVK12" s="113"/>
      <c r="RVL12" s="113"/>
      <c r="RVM12" s="113"/>
      <c r="RVN12" s="113"/>
      <c r="RVO12" s="113"/>
      <c r="RVP12" s="113"/>
      <c r="RVQ12" s="113"/>
      <c r="RVR12" s="113"/>
      <c r="RVS12" s="113"/>
      <c r="RVT12" s="113"/>
      <c r="RVU12" s="113"/>
      <c r="RVV12" s="113"/>
      <c r="RVW12" s="113"/>
      <c r="RVX12" s="113"/>
      <c r="RVY12" s="113"/>
      <c r="RVZ12" s="113"/>
      <c r="RWA12" s="113"/>
      <c r="RWB12" s="113"/>
      <c r="RWC12" s="113"/>
      <c r="RWD12" s="113"/>
      <c r="RWE12" s="113"/>
      <c r="RWF12" s="113"/>
      <c r="RWG12" s="113"/>
      <c r="RWH12" s="113"/>
      <c r="RWI12" s="113"/>
      <c r="RWJ12" s="113"/>
      <c r="RWK12" s="113"/>
      <c r="RWL12" s="113"/>
      <c r="RWM12" s="113"/>
      <c r="RWN12" s="113"/>
      <c r="RWO12" s="113"/>
      <c r="RWP12" s="113"/>
      <c r="RWQ12" s="113"/>
      <c r="RWR12" s="113"/>
      <c r="RWS12" s="113"/>
      <c r="RWT12" s="113"/>
      <c r="RWU12" s="113"/>
      <c r="RWV12" s="113"/>
      <c r="RWW12" s="113"/>
      <c r="RWX12" s="113"/>
      <c r="RWY12" s="113"/>
      <c r="RWZ12" s="113"/>
      <c r="RXA12" s="113"/>
      <c r="RXB12" s="113"/>
      <c r="RXC12" s="113"/>
      <c r="RXD12" s="113"/>
      <c r="RXE12" s="113"/>
      <c r="RXF12" s="113"/>
      <c r="RXG12" s="113"/>
      <c r="RXH12" s="113"/>
      <c r="RXI12" s="113"/>
      <c r="RXJ12" s="113"/>
      <c r="RXK12" s="113"/>
      <c r="RXL12" s="113"/>
      <c r="RXM12" s="113"/>
      <c r="RXN12" s="113"/>
      <c r="RXO12" s="113"/>
      <c r="RXP12" s="113"/>
      <c r="RXQ12" s="113"/>
      <c r="RXR12" s="113"/>
      <c r="RXS12" s="113"/>
      <c r="RXT12" s="113"/>
      <c r="RXU12" s="113"/>
      <c r="RXV12" s="113"/>
      <c r="RXW12" s="113"/>
      <c r="RXX12" s="113"/>
      <c r="RXY12" s="113"/>
      <c r="RXZ12" s="113"/>
      <c r="RYA12" s="113"/>
      <c r="RYB12" s="113"/>
      <c r="RYC12" s="113"/>
      <c r="RYD12" s="113"/>
      <c r="RYE12" s="113"/>
      <c r="RYF12" s="113"/>
      <c r="RYG12" s="113"/>
      <c r="RYH12" s="113"/>
      <c r="RYI12" s="113"/>
      <c r="RYJ12" s="113"/>
      <c r="RYK12" s="113"/>
      <c r="RYL12" s="113"/>
      <c r="RYM12" s="113"/>
      <c r="RYN12" s="113"/>
      <c r="RYO12" s="113"/>
      <c r="RYP12" s="113"/>
      <c r="RYQ12" s="113"/>
      <c r="RYR12" s="113"/>
      <c r="RYS12" s="113"/>
      <c r="RYT12" s="113"/>
      <c r="RYU12" s="113"/>
      <c r="RYV12" s="113"/>
      <c r="RYW12" s="113"/>
      <c r="RYX12" s="113"/>
      <c r="RYY12" s="113"/>
      <c r="RYZ12" s="113"/>
      <c r="RZA12" s="113"/>
      <c r="RZB12" s="113"/>
      <c r="RZC12" s="113"/>
      <c r="RZD12" s="113"/>
      <c r="RZE12" s="113"/>
      <c r="RZF12" s="113"/>
      <c r="RZG12" s="113"/>
      <c r="RZH12" s="113"/>
      <c r="RZI12" s="113"/>
      <c r="RZJ12" s="113"/>
      <c r="RZK12" s="113"/>
      <c r="RZL12" s="113"/>
      <c r="RZM12" s="113"/>
      <c r="RZN12" s="113"/>
      <c r="RZO12" s="113"/>
      <c r="RZP12" s="113"/>
      <c r="RZQ12" s="113"/>
      <c r="RZR12" s="113"/>
      <c r="RZS12" s="113"/>
      <c r="RZT12" s="113"/>
      <c r="RZU12" s="113"/>
      <c r="RZV12" s="113"/>
      <c r="RZW12" s="113"/>
      <c r="RZX12" s="113"/>
      <c r="RZY12" s="113"/>
      <c r="RZZ12" s="113"/>
      <c r="SAA12" s="113"/>
      <c r="SAB12" s="113"/>
      <c r="SAC12" s="113"/>
      <c r="SAD12" s="113"/>
      <c r="SAE12" s="113"/>
      <c r="SAF12" s="113"/>
      <c r="SAG12" s="113"/>
      <c r="SAH12" s="113"/>
      <c r="SAI12" s="113"/>
      <c r="SAJ12" s="113"/>
      <c r="SAK12" s="113"/>
      <c r="SAL12" s="113"/>
      <c r="SAM12" s="113"/>
      <c r="SAN12" s="113"/>
      <c r="SAO12" s="113"/>
      <c r="SAP12" s="113"/>
      <c r="SAQ12" s="113"/>
      <c r="SAR12" s="113"/>
      <c r="SAS12" s="113"/>
      <c r="SAT12" s="113"/>
      <c r="SAU12" s="113"/>
      <c r="SAV12" s="113"/>
      <c r="SAW12" s="113"/>
      <c r="SAX12" s="113"/>
      <c r="SAY12" s="113"/>
      <c r="SAZ12" s="113"/>
      <c r="SBA12" s="113"/>
      <c r="SBB12" s="113"/>
      <c r="SBC12" s="113"/>
      <c r="SBD12" s="113"/>
      <c r="SBE12" s="113"/>
      <c r="SBF12" s="113"/>
      <c r="SBG12" s="113"/>
      <c r="SBH12" s="113"/>
      <c r="SBI12" s="113"/>
      <c r="SBJ12" s="113"/>
      <c r="SBK12" s="113"/>
      <c r="SBL12" s="113"/>
      <c r="SBM12" s="113"/>
      <c r="SBN12" s="113"/>
      <c r="SBO12" s="113"/>
      <c r="SBP12" s="113"/>
      <c r="SBQ12" s="113"/>
      <c r="SBR12" s="113"/>
      <c r="SBS12" s="113"/>
      <c r="SBT12" s="113"/>
      <c r="SBU12" s="113"/>
      <c r="SBV12" s="113"/>
      <c r="SBW12" s="113"/>
      <c r="SBX12" s="113"/>
      <c r="SBY12" s="113"/>
      <c r="SBZ12" s="113"/>
      <c r="SCA12" s="113"/>
      <c r="SCB12" s="113"/>
      <c r="SCC12" s="113"/>
      <c r="SCD12" s="113"/>
      <c r="SCE12" s="113"/>
      <c r="SCF12" s="113"/>
      <c r="SCG12" s="113"/>
      <c r="SCH12" s="113"/>
      <c r="SCI12" s="113"/>
      <c r="SCJ12" s="113"/>
      <c r="SCK12" s="113"/>
      <c r="SCL12" s="113"/>
      <c r="SCM12" s="113"/>
      <c r="SCN12" s="113"/>
      <c r="SCO12" s="113"/>
      <c r="SCP12" s="113"/>
      <c r="SCQ12" s="113"/>
      <c r="SCR12" s="113"/>
      <c r="SCS12" s="113"/>
      <c r="SCT12" s="113"/>
      <c r="SCU12" s="113"/>
      <c r="SCV12" s="113"/>
      <c r="SCW12" s="113"/>
      <c r="SCX12" s="113"/>
      <c r="SCY12" s="113"/>
      <c r="SCZ12" s="113"/>
      <c r="SDA12" s="113"/>
      <c r="SDB12" s="113"/>
      <c r="SDC12" s="113"/>
      <c r="SDD12" s="113"/>
      <c r="SDE12" s="113"/>
      <c r="SDF12" s="113"/>
      <c r="SDG12" s="113"/>
      <c r="SDH12" s="113"/>
      <c r="SDI12" s="113"/>
      <c r="SDJ12" s="113"/>
      <c r="SDK12" s="113"/>
      <c r="SDL12" s="113"/>
      <c r="SDM12" s="113"/>
      <c r="SDN12" s="113"/>
      <c r="SDO12" s="113"/>
      <c r="SDP12" s="113"/>
      <c r="SDQ12" s="113"/>
      <c r="SDR12" s="113"/>
      <c r="SDS12" s="113"/>
      <c r="SDT12" s="113"/>
      <c r="SDU12" s="113"/>
      <c r="SDV12" s="113"/>
      <c r="SDW12" s="113"/>
      <c r="SDX12" s="113"/>
      <c r="SDY12" s="113"/>
      <c r="SDZ12" s="113"/>
      <c r="SEA12" s="113"/>
      <c r="SEB12" s="113"/>
      <c r="SEC12" s="113"/>
      <c r="SED12" s="113"/>
      <c r="SEE12" s="113"/>
      <c r="SEF12" s="113"/>
      <c r="SEG12" s="113"/>
      <c r="SEH12" s="113"/>
      <c r="SEI12" s="113"/>
      <c r="SEJ12" s="113"/>
      <c r="SEK12" s="113"/>
      <c r="SEL12" s="113"/>
      <c r="SEM12" s="113"/>
      <c r="SEN12" s="113"/>
      <c r="SEO12" s="113"/>
      <c r="SEP12" s="113"/>
      <c r="SEQ12" s="113"/>
      <c r="SER12" s="113"/>
      <c r="SES12" s="113"/>
      <c r="SET12" s="113"/>
      <c r="SEU12" s="113"/>
      <c r="SEV12" s="113"/>
      <c r="SEW12" s="113"/>
      <c r="SEX12" s="113"/>
      <c r="SEY12" s="113"/>
      <c r="SEZ12" s="113"/>
      <c r="SFA12" s="113"/>
      <c r="SFB12" s="113"/>
      <c r="SFC12" s="113"/>
      <c r="SFD12" s="113"/>
      <c r="SFE12" s="113"/>
      <c r="SFF12" s="113"/>
      <c r="SFG12" s="113"/>
      <c r="SFH12" s="113"/>
      <c r="SFI12" s="113"/>
      <c r="SFJ12" s="113"/>
      <c r="SFK12" s="113"/>
      <c r="SFL12" s="113"/>
      <c r="SFM12" s="113"/>
      <c r="SFN12" s="113"/>
      <c r="SFO12" s="113"/>
      <c r="SFP12" s="113"/>
      <c r="SFQ12" s="113"/>
      <c r="SFR12" s="113"/>
      <c r="SFS12" s="113"/>
      <c r="SFT12" s="113"/>
      <c r="SFU12" s="113"/>
      <c r="SFV12" s="113"/>
      <c r="SFW12" s="113"/>
      <c r="SFX12" s="113"/>
      <c r="SFY12" s="113"/>
      <c r="SFZ12" s="113"/>
      <c r="SGA12" s="113"/>
      <c r="SGB12" s="113"/>
      <c r="SGC12" s="113"/>
      <c r="SGD12" s="113"/>
      <c r="SGE12" s="113"/>
      <c r="SGF12" s="113"/>
      <c r="SGG12" s="113"/>
      <c r="SGH12" s="113"/>
      <c r="SGI12" s="113"/>
      <c r="SGJ12" s="113"/>
      <c r="SGK12" s="113"/>
      <c r="SGL12" s="113"/>
      <c r="SGM12" s="113"/>
      <c r="SGN12" s="113"/>
      <c r="SGO12" s="113"/>
      <c r="SGP12" s="113"/>
      <c r="SGQ12" s="113"/>
      <c r="SGR12" s="113"/>
      <c r="SGS12" s="113"/>
      <c r="SGT12" s="113"/>
      <c r="SGU12" s="113"/>
      <c r="SGV12" s="113"/>
      <c r="SGW12" s="113"/>
      <c r="SGX12" s="113"/>
      <c r="SGY12" s="113"/>
      <c r="SGZ12" s="113"/>
      <c r="SHA12" s="113"/>
      <c r="SHB12" s="113"/>
      <c r="SHC12" s="113"/>
      <c r="SHD12" s="113"/>
      <c r="SHE12" s="113"/>
      <c r="SHF12" s="113"/>
      <c r="SHG12" s="113"/>
      <c r="SHH12" s="113"/>
      <c r="SHI12" s="113"/>
      <c r="SHJ12" s="113"/>
      <c r="SHK12" s="113"/>
      <c r="SHL12" s="113"/>
      <c r="SHM12" s="113"/>
      <c r="SHN12" s="113"/>
      <c r="SHO12" s="113"/>
      <c r="SHP12" s="113"/>
      <c r="SHQ12" s="113"/>
      <c r="SHR12" s="113"/>
      <c r="SHS12" s="113"/>
      <c r="SHT12" s="113"/>
      <c r="SHU12" s="113"/>
      <c r="SHV12" s="113"/>
      <c r="SHW12" s="113"/>
      <c r="SHX12" s="113"/>
      <c r="SHY12" s="113"/>
      <c r="SHZ12" s="113"/>
      <c r="SIA12" s="113"/>
      <c r="SIB12" s="113"/>
      <c r="SIC12" s="113"/>
      <c r="SID12" s="113"/>
      <c r="SIE12" s="113"/>
      <c r="SIF12" s="113"/>
      <c r="SIG12" s="113"/>
      <c r="SIH12" s="113"/>
      <c r="SII12" s="113"/>
      <c r="SIJ12" s="113"/>
      <c r="SIK12" s="113"/>
      <c r="SIL12" s="113"/>
      <c r="SIM12" s="113"/>
      <c r="SIN12" s="113"/>
      <c r="SIO12" s="113"/>
      <c r="SIP12" s="113"/>
      <c r="SIQ12" s="113"/>
      <c r="SIR12" s="113"/>
      <c r="SIS12" s="113"/>
      <c r="SIT12" s="113"/>
      <c r="SIU12" s="113"/>
      <c r="SIV12" s="113"/>
      <c r="SIW12" s="113"/>
      <c r="SIX12" s="113"/>
      <c r="SIY12" s="113"/>
      <c r="SIZ12" s="113"/>
      <c r="SJA12" s="113"/>
      <c r="SJB12" s="113"/>
      <c r="SJC12" s="113"/>
      <c r="SJD12" s="113"/>
      <c r="SJE12" s="113"/>
      <c r="SJF12" s="113"/>
      <c r="SJG12" s="113"/>
      <c r="SJH12" s="113"/>
      <c r="SJI12" s="113"/>
      <c r="SJJ12" s="113"/>
      <c r="SJK12" s="113"/>
      <c r="SJL12" s="113"/>
      <c r="SJM12" s="113"/>
      <c r="SJN12" s="113"/>
      <c r="SJO12" s="113"/>
      <c r="SJP12" s="113"/>
      <c r="SJQ12" s="113"/>
      <c r="SJR12" s="113"/>
      <c r="SJS12" s="113"/>
      <c r="SJT12" s="113"/>
      <c r="SJU12" s="113"/>
      <c r="SJV12" s="113"/>
      <c r="SJW12" s="113"/>
      <c r="SJX12" s="113"/>
      <c r="SJY12" s="113"/>
      <c r="SJZ12" s="113"/>
      <c r="SKA12" s="113"/>
      <c r="SKB12" s="113"/>
      <c r="SKC12" s="113"/>
      <c r="SKD12" s="113"/>
      <c r="SKE12" s="113"/>
      <c r="SKF12" s="113"/>
      <c r="SKG12" s="113"/>
      <c r="SKH12" s="113"/>
      <c r="SKI12" s="113"/>
      <c r="SKJ12" s="113"/>
      <c r="SKK12" s="113"/>
      <c r="SKL12" s="113"/>
      <c r="SKM12" s="113"/>
      <c r="SKN12" s="113"/>
      <c r="SKO12" s="113"/>
      <c r="SKP12" s="113"/>
      <c r="SKQ12" s="113"/>
      <c r="SKR12" s="113"/>
      <c r="SKS12" s="113"/>
      <c r="SKT12" s="113"/>
      <c r="SKU12" s="113"/>
      <c r="SKV12" s="113"/>
      <c r="SKW12" s="113"/>
      <c r="SKX12" s="113"/>
      <c r="SKY12" s="113"/>
      <c r="SKZ12" s="113"/>
      <c r="SLA12" s="113"/>
      <c r="SLB12" s="113"/>
      <c r="SLC12" s="113"/>
      <c r="SLD12" s="113"/>
      <c r="SLE12" s="113"/>
      <c r="SLF12" s="113"/>
      <c r="SLG12" s="113"/>
      <c r="SLH12" s="113"/>
      <c r="SLI12" s="113"/>
      <c r="SLJ12" s="113"/>
      <c r="SLK12" s="113"/>
      <c r="SLL12" s="113"/>
      <c r="SLM12" s="113"/>
      <c r="SLN12" s="113"/>
      <c r="SLO12" s="113"/>
      <c r="SLP12" s="113"/>
      <c r="SLQ12" s="113"/>
      <c r="SLR12" s="113"/>
      <c r="SLS12" s="113"/>
      <c r="SLT12" s="113"/>
      <c r="SLU12" s="113"/>
      <c r="SLV12" s="113"/>
      <c r="SLW12" s="113"/>
      <c r="SLX12" s="113"/>
      <c r="SLY12" s="113"/>
      <c r="SLZ12" s="113"/>
      <c r="SMA12" s="113"/>
      <c r="SMB12" s="113"/>
      <c r="SMC12" s="113"/>
      <c r="SMD12" s="113"/>
      <c r="SME12" s="113"/>
      <c r="SMF12" s="113"/>
      <c r="SMG12" s="113"/>
      <c r="SMH12" s="113"/>
      <c r="SMI12" s="113"/>
      <c r="SMJ12" s="113"/>
      <c r="SMK12" s="113"/>
      <c r="SML12" s="113"/>
      <c r="SMM12" s="113"/>
      <c r="SMN12" s="113"/>
      <c r="SMO12" s="113"/>
      <c r="SMP12" s="113"/>
      <c r="SMQ12" s="113"/>
      <c r="SMR12" s="113"/>
      <c r="SMS12" s="113"/>
      <c r="SMT12" s="113"/>
      <c r="SMU12" s="113"/>
      <c r="SMV12" s="113"/>
      <c r="SMW12" s="113"/>
      <c r="SMX12" s="113"/>
      <c r="SMY12" s="113"/>
      <c r="SMZ12" s="113"/>
      <c r="SNA12" s="113"/>
      <c r="SNB12" s="113"/>
      <c r="SNC12" s="113"/>
      <c r="SND12" s="113"/>
      <c r="SNE12" s="113"/>
      <c r="SNF12" s="113"/>
      <c r="SNG12" s="113"/>
      <c r="SNH12" s="113"/>
      <c r="SNI12" s="113"/>
      <c r="SNJ12" s="113"/>
      <c r="SNK12" s="113"/>
      <c r="SNL12" s="113"/>
      <c r="SNM12" s="113"/>
      <c r="SNN12" s="113"/>
      <c r="SNO12" s="113"/>
      <c r="SNP12" s="113"/>
      <c r="SNQ12" s="113"/>
      <c r="SNR12" s="113"/>
      <c r="SNS12" s="113"/>
      <c r="SNT12" s="113"/>
      <c r="SNU12" s="113"/>
      <c r="SNV12" s="113"/>
      <c r="SNW12" s="113"/>
      <c r="SNX12" s="113"/>
      <c r="SNY12" s="113"/>
      <c r="SNZ12" s="113"/>
      <c r="SOA12" s="113"/>
      <c r="SOB12" s="113"/>
      <c r="SOC12" s="113"/>
      <c r="SOD12" s="113"/>
      <c r="SOE12" s="113"/>
      <c r="SOF12" s="113"/>
      <c r="SOG12" s="113"/>
      <c r="SOH12" s="113"/>
      <c r="SOI12" s="113"/>
      <c r="SOJ12" s="113"/>
      <c r="SOK12" s="113"/>
      <c r="SOL12" s="113"/>
      <c r="SOM12" s="113"/>
      <c r="SON12" s="113"/>
      <c r="SOO12" s="113"/>
      <c r="SOP12" s="113"/>
      <c r="SOQ12" s="113"/>
      <c r="SOR12" s="113"/>
      <c r="SOS12" s="113"/>
      <c r="SOT12" s="113"/>
      <c r="SOU12" s="113"/>
      <c r="SOV12" s="113"/>
      <c r="SOW12" s="113"/>
      <c r="SOX12" s="113"/>
      <c r="SOY12" s="113"/>
      <c r="SOZ12" s="113"/>
      <c r="SPA12" s="113"/>
      <c r="SPB12" s="113"/>
      <c r="SPC12" s="113"/>
      <c r="SPD12" s="113"/>
      <c r="SPE12" s="113"/>
      <c r="SPF12" s="113"/>
      <c r="SPG12" s="113"/>
      <c r="SPH12" s="113"/>
      <c r="SPI12" s="113"/>
      <c r="SPJ12" s="113"/>
      <c r="SPK12" s="113"/>
      <c r="SPL12" s="113"/>
      <c r="SPM12" s="113"/>
      <c r="SPN12" s="113"/>
      <c r="SPO12" s="113"/>
      <c r="SPP12" s="113"/>
      <c r="SPQ12" s="113"/>
      <c r="SPR12" s="113"/>
      <c r="SPS12" s="113"/>
      <c r="SPT12" s="113"/>
      <c r="SPU12" s="113"/>
      <c r="SPV12" s="113"/>
      <c r="SPW12" s="113"/>
      <c r="SPX12" s="113"/>
      <c r="SPY12" s="113"/>
      <c r="SPZ12" s="113"/>
      <c r="SQA12" s="113"/>
      <c r="SQB12" s="113"/>
      <c r="SQC12" s="113"/>
      <c r="SQD12" s="113"/>
      <c r="SQE12" s="113"/>
      <c r="SQF12" s="113"/>
      <c r="SQG12" s="113"/>
      <c r="SQH12" s="113"/>
      <c r="SQI12" s="113"/>
      <c r="SQJ12" s="113"/>
      <c r="SQK12" s="113"/>
      <c r="SQL12" s="113"/>
      <c r="SQM12" s="113"/>
      <c r="SQN12" s="113"/>
      <c r="SQO12" s="113"/>
      <c r="SQP12" s="113"/>
      <c r="SQQ12" s="113"/>
      <c r="SQR12" s="113"/>
      <c r="SQS12" s="113"/>
      <c r="SQT12" s="113"/>
      <c r="SQU12" s="113"/>
      <c r="SQV12" s="113"/>
      <c r="SQW12" s="113"/>
      <c r="SQX12" s="113"/>
      <c r="SQY12" s="113"/>
      <c r="SQZ12" s="113"/>
      <c r="SRA12" s="113"/>
      <c r="SRB12" s="113"/>
      <c r="SRC12" s="113"/>
      <c r="SRD12" s="113"/>
      <c r="SRE12" s="113"/>
      <c r="SRF12" s="113"/>
      <c r="SRG12" s="113"/>
      <c r="SRH12" s="113"/>
      <c r="SRI12" s="113"/>
      <c r="SRJ12" s="113"/>
      <c r="SRK12" s="113"/>
      <c r="SRL12" s="113"/>
      <c r="SRM12" s="113"/>
      <c r="SRN12" s="113"/>
      <c r="SRO12" s="113"/>
      <c r="SRP12" s="113"/>
      <c r="SRQ12" s="113"/>
      <c r="SRR12" s="113"/>
      <c r="SRS12" s="113"/>
      <c r="SRT12" s="113"/>
      <c r="SRU12" s="113"/>
      <c r="SRV12" s="113"/>
      <c r="SRW12" s="113"/>
      <c r="SRX12" s="113"/>
      <c r="SRY12" s="113"/>
      <c r="SRZ12" s="113"/>
      <c r="SSA12" s="113"/>
      <c r="SSB12" s="113"/>
      <c r="SSC12" s="113"/>
      <c r="SSD12" s="113"/>
      <c r="SSE12" s="113"/>
      <c r="SSF12" s="113"/>
      <c r="SSG12" s="113"/>
      <c r="SSH12" s="113"/>
      <c r="SSI12" s="113"/>
      <c r="SSJ12" s="113"/>
      <c r="SSK12" s="113"/>
      <c r="SSL12" s="113"/>
      <c r="SSM12" s="113"/>
      <c r="SSN12" s="113"/>
      <c r="SSO12" s="113"/>
      <c r="SSP12" s="113"/>
      <c r="SSQ12" s="113"/>
      <c r="SSR12" s="113"/>
      <c r="SSS12" s="113"/>
      <c r="SST12" s="113"/>
      <c r="SSU12" s="113"/>
      <c r="SSV12" s="113"/>
      <c r="SSW12" s="113"/>
      <c r="SSX12" s="113"/>
      <c r="SSY12" s="113"/>
      <c r="SSZ12" s="113"/>
      <c r="STA12" s="113"/>
      <c r="STB12" s="113"/>
      <c r="STC12" s="113"/>
      <c r="STD12" s="113"/>
      <c r="STE12" s="113"/>
      <c r="STF12" s="113"/>
      <c r="STG12" s="113"/>
      <c r="STH12" s="113"/>
      <c r="STI12" s="113"/>
      <c r="STJ12" s="113"/>
      <c r="STK12" s="113"/>
      <c r="STL12" s="113"/>
      <c r="STM12" s="113"/>
      <c r="STN12" s="113"/>
      <c r="STO12" s="113"/>
      <c r="STP12" s="113"/>
      <c r="STQ12" s="113"/>
      <c r="STR12" s="113"/>
      <c r="STS12" s="113"/>
      <c r="STT12" s="113"/>
      <c r="STU12" s="113"/>
      <c r="STV12" s="113"/>
      <c r="STW12" s="113"/>
      <c r="STX12" s="113"/>
      <c r="STY12" s="113"/>
      <c r="STZ12" s="113"/>
      <c r="SUA12" s="113"/>
      <c r="SUB12" s="113"/>
      <c r="SUC12" s="113"/>
      <c r="SUD12" s="113"/>
      <c r="SUE12" s="113"/>
      <c r="SUF12" s="113"/>
      <c r="SUG12" s="113"/>
      <c r="SUH12" s="113"/>
      <c r="SUI12" s="113"/>
      <c r="SUJ12" s="113"/>
      <c r="SUK12" s="113"/>
      <c r="SUL12" s="113"/>
      <c r="SUM12" s="113"/>
      <c r="SUN12" s="113"/>
      <c r="SUO12" s="113"/>
      <c r="SUP12" s="113"/>
      <c r="SUQ12" s="113"/>
      <c r="SUR12" s="113"/>
      <c r="SUS12" s="113"/>
      <c r="SUT12" s="113"/>
      <c r="SUU12" s="113"/>
      <c r="SUV12" s="113"/>
      <c r="SUW12" s="113"/>
      <c r="SUX12" s="113"/>
      <c r="SUY12" s="113"/>
      <c r="SUZ12" s="113"/>
      <c r="SVA12" s="113"/>
      <c r="SVB12" s="113"/>
      <c r="SVC12" s="113"/>
      <c r="SVD12" s="113"/>
      <c r="SVE12" s="113"/>
      <c r="SVF12" s="113"/>
      <c r="SVG12" s="113"/>
      <c r="SVH12" s="113"/>
      <c r="SVI12" s="113"/>
      <c r="SVJ12" s="113"/>
      <c r="SVK12" s="113"/>
      <c r="SVL12" s="113"/>
      <c r="SVM12" s="113"/>
      <c r="SVN12" s="113"/>
      <c r="SVO12" s="113"/>
      <c r="SVP12" s="113"/>
      <c r="SVQ12" s="113"/>
      <c r="SVR12" s="113"/>
      <c r="SVS12" s="113"/>
      <c r="SVT12" s="113"/>
      <c r="SVU12" s="113"/>
      <c r="SVV12" s="113"/>
      <c r="SVW12" s="113"/>
      <c r="SVX12" s="113"/>
      <c r="SVY12" s="113"/>
      <c r="SVZ12" s="113"/>
      <c r="SWA12" s="113"/>
      <c r="SWB12" s="113"/>
      <c r="SWC12" s="113"/>
      <c r="SWD12" s="113"/>
      <c r="SWE12" s="113"/>
      <c r="SWF12" s="113"/>
      <c r="SWG12" s="113"/>
      <c r="SWH12" s="113"/>
      <c r="SWI12" s="113"/>
      <c r="SWJ12" s="113"/>
      <c r="SWK12" s="113"/>
      <c r="SWL12" s="113"/>
      <c r="SWM12" s="113"/>
      <c r="SWN12" s="113"/>
      <c r="SWO12" s="113"/>
      <c r="SWP12" s="113"/>
      <c r="SWQ12" s="113"/>
      <c r="SWR12" s="113"/>
      <c r="SWS12" s="113"/>
      <c r="SWT12" s="113"/>
      <c r="SWU12" s="113"/>
      <c r="SWV12" s="113"/>
      <c r="SWW12" s="113"/>
      <c r="SWX12" s="113"/>
      <c r="SWY12" s="113"/>
      <c r="SWZ12" s="113"/>
      <c r="SXA12" s="113"/>
      <c r="SXB12" s="113"/>
      <c r="SXC12" s="113"/>
      <c r="SXD12" s="113"/>
      <c r="SXE12" s="113"/>
      <c r="SXF12" s="113"/>
      <c r="SXG12" s="113"/>
      <c r="SXH12" s="113"/>
      <c r="SXI12" s="113"/>
      <c r="SXJ12" s="113"/>
      <c r="SXK12" s="113"/>
      <c r="SXL12" s="113"/>
      <c r="SXM12" s="113"/>
      <c r="SXN12" s="113"/>
      <c r="SXO12" s="113"/>
      <c r="SXP12" s="113"/>
      <c r="SXQ12" s="113"/>
      <c r="SXR12" s="113"/>
      <c r="SXS12" s="113"/>
      <c r="SXT12" s="113"/>
      <c r="SXU12" s="113"/>
      <c r="SXV12" s="113"/>
      <c r="SXW12" s="113"/>
      <c r="SXX12" s="113"/>
      <c r="SXY12" s="113"/>
      <c r="SXZ12" s="113"/>
      <c r="SYA12" s="113"/>
      <c r="SYB12" s="113"/>
      <c r="SYC12" s="113"/>
      <c r="SYD12" s="113"/>
      <c r="SYE12" s="113"/>
      <c r="SYF12" s="113"/>
      <c r="SYG12" s="113"/>
      <c r="SYH12" s="113"/>
      <c r="SYI12" s="113"/>
      <c r="SYJ12" s="113"/>
      <c r="SYK12" s="113"/>
      <c r="SYL12" s="113"/>
      <c r="SYM12" s="113"/>
      <c r="SYN12" s="113"/>
      <c r="SYO12" s="113"/>
      <c r="SYP12" s="113"/>
      <c r="SYQ12" s="113"/>
      <c r="SYR12" s="113"/>
      <c r="SYS12" s="113"/>
      <c r="SYT12" s="113"/>
      <c r="SYU12" s="113"/>
      <c r="SYV12" s="113"/>
      <c r="SYW12" s="113"/>
      <c r="SYX12" s="113"/>
      <c r="SYY12" s="113"/>
      <c r="SYZ12" s="113"/>
      <c r="SZA12" s="113"/>
      <c r="SZB12" s="113"/>
      <c r="SZC12" s="113"/>
      <c r="SZD12" s="113"/>
      <c r="SZE12" s="113"/>
      <c r="SZF12" s="113"/>
      <c r="SZG12" s="113"/>
      <c r="SZH12" s="113"/>
      <c r="SZI12" s="113"/>
      <c r="SZJ12" s="113"/>
      <c r="SZK12" s="113"/>
      <c r="SZL12" s="113"/>
      <c r="SZM12" s="113"/>
      <c r="SZN12" s="113"/>
      <c r="SZO12" s="113"/>
      <c r="SZP12" s="113"/>
      <c r="SZQ12" s="113"/>
      <c r="SZR12" s="113"/>
      <c r="SZS12" s="113"/>
      <c r="SZT12" s="113"/>
      <c r="SZU12" s="113"/>
      <c r="SZV12" s="113"/>
      <c r="SZW12" s="113"/>
      <c r="SZX12" s="113"/>
      <c r="SZY12" s="113"/>
      <c r="SZZ12" s="113"/>
      <c r="TAA12" s="113"/>
      <c r="TAB12" s="113"/>
      <c r="TAC12" s="113"/>
      <c r="TAD12" s="113"/>
      <c r="TAE12" s="113"/>
      <c r="TAF12" s="113"/>
      <c r="TAG12" s="113"/>
      <c r="TAH12" s="113"/>
      <c r="TAI12" s="113"/>
      <c r="TAJ12" s="113"/>
      <c r="TAK12" s="113"/>
      <c r="TAL12" s="113"/>
      <c r="TAM12" s="113"/>
      <c r="TAN12" s="113"/>
      <c r="TAO12" s="113"/>
      <c r="TAP12" s="113"/>
      <c r="TAQ12" s="113"/>
      <c r="TAR12" s="113"/>
      <c r="TAS12" s="113"/>
      <c r="TAT12" s="113"/>
      <c r="TAU12" s="113"/>
      <c r="TAV12" s="113"/>
      <c r="TAW12" s="113"/>
      <c r="TAX12" s="113"/>
      <c r="TAY12" s="113"/>
      <c r="TAZ12" s="113"/>
      <c r="TBA12" s="113"/>
      <c r="TBB12" s="113"/>
      <c r="TBC12" s="113"/>
      <c r="TBD12" s="113"/>
      <c r="TBE12" s="113"/>
      <c r="TBF12" s="113"/>
      <c r="TBG12" s="113"/>
      <c r="TBH12" s="113"/>
      <c r="TBI12" s="113"/>
      <c r="TBJ12" s="113"/>
      <c r="TBK12" s="113"/>
      <c r="TBL12" s="113"/>
      <c r="TBM12" s="113"/>
      <c r="TBN12" s="113"/>
      <c r="TBO12" s="113"/>
      <c r="TBP12" s="113"/>
      <c r="TBQ12" s="113"/>
      <c r="TBR12" s="113"/>
      <c r="TBS12" s="113"/>
      <c r="TBT12" s="113"/>
      <c r="TBU12" s="113"/>
      <c r="TBV12" s="113"/>
      <c r="TBW12" s="113"/>
      <c r="TBX12" s="113"/>
      <c r="TBY12" s="113"/>
      <c r="TBZ12" s="113"/>
      <c r="TCA12" s="113"/>
      <c r="TCB12" s="113"/>
      <c r="TCC12" s="113"/>
      <c r="TCD12" s="113"/>
      <c r="TCE12" s="113"/>
      <c r="TCF12" s="113"/>
      <c r="TCG12" s="113"/>
      <c r="TCH12" s="113"/>
      <c r="TCI12" s="113"/>
      <c r="TCJ12" s="113"/>
      <c r="TCK12" s="113"/>
      <c r="TCL12" s="113"/>
      <c r="TCM12" s="113"/>
      <c r="TCN12" s="113"/>
      <c r="TCO12" s="113"/>
      <c r="TCP12" s="113"/>
      <c r="TCQ12" s="113"/>
      <c r="TCR12" s="113"/>
      <c r="TCS12" s="113"/>
      <c r="TCT12" s="113"/>
      <c r="TCU12" s="113"/>
      <c r="TCV12" s="113"/>
      <c r="TCW12" s="113"/>
      <c r="TCX12" s="113"/>
      <c r="TCY12" s="113"/>
      <c r="TCZ12" s="113"/>
      <c r="TDA12" s="113"/>
      <c r="TDB12" s="113"/>
      <c r="TDC12" s="113"/>
      <c r="TDD12" s="113"/>
      <c r="TDE12" s="113"/>
      <c r="TDF12" s="113"/>
      <c r="TDG12" s="113"/>
      <c r="TDH12" s="113"/>
      <c r="TDI12" s="113"/>
      <c r="TDJ12" s="113"/>
      <c r="TDK12" s="113"/>
      <c r="TDL12" s="113"/>
      <c r="TDM12" s="113"/>
      <c r="TDN12" s="113"/>
      <c r="TDO12" s="113"/>
      <c r="TDP12" s="113"/>
      <c r="TDQ12" s="113"/>
      <c r="TDR12" s="113"/>
      <c r="TDS12" s="113"/>
      <c r="TDT12" s="113"/>
      <c r="TDU12" s="113"/>
      <c r="TDV12" s="113"/>
      <c r="TDW12" s="113"/>
      <c r="TDX12" s="113"/>
      <c r="TDY12" s="113"/>
      <c r="TDZ12" s="113"/>
      <c r="TEA12" s="113"/>
      <c r="TEB12" s="113"/>
      <c r="TEC12" s="113"/>
      <c r="TED12" s="113"/>
      <c r="TEE12" s="113"/>
      <c r="TEF12" s="113"/>
      <c r="TEG12" s="113"/>
      <c r="TEH12" s="113"/>
      <c r="TEI12" s="113"/>
      <c r="TEJ12" s="113"/>
      <c r="TEK12" s="113"/>
      <c r="TEL12" s="113"/>
      <c r="TEM12" s="113"/>
      <c r="TEN12" s="113"/>
      <c r="TEO12" s="113"/>
      <c r="TEP12" s="113"/>
      <c r="TEQ12" s="113"/>
      <c r="TER12" s="113"/>
      <c r="TES12" s="113"/>
      <c r="TET12" s="113"/>
      <c r="TEU12" s="113"/>
      <c r="TEV12" s="113"/>
      <c r="TEW12" s="113"/>
      <c r="TEX12" s="113"/>
      <c r="TEY12" s="113"/>
      <c r="TEZ12" s="113"/>
      <c r="TFA12" s="113"/>
      <c r="TFB12" s="113"/>
      <c r="TFC12" s="113"/>
      <c r="TFD12" s="113"/>
      <c r="TFE12" s="113"/>
      <c r="TFF12" s="113"/>
      <c r="TFG12" s="113"/>
      <c r="TFH12" s="113"/>
      <c r="TFI12" s="113"/>
      <c r="TFJ12" s="113"/>
      <c r="TFK12" s="113"/>
      <c r="TFL12" s="113"/>
      <c r="TFM12" s="113"/>
      <c r="TFN12" s="113"/>
      <c r="TFO12" s="113"/>
      <c r="TFP12" s="113"/>
      <c r="TFQ12" s="113"/>
      <c r="TFR12" s="113"/>
      <c r="TFS12" s="113"/>
      <c r="TFT12" s="113"/>
      <c r="TFU12" s="113"/>
      <c r="TFV12" s="113"/>
      <c r="TFW12" s="113"/>
      <c r="TFX12" s="113"/>
      <c r="TFY12" s="113"/>
      <c r="TFZ12" s="113"/>
      <c r="TGA12" s="113"/>
      <c r="TGB12" s="113"/>
      <c r="TGC12" s="113"/>
      <c r="TGD12" s="113"/>
      <c r="TGE12" s="113"/>
      <c r="TGF12" s="113"/>
      <c r="TGG12" s="113"/>
      <c r="TGH12" s="113"/>
      <c r="TGI12" s="113"/>
      <c r="TGJ12" s="113"/>
      <c r="TGK12" s="113"/>
      <c r="TGL12" s="113"/>
      <c r="TGM12" s="113"/>
      <c r="TGN12" s="113"/>
      <c r="TGO12" s="113"/>
      <c r="TGP12" s="113"/>
      <c r="TGQ12" s="113"/>
      <c r="TGR12" s="113"/>
      <c r="TGS12" s="113"/>
      <c r="TGT12" s="113"/>
      <c r="TGU12" s="113"/>
      <c r="TGV12" s="113"/>
      <c r="TGW12" s="113"/>
      <c r="TGX12" s="113"/>
      <c r="TGY12" s="113"/>
      <c r="TGZ12" s="113"/>
      <c r="THA12" s="113"/>
      <c r="THB12" s="113"/>
      <c r="THC12" s="113"/>
      <c r="THD12" s="113"/>
      <c r="THE12" s="113"/>
      <c r="THF12" s="113"/>
      <c r="THG12" s="113"/>
      <c r="THH12" s="113"/>
      <c r="THI12" s="113"/>
      <c r="THJ12" s="113"/>
      <c r="THK12" s="113"/>
      <c r="THL12" s="113"/>
      <c r="THM12" s="113"/>
      <c r="THN12" s="113"/>
      <c r="THO12" s="113"/>
      <c r="THP12" s="113"/>
      <c r="THQ12" s="113"/>
      <c r="THR12" s="113"/>
      <c r="THS12" s="113"/>
      <c r="THT12" s="113"/>
      <c r="THU12" s="113"/>
      <c r="THV12" s="113"/>
      <c r="THW12" s="113"/>
      <c r="THX12" s="113"/>
      <c r="THY12" s="113"/>
      <c r="THZ12" s="113"/>
      <c r="TIA12" s="113"/>
      <c r="TIB12" s="113"/>
      <c r="TIC12" s="113"/>
      <c r="TID12" s="113"/>
      <c r="TIE12" s="113"/>
      <c r="TIF12" s="113"/>
      <c r="TIG12" s="113"/>
      <c r="TIH12" s="113"/>
      <c r="TII12" s="113"/>
      <c r="TIJ12" s="113"/>
      <c r="TIK12" s="113"/>
      <c r="TIL12" s="113"/>
      <c r="TIM12" s="113"/>
      <c r="TIN12" s="113"/>
      <c r="TIO12" s="113"/>
      <c r="TIP12" s="113"/>
      <c r="TIQ12" s="113"/>
      <c r="TIR12" s="113"/>
      <c r="TIS12" s="113"/>
      <c r="TIT12" s="113"/>
      <c r="TIU12" s="113"/>
      <c r="TIV12" s="113"/>
      <c r="TIW12" s="113"/>
      <c r="TIX12" s="113"/>
      <c r="TIY12" s="113"/>
      <c r="TIZ12" s="113"/>
      <c r="TJA12" s="113"/>
      <c r="TJB12" s="113"/>
      <c r="TJC12" s="113"/>
      <c r="TJD12" s="113"/>
      <c r="TJE12" s="113"/>
      <c r="TJF12" s="113"/>
      <c r="TJG12" s="113"/>
      <c r="TJH12" s="113"/>
      <c r="TJI12" s="113"/>
      <c r="TJJ12" s="113"/>
      <c r="TJK12" s="113"/>
      <c r="TJL12" s="113"/>
      <c r="TJM12" s="113"/>
      <c r="TJN12" s="113"/>
      <c r="TJO12" s="113"/>
      <c r="TJP12" s="113"/>
      <c r="TJQ12" s="113"/>
      <c r="TJR12" s="113"/>
      <c r="TJS12" s="113"/>
      <c r="TJT12" s="113"/>
      <c r="TJU12" s="113"/>
      <c r="TJV12" s="113"/>
      <c r="TJW12" s="113"/>
      <c r="TJX12" s="113"/>
      <c r="TJY12" s="113"/>
      <c r="TJZ12" s="113"/>
      <c r="TKA12" s="113"/>
      <c r="TKB12" s="113"/>
      <c r="TKC12" s="113"/>
      <c r="TKD12" s="113"/>
      <c r="TKE12" s="113"/>
      <c r="TKF12" s="113"/>
      <c r="TKG12" s="113"/>
      <c r="TKH12" s="113"/>
      <c r="TKI12" s="113"/>
      <c r="TKJ12" s="113"/>
      <c r="TKK12" s="113"/>
      <c r="TKL12" s="113"/>
      <c r="TKM12" s="113"/>
      <c r="TKN12" s="113"/>
      <c r="TKO12" s="113"/>
      <c r="TKP12" s="113"/>
      <c r="TKQ12" s="113"/>
      <c r="TKR12" s="113"/>
      <c r="TKS12" s="113"/>
      <c r="TKT12" s="113"/>
      <c r="TKU12" s="113"/>
      <c r="TKV12" s="113"/>
      <c r="TKW12" s="113"/>
      <c r="TKX12" s="113"/>
      <c r="TKY12" s="113"/>
      <c r="TKZ12" s="113"/>
      <c r="TLA12" s="113"/>
      <c r="TLB12" s="113"/>
      <c r="TLC12" s="113"/>
      <c r="TLD12" s="113"/>
      <c r="TLE12" s="113"/>
      <c r="TLF12" s="113"/>
      <c r="TLG12" s="113"/>
      <c r="TLH12" s="113"/>
      <c r="TLI12" s="113"/>
      <c r="TLJ12" s="113"/>
      <c r="TLK12" s="113"/>
      <c r="TLL12" s="113"/>
      <c r="TLM12" s="113"/>
      <c r="TLN12" s="113"/>
      <c r="TLO12" s="113"/>
      <c r="TLP12" s="113"/>
      <c r="TLQ12" s="113"/>
      <c r="TLR12" s="113"/>
      <c r="TLS12" s="113"/>
      <c r="TLT12" s="113"/>
      <c r="TLU12" s="113"/>
      <c r="TLV12" s="113"/>
      <c r="TLW12" s="113"/>
      <c r="TLX12" s="113"/>
      <c r="TLY12" s="113"/>
      <c r="TLZ12" s="113"/>
      <c r="TMA12" s="113"/>
      <c r="TMB12" s="113"/>
      <c r="TMC12" s="113"/>
      <c r="TMD12" s="113"/>
      <c r="TME12" s="113"/>
      <c r="TMF12" s="113"/>
      <c r="TMG12" s="113"/>
      <c r="TMH12" s="113"/>
      <c r="TMI12" s="113"/>
      <c r="TMJ12" s="113"/>
      <c r="TMK12" s="113"/>
      <c r="TML12" s="113"/>
      <c r="TMM12" s="113"/>
      <c r="TMN12" s="113"/>
      <c r="TMO12" s="113"/>
      <c r="TMP12" s="113"/>
      <c r="TMQ12" s="113"/>
      <c r="TMR12" s="113"/>
      <c r="TMS12" s="113"/>
      <c r="TMT12" s="113"/>
      <c r="TMU12" s="113"/>
      <c r="TMV12" s="113"/>
      <c r="TMW12" s="113"/>
      <c r="TMX12" s="113"/>
      <c r="TMY12" s="113"/>
      <c r="TMZ12" s="113"/>
      <c r="TNA12" s="113"/>
      <c r="TNB12" s="113"/>
      <c r="TNC12" s="113"/>
      <c r="TND12" s="113"/>
      <c r="TNE12" s="113"/>
      <c r="TNF12" s="113"/>
      <c r="TNG12" s="113"/>
      <c r="TNH12" s="113"/>
      <c r="TNI12" s="113"/>
      <c r="TNJ12" s="113"/>
      <c r="TNK12" s="113"/>
      <c r="TNL12" s="113"/>
      <c r="TNM12" s="113"/>
      <c r="TNN12" s="113"/>
      <c r="TNO12" s="113"/>
      <c r="TNP12" s="113"/>
      <c r="TNQ12" s="113"/>
      <c r="TNR12" s="113"/>
      <c r="TNS12" s="113"/>
      <c r="TNT12" s="113"/>
      <c r="TNU12" s="113"/>
      <c r="TNV12" s="113"/>
      <c r="TNW12" s="113"/>
      <c r="TNX12" s="113"/>
      <c r="TNY12" s="113"/>
      <c r="TNZ12" s="113"/>
      <c r="TOA12" s="113"/>
      <c r="TOB12" s="113"/>
      <c r="TOC12" s="113"/>
      <c r="TOD12" s="113"/>
      <c r="TOE12" s="113"/>
      <c r="TOF12" s="113"/>
      <c r="TOG12" s="113"/>
      <c r="TOH12" s="113"/>
      <c r="TOI12" s="113"/>
      <c r="TOJ12" s="113"/>
      <c r="TOK12" s="113"/>
      <c r="TOL12" s="113"/>
      <c r="TOM12" s="113"/>
      <c r="TON12" s="113"/>
      <c r="TOO12" s="113"/>
      <c r="TOP12" s="113"/>
      <c r="TOQ12" s="113"/>
      <c r="TOR12" s="113"/>
      <c r="TOS12" s="113"/>
      <c r="TOT12" s="113"/>
      <c r="TOU12" s="113"/>
      <c r="TOV12" s="113"/>
      <c r="TOW12" s="113"/>
      <c r="TOX12" s="113"/>
      <c r="TOY12" s="113"/>
      <c r="TOZ12" s="113"/>
      <c r="TPA12" s="113"/>
      <c r="TPB12" s="113"/>
      <c r="TPC12" s="113"/>
      <c r="TPD12" s="113"/>
      <c r="TPE12" s="113"/>
      <c r="TPF12" s="113"/>
      <c r="TPG12" s="113"/>
      <c r="TPH12" s="113"/>
      <c r="TPI12" s="113"/>
      <c r="TPJ12" s="113"/>
      <c r="TPK12" s="113"/>
      <c r="TPL12" s="113"/>
      <c r="TPM12" s="113"/>
      <c r="TPN12" s="113"/>
      <c r="TPO12" s="113"/>
      <c r="TPP12" s="113"/>
      <c r="TPQ12" s="113"/>
      <c r="TPR12" s="113"/>
      <c r="TPS12" s="113"/>
      <c r="TPT12" s="113"/>
      <c r="TPU12" s="113"/>
      <c r="TPV12" s="113"/>
      <c r="TPW12" s="113"/>
      <c r="TPX12" s="113"/>
      <c r="TPY12" s="113"/>
      <c r="TPZ12" s="113"/>
      <c r="TQA12" s="113"/>
      <c r="TQB12" s="113"/>
      <c r="TQC12" s="113"/>
      <c r="TQD12" s="113"/>
      <c r="TQE12" s="113"/>
      <c r="TQF12" s="113"/>
      <c r="TQG12" s="113"/>
      <c r="TQH12" s="113"/>
      <c r="TQI12" s="113"/>
      <c r="TQJ12" s="113"/>
      <c r="TQK12" s="113"/>
      <c r="TQL12" s="113"/>
      <c r="TQM12" s="113"/>
      <c r="TQN12" s="113"/>
      <c r="TQO12" s="113"/>
      <c r="TQP12" s="113"/>
      <c r="TQQ12" s="113"/>
      <c r="TQR12" s="113"/>
      <c r="TQS12" s="113"/>
      <c r="TQT12" s="113"/>
      <c r="TQU12" s="113"/>
      <c r="TQV12" s="113"/>
      <c r="TQW12" s="113"/>
      <c r="TQX12" s="113"/>
      <c r="TQY12" s="113"/>
      <c r="TQZ12" s="113"/>
      <c r="TRA12" s="113"/>
      <c r="TRB12" s="113"/>
      <c r="TRC12" s="113"/>
      <c r="TRD12" s="113"/>
      <c r="TRE12" s="113"/>
      <c r="TRF12" s="113"/>
      <c r="TRG12" s="113"/>
      <c r="TRH12" s="113"/>
      <c r="TRI12" s="113"/>
      <c r="TRJ12" s="113"/>
      <c r="TRK12" s="113"/>
      <c r="TRL12" s="113"/>
      <c r="TRM12" s="113"/>
      <c r="TRN12" s="113"/>
      <c r="TRO12" s="113"/>
      <c r="TRP12" s="113"/>
      <c r="TRQ12" s="113"/>
      <c r="TRR12" s="113"/>
      <c r="TRS12" s="113"/>
      <c r="TRT12" s="113"/>
      <c r="TRU12" s="113"/>
      <c r="TRV12" s="113"/>
      <c r="TRW12" s="113"/>
      <c r="TRX12" s="113"/>
      <c r="TRY12" s="113"/>
      <c r="TRZ12" s="113"/>
      <c r="TSA12" s="113"/>
      <c r="TSB12" s="113"/>
      <c r="TSC12" s="113"/>
      <c r="TSD12" s="113"/>
      <c r="TSE12" s="113"/>
      <c r="TSF12" s="113"/>
      <c r="TSG12" s="113"/>
      <c r="TSH12" s="113"/>
      <c r="TSI12" s="113"/>
      <c r="TSJ12" s="113"/>
      <c r="TSK12" s="113"/>
      <c r="TSL12" s="113"/>
      <c r="TSM12" s="113"/>
      <c r="TSN12" s="113"/>
      <c r="TSO12" s="113"/>
      <c r="TSP12" s="113"/>
      <c r="TSQ12" s="113"/>
      <c r="TSR12" s="113"/>
      <c r="TSS12" s="113"/>
      <c r="TST12" s="113"/>
      <c r="TSU12" s="113"/>
      <c r="TSV12" s="113"/>
      <c r="TSW12" s="113"/>
      <c r="TSX12" s="113"/>
      <c r="TSY12" s="113"/>
      <c r="TSZ12" s="113"/>
      <c r="TTA12" s="113"/>
      <c r="TTB12" s="113"/>
      <c r="TTC12" s="113"/>
      <c r="TTD12" s="113"/>
      <c r="TTE12" s="113"/>
      <c r="TTF12" s="113"/>
      <c r="TTG12" s="113"/>
      <c r="TTH12" s="113"/>
      <c r="TTI12" s="113"/>
      <c r="TTJ12" s="113"/>
      <c r="TTK12" s="113"/>
      <c r="TTL12" s="113"/>
      <c r="TTM12" s="113"/>
      <c r="TTN12" s="113"/>
      <c r="TTO12" s="113"/>
      <c r="TTP12" s="113"/>
      <c r="TTQ12" s="113"/>
      <c r="TTR12" s="113"/>
      <c r="TTS12" s="113"/>
      <c r="TTT12" s="113"/>
      <c r="TTU12" s="113"/>
      <c r="TTV12" s="113"/>
      <c r="TTW12" s="113"/>
      <c r="TTX12" s="113"/>
      <c r="TTY12" s="113"/>
      <c r="TTZ12" s="113"/>
      <c r="TUA12" s="113"/>
      <c r="TUB12" s="113"/>
      <c r="TUC12" s="113"/>
      <c r="TUD12" s="113"/>
      <c r="TUE12" s="113"/>
      <c r="TUF12" s="113"/>
      <c r="TUG12" s="113"/>
      <c r="TUH12" s="113"/>
      <c r="TUI12" s="113"/>
      <c r="TUJ12" s="113"/>
      <c r="TUK12" s="113"/>
      <c r="TUL12" s="113"/>
      <c r="TUM12" s="113"/>
      <c r="TUN12" s="113"/>
      <c r="TUO12" s="113"/>
      <c r="TUP12" s="113"/>
      <c r="TUQ12" s="113"/>
      <c r="TUR12" s="113"/>
      <c r="TUS12" s="113"/>
      <c r="TUT12" s="113"/>
      <c r="TUU12" s="113"/>
      <c r="TUV12" s="113"/>
      <c r="TUW12" s="113"/>
      <c r="TUX12" s="113"/>
      <c r="TUY12" s="113"/>
      <c r="TUZ12" s="113"/>
      <c r="TVA12" s="113"/>
      <c r="TVB12" s="113"/>
      <c r="TVC12" s="113"/>
      <c r="TVD12" s="113"/>
      <c r="TVE12" s="113"/>
      <c r="TVF12" s="113"/>
      <c r="TVG12" s="113"/>
      <c r="TVH12" s="113"/>
      <c r="TVI12" s="113"/>
      <c r="TVJ12" s="113"/>
      <c r="TVK12" s="113"/>
      <c r="TVL12" s="113"/>
      <c r="TVM12" s="113"/>
      <c r="TVN12" s="113"/>
      <c r="TVO12" s="113"/>
      <c r="TVP12" s="113"/>
      <c r="TVQ12" s="113"/>
      <c r="TVR12" s="113"/>
      <c r="TVS12" s="113"/>
      <c r="TVT12" s="113"/>
      <c r="TVU12" s="113"/>
      <c r="TVV12" s="113"/>
      <c r="TVW12" s="113"/>
      <c r="TVX12" s="113"/>
      <c r="TVY12" s="113"/>
      <c r="TVZ12" s="113"/>
      <c r="TWA12" s="113"/>
      <c r="TWB12" s="113"/>
      <c r="TWC12" s="113"/>
      <c r="TWD12" s="113"/>
      <c r="TWE12" s="113"/>
      <c r="TWF12" s="113"/>
      <c r="TWG12" s="113"/>
      <c r="TWH12" s="113"/>
      <c r="TWI12" s="113"/>
      <c r="TWJ12" s="113"/>
      <c r="TWK12" s="113"/>
      <c r="TWL12" s="113"/>
      <c r="TWM12" s="113"/>
      <c r="TWN12" s="113"/>
      <c r="TWO12" s="113"/>
      <c r="TWP12" s="113"/>
      <c r="TWQ12" s="113"/>
      <c r="TWR12" s="113"/>
      <c r="TWS12" s="113"/>
      <c r="TWT12" s="113"/>
      <c r="TWU12" s="113"/>
      <c r="TWV12" s="113"/>
      <c r="TWW12" s="113"/>
      <c r="TWX12" s="113"/>
      <c r="TWY12" s="113"/>
      <c r="TWZ12" s="113"/>
      <c r="TXA12" s="113"/>
      <c r="TXB12" s="113"/>
      <c r="TXC12" s="113"/>
      <c r="TXD12" s="113"/>
      <c r="TXE12" s="113"/>
      <c r="TXF12" s="113"/>
      <c r="TXG12" s="113"/>
      <c r="TXH12" s="113"/>
      <c r="TXI12" s="113"/>
      <c r="TXJ12" s="113"/>
      <c r="TXK12" s="113"/>
      <c r="TXL12" s="113"/>
      <c r="TXM12" s="113"/>
      <c r="TXN12" s="113"/>
      <c r="TXO12" s="113"/>
      <c r="TXP12" s="113"/>
      <c r="TXQ12" s="113"/>
      <c r="TXR12" s="113"/>
      <c r="TXS12" s="113"/>
      <c r="TXT12" s="113"/>
      <c r="TXU12" s="113"/>
      <c r="TXV12" s="113"/>
      <c r="TXW12" s="113"/>
      <c r="TXX12" s="113"/>
      <c r="TXY12" s="113"/>
      <c r="TXZ12" s="113"/>
      <c r="TYA12" s="113"/>
      <c r="TYB12" s="113"/>
      <c r="TYC12" s="113"/>
      <c r="TYD12" s="113"/>
      <c r="TYE12" s="113"/>
      <c r="TYF12" s="113"/>
      <c r="TYG12" s="113"/>
      <c r="TYH12" s="113"/>
      <c r="TYI12" s="113"/>
      <c r="TYJ12" s="113"/>
      <c r="TYK12" s="113"/>
      <c r="TYL12" s="113"/>
      <c r="TYM12" s="113"/>
      <c r="TYN12" s="113"/>
      <c r="TYO12" s="113"/>
      <c r="TYP12" s="113"/>
      <c r="TYQ12" s="113"/>
      <c r="TYR12" s="113"/>
      <c r="TYS12" s="113"/>
      <c r="TYT12" s="113"/>
      <c r="TYU12" s="113"/>
      <c r="TYV12" s="113"/>
      <c r="TYW12" s="113"/>
      <c r="TYX12" s="113"/>
      <c r="TYY12" s="113"/>
      <c r="TYZ12" s="113"/>
      <c r="TZA12" s="113"/>
      <c r="TZB12" s="113"/>
      <c r="TZC12" s="113"/>
      <c r="TZD12" s="113"/>
      <c r="TZE12" s="113"/>
      <c r="TZF12" s="113"/>
      <c r="TZG12" s="113"/>
      <c r="TZH12" s="113"/>
      <c r="TZI12" s="113"/>
      <c r="TZJ12" s="113"/>
      <c r="TZK12" s="113"/>
      <c r="TZL12" s="113"/>
      <c r="TZM12" s="113"/>
      <c r="TZN12" s="113"/>
      <c r="TZO12" s="113"/>
      <c r="TZP12" s="113"/>
      <c r="TZQ12" s="113"/>
      <c r="TZR12" s="113"/>
      <c r="TZS12" s="113"/>
      <c r="TZT12" s="113"/>
      <c r="TZU12" s="113"/>
      <c r="TZV12" s="113"/>
      <c r="TZW12" s="113"/>
      <c r="TZX12" s="113"/>
      <c r="TZY12" s="113"/>
      <c r="TZZ12" s="113"/>
      <c r="UAA12" s="113"/>
      <c r="UAB12" s="113"/>
      <c r="UAC12" s="113"/>
      <c r="UAD12" s="113"/>
      <c r="UAE12" s="113"/>
      <c r="UAF12" s="113"/>
      <c r="UAG12" s="113"/>
      <c r="UAH12" s="113"/>
      <c r="UAI12" s="113"/>
      <c r="UAJ12" s="113"/>
      <c r="UAK12" s="113"/>
      <c r="UAL12" s="113"/>
      <c r="UAM12" s="113"/>
      <c r="UAN12" s="113"/>
      <c r="UAO12" s="113"/>
      <c r="UAP12" s="113"/>
      <c r="UAQ12" s="113"/>
      <c r="UAR12" s="113"/>
      <c r="UAS12" s="113"/>
      <c r="UAT12" s="113"/>
      <c r="UAU12" s="113"/>
      <c r="UAV12" s="113"/>
      <c r="UAW12" s="113"/>
      <c r="UAX12" s="113"/>
      <c r="UAY12" s="113"/>
      <c r="UAZ12" s="113"/>
      <c r="UBA12" s="113"/>
      <c r="UBB12" s="113"/>
      <c r="UBC12" s="113"/>
      <c r="UBD12" s="113"/>
      <c r="UBE12" s="113"/>
      <c r="UBF12" s="113"/>
      <c r="UBG12" s="113"/>
      <c r="UBH12" s="113"/>
      <c r="UBI12" s="113"/>
      <c r="UBJ12" s="113"/>
      <c r="UBK12" s="113"/>
      <c r="UBL12" s="113"/>
      <c r="UBM12" s="113"/>
      <c r="UBN12" s="113"/>
      <c r="UBO12" s="113"/>
      <c r="UBP12" s="113"/>
      <c r="UBQ12" s="113"/>
      <c r="UBR12" s="113"/>
      <c r="UBS12" s="113"/>
      <c r="UBT12" s="113"/>
      <c r="UBU12" s="113"/>
      <c r="UBV12" s="113"/>
      <c r="UBW12" s="113"/>
      <c r="UBX12" s="113"/>
      <c r="UBY12" s="113"/>
      <c r="UBZ12" s="113"/>
      <c r="UCA12" s="113"/>
      <c r="UCB12" s="113"/>
      <c r="UCC12" s="113"/>
      <c r="UCD12" s="113"/>
      <c r="UCE12" s="113"/>
      <c r="UCF12" s="113"/>
      <c r="UCG12" s="113"/>
      <c r="UCH12" s="113"/>
      <c r="UCI12" s="113"/>
      <c r="UCJ12" s="113"/>
      <c r="UCK12" s="113"/>
      <c r="UCL12" s="113"/>
      <c r="UCM12" s="113"/>
      <c r="UCN12" s="113"/>
      <c r="UCO12" s="113"/>
      <c r="UCP12" s="113"/>
      <c r="UCQ12" s="113"/>
      <c r="UCR12" s="113"/>
      <c r="UCS12" s="113"/>
      <c r="UCT12" s="113"/>
      <c r="UCU12" s="113"/>
      <c r="UCV12" s="113"/>
      <c r="UCW12" s="113"/>
      <c r="UCX12" s="113"/>
      <c r="UCY12" s="113"/>
      <c r="UCZ12" s="113"/>
      <c r="UDA12" s="113"/>
      <c r="UDB12" s="113"/>
      <c r="UDC12" s="113"/>
      <c r="UDD12" s="113"/>
      <c r="UDE12" s="113"/>
      <c r="UDF12" s="113"/>
      <c r="UDG12" s="113"/>
      <c r="UDH12" s="113"/>
      <c r="UDI12" s="113"/>
      <c r="UDJ12" s="113"/>
      <c r="UDK12" s="113"/>
      <c r="UDL12" s="113"/>
      <c r="UDM12" s="113"/>
      <c r="UDN12" s="113"/>
      <c r="UDO12" s="113"/>
      <c r="UDP12" s="113"/>
      <c r="UDQ12" s="113"/>
      <c r="UDR12" s="113"/>
      <c r="UDS12" s="113"/>
      <c r="UDT12" s="113"/>
      <c r="UDU12" s="113"/>
      <c r="UDV12" s="113"/>
      <c r="UDW12" s="113"/>
      <c r="UDX12" s="113"/>
      <c r="UDY12" s="113"/>
      <c r="UDZ12" s="113"/>
      <c r="UEA12" s="113"/>
      <c r="UEB12" s="113"/>
      <c r="UEC12" s="113"/>
      <c r="UED12" s="113"/>
      <c r="UEE12" s="113"/>
      <c r="UEF12" s="113"/>
      <c r="UEG12" s="113"/>
      <c r="UEH12" s="113"/>
      <c r="UEI12" s="113"/>
      <c r="UEJ12" s="113"/>
      <c r="UEK12" s="113"/>
      <c r="UEL12" s="113"/>
      <c r="UEM12" s="113"/>
      <c r="UEN12" s="113"/>
      <c r="UEO12" s="113"/>
      <c r="UEP12" s="113"/>
      <c r="UEQ12" s="113"/>
      <c r="UER12" s="113"/>
      <c r="UES12" s="113"/>
      <c r="UET12" s="113"/>
      <c r="UEU12" s="113"/>
      <c r="UEV12" s="113"/>
      <c r="UEW12" s="113"/>
      <c r="UEX12" s="113"/>
      <c r="UEY12" s="113"/>
      <c r="UEZ12" s="113"/>
      <c r="UFA12" s="113"/>
      <c r="UFB12" s="113"/>
      <c r="UFC12" s="113"/>
      <c r="UFD12" s="113"/>
      <c r="UFE12" s="113"/>
      <c r="UFF12" s="113"/>
      <c r="UFG12" s="113"/>
      <c r="UFH12" s="113"/>
      <c r="UFI12" s="113"/>
      <c r="UFJ12" s="113"/>
      <c r="UFK12" s="113"/>
      <c r="UFL12" s="113"/>
      <c r="UFM12" s="113"/>
      <c r="UFN12" s="113"/>
      <c r="UFO12" s="113"/>
      <c r="UFP12" s="113"/>
      <c r="UFQ12" s="113"/>
      <c r="UFR12" s="113"/>
      <c r="UFS12" s="113"/>
      <c r="UFT12" s="113"/>
      <c r="UFU12" s="113"/>
      <c r="UFV12" s="113"/>
      <c r="UFW12" s="113"/>
      <c r="UFX12" s="113"/>
      <c r="UFY12" s="113"/>
      <c r="UFZ12" s="113"/>
      <c r="UGA12" s="113"/>
      <c r="UGB12" s="113"/>
      <c r="UGC12" s="113"/>
      <c r="UGD12" s="113"/>
      <c r="UGE12" s="113"/>
      <c r="UGF12" s="113"/>
      <c r="UGG12" s="113"/>
      <c r="UGH12" s="113"/>
      <c r="UGI12" s="113"/>
      <c r="UGJ12" s="113"/>
      <c r="UGK12" s="113"/>
      <c r="UGL12" s="113"/>
      <c r="UGM12" s="113"/>
      <c r="UGN12" s="113"/>
      <c r="UGO12" s="113"/>
      <c r="UGP12" s="113"/>
      <c r="UGQ12" s="113"/>
      <c r="UGR12" s="113"/>
      <c r="UGS12" s="113"/>
      <c r="UGT12" s="113"/>
      <c r="UGU12" s="113"/>
      <c r="UGV12" s="113"/>
      <c r="UGW12" s="113"/>
      <c r="UGX12" s="113"/>
      <c r="UGY12" s="113"/>
      <c r="UGZ12" s="113"/>
      <c r="UHA12" s="113"/>
      <c r="UHB12" s="113"/>
      <c r="UHC12" s="113"/>
      <c r="UHD12" s="113"/>
      <c r="UHE12" s="113"/>
      <c r="UHF12" s="113"/>
      <c r="UHG12" s="113"/>
      <c r="UHH12" s="113"/>
      <c r="UHI12" s="113"/>
      <c r="UHJ12" s="113"/>
      <c r="UHK12" s="113"/>
      <c r="UHL12" s="113"/>
      <c r="UHM12" s="113"/>
      <c r="UHN12" s="113"/>
      <c r="UHO12" s="113"/>
      <c r="UHP12" s="113"/>
      <c r="UHQ12" s="113"/>
      <c r="UHR12" s="113"/>
      <c r="UHS12" s="113"/>
      <c r="UHT12" s="113"/>
      <c r="UHU12" s="113"/>
      <c r="UHV12" s="113"/>
      <c r="UHW12" s="113"/>
      <c r="UHX12" s="113"/>
      <c r="UHY12" s="113"/>
      <c r="UHZ12" s="113"/>
      <c r="UIA12" s="113"/>
      <c r="UIB12" s="113"/>
      <c r="UIC12" s="113"/>
      <c r="UID12" s="113"/>
      <c r="UIE12" s="113"/>
      <c r="UIF12" s="113"/>
      <c r="UIG12" s="113"/>
      <c r="UIH12" s="113"/>
      <c r="UII12" s="113"/>
      <c r="UIJ12" s="113"/>
      <c r="UIK12" s="113"/>
      <c r="UIL12" s="113"/>
      <c r="UIM12" s="113"/>
      <c r="UIN12" s="113"/>
      <c r="UIO12" s="113"/>
      <c r="UIP12" s="113"/>
      <c r="UIQ12" s="113"/>
      <c r="UIR12" s="113"/>
      <c r="UIS12" s="113"/>
      <c r="UIT12" s="113"/>
      <c r="UIU12" s="113"/>
      <c r="UIV12" s="113"/>
      <c r="UIW12" s="113"/>
      <c r="UIX12" s="113"/>
      <c r="UIY12" s="113"/>
      <c r="UIZ12" s="113"/>
      <c r="UJA12" s="113"/>
      <c r="UJB12" s="113"/>
      <c r="UJC12" s="113"/>
      <c r="UJD12" s="113"/>
      <c r="UJE12" s="113"/>
      <c r="UJF12" s="113"/>
      <c r="UJG12" s="113"/>
      <c r="UJH12" s="113"/>
      <c r="UJI12" s="113"/>
      <c r="UJJ12" s="113"/>
      <c r="UJK12" s="113"/>
      <c r="UJL12" s="113"/>
      <c r="UJM12" s="113"/>
      <c r="UJN12" s="113"/>
      <c r="UJO12" s="113"/>
      <c r="UJP12" s="113"/>
      <c r="UJQ12" s="113"/>
      <c r="UJR12" s="113"/>
      <c r="UJS12" s="113"/>
      <c r="UJT12" s="113"/>
      <c r="UJU12" s="113"/>
      <c r="UJV12" s="113"/>
      <c r="UJW12" s="113"/>
      <c r="UJX12" s="113"/>
      <c r="UJY12" s="113"/>
      <c r="UJZ12" s="113"/>
      <c r="UKA12" s="113"/>
      <c r="UKB12" s="113"/>
      <c r="UKC12" s="113"/>
      <c r="UKD12" s="113"/>
      <c r="UKE12" s="113"/>
      <c r="UKF12" s="113"/>
      <c r="UKG12" s="113"/>
      <c r="UKH12" s="113"/>
      <c r="UKI12" s="113"/>
      <c r="UKJ12" s="113"/>
      <c r="UKK12" s="113"/>
      <c r="UKL12" s="113"/>
      <c r="UKM12" s="113"/>
      <c r="UKN12" s="113"/>
      <c r="UKO12" s="113"/>
      <c r="UKP12" s="113"/>
      <c r="UKQ12" s="113"/>
      <c r="UKR12" s="113"/>
      <c r="UKS12" s="113"/>
      <c r="UKT12" s="113"/>
      <c r="UKU12" s="113"/>
      <c r="UKV12" s="113"/>
      <c r="UKW12" s="113"/>
      <c r="UKX12" s="113"/>
      <c r="UKY12" s="113"/>
      <c r="UKZ12" s="113"/>
      <c r="ULA12" s="113"/>
      <c r="ULB12" s="113"/>
      <c r="ULC12" s="113"/>
      <c r="ULD12" s="113"/>
      <c r="ULE12" s="113"/>
      <c r="ULF12" s="113"/>
      <c r="ULG12" s="113"/>
      <c r="ULH12" s="113"/>
      <c r="ULI12" s="113"/>
      <c r="ULJ12" s="113"/>
      <c r="ULK12" s="113"/>
      <c r="ULL12" s="113"/>
      <c r="ULM12" s="113"/>
      <c r="ULN12" s="113"/>
      <c r="ULO12" s="113"/>
      <c r="ULP12" s="113"/>
      <c r="ULQ12" s="113"/>
      <c r="ULR12" s="113"/>
      <c r="ULS12" s="113"/>
      <c r="ULT12" s="113"/>
      <c r="ULU12" s="113"/>
      <c r="ULV12" s="113"/>
      <c r="ULW12" s="113"/>
      <c r="ULX12" s="113"/>
      <c r="ULY12" s="113"/>
      <c r="ULZ12" s="113"/>
      <c r="UMA12" s="113"/>
      <c r="UMB12" s="113"/>
      <c r="UMC12" s="113"/>
      <c r="UMD12" s="113"/>
      <c r="UME12" s="113"/>
      <c r="UMF12" s="113"/>
      <c r="UMG12" s="113"/>
      <c r="UMH12" s="113"/>
      <c r="UMI12" s="113"/>
      <c r="UMJ12" s="113"/>
      <c r="UMK12" s="113"/>
      <c r="UML12" s="113"/>
      <c r="UMM12" s="113"/>
      <c r="UMN12" s="113"/>
      <c r="UMO12" s="113"/>
      <c r="UMP12" s="113"/>
      <c r="UMQ12" s="113"/>
      <c r="UMR12" s="113"/>
      <c r="UMS12" s="113"/>
      <c r="UMT12" s="113"/>
      <c r="UMU12" s="113"/>
      <c r="UMV12" s="113"/>
      <c r="UMW12" s="113"/>
      <c r="UMX12" s="113"/>
      <c r="UMY12" s="113"/>
      <c r="UMZ12" s="113"/>
      <c r="UNA12" s="113"/>
      <c r="UNB12" s="113"/>
      <c r="UNC12" s="113"/>
      <c r="UND12" s="113"/>
      <c r="UNE12" s="113"/>
      <c r="UNF12" s="113"/>
      <c r="UNG12" s="113"/>
      <c r="UNH12" s="113"/>
      <c r="UNI12" s="113"/>
      <c r="UNJ12" s="113"/>
      <c r="UNK12" s="113"/>
      <c r="UNL12" s="113"/>
      <c r="UNM12" s="113"/>
      <c r="UNN12" s="113"/>
      <c r="UNO12" s="113"/>
      <c r="UNP12" s="113"/>
      <c r="UNQ12" s="113"/>
      <c r="UNR12" s="113"/>
      <c r="UNS12" s="113"/>
      <c r="UNT12" s="113"/>
      <c r="UNU12" s="113"/>
      <c r="UNV12" s="113"/>
      <c r="UNW12" s="113"/>
      <c r="UNX12" s="113"/>
      <c r="UNY12" s="113"/>
      <c r="UNZ12" s="113"/>
      <c r="UOA12" s="113"/>
      <c r="UOB12" s="113"/>
      <c r="UOC12" s="113"/>
      <c r="UOD12" s="113"/>
      <c r="UOE12" s="113"/>
      <c r="UOF12" s="113"/>
      <c r="UOG12" s="113"/>
      <c r="UOH12" s="113"/>
      <c r="UOI12" s="113"/>
      <c r="UOJ12" s="113"/>
      <c r="UOK12" s="113"/>
      <c r="UOL12" s="113"/>
      <c r="UOM12" s="113"/>
      <c r="UON12" s="113"/>
      <c r="UOO12" s="113"/>
      <c r="UOP12" s="113"/>
      <c r="UOQ12" s="113"/>
      <c r="UOR12" s="113"/>
      <c r="UOS12" s="113"/>
      <c r="UOT12" s="113"/>
      <c r="UOU12" s="113"/>
      <c r="UOV12" s="113"/>
      <c r="UOW12" s="113"/>
      <c r="UOX12" s="113"/>
      <c r="UOY12" s="113"/>
      <c r="UOZ12" s="113"/>
      <c r="UPA12" s="113"/>
      <c r="UPB12" s="113"/>
      <c r="UPC12" s="113"/>
      <c r="UPD12" s="113"/>
      <c r="UPE12" s="113"/>
      <c r="UPF12" s="113"/>
      <c r="UPG12" s="113"/>
      <c r="UPH12" s="113"/>
      <c r="UPI12" s="113"/>
      <c r="UPJ12" s="113"/>
      <c r="UPK12" s="113"/>
      <c r="UPL12" s="113"/>
      <c r="UPM12" s="113"/>
      <c r="UPN12" s="113"/>
      <c r="UPO12" s="113"/>
      <c r="UPP12" s="113"/>
      <c r="UPQ12" s="113"/>
      <c r="UPR12" s="113"/>
      <c r="UPS12" s="113"/>
      <c r="UPT12" s="113"/>
      <c r="UPU12" s="113"/>
      <c r="UPV12" s="113"/>
      <c r="UPW12" s="113"/>
      <c r="UPX12" s="113"/>
      <c r="UPY12" s="113"/>
      <c r="UPZ12" s="113"/>
      <c r="UQA12" s="113"/>
      <c r="UQB12" s="113"/>
      <c r="UQC12" s="113"/>
      <c r="UQD12" s="113"/>
      <c r="UQE12" s="113"/>
      <c r="UQF12" s="113"/>
      <c r="UQG12" s="113"/>
      <c r="UQH12" s="113"/>
      <c r="UQI12" s="113"/>
      <c r="UQJ12" s="113"/>
      <c r="UQK12" s="113"/>
      <c r="UQL12" s="113"/>
      <c r="UQM12" s="113"/>
      <c r="UQN12" s="113"/>
      <c r="UQO12" s="113"/>
      <c r="UQP12" s="113"/>
      <c r="UQQ12" s="113"/>
      <c r="UQR12" s="113"/>
      <c r="UQS12" s="113"/>
      <c r="UQT12" s="113"/>
      <c r="UQU12" s="113"/>
      <c r="UQV12" s="113"/>
      <c r="UQW12" s="113"/>
      <c r="UQX12" s="113"/>
      <c r="UQY12" s="113"/>
      <c r="UQZ12" s="113"/>
      <c r="URA12" s="113"/>
      <c r="URB12" s="113"/>
      <c r="URC12" s="113"/>
      <c r="URD12" s="113"/>
      <c r="URE12" s="113"/>
      <c r="URF12" s="113"/>
      <c r="URG12" s="113"/>
      <c r="URH12" s="113"/>
      <c r="URI12" s="113"/>
      <c r="URJ12" s="113"/>
      <c r="URK12" s="113"/>
      <c r="URL12" s="113"/>
      <c r="URM12" s="113"/>
      <c r="URN12" s="113"/>
      <c r="URO12" s="113"/>
      <c r="URP12" s="113"/>
      <c r="URQ12" s="113"/>
      <c r="URR12" s="113"/>
      <c r="URS12" s="113"/>
      <c r="URT12" s="113"/>
      <c r="URU12" s="113"/>
      <c r="URV12" s="113"/>
      <c r="URW12" s="113"/>
      <c r="URX12" s="113"/>
      <c r="URY12" s="113"/>
      <c r="URZ12" s="113"/>
      <c r="USA12" s="113"/>
      <c r="USB12" s="113"/>
      <c r="USC12" s="113"/>
      <c r="USD12" s="113"/>
      <c r="USE12" s="113"/>
      <c r="USF12" s="113"/>
      <c r="USG12" s="113"/>
      <c r="USH12" s="113"/>
      <c r="USI12" s="113"/>
      <c r="USJ12" s="113"/>
      <c r="USK12" s="113"/>
      <c r="USL12" s="113"/>
      <c r="USM12" s="113"/>
      <c r="USN12" s="113"/>
      <c r="USO12" s="113"/>
      <c r="USP12" s="113"/>
      <c r="USQ12" s="113"/>
      <c r="USR12" s="113"/>
      <c r="USS12" s="113"/>
      <c r="UST12" s="113"/>
      <c r="USU12" s="113"/>
      <c r="USV12" s="113"/>
      <c r="USW12" s="113"/>
      <c r="USX12" s="113"/>
      <c r="USY12" s="113"/>
      <c r="USZ12" s="113"/>
      <c r="UTA12" s="113"/>
      <c r="UTB12" s="113"/>
      <c r="UTC12" s="113"/>
      <c r="UTD12" s="113"/>
      <c r="UTE12" s="113"/>
      <c r="UTF12" s="113"/>
      <c r="UTG12" s="113"/>
      <c r="UTH12" s="113"/>
      <c r="UTI12" s="113"/>
      <c r="UTJ12" s="113"/>
      <c r="UTK12" s="113"/>
      <c r="UTL12" s="113"/>
      <c r="UTM12" s="113"/>
      <c r="UTN12" s="113"/>
      <c r="UTO12" s="113"/>
      <c r="UTP12" s="113"/>
      <c r="UTQ12" s="113"/>
      <c r="UTR12" s="113"/>
      <c r="UTS12" s="113"/>
      <c r="UTT12" s="113"/>
      <c r="UTU12" s="113"/>
      <c r="UTV12" s="113"/>
      <c r="UTW12" s="113"/>
      <c r="UTX12" s="113"/>
      <c r="UTY12" s="113"/>
      <c r="UTZ12" s="113"/>
      <c r="UUA12" s="113"/>
      <c r="UUB12" s="113"/>
      <c r="UUC12" s="113"/>
      <c r="UUD12" s="113"/>
      <c r="UUE12" s="113"/>
      <c r="UUF12" s="113"/>
      <c r="UUG12" s="113"/>
      <c r="UUH12" s="113"/>
      <c r="UUI12" s="113"/>
      <c r="UUJ12" s="113"/>
      <c r="UUK12" s="113"/>
      <c r="UUL12" s="113"/>
      <c r="UUM12" s="113"/>
      <c r="UUN12" s="113"/>
      <c r="UUO12" s="113"/>
      <c r="UUP12" s="113"/>
      <c r="UUQ12" s="113"/>
      <c r="UUR12" s="113"/>
      <c r="UUS12" s="113"/>
      <c r="UUT12" s="113"/>
      <c r="UUU12" s="113"/>
      <c r="UUV12" s="113"/>
      <c r="UUW12" s="113"/>
      <c r="UUX12" s="113"/>
      <c r="UUY12" s="113"/>
      <c r="UUZ12" s="113"/>
      <c r="UVA12" s="113"/>
      <c r="UVB12" s="113"/>
      <c r="UVC12" s="113"/>
      <c r="UVD12" s="113"/>
      <c r="UVE12" s="113"/>
      <c r="UVF12" s="113"/>
      <c r="UVG12" s="113"/>
      <c r="UVH12" s="113"/>
      <c r="UVI12" s="113"/>
      <c r="UVJ12" s="113"/>
      <c r="UVK12" s="113"/>
      <c r="UVL12" s="113"/>
      <c r="UVM12" s="113"/>
      <c r="UVN12" s="113"/>
      <c r="UVO12" s="113"/>
      <c r="UVP12" s="113"/>
      <c r="UVQ12" s="113"/>
      <c r="UVR12" s="113"/>
      <c r="UVS12" s="113"/>
      <c r="UVT12" s="113"/>
      <c r="UVU12" s="113"/>
      <c r="UVV12" s="113"/>
      <c r="UVW12" s="113"/>
      <c r="UVX12" s="113"/>
      <c r="UVY12" s="113"/>
      <c r="UVZ12" s="113"/>
      <c r="UWA12" s="113"/>
      <c r="UWB12" s="113"/>
      <c r="UWC12" s="113"/>
      <c r="UWD12" s="113"/>
      <c r="UWE12" s="113"/>
      <c r="UWF12" s="113"/>
      <c r="UWG12" s="113"/>
      <c r="UWH12" s="113"/>
      <c r="UWI12" s="113"/>
      <c r="UWJ12" s="113"/>
      <c r="UWK12" s="113"/>
      <c r="UWL12" s="113"/>
      <c r="UWM12" s="113"/>
      <c r="UWN12" s="113"/>
      <c r="UWO12" s="113"/>
      <c r="UWP12" s="113"/>
      <c r="UWQ12" s="113"/>
      <c r="UWR12" s="113"/>
      <c r="UWS12" s="113"/>
      <c r="UWT12" s="113"/>
      <c r="UWU12" s="113"/>
      <c r="UWV12" s="113"/>
      <c r="UWW12" s="113"/>
      <c r="UWX12" s="113"/>
      <c r="UWY12" s="113"/>
      <c r="UWZ12" s="113"/>
      <c r="UXA12" s="113"/>
      <c r="UXB12" s="113"/>
      <c r="UXC12" s="113"/>
      <c r="UXD12" s="113"/>
      <c r="UXE12" s="113"/>
      <c r="UXF12" s="113"/>
      <c r="UXG12" s="113"/>
      <c r="UXH12" s="113"/>
      <c r="UXI12" s="113"/>
      <c r="UXJ12" s="113"/>
      <c r="UXK12" s="113"/>
      <c r="UXL12" s="113"/>
      <c r="UXM12" s="113"/>
      <c r="UXN12" s="113"/>
      <c r="UXO12" s="113"/>
      <c r="UXP12" s="113"/>
      <c r="UXQ12" s="113"/>
      <c r="UXR12" s="113"/>
      <c r="UXS12" s="113"/>
      <c r="UXT12" s="113"/>
      <c r="UXU12" s="113"/>
      <c r="UXV12" s="113"/>
      <c r="UXW12" s="113"/>
      <c r="UXX12" s="113"/>
      <c r="UXY12" s="113"/>
      <c r="UXZ12" s="113"/>
      <c r="UYA12" s="113"/>
      <c r="UYB12" s="113"/>
      <c r="UYC12" s="113"/>
      <c r="UYD12" s="113"/>
      <c r="UYE12" s="113"/>
      <c r="UYF12" s="113"/>
      <c r="UYG12" s="113"/>
      <c r="UYH12" s="113"/>
      <c r="UYI12" s="113"/>
      <c r="UYJ12" s="113"/>
      <c r="UYK12" s="113"/>
      <c r="UYL12" s="113"/>
      <c r="UYM12" s="113"/>
      <c r="UYN12" s="113"/>
      <c r="UYO12" s="113"/>
      <c r="UYP12" s="113"/>
      <c r="UYQ12" s="113"/>
      <c r="UYR12" s="113"/>
      <c r="UYS12" s="113"/>
      <c r="UYT12" s="113"/>
      <c r="UYU12" s="113"/>
      <c r="UYV12" s="113"/>
      <c r="UYW12" s="113"/>
      <c r="UYX12" s="113"/>
      <c r="UYY12" s="113"/>
      <c r="UYZ12" s="113"/>
      <c r="UZA12" s="113"/>
      <c r="UZB12" s="113"/>
      <c r="UZC12" s="113"/>
      <c r="UZD12" s="113"/>
      <c r="UZE12" s="113"/>
      <c r="UZF12" s="113"/>
      <c r="UZG12" s="113"/>
      <c r="UZH12" s="113"/>
      <c r="UZI12" s="113"/>
      <c r="UZJ12" s="113"/>
      <c r="UZK12" s="113"/>
      <c r="UZL12" s="113"/>
      <c r="UZM12" s="113"/>
      <c r="UZN12" s="113"/>
      <c r="UZO12" s="113"/>
      <c r="UZP12" s="113"/>
      <c r="UZQ12" s="113"/>
      <c r="UZR12" s="113"/>
      <c r="UZS12" s="113"/>
      <c r="UZT12" s="113"/>
      <c r="UZU12" s="113"/>
      <c r="UZV12" s="113"/>
      <c r="UZW12" s="113"/>
      <c r="UZX12" s="113"/>
      <c r="UZY12" s="113"/>
      <c r="UZZ12" s="113"/>
      <c r="VAA12" s="113"/>
      <c r="VAB12" s="113"/>
      <c r="VAC12" s="113"/>
      <c r="VAD12" s="113"/>
      <c r="VAE12" s="113"/>
      <c r="VAF12" s="113"/>
      <c r="VAG12" s="113"/>
      <c r="VAH12" s="113"/>
      <c r="VAI12" s="113"/>
      <c r="VAJ12" s="113"/>
      <c r="VAK12" s="113"/>
      <c r="VAL12" s="113"/>
      <c r="VAM12" s="113"/>
      <c r="VAN12" s="113"/>
      <c r="VAO12" s="113"/>
      <c r="VAP12" s="113"/>
      <c r="VAQ12" s="113"/>
      <c r="VAR12" s="113"/>
      <c r="VAS12" s="113"/>
      <c r="VAT12" s="113"/>
      <c r="VAU12" s="113"/>
      <c r="VAV12" s="113"/>
      <c r="VAW12" s="113"/>
      <c r="VAX12" s="113"/>
      <c r="VAY12" s="113"/>
      <c r="VAZ12" s="113"/>
      <c r="VBA12" s="113"/>
      <c r="VBB12" s="113"/>
      <c r="VBC12" s="113"/>
      <c r="VBD12" s="113"/>
      <c r="VBE12" s="113"/>
      <c r="VBF12" s="113"/>
      <c r="VBG12" s="113"/>
      <c r="VBH12" s="113"/>
      <c r="VBI12" s="113"/>
      <c r="VBJ12" s="113"/>
      <c r="VBK12" s="113"/>
      <c r="VBL12" s="113"/>
      <c r="VBM12" s="113"/>
      <c r="VBN12" s="113"/>
      <c r="VBO12" s="113"/>
      <c r="VBP12" s="113"/>
      <c r="VBQ12" s="113"/>
      <c r="VBR12" s="113"/>
      <c r="VBS12" s="113"/>
      <c r="VBT12" s="113"/>
      <c r="VBU12" s="113"/>
      <c r="VBV12" s="113"/>
      <c r="VBW12" s="113"/>
      <c r="VBX12" s="113"/>
      <c r="VBY12" s="113"/>
      <c r="VBZ12" s="113"/>
      <c r="VCA12" s="113"/>
      <c r="VCB12" s="113"/>
      <c r="VCC12" s="113"/>
      <c r="VCD12" s="113"/>
      <c r="VCE12" s="113"/>
      <c r="VCF12" s="113"/>
      <c r="VCG12" s="113"/>
      <c r="VCH12" s="113"/>
      <c r="VCI12" s="113"/>
      <c r="VCJ12" s="113"/>
      <c r="VCK12" s="113"/>
      <c r="VCL12" s="113"/>
      <c r="VCM12" s="113"/>
      <c r="VCN12" s="113"/>
      <c r="VCO12" s="113"/>
      <c r="VCP12" s="113"/>
      <c r="VCQ12" s="113"/>
      <c r="VCR12" s="113"/>
      <c r="VCS12" s="113"/>
      <c r="VCT12" s="113"/>
      <c r="VCU12" s="113"/>
      <c r="VCV12" s="113"/>
      <c r="VCW12" s="113"/>
      <c r="VCX12" s="113"/>
      <c r="VCY12" s="113"/>
      <c r="VCZ12" s="113"/>
      <c r="VDA12" s="113"/>
      <c r="VDB12" s="113"/>
      <c r="VDC12" s="113"/>
      <c r="VDD12" s="113"/>
      <c r="VDE12" s="113"/>
      <c r="VDF12" s="113"/>
      <c r="VDG12" s="113"/>
      <c r="VDH12" s="113"/>
      <c r="VDI12" s="113"/>
      <c r="VDJ12" s="113"/>
      <c r="VDK12" s="113"/>
      <c r="VDL12" s="113"/>
      <c r="VDM12" s="113"/>
      <c r="VDN12" s="113"/>
      <c r="VDO12" s="113"/>
      <c r="VDP12" s="113"/>
      <c r="VDQ12" s="113"/>
      <c r="VDR12" s="113"/>
      <c r="VDS12" s="113"/>
      <c r="VDT12" s="113"/>
      <c r="VDU12" s="113"/>
      <c r="VDV12" s="113"/>
      <c r="VDW12" s="113"/>
      <c r="VDX12" s="113"/>
      <c r="VDY12" s="113"/>
      <c r="VDZ12" s="113"/>
      <c r="VEA12" s="113"/>
      <c r="VEB12" s="113"/>
      <c r="VEC12" s="113"/>
      <c r="VED12" s="113"/>
      <c r="VEE12" s="113"/>
      <c r="VEF12" s="113"/>
      <c r="VEG12" s="113"/>
      <c r="VEH12" s="113"/>
      <c r="VEI12" s="113"/>
      <c r="VEJ12" s="113"/>
      <c r="VEK12" s="113"/>
      <c r="VEL12" s="113"/>
      <c r="VEM12" s="113"/>
      <c r="VEN12" s="113"/>
      <c r="VEO12" s="113"/>
      <c r="VEP12" s="113"/>
      <c r="VEQ12" s="113"/>
      <c r="VER12" s="113"/>
      <c r="VES12" s="113"/>
      <c r="VET12" s="113"/>
      <c r="VEU12" s="113"/>
      <c r="VEV12" s="113"/>
      <c r="VEW12" s="113"/>
      <c r="VEX12" s="113"/>
      <c r="VEY12" s="113"/>
      <c r="VEZ12" s="113"/>
      <c r="VFA12" s="113"/>
      <c r="VFB12" s="113"/>
      <c r="VFC12" s="113"/>
      <c r="VFD12" s="113"/>
      <c r="VFE12" s="113"/>
      <c r="VFF12" s="113"/>
      <c r="VFG12" s="113"/>
      <c r="VFH12" s="113"/>
      <c r="VFI12" s="113"/>
      <c r="VFJ12" s="113"/>
      <c r="VFK12" s="113"/>
      <c r="VFL12" s="113"/>
      <c r="VFM12" s="113"/>
      <c r="VFN12" s="113"/>
      <c r="VFO12" s="113"/>
      <c r="VFP12" s="113"/>
      <c r="VFQ12" s="113"/>
      <c r="VFR12" s="113"/>
      <c r="VFS12" s="113"/>
      <c r="VFT12" s="113"/>
      <c r="VFU12" s="113"/>
      <c r="VFV12" s="113"/>
      <c r="VFW12" s="113"/>
      <c r="VFX12" s="113"/>
      <c r="VFY12" s="113"/>
      <c r="VFZ12" s="113"/>
      <c r="VGA12" s="113"/>
      <c r="VGB12" s="113"/>
      <c r="VGC12" s="113"/>
      <c r="VGD12" s="113"/>
      <c r="VGE12" s="113"/>
      <c r="VGF12" s="113"/>
      <c r="VGG12" s="113"/>
      <c r="VGH12" s="113"/>
      <c r="VGI12" s="113"/>
      <c r="VGJ12" s="113"/>
      <c r="VGK12" s="113"/>
      <c r="VGL12" s="113"/>
      <c r="VGM12" s="113"/>
      <c r="VGN12" s="113"/>
      <c r="VGO12" s="113"/>
      <c r="VGP12" s="113"/>
      <c r="VGQ12" s="113"/>
      <c r="VGR12" s="113"/>
      <c r="VGS12" s="113"/>
      <c r="VGT12" s="113"/>
      <c r="VGU12" s="113"/>
      <c r="VGV12" s="113"/>
      <c r="VGW12" s="113"/>
      <c r="VGX12" s="113"/>
      <c r="VGY12" s="113"/>
      <c r="VGZ12" s="113"/>
      <c r="VHA12" s="113"/>
      <c r="VHB12" s="113"/>
      <c r="VHC12" s="113"/>
      <c r="VHD12" s="113"/>
      <c r="VHE12" s="113"/>
      <c r="VHF12" s="113"/>
      <c r="VHG12" s="113"/>
      <c r="VHH12" s="113"/>
      <c r="VHI12" s="113"/>
      <c r="VHJ12" s="113"/>
      <c r="VHK12" s="113"/>
      <c r="VHL12" s="113"/>
      <c r="VHM12" s="113"/>
      <c r="VHN12" s="113"/>
      <c r="VHO12" s="113"/>
      <c r="VHP12" s="113"/>
      <c r="VHQ12" s="113"/>
      <c r="VHR12" s="113"/>
      <c r="VHS12" s="113"/>
      <c r="VHT12" s="113"/>
      <c r="VHU12" s="113"/>
      <c r="VHV12" s="113"/>
      <c r="VHW12" s="113"/>
      <c r="VHX12" s="113"/>
      <c r="VHY12" s="113"/>
      <c r="VHZ12" s="113"/>
      <c r="VIA12" s="113"/>
      <c r="VIB12" s="113"/>
      <c r="VIC12" s="113"/>
      <c r="VID12" s="113"/>
      <c r="VIE12" s="113"/>
      <c r="VIF12" s="113"/>
      <c r="VIG12" s="113"/>
      <c r="VIH12" s="113"/>
      <c r="VII12" s="113"/>
      <c r="VIJ12" s="113"/>
      <c r="VIK12" s="113"/>
      <c r="VIL12" s="113"/>
      <c r="VIM12" s="113"/>
      <c r="VIN12" s="113"/>
      <c r="VIO12" s="113"/>
      <c r="VIP12" s="113"/>
      <c r="VIQ12" s="113"/>
      <c r="VIR12" s="113"/>
      <c r="VIS12" s="113"/>
      <c r="VIT12" s="113"/>
      <c r="VIU12" s="113"/>
      <c r="VIV12" s="113"/>
      <c r="VIW12" s="113"/>
      <c r="VIX12" s="113"/>
      <c r="VIY12" s="113"/>
      <c r="VIZ12" s="113"/>
      <c r="VJA12" s="113"/>
      <c r="VJB12" s="113"/>
      <c r="VJC12" s="113"/>
      <c r="VJD12" s="113"/>
      <c r="VJE12" s="113"/>
      <c r="VJF12" s="113"/>
      <c r="VJG12" s="113"/>
      <c r="VJH12" s="113"/>
      <c r="VJI12" s="113"/>
      <c r="VJJ12" s="113"/>
      <c r="VJK12" s="113"/>
      <c r="VJL12" s="113"/>
      <c r="VJM12" s="113"/>
      <c r="VJN12" s="113"/>
      <c r="VJO12" s="113"/>
      <c r="VJP12" s="113"/>
      <c r="VJQ12" s="113"/>
      <c r="VJR12" s="113"/>
      <c r="VJS12" s="113"/>
      <c r="VJT12" s="113"/>
      <c r="VJU12" s="113"/>
      <c r="VJV12" s="113"/>
      <c r="VJW12" s="113"/>
      <c r="VJX12" s="113"/>
      <c r="VJY12" s="113"/>
      <c r="VJZ12" s="113"/>
      <c r="VKA12" s="113"/>
      <c r="VKB12" s="113"/>
      <c r="VKC12" s="113"/>
      <c r="VKD12" s="113"/>
      <c r="VKE12" s="113"/>
      <c r="VKF12" s="113"/>
      <c r="VKG12" s="113"/>
      <c r="VKH12" s="113"/>
      <c r="VKI12" s="113"/>
      <c r="VKJ12" s="113"/>
      <c r="VKK12" s="113"/>
      <c r="VKL12" s="113"/>
      <c r="VKM12" s="113"/>
      <c r="VKN12" s="113"/>
      <c r="VKO12" s="113"/>
      <c r="VKP12" s="113"/>
      <c r="VKQ12" s="113"/>
      <c r="VKR12" s="113"/>
      <c r="VKS12" s="113"/>
      <c r="VKT12" s="113"/>
      <c r="VKU12" s="113"/>
      <c r="VKV12" s="113"/>
      <c r="VKW12" s="113"/>
      <c r="VKX12" s="113"/>
      <c r="VKY12" s="113"/>
      <c r="VKZ12" s="113"/>
      <c r="VLA12" s="113"/>
      <c r="VLB12" s="113"/>
      <c r="VLC12" s="113"/>
      <c r="VLD12" s="113"/>
      <c r="VLE12" s="113"/>
      <c r="VLF12" s="113"/>
      <c r="VLG12" s="113"/>
      <c r="VLH12" s="113"/>
      <c r="VLI12" s="113"/>
      <c r="VLJ12" s="113"/>
      <c r="VLK12" s="113"/>
      <c r="VLL12" s="113"/>
      <c r="VLM12" s="113"/>
      <c r="VLN12" s="113"/>
      <c r="VLO12" s="113"/>
      <c r="VLP12" s="113"/>
      <c r="VLQ12" s="113"/>
      <c r="VLR12" s="113"/>
      <c r="VLS12" s="113"/>
      <c r="VLT12" s="113"/>
      <c r="VLU12" s="113"/>
      <c r="VLV12" s="113"/>
      <c r="VLW12" s="113"/>
      <c r="VLX12" s="113"/>
      <c r="VLY12" s="113"/>
      <c r="VLZ12" s="113"/>
      <c r="VMA12" s="113"/>
      <c r="VMB12" s="113"/>
      <c r="VMC12" s="113"/>
      <c r="VMD12" s="113"/>
      <c r="VME12" s="113"/>
      <c r="VMF12" s="113"/>
      <c r="VMG12" s="113"/>
      <c r="VMH12" s="113"/>
      <c r="VMI12" s="113"/>
      <c r="VMJ12" s="113"/>
      <c r="VMK12" s="113"/>
      <c r="VML12" s="113"/>
      <c r="VMM12" s="113"/>
      <c r="VMN12" s="113"/>
      <c r="VMO12" s="113"/>
      <c r="VMP12" s="113"/>
      <c r="VMQ12" s="113"/>
      <c r="VMR12" s="113"/>
      <c r="VMS12" s="113"/>
      <c r="VMT12" s="113"/>
      <c r="VMU12" s="113"/>
      <c r="VMV12" s="113"/>
      <c r="VMW12" s="113"/>
      <c r="VMX12" s="113"/>
      <c r="VMY12" s="113"/>
      <c r="VMZ12" s="113"/>
      <c r="VNA12" s="113"/>
      <c r="VNB12" s="113"/>
      <c r="VNC12" s="113"/>
      <c r="VND12" s="113"/>
      <c r="VNE12" s="113"/>
      <c r="VNF12" s="113"/>
      <c r="VNG12" s="113"/>
      <c r="VNH12" s="113"/>
      <c r="VNI12" s="113"/>
      <c r="VNJ12" s="113"/>
      <c r="VNK12" s="113"/>
      <c r="VNL12" s="113"/>
      <c r="VNM12" s="113"/>
      <c r="VNN12" s="113"/>
      <c r="VNO12" s="113"/>
      <c r="VNP12" s="113"/>
      <c r="VNQ12" s="113"/>
      <c r="VNR12" s="113"/>
      <c r="VNS12" s="113"/>
      <c r="VNT12" s="113"/>
      <c r="VNU12" s="113"/>
      <c r="VNV12" s="113"/>
      <c r="VNW12" s="113"/>
      <c r="VNX12" s="113"/>
      <c r="VNY12" s="113"/>
      <c r="VNZ12" s="113"/>
      <c r="VOA12" s="113"/>
      <c r="VOB12" s="113"/>
      <c r="VOC12" s="113"/>
      <c r="VOD12" s="113"/>
      <c r="VOE12" s="113"/>
      <c r="VOF12" s="113"/>
      <c r="VOG12" s="113"/>
      <c r="VOH12" s="113"/>
      <c r="VOI12" s="113"/>
      <c r="VOJ12" s="113"/>
      <c r="VOK12" s="113"/>
      <c r="VOL12" s="113"/>
      <c r="VOM12" s="113"/>
      <c r="VON12" s="113"/>
      <c r="VOO12" s="113"/>
      <c r="VOP12" s="113"/>
      <c r="VOQ12" s="113"/>
      <c r="VOR12" s="113"/>
      <c r="VOS12" s="113"/>
      <c r="VOT12" s="113"/>
      <c r="VOU12" s="113"/>
      <c r="VOV12" s="113"/>
      <c r="VOW12" s="113"/>
      <c r="VOX12" s="113"/>
      <c r="VOY12" s="113"/>
      <c r="VOZ12" s="113"/>
      <c r="VPA12" s="113"/>
      <c r="VPB12" s="113"/>
      <c r="VPC12" s="113"/>
      <c r="VPD12" s="113"/>
      <c r="VPE12" s="113"/>
      <c r="VPF12" s="113"/>
      <c r="VPG12" s="113"/>
      <c r="VPH12" s="113"/>
      <c r="VPI12" s="113"/>
      <c r="VPJ12" s="113"/>
      <c r="VPK12" s="113"/>
      <c r="VPL12" s="113"/>
      <c r="VPM12" s="113"/>
      <c r="VPN12" s="113"/>
      <c r="VPO12" s="113"/>
      <c r="VPP12" s="113"/>
      <c r="VPQ12" s="113"/>
      <c r="VPR12" s="113"/>
      <c r="VPS12" s="113"/>
      <c r="VPT12" s="113"/>
      <c r="VPU12" s="113"/>
      <c r="VPV12" s="113"/>
      <c r="VPW12" s="113"/>
      <c r="VPX12" s="113"/>
      <c r="VPY12" s="113"/>
      <c r="VPZ12" s="113"/>
      <c r="VQA12" s="113"/>
      <c r="VQB12" s="113"/>
      <c r="VQC12" s="113"/>
      <c r="VQD12" s="113"/>
      <c r="VQE12" s="113"/>
      <c r="VQF12" s="113"/>
      <c r="VQG12" s="113"/>
      <c r="VQH12" s="113"/>
      <c r="VQI12" s="113"/>
      <c r="VQJ12" s="113"/>
      <c r="VQK12" s="113"/>
      <c r="VQL12" s="113"/>
      <c r="VQM12" s="113"/>
      <c r="VQN12" s="113"/>
      <c r="VQO12" s="113"/>
      <c r="VQP12" s="113"/>
      <c r="VQQ12" s="113"/>
      <c r="VQR12" s="113"/>
      <c r="VQS12" s="113"/>
      <c r="VQT12" s="113"/>
      <c r="VQU12" s="113"/>
      <c r="VQV12" s="113"/>
      <c r="VQW12" s="113"/>
      <c r="VQX12" s="113"/>
      <c r="VQY12" s="113"/>
      <c r="VQZ12" s="113"/>
      <c r="VRA12" s="113"/>
      <c r="VRB12" s="113"/>
      <c r="VRC12" s="113"/>
      <c r="VRD12" s="113"/>
      <c r="VRE12" s="113"/>
      <c r="VRF12" s="113"/>
      <c r="VRG12" s="113"/>
      <c r="VRH12" s="113"/>
      <c r="VRI12" s="113"/>
      <c r="VRJ12" s="113"/>
      <c r="VRK12" s="113"/>
      <c r="VRL12" s="113"/>
      <c r="VRM12" s="113"/>
      <c r="VRN12" s="113"/>
      <c r="VRO12" s="113"/>
      <c r="VRP12" s="113"/>
      <c r="VRQ12" s="113"/>
      <c r="VRR12" s="113"/>
      <c r="VRS12" s="113"/>
      <c r="VRT12" s="113"/>
      <c r="VRU12" s="113"/>
      <c r="VRV12" s="113"/>
      <c r="VRW12" s="113"/>
      <c r="VRX12" s="113"/>
      <c r="VRY12" s="113"/>
      <c r="VRZ12" s="113"/>
      <c r="VSA12" s="113"/>
      <c r="VSB12" s="113"/>
      <c r="VSC12" s="113"/>
      <c r="VSD12" s="113"/>
      <c r="VSE12" s="113"/>
      <c r="VSF12" s="113"/>
      <c r="VSG12" s="113"/>
      <c r="VSH12" s="113"/>
      <c r="VSI12" s="113"/>
      <c r="VSJ12" s="113"/>
      <c r="VSK12" s="113"/>
      <c r="VSL12" s="113"/>
      <c r="VSM12" s="113"/>
      <c r="VSN12" s="113"/>
      <c r="VSO12" s="113"/>
      <c r="VSP12" s="113"/>
      <c r="VSQ12" s="113"/>
      <c r="VSR12" s="113"/>
      <c r="VSS12" s="113"/>
      <c r="VST12" s="113"/>
      <c r="VSU12" s="113"/>
      <c r="VSV12" s="113"/>
      <c r="VSW12" s="113"/>
      <c r="VSX12" s="113"/>
      <c r="VSY12" s="113"/>
      <c r="VSZ12" s="113"/>
      <c r="VTA12" s="113"/>
      <c r="VTB12" s="113"/>
      <c r="VTC12" s="113"/>
      <c r="VTD12" s="113"/>
      <c r="VTE12" s="113"/>
      <c r="VTF12" s="113"/>
      <c r="VTG12" s="113"/>
      <c r="VTH12" s="113"/>
      <c r="VTI12" s="113"/>
      <c r="VTJ12" s="113"/>
      <c r="VTK12" s="113"/>
      <c r="VTL12" s="113"/>
      <c r="VTM12" s="113"/>
      <c r="VTN12" s="113"/>
      <c r="VTO12" s="113"/>
      <c r="VTP12" s="113"/>
      <c r="VTQ12" s="113"/>
      <c r="VTR12" s="113"/>
      <c r="VTS12" s="113"/>
      <c r="VTT12" s="113"/>
      <c r="VTU12" s="113"/>
      <c r="VTV12" s="113"/>
      <c r="VTW12" s="113"/>
      <c r="VTX12" s="113"/>
      <c r="VTY12" s="113"/>
      <c r="VTZ12" s="113"/>
      <c r="VUA12" s="113"/>
      <c r="VUB12" s="113"/>
      <c r="VUC12" s="113"/>
      <c r="VUD12" s="113"/>
      <c r="VUE12" s="113"/>
      <c r="VUF12" s="113"/>
      <c r="VUG12" s="113"/>
      <c r="VUH12" s="113"/>
      <c r="VUI12" s="113"/>
      <c r="VUJ12" s="113"/>
      <c r="VUK12" s="113"/>
      <c r="VUL12" s="113"/>
      <c r="VUM12" s="113"/>
      <c r="VUN12" s="113"/>
      <c r="VUO12" s="113"/>
      <c r="VUP12" s="113"/>
      <c r="VUQ12" s="113"/>
      <c r="VUR12" s="113"/>
      <c r="VUS12" s="113"/>
      <c r="VUT12" s="113"/>
      <c r="VUU12" s="113"/>
      <c r="VUV12" s="113"/>
      <c r="VUW12" s="113"/>
      <c r="VUX12" s="113"/>
      <c r="VUY12" s="113"/>
      <c r="VUZ12" s="113"/>
      <c r="VVA12" s="113"/>
      <c r="VVB12" s="113"/>
      <c r="VVC12" s="113"/>
      <c r="VVD12" s="113"/>
      <c r="VVE12" s="113"/>
      <c r="VVF12" s="113"/>
      <c r="VVG12" s="113"/>
      <c r="VVH12" s="113"/>
      <c r="VVI12" s="113"/>
      <c r="VVJ12" s="113"/>
      <c r="VVK12" s="113"/>
      <c r="VVL12" s="113"/>
      <c r="VVM12" s="113"/>
      <c r="VVN12" s="113"/>
      <c r="VVO12" s="113"/>
      <c r="VVP12" s="113"/>
      <c r="VVQ12" s="113"/>
      <c r="VVR12" s="113"/>
      <c r="VVS12" s="113"/>
      <c r="VVT12" s="113"/>
      <c r="VVU12" s="113"/>
      <c r="VVV12" s="113"/>
      <c r="VVW12" s="113"/>
      <c r="VVX12" s="113"/>
      <c r="VVY12" s="113"/>
      <c r="VVZ12" s="113"/>
      <c r="VWA12" s="113"/>
      <c r="VWB12" s="113"/>
      <c r="VWC12" s="113"/>
      <c r="VWD12" s="113"/>
      <c r="VWE12" s="113"/>
      <c r="VWF12" s="113"/>
      <c r="VWG12" s="113"/>
      <c r="VWH12" s="113"/>
      <c r="VWI12" s="113"/>
      <c r="VWJ12" s="113"/>
      <c r="VWK12" s="113"/>
      <c r="VWL12" s="113"/>
      <c r="VWM12" s="113"/>
      <c r="VWN12" s="113"/>
      <c r="VWO12" s="113"/>
      <c r="VWP12" s="113"/>
      <c r="VWQ12" s="113"/>
      <c r="VWR12" s="113"/>
      <c r="VWS12" s="113"/>
      <c r="VWT12" s="113"/>
      <c r="VWU12" s="113"/>
      <c r="VWV12" s="113"/>
      <c r="VWW12" s="113"/>
      <c r="VWX12" s="113"/>
      <c r="VWY12" s="113"/>
      <c r="VWZ12" s="113"/>
      <c r="VXA12" s="113"/>
      <c r="VXB12" s="113"/>
      <c r="VXC12" s="113"/>
      <c r="VXD12" s="113"/>
      <c r="VXE12" s="113"/>
      <c r="VXF12" s="113"/>
      <c r="VXG12" s="113"/>
      <c r="VXH12" s="113"/>
      <c r="VXI12" s="113"/>
      <c r="VXJ12" s="113"/>
      <c r="VXK12" s="113"/>
      <c r="VXL12" s="113"/>
      <c r="VXM12" s="113"/>
      <c r="VXN12" s="113"/>
      <c r="VXO12" s="113"/>
      <c r="VXP12" s="113"/>
      <c r="VXQ12" s="113"/>
      <c r="VXR12" s="113"/>
      <c r="VXS12" s="113"/>
      <c r="VXT12" s="113"/>
      <c r="VXU12" s="113"/>
      <c r="VXV12" s="113"/>
      <c r="VXW12" s="113"/>
      <c r="VXX12" s="113"/>
      <c r="VXY12" s="113"/>
      <c r="VXZ12" s="113"/>
      <c r="VYA12" s="113"/>
      <c r="VYB12" s="113"/>
      <c r="VYC12" s="113"/>
      <c r="VYD12" s="113"/>
      <c r="VYE12" s="113"/>
      <c r="VYF12" s="113"/>
      <c r="VYG12" s="113"/>
      <c r="VYH12" s="113"/>
      <c r="VYI12" s="113"/>
      <c r="VYJ12" s="113"/>
      <c r="VYK12" s="113"/>
      <c r="VYL12" s="113"/>
      <c r="VYM12" s="113"/>
      <c r="VYN12" s="113"/>
      <c r="VYO12" s="113"/>
      <c r="VYP12" s="113"/>
      <c r="VYQ12" s="113"/>
      <c r="VYR12" s="113"/>
      <c r="VYS12" s="113"/>
      <c r="VYT12" s="113"/>
      <c r="VYU12" s="113"/>
      <c r="VYV12" s="113"/>
      <c r="VYW12" s="113"/>
      <c r="VYX12" s="113"/>
      <c r="VYY12" s="113"/>
      <c r="VYZ12" s="113"/>
      <c r="VZA12" s="113"/>
      <c r="VZB12" s="113"/>
      <c r="VZC12" s="113"/>
      <c r="VZD12" s="113"/>
      <c r="VZE12" s="113"/>
      <c r="VZF12" s="113"/>
      <c r="VZG12" s="113"/>
      <c r="VZH12" s="113"/>
      <c r="VZI12" s="113"/>
      <c r="VZJ12" s="113"/>
      <c r="VZK12" s="113"/>
      <c r="VZL12" s="113"/>
      <c r="VZM12" s="113"/>
      <c r="VZN12" s="113"/>
      <c r="VZO12" s="113"/>
      <c r="VZP12" s="113"/>
      <c r="VZQ12" s="113"/>
      <c r="VZR12" s="113"/>
      <c r="VZS12" s="113"/>
      <c r="VZT12" s="113"/>
      <c r="VZU12" s="113"/>
      <c r="VZV12" s="113"/>
      <c r="VZW12" s="113"/>
      <c r="VZX12" s="113"/>
      <c r="VZY12" s="113"/>
      <c r="VZZ12" s="113"/>
      <c r="WAA12" s="113"/>
      <c r="WAB12" s="113"/>
      <c r="WAC12" s="113"/>
      <c r="WAD12" s="113"/>
      <c r="WAE12" s="113"/>
      <c r="WAF12" s="113"/>
      <c r="WAG12" s="113"/>
      <c r="WAH12" s="113"/>
      <c r="WAI12" s="113"/>
      <c r="WAJ12" s="113"/>
      <c r="WAK12" s="113"/>
      <c r="WAL12" s="113"/>
      <c r="WAM12" s="113"/>
      <c r="WAN12" s="113"/>
      <c r="WAO12" s="113"/>
      <c r="WAP12" s="113"/>
      <c r="WAQ12" s="113"/>
      <c r="WAR12" s="113"/>
      <c r="WAS12" s="113"/>
      <c r="WAT12" s="113"/>
      <c r="WAU12" s="113"/>
      <c r="WAV12" s="113"/>
      <c r="WAW12" s="113"/>
      <c r="WAX12" s="113"/>
      <c r="WAY12" s="113"/>
      <c r="WAZ12" s="113"/>
      <c r="WBA12" s="113"/>
      <c r="WBB12" s="113"/>
      <c r="WBC12" s="113"/>
      <c r="WBD12" s="113"/>
      <c r="WBE12" s="113"/>
      <c r="WBF12" s="113"/>
      <c r="WBG12" s="113"/>
      <c r="WBH12" s="113"/>
      <c r="WBI12" s="113"/>
      <c r="WBJ12" s="113"/>
      <c r="WBK12" s="113"/>
      <c r="WBL12" s="113"/>
      <c r="WBM12" s="113"/>
      <c r="WBN12" s="113"/>
      <c r="WBO12" s="113"/>
      <c r="WBP12" s="113"/>
      <c r="WBQ12" s="113"/>
      <c r="WBR12" s="113"/>
      <c r="WBS12" s="113"/>
      <c r="WBT12" s="113"/>
      <c r="WBU12" s="113"/>
      <c r="WBV12" s="113"/>
      <c r="WBW12" s="113"/>
      <c r="WBX12" s="113"/>
      <c r="WBY12" s="113"/>
      <c r="WBZ12" s="113"/>
      <c r="WCA12" s="113"/>
      <c r="WCB12" s="113"/>
      <c r="WCC12" s="113"/>
      <c r="WCD12" s="113"/>
      <c r="WCE12" s="113"/>
      <c r="WCF12" s="113"/>
      <c r="WCG12" s="113"/>
      <c r="WCH12" s="113"/>
      <c r="WCI12" s="113"/>
      <c r="WCJ12" s="113"/>
      <c r="WCK12" s="113"/>
      <c r="WCL12" s="113"/>
      <c r="WCM12" s="113"/>
      <c r="WCN12" s="113"/>
      <c r="WCO12" s="113"/>
      <c r="WCP12" s="113"/>
      <c r="WCQ12" s="113"/>
      <c r="WCR12" s="113"/>
      <c r="WCS12" s="113"/>
      <c r="WCT12" s="113"/>
      <c r="WCU12" s="113"/>
      <c r="WCV12" s="113"/>
      <c r="WCW12" s="113"/>
      <c r="WCX12" s="113"/>
      <c r="WCY12" s="113"/>
      <c r="WCZ12" s="113"/>
      <c r="WDA12" s="113"/>
      <c r="WDB12" s="113"/>
      <c r="WDC12" s="113"/>
      <c r="WDD12" s="113"/>
      <c r="WDE12" s="113"/>
      <c r="WDF12" s="113"/>
      <c r="WDG12" s="113"/>
      <c r="WDH12" s="113"/>
      <c r="WDI12" s="113"/>
      <c r="WDJ12" s="113"/>
      <c r="WDK12" s="113"/>
      <c r="WDL12" s="113"/>
      <c r="WDM12" s="113"/>
      <c r="WDN12" s="113"/>
      <c r="WDO12" s="113"/>
      <c r="WDP12" s="113"/>
      <c r="WDQ12" s="113"/>
      <c r="WDR12" s="113"/>
      <c r="WDS12" s="113"/>
      <c r="WDT12" s="113"/>
      <c r="WDU12" s="113"/>
      <c r="WDV12" s="113"/>
      <c r="WDW12" s="113"/>
      <c r="WDX12" s="113"/>
      <c r="WDY12" s="113"/>
      <c r="WDZ12" s="113"/>
      <c r="WEA12" s="113"/>
      <c r="WEB12" s="113"/>
      <c r="WEC12" s="113"/>
      <c r="WED12" s="113"/>
      <c r="WEE12" s="113"/>
      <c r="WEF12" s="113"/>
      <c r="WEG12" s="113"/>
      <c r="WEH12" s="113"/>
      <c r="WEI12" s="113"/>
      <c r="WEJ12" s="113"/>
      <c r="WEK12" s="113"/>
      <c r="WEL12" s="113"/>
      <c r="WEM12" s="113"/>
      <c r="WEN12" s="113"/>
      <c r="WEO12" s="113"/>
      <c r="WEP12" s="113"/>
      <c r="WEQ12" s="113"/>
      <c r="WER12" s="113"/>
      <c r="WES12" s="113"/>
      <c r="WET12" s="113"/>
      <c r="WEU12" s="113"/>
      <c r="WEV12" s="113"/>
      <c r="WEW12" s="113"/>
      <c r="WEX12" s="113"/>
      <c r="WEY12" s="113"/>
      <c r="WEZ12" s="113"/>
      <c r="WFA12" s="113"/>
      <c r="WFB12" s="113"/>
      <c r="WFC12" s="113"/>
      <c r="WFD12" s="113"/>
      <c r="WFE12" s="113"/>
      <c r="WFF12" s="113"/>
      <c r="WFG12" s="113"/>
      <c r="WFH12" s="113"/>
      <c r="WFI12" s="113"/>
      <c r="WFJ12" s="113"/>
      <c r="WFK12" s="113"/>
      <c r="WFL12" s="113"/>
      <c r="WFM12" s="113"/>
      <c r="WFN12" s="113"/>
      <c r="WFO12" s="113"/>
      <c r="WFP12" s="113"/>
      <c r="WFQ12" s="113"/>
      <c r="WFR12" s="113"/>
      <c r="WFS12" s="113"/>
      <c r="WFT12" s="113"/>
      <c r="WFU12" s="113"/>
      <c r="WFV12" s="113"/>
      <c r="WFW12" s="113"/>
      <c r="WFX12" s="113"/>
      <c r="WFY12" s="113"/>
      <c r="WFZ12" s="113"/>
      <c r="WGA12" s="113"/>
      <c r="WGB12" s="113"/>
      <c r="WGC12" s="113"/>
      <c r="WGD12" s="113"/>
      <c r="WGE12" s="113"/>
      <c r="WGF12" s="113"/>
      <c r="WGG12" s="113"/>
      <c r="WGH12" s="113"/>
      <c r="WGI12" s="113"/>
      <c r="WGJ12" s="113"/>
      <c r="WGK12" s="113"/>
      <c r="WGL12" s="113"/>
      <c r="WGM12" s="113"/>
      <c r="WGN12" s="113"/>
      <c r="WGO12" s="113"/>
      <c r="WGP12" s="113"/>
      <c r="WGQ12" s="113"/>
      <c r="WGR12" s="113"/>
      <c r="WGS12" s="113"/>
      <c r="WGT12" s="113"/>
      <c r="WGU12" s="113"/>
      <c r="WGV12" s="113"/>
      <c r="WGW12" s="113"/>
      <c r="WGX12" s="113"/>
      <c r="WGY12" s="113"/>
      <c r="WGZ12" s="113"/>
      <c r="WHA12" s="113"/>
      <c r="WHB12" s="113"/>
      <c r="WHC12" s="113"/>
      <c r="WHD12" s="113"/>
      <c r="WHE12" s="113"/>
      <c r="WHF12" s="113"/>
      <c r="WHG12" s="113"/>
      <c r="WHH12" s="113"/>
      <c r="WHI12" s="113"/>
      <c r="WHJ12" s="113"/>
      <c r="WHK12" s="113"/>
      <c r="WHL12" s="113"/>
      <c r="WHM12" s="113"/>
      <c r="WHN12" s="113"/>
      <c r="WHO12" s="113"/>
      <c r="WHP12" s="113"/>
      <c r="WHQ12" s="113"/>
      <c r="WHR12" s="113"/>
      <c r="WHS12" s="113"/>
      <c r="WHT12" s="113"/>
      <c r="WHU12" s="113"/>
      <c r="WHV12" s="113"/>
      <c r="WHW12" s="113"/>
      <c r="WHX12" s="113"/>
      <c r="WHY12" s="113"/>
      <c r="WHZ12" s="113"/>
      <c r="WIA12" s="113"/>
      <c r="WIB12" s="113"/>
      <c r="WIC12" s="113"/>
      <c r="WID12" s="113"/>
      <c r="WIE12" s="113"/>
      <c r="WIF12" s="113"/>
      <c r="WIG12" s="113"/>
      <c r="WIH12" s="113"/>
      <c r="WII12" s="113"/>
      <c r="WIJ12" s="113"/>
      <c r="WIK12" s="113"/>
      <c r="WIL12" s="113"/>
      <c r="WIM12" s="113"/>
      <c r="WIN12" s="113"/>
      <c r="WIO12" s="113"/>
      <c r="WIP12" s="113"/>
      <c r="WIQ12" s="113"/>
      <c r="WIR12" s="113"/>
      <c r="WIS12" s="113"/>
      <c r="WIT12" s="113"/>
      <c r="WIU12" s="113"/>
      <c r="WIV12" s="113"/>
      <c r="WIW12" s="113"/>
      <c r="WIX12" s="113"/>
      <c r="WIY12" s="113"/>
      <c r="WIZ12" s="113"/>
      <c r="WJA12" s="113"/>
      <c r="WJB12" s="113"/>
      <c r="WJC12" s="113"/>
      <c r="WJD12" s="113"/>
      <c r="WJE12" s="113"/>
      <c r="WJF12" s="113"/>
      <c r="WJG12" s="113"/>
      <c r="WJH12" s="113"/>
      <c r="WJI12" s="113"/>
      <c r="WJJ12" s="113"/>
      <c r="WJK12" s="113"/>
      <c r="WJL12" s="113"/>
      <c r="WJM12" s="113"/>
      <c r="WJN12" s="113"/>
      <c r="WJO12" s="113"/>
      <c r="WJP12" s="113"/>
      <c r="WJQ12" s="113"/>
      <c r="WJR12" s="113"/>
      <c r="WJS12" s="113"/>
      <c r="WJT12" s="113"/>
      <c r="WJU12" s="113"/>
      <c r="WJV12" s="113"/>
      <c r="WJW12" s="113"/>
      <c r="WJX12" s="113"/>
      <c r="WJY12" s="113"/>
      <c r="WJZ12" s="113"/>
      <c r="WKA12" s="113"/>
      <c r="WKB12" s="113"/>
      <c r="WKC12" s="113"/>
      <c r="WKD12" s="113"/>
      <c r="WKE12" s="113"/>
      <c r="WKF12" s="113"/>
      <c r="WKG12" s="113"/>
      <c r="WKH12" s="113"/>
      <c r="WKI12" s="113"/>
      <c r="WKJ12" s="113"/>
      <c r="WKK12" s="113"/>
      <c r="WKL12" s="113"/>
      <c r="WKM12" s="113"/>
      <c r="WKN12" s="113"/>
      <c r="WKO12" s="113"/>
      <c r="WKP12" s="113"/>
      <c r="WKQ12" s="113"/>
      <c r="WKR12" s="113"/>
      <c r="WKS12" s="113"/>
      <c r="WKT12" s="113"/>
      <c r="WKU12" s="113"/>
      <c r="WKV12" s="113"/>
      <c r="WKW12" s="113"/>
      <c r="WKX12" s="113"/>
      <c r="WKY12" s="113"/>
      <c r="WKZ12" s="113"/>
      <c r="WLA12" s="113"/>
      <c r="WLB12" s="113"/>
      <c r="WLC12" s="113"/>
      <c r="WLD12" s="113"/>
      <c r="WLE12" s="113"/>
      <c r="WLF12" s="113"/>
      <c r="WLG12" s="113"/>
      <c r="WLH12" s="113"/>
      <c r="WLI12" s="113"/>
      <c r="WLJ12" s="113"/>
      <c r="WLK12" s="113"/>
      <c r="WLL12" s="113"/>
      <c r="WLM12" s="113"/>
      <c r="WLN12" s="113"/>
      <c r="WLO12" s="113"/>
      <c r="WLP12" s="113"/>
      <c r="WLQ12" s="113"/>
      <c r="WLR12" s="113"/>
      <c r="WLS12" s="113"/>
      <c r="WLT12" s="113"/>
      <c r="WLU12" s="113"/>
      <c r="WLV12" s="113"/>
      <c r="WLW12" s="113"/>
      <c r="WLX12" s="113"/>
      <c r="WLY12" s="113"/>
      <c r="WLZ12" s="113"/>
      <c r="WMA12" s="113"/>
      <c r="WMB12" s="113"/>
      <c r="WMC12" s="113"/>
      <c r="WMD12" s="113"/>
      <c r="WME12" s="113"/>
      <c r="WMF12" s="113"/>
      <c r="WMG12" s="113"/>
      <c r="WMH12" s="113"/>
      <c r="WMI12" s="113"/>
      <c r="WMJ12" s="113"/>
      <c r="WMK12" s="113"/>
      <c r="WML12" s="113"/>
      <c r="WMM12" s="113"/>
      <c r="WMN12" s="113"/>
      <c r="WMO12" s="113"/>
      <c r="WMP12" s="113"/>
      <c r="WMQ12" s="113"/>
      <c r="WMR12" s="113"/>
      <c r="WMS12" s="113"/>
      <c r="WMT12" s="113"/>
      <c r="WMU12" s="113"/>
      <c r="WMV12" s="113"/>
      <c r="WMW12" s="113"/>
      <c r="WMX12" s="113"/>
      <c r="WMY12" s="113"/>
      <c r="WMZ12" s="113"/>
      <c r="WNA12" s="113"/>
      <c r="WNB12" s="113"/>
      <c r="WNC12" s="113"/>
      <c r="WND12" s="113"/>
      <c r="WNE12" s="113"/>
      <c r="WNF12" s="113"/>
      <c r="WNG12" s="113"/>
      <c r="WNH12" s="113"/>
      <c r="WNI12" s="113"/>
      <c r="WNJ12" s="113"/>
      <c r="WNK12" s="113"/>
      <c r="WNL12" s="113"/>
      <c r="WNM12" s="113"/>
      <c r="WNN12" s="113"/>
      <c r="WNO12" s="113"/>
      <c r="WNP12" s="113"/>
      <c r="WNQ12" s="113"/>
      <c r="WNR12" s="113"/>
      <c r="WNS12" s="113"/>
      <c r="WNT12" s="113"/>
      <c r="WNU12" s="113"/>
      <c r="WNV12" s="113"/>
      <c r="WNW12" s="113"/>
      <c r="WNX12" s="113"/>
      <c r="WNY12" s="113"/>
      <c r="WNZ12" s="113"/>
      <c r="WOA12" s="113"/>
      <c r="WOB12" s="113"/>
      <c r="WOC12" s="113"/>
      <c r="WOD12" s="113"/>
      <c r="WOE12" s="113"/>
      <c r="WOF12" s="113"/>
      <c r="WOG12" s="113"/>
      <c r="WOH12" s="113"/>
      <c r="WOI12" s="113"/>
      <c r="WOJ12" s="113"/>
      <c r="WOK12" s="113"/>
      <c r="WOL12" s="113"/>
      <c r="WOM12" s="113"/>
      <c r="WON12" s="113"/>
      <c r="WOO12" s="113"/>
      <c r="WOP12" s="113"/>
      <c r="WOQ12" s="113"/>
      <c r="WOR12" s="113"/>
      <c r="WOS12" s="113"/>
      <c r="WOT12" s="113"/>
      <c r="WOU12" s="113"/>
      <c r="WOV12" s="113"/>
      <c r="WOW12" s="113"/>
      <c r="WOX12" s="113"/>
      <c r="WOY12" s="113"/>
      <c r="WOZ12" s="113"/>
      <c r="WPA12" s="113"/>
      <c r="WPB12" s="113"/>
      <c r="WPC12" s="113"/>
      <c r="WPD12" s="113"/>
      <c r="WPE12" s="113"/>
      <c r="WPF12" s="113"/>
      <c r="WPG12" s="113"/>
      <c r="WPH12" s="113"/>
      <c r="WPI12" s="113"/>
      <c r="WPJ12" s="113"/>
      <c r="WPK12" s="113"/>
      <c r="WPL12" s="113"/>
      <c r="WPM12" s="113"/>
      <c r="WPN12" s="113"/>
      <c r="WPO12" s="113"/>
      <c r="WPP12" s="113"/>
      <c r="WPQ12" s="113"/>
      <c r="WPR12" s="113"/>
      <c r="WPS12" s="113"/>
      <c r="WPT12" s="113"/>
      <c r="WPU12" s="113"/>
      <c r="WPV12" s="113"/>
      <c r="WPW12" s="113"/>
      <c r="WPX12" s="113"/>
      <c r="WPY12" s="113"/>
      <c r="WPZ12" s="113"/>
      <c r="WQA12" s="113"/>
      <c r="WQB12" s="113"/>
      <c r="WQC12" s="113"/>
      <c r="WQD12" s="113"/>
      <c r="WQE12" s="113"/>
      <c r="WQF12" s="113"/>
      <c r="WQG12" s="113"/>
      <c r="WQH12" s="113"/>
      <c r="WQI12" s="113"/>
      <c r="WQJ12" s="113"/>
      <c r="WQK12" s="113"/>
      <c r="WQL12" s="113"/>
      <c r="WQM12" s="113"/>
      <c r="WQN12" s="113"/>
      <c r="WQO12" s="113"/>
      <c r="WQP12" s="113"/>
      <c r="WQQ12" s="113"/>
      <c r="WQR12" s="113"/>
      <c r="WQS12" s="113"/>
      <c r="WQT12" s="113"/>
      <c r="WQU12" s="113"/>
      <c r="WQV12" s="113"/>
      <c r="WQW12" s="113"/>
      <c r="WQX12" s="113"/>
      <c r="WQY12" s="113"/>
      <c r="WQZ12" s="113"/>
      <c r="WRA12" s="113"/>
      <c r="WRB12" s="113"/>
      <c r="WRC12" s="113"/>
      <c r="WRD12" s="113"/>
      <c r="WRE12" s="113"/>
      <c r="WRF12" s="113"/>
      <c r="WRG12" s="113"/>
      <c r="WRH12" s="113"/>
      <c r="WRI12" s="113"/>
      <c r="WRJ12" s="113"/>
      <c r="WRK12" s="113"/>
      <c r="WRL12" s="113"/>
      <c r="WRM12" s="113"/>
      <c r="WRN12" s="113"/>
      <c r="WRO12" s="113"/>
      <c r="WRP12" s="113"/>
      <c r="WRQ12" s="113"/>
      <c r="WRR12" s="113"/>
      <c r="WRS12" s="113"/>
      <c r="WRT12" s="113"/>
      <c r="WRU12" s="113"/>
      <c r="WRV12" s="113"/>
      <c r="WRW12" s="113"/>
      <c r="WRX12" s="113"/>
      <c r="WRY12" s="113"/>
      <c r="WRZ12" s="113"/>
      <c r="WSA12" s="113"/>
      <c r="WSB12" s="113"/>
      <c r="WSC12" s="113"/>
      <c r="WSD12" s="113"/>
      <c r="WSE12" s="113"/>
      <c r="WSF12" s="113"/>
      <c r="WSG12" s="113"/>
      <c r="WSH12" s="113"/>
      <c r="WSI12" s="113"/>
      <c r="WSJ12" s="113"/>
      <c r="WSK12" s="113"/>
      <c r="WSL12" s="113"/>
      <c r="WSM12" s="113"/>
      <c r="WSN12" s="113"/>
      <c r="WSO12" s="113"/>
      <c r="WSP12" s="113"/>
      <c r="WSQ12" s="113"/>
      <c r="WSR12" s="113"/>
      <c r="WSS12" s="113"/>
      <c r="WST12" s="113"/>
      <c r="WSU12" s="113"/>
      <c r="WSV12" s="113"/>
      <c r="WSW12" s="113"/>
      <c r="WSX12" s="113"/>
      <c r="WSY12" s="113"/>
      <c r="WSZ12" s="113"/>
      <c r="WTA12" s="113"/>
      <c r="WTB12" s="113"/>
      <c r="WTC12" s="113"/>
      <c r="WTD12" s="113"/>
      <c r="WTE12" s="113"/>
      <c r="WTF12" s="113"/>
      <c r="WTG12" s="113"/>
      <c r="WTH12" s="113"/>
      <c r="WTI12" s="113"/>
      <c r="WTJ12" s="113"/>
      <c r="WTK12" s="113"/>
      <c r="WTL12" s="113"/>
      <c r="WTM12" s="113"/>
      <c r="WTN12" s="113"/>
      <c r="WTO12" s="113"/>
      <c r="WTP12" s="113"/>
      <c r="WTQ12" s="113"/>
      <c r="WTR12" s="113"/>
      <c r="WTS12" s="113"/>
      <c r="WTT12" s="113"/>
      <c r="WTU12" s="113"/>
      <c r="WTV12" s="113"/>
      <c r="WTW12" s="113"/>
      <c r="WTX12" s="113"/>
      <c r="WTY12" s="113"/>
      <c r="WTZ12" s="113"/>
      <c r="WUA12" s="113"/>
      <c r="WUB12" s="113"/>
      <c r="WUC12" s="113"/>
      <c r="WUD12" s="113"/>
      <c r="WUE12" s="113"/>
      <c r="WUF12" s="113"/>
      <c r="WUG12" s="113"/>
      <c r="WUH12" s="113"/>
      <c r="WUI12" s="113"/>
      <c r="WUJ12" s="113"/>
      <c r="WUK12" s="113"/>
      <c r="WUL12" s="113"/>
      <c r="WUM12" s="113"/>
      <c r="WUN12" s="113"/>
      <c r="WUO12" s="113"/>
      <c r="WUP12" s="113"/>
      <c r="WUQ12" s="113"/>
      <c r="WUR12" s="113"/>
      <c r="WUS12" s="113"/>
      <c r="WUT12" s="113"/>
      <c r="WUU12" s="113"/>
      <c r="WUV12" s="113"/>
      <c r="WUW12" s="113"/>
      <c r="WUX12" s="113"/>
      <c r="WUY12" s="113"/>
      <c r="WUZ12" s="113"/>
      <c r="WVA12" s="113"/>
      <c r="WVB12" s="113"/>
      <c r="WVC12" s="113"/>
      <c r="WVD12" s="113"/>
      <c r="WVE12" s="113"/>
      <c r="WVF12" s="113"/>
      <c r="WVG12" s="113"/>
      <c r="WVH12" s="113"/>
      <c r="WVI12" s="113"/>
      <c r="WVJ12" s="113"/>
      <c r="WVK12" s="113"/>
      <c r="WVL12" s="113"/>
      <c r="WVM12" s="113"/>
      <c r="WVN12" s="113"/>
      <c r="WVO12" s="113"/>
      <c r="WVP12" s="113"/>
      <c r="WVQ12" s="113"/>
      <c r="WVR12" s="113"/>
      <c r="WVS12" s="113"/>
      <c r="WVT12" s="113"/>
      <c r="WVU12" s="113"/>
      <c r="WVV12" s="113"/>
      <c r="WVW12" s="113"/>
      <c r="WVX12" s="113"/>
      <c r="WVY12" s="113"/>
      <c r="WVZ12" s="113"/>
      <c r="WWA12" s="113"/>
      <c r="WWB12" s="113"/>
      <c r="WWC12" s="113"/>
      <c r="WWD12" s="113"/>
      <c r="WWE12" s="113"/>
      <c r="WWF12" s="113"/>
      <c r="WWG12" s="113"/>
      <c r="WWH12" s="113"/>
      <c r="WWI12" s="113"/>
      <c r="WWJ12" s="113"/>
      <c r="WWK12" s="113"/>
      <c r="WWL12" s="113"/>
      <c r="WWM12" s="113"/>
      <c r="WWN12" s="113"/>
      <c r="WWO12" s="113"/>
      <c r="WWP12" s="113"/>
      <c r="WWQ12" s="113"/>
      <c r="WWR12" s="113"/>
      <c r="WWS12" s="113"/>
      <c r="WWT12" s="113"/>
      <c r="WWU12" s="113"/>
      <c r="WWV12" s="113"/>
      <c r="WWW12" s="113"/>
      <c r="WWX12" s="113"/>
      <c r="WWY12" s="113"/>
      <c r="WWZ12" s="113"/>
      <c r="WXA12" s="113"/>
      <c r="WXB12" s="113"/>
      <c r="WXC12" s="113"/>
      <c r="WXD12" s="113"/>
      <c r="WXE12" s="113"/>
      <c r="WXF12" s="113"/>
      <c r="WXG12" s="113"/>
      <c r="WXH12" s="113"/>
      <c r="WXI12" s="113"/>
      <c r="WXJ12" s="113"/>
      <c r="WXK12" s="113"/>
      <c r="WXL12" s="113"/>
      <c r="WXM12" s="113"/>
      <c r="WXN12" s="113"/>
      <c r="WXO12" s="113"/>
      <c r="WXP12" s="113"/>
      <c r="WXQ12" s="113"/>
      <c r="WXR12" s="113"/>
      <c r="WXS12" s="113"/>
      <c r="WXT12" s="113"/>
      <c r="WXU12" s="113"/>
      <c r="WXV12" s="113"/>
      <c r="WXW12" s="113"/>
      <c r="WXX12" s="113"/>
      <c r="WXY12" s="113"/>
      <c r="WXZ12" s="113"/>
      <c r="WYA12" s="113"/>
      <c r="WYB12" s="113"/>
      <c r="WYC12" s="113"/>
      <c r="WYD12" s="113"/>
      <c r="WYE12" s="113"/>
      <c r="WYF12" s="113"/>
      <c r="WYG12" s="113"/>
      <c r="WYH12" s="113"/>
      <c r="WYI12" s="113"/>
      <c r="WYJ12" s="113"/>
      <c r="WYK12" s="113"/>
      <c r="WYL12" s="113"/>
      <c r="WYM12" s="113"/>
      <c r="WYN12" s="113"/>
      <c r="WYO12" s="113"/>
      <c r="WYP12" s="113"/>
      <c r="WYQ12" s="113"/>
      <c r="WYR12" s="113"/>
      <c r="WYS12" s="113"/>
      <c r="WYT12" s="113"/>
      <c r="WYU12" s="113"/>
      <c r="WYV12" s="113"/>
      <c r="WYW12" s="113"/>
      <c r="WYX12" s="113"/>
      <c r="WYY12" s="113"/>
      <c r="WYZ12" s="113"/>
      <c r="WZA12" s="113"/>
      <c r="WZB12" s="113"/>
      <c r="WZC12" s="113"/>
      <c r="WZD12" s="113"/>
      <c r="WZE12" s="113"/>
      <c r="WZF12" s="113"/>
      <c r="WZG12" s="113"/>
      <c r="WZH12" s="113"/>
      <c r="WZI12" s="113"/>
      <c r="WZJ12" s="113"/>
      <c r="WZK12" s="113"/>
      <c r="WZL12" s="113"/>
      <c r="WZM12" s="113"/>
      <c r="WZN12" s="113"/>
      <c r="WZO12" s="113"/>
      <c r="WZP12" s="113"/>
      <c r="WZQ12" s="113"/>
      <c r="WZR12" s="113"/>
      <c r="WZS12" s="113"/>
      <c r="WZT12" s="113"/>
      <c r="WZU12" s="113"/>
      <c r="WZV12" s="113"/>
      <c r="WZW12" s="113"/>
      <c r="WZX12" s="113"/>
      <c r="WZY12" s="113"/>
      <c r="WZZ12" s="113"/>
      <c r="XAA12" s="113"/>
      <c r="XAB12" s="113"/>
      <c r="XAC12" s="113"/>
      <c r="XAD12" s="113"/>
      <c r="XAE12" s="113"/>
      <c r="XAF12" s="113"/>
      <c r="XAG12" s="113"/>
      <c r="XAH12" s="113"/>
      <c r="XAI12" s="113"/>
      <c r="XAJ12" s="113"/>
      <c r="XAK12" s="113"/>
      <c r="XAL12" s="113"/>
      <c r="XAM12" s="113"/>
      <c r="XAN12" s="113"/>
      <c r="XAO12" s="113"/>
      <c r="XAP12" s="113"/>
      <c r="XAQ12" s="113"/>
      <c r="XAR12" s="113"/>
      <c r="XAS12" s="113"/>
      <c r="XAT12" s="113"/>
      <c r="XAU12" s="113"/>
      <c r="XAV12" s="113"/>
      <c r="XAW12" s="113"/>
      <c r="XAX12" s="113"/>
      <c r="XAY12" s="113"/>
      <c r="XAZ12" s="113"/>
      <c r="XBA12" s="113"/>
      <c r="XBB12" s="113"/>
      <c r="XBC12" s="113"/>
      <c r="XBD12" s="113"/>
      <c r="XBE12" s="113"/>
      <c r="XBF12" s="113"/>
      <c r="XBG12" s="113"/>
      <c r="XBH12" s="113"/>
      <c r="XBI12" s="113"/>
      <c r="XBJ12" s="113"/>
      <c r="XBK12" s="113"/>
      <c r="XBL12" s="113"/>
      <c r="XBM12" s="113"/>
      <c r="XBN12" s="113"/>
      <c r="XBO12" s="113"/>
      <c r="XBP12" s="113"/>
      <c r="XBQ12" s="113"/>
      <c r="XBR12" s="113"/>
      <c r="XBS12" s="113"/>
      <c r="XBT12" s="113"/>
      <c r="XBU12" s="113"/>
      <c r="XBV12" s="113"/>
      <c r="XBW12" s="113"/>
      <c r="XBX12" s="113"/>
      <c r="XBY12" s="113"/>
      <c r="XBZ12" s="113"/>
      <c r="XCA12" s="113"/>
      <c r="XCB12" s="113"/>
      <c r="XCC12" s="113"/>
      <c r="XCD12" s="113"/>
      <c r="XCE12" s="113"/>
      <c r="XCF12" s="113"/>
      <c r="XCG12" s="113"/>
      <c r="XCH12" s="113"/>
      <c r="XCI12" s="113"/>
      <c r="XCJ12" s="113"/>
      <c r="XCK12" s="113"/>
      <c r="XCL12" s="113"/>
      <c r="XCM12" s="113"/>
      <c r="XCN12" s="113"/>
      <c r="XCO12" s="113"/>
      <c r="XCP12" s="113"/>
      <c r="XCQ12" s="113"/>
      <c r="XCR12" s="113"/>
      <c r="XCS12" s="113"/>
      <c r="XCT12" s="113"/>
      <c r="XCU12" s="113"/>
      <c r="XCV12" s="113"/>
      <c r="XCW12" s="113"/>
      <c r="XCX12" s="113"/>
      <c r="XCY12" s="113"/>
      <c r="XCZ12" s="113"/>
      <c r="XDA12" s="113"/>
      <c r="XDB12" s="113"/>
      <c r="XDC12" s="113"/>
      <c r="XDD12" s="113"/>
      <c r="XDE12" s="113"/>
      <c r="XDF12" s="113"/>
      <c r="XDG12" s="113"/>
      <c r="XDH12" s="113"/>
      <c r="XDI12" s="113"/>
      <c r="XDJ12" s="113"/>
      <c r="XDK12" s="113"/>
      <c r="XDL12" s="113"/>
      <c r="XDM12" s="113"/>
      <c r="XDN12" s="113"/>
      <c r="XDO12" s="113"/>
      <c r="XDP12" s="113"/>
      <c r="XDQ12" s="113"/>
      <c r="XDR12" s="113"/>
      <c r="XDS12" s="113"/>
      <c r="XDT12" s="113"/>
      <c r="XDU12" s="113"/>
      <c r="XDV12" s="113"/>
      <c r="XDW12" s="113"/>
      <c r="XDX12" s="113"/>
      <c r="XDY12" s="113"/>
      <c r="XDZ12" s="113"/>
      <c r="XEA12" s="113"/>
      <c r="XEB12" s="113"/>
      <c r="XEC12" s="113"/>
      <c r="XED12" s="113"/>
      <c r="XEE12" s="113"/>
      <c r="XEF12" s="113"/>
      <c r="XEG12" s="113"/>
      <c r="XEH12" s="113"/>
      <c r="XEI12" s="113"/>
      <c r="XEJ12" s="113"/>
      <c r="XEK12" s="113"/>
      <c r="XEL12" s="113"/>
      <c r="XEM12" s="113"/>
      <c r="XEN12" s="113"/>
      <c r="XEO12" s="113"/>
      <c r="XEP12" s="113"/>
      <c r="XEQ12" s="113"/>
      <c r="XER12" s="113"/>
      <c r="XES12" s="113"/>
      <c r="XET12" s="113"/>
      <c r="XEU12" s="113"/>
      <c r="XEV12" s="113"/>
      <c r="XEW12" s="113"/>
      <c r="XEX12" s="113"/>
      <c r="XEY12" s="113"/>
      <c r="XEZ12" s="113"/>
      <c r="XFA12" s="113"/>
      <c r="XFB12" s="113"/>
    </row>
    <row r="13" spans="1:16382" s="214" customFormat="1" x14ac:dyDescent="0.25">
      <c r="A13" s="113" t="s">
        <v>372</v>
      </c>
      <c r="B13" s="389" t="s">
        <v>915</v>
      </c>
      <c r="C13" s="389" t="s">
        <v>915</v>
      </c>
      <c r="D13" s="113"/>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c r="IW13" s="113"/>
      <c r="IX13" s="113"/>
      <c r="IY13" s="113"/>
      <c r="IZ13" s="113"/>
      <c r="JA13" s="113"/>
      <c r="JB13" s="113"/>
      <c r="JC13" s="113"/>
      <c r="JD13" s="113"/>
      <c r="JE13" s="113"/>
      <c r="JF13" s="113"/>
      <c r="JG13" s="113"/>
      <c r="JH13" s="113"/>
      <c r="JI13" s="113"/>
      <c r="JJ13" s="113"/>
      <c r="JK13" s="113"/>
      <c r="JL13" s="113"/>
      <c r="JM13" s="113"/>
      <c r="JN13" s="113"/>
      <c r="JO13" s="113"/>
      <c r="JP13" s="113"/>
      <c r="JQ13" s="113"/>
      <c r="JR13" s="113"/>
      <c r="JS13" s="113"/>
      <c r="JT13" s="113"/>
      <c r="JU13" s="113"/>
      <c r="JV13" s="113"/>
      <c r="JW13" s="113"/>
      <c r="JX13" s="113"/>
      <c r="JY13" s="113"/>
      <c r="JZ13" s="113"/>
      <c r="KA13" s="113"/>
      <c r="KB13" s="113"/>
      <c r="KC13" s="113"/>
      <c r="KD13" s="113"/>
      <c r="KE13" s="113"/>
      <c r="KF13" s="113"/>
      <c r="KG13" s="113"/>
      <c r="KH13" s="113"/>
      <c r="KI13" s="113"/>
      <c r="KJ13" s="113"/>
      <c r="KK13" s="113"/>
      <c r="KL13" s="113"/>
      <c r="KM13" s="113"/>
      <c r="KN13" s="113"/>
      <c r="KO13" s="113"/>
      <c r="KP13" s="113"/>
      <c r="KQ13" s="113"/>
      <c r="KR13" s="113"/>
      <c r="KS13" s="113"/>
      <c r="KT13" s="113"/>
      <c r="KU13" s="113"/>
      <c r="KV13" s="113"/>
      <c r="KW13" s="113"/>
      <c r="KX13" s="113"/>
      <c r="KY13" s="113"/>
      <c r="KZ13" s="113"/>
      <c r="LA13" s="113"/>
      <c r="LB13" s="113"/>
      <c r="LC13" s="113"/>
      <c r="LD13" s="113"/>
      <c r="LE13" s="113"/>
      <c r="LF13" s="113"/>
      <c r="LG13" s="113"/>
      <c r="LH13" s="113"/>
      <c r="LI13" s="113"/>
      <c r="LJ13" s="113"/>
      <c r="LK13" s="113"/>
      <c r="LL13" s="113"/>
      <c r="LM13" s="113"/>
      <c r="LN13" s="113"/>
      <c r="LO13" s="113"/>
      <c r="LP13" s="113"/>
      <c r="LQ13" s="113"/>
      <c r="LR13" s="113"/>
      <c r="LS13" s="113"/>
      <c r="LT13" s="113"/>
      <c r="LU13" s="113"/>
      <c r="LV13" s="113"/>
      <c r="LW13" s="113"/>
      <c r="LX13" s="113"/>
      <c r="LY13" s="113"/>
      <c r="LZ13" s="113"/>
      <c r="MA13" s="113"/>
      <c r="MB13" s="113"/>
      <c r="MC13" s="113"/>
      <c r="MD13" s="113"/>
      <c r="ME13" s="113"/>
      <c r="MF13" s="113"/>
      <c r="MG13" s="113"/>
      <c r="MH13" s="113"/>
      <c r="MI13" s="113"/>
      <c r="MJ13" s="113"/>
      <c r="MK13" s="113"/>
      <c r="ML13" s="113"/>
      <c r="MM13" s="113"/>
      <c r="MN13" s="113"/>
      <c r="MO13" s="113"/>
      <c r="MP13" s="113"/>
      <c r="MQ13" s="113"/>
      <c r="MR13" s="113"/>
      <c r="MS13" s="113"/>
      <c r="MT13" s="113"/>
      <c r="MU13" s="113"/>
      <c r="MV13" s="113"/>
      <c r="MW13" s="113"/>
      <c r="MX13" s="113"/>
      <c r="MY13" s="113"/>
      <c r="MZ13" s="113"/>
      <c r="NA13" s="113"/>
      <c r="NB13" s="113"/>
      <c r="NC13" s="113"/>
      <c r="ND13" s="113"/>
      <c r="NE13" s="113"/>
      <c r="NF13" s="113"/>
      <c r="NG13" s="113"/>
      <c r="NH13" s="113"/>
      <c r="NI13" s="113"/>
      <c r="NJ13" s="113"/>
      <c r="NK13" s="113"/>
      <c r="NL13" s="113"/>
      <c r="NM13" s="113"/>
      <c r="NN13" s="113"/>
      <c r="NO13" s="113"/>
      <c r="NP13" s="113"/>
      <c r="NQ13" s="113"/>
      <c r="NR13" s="113"/>
      <c r="NS13" s="113"/>
      <c r="NT13" s="113"/>
      <c r="NU13" s="113"/>
      <c r="NV13" s="113"/>
      <c r="NW13" s="113"/>
      <c r="NX13" s="113"/>
      <c r="NY13" s="113"/>
      <c r="NZ13" s="113"/>
      <c r="OA13" s="113"/>
      <c r="OB13" s="113"/>
      <c r="OC13" s="113"/>
      <c r="OD13" s="113"/>
      <c r="OE13" s="113"/>
      <c r="OF13" s="113"/>
      <c r="OG13" s="113"/>
      <c r="OH13" s="113"/>
      <c r="OI13" s="113"/>
      <c r="OJ13" s="113"/>
      <c r="OK13" s="113"/>
      <c r="OL13" s="113"/>
      <c r="OM13" s="113"/>
      <c r="ON13" s="113"/>
      <c r="OO13" s="113"/>
      <c r="OP13" s="113"/>
      <c r="OQ13" s="113"/>
      <c r="OR13" s="113"/>
      <c r="OS13" s="113"/>
      <c r="OT13" s="113"/>
      <c r="OU13" s="113"/>
      <c r="OV13" s="113"/>
      <c r="OW13" s="113"/>
      <c r="OX13" s="113"/>
      <c r="OY13" s="113"/>
      <c r="OZ13" s="113"/>
      <c r="PA13" s="113"/>
      <c r="PB13" s="113"/>
      <c r="PC13" s="113"/>
      <c r="PD13" s="113"/>
      <c r="PE13" s="113"/>
      <c r="PF13" s="113"/>
      <c r="PG13" s="113"/>
      <c r="PH13" s="113"/>
      <c r="PI13" s="113"/>
      <c r="PJ13" s="113"/>
      <c r="PK13" s="113"/>
      <c r="PL13" s="113"/>
      <c r="PM13" s="113"/>
      <c r="PN13" s="113"/>
      <c r="PO13" s="113"/>
      <c r="PP13" s="113"/>
      <c r="PQ13" s="113"/>
      <c r="PR13" s="113"/>
      <c r="PS13" s="113"/>
      <c r="PT13" s="113"/>
      <c r="PU13" s="113"/>
      <c r="PV13" s="113"/>
      <c r="PW13" s="113"/>
      <c r="PX13" s="113"/>
      <c r="PY13" s="113"/>
      <c r="PZ13" s="113"/>
      <c r="QA13" s="113"/>
      <c r="QB13" s="113"/>
      <c r="QC13" s="113"/>
      <c r="QD13" s="113"/>
      <c r="QE13" s="113"/>
      <c r="QF13" s="113"/>
      <c r="QG13" s="113"/>
      <c r="QH13" s="113"/>
      <c r="QI13" s="113"/>
      <c r="QJ13" s="113"/>
      <c r="QK13" s="113"/>
      <c r="QL13" s="113"/>
      <c r="QM13" s="113"/>
      <c r="QN13" s="113"/>
      <c r="QO13" s="113"/>
      <c r="QP13" s="113"/>
      <c r="QQ13" s="113"/>
      <c r="QR13" s="113"/>
      <c r="QS13" s="113"/>
      <c r="QT13" s="113"/>
      <c r="QU13" s="113"/>
      <c r="QV13" s="113"/>
      <c r="QW13" s="113"/>
      <c r="QX13" s="113"/>
      <c r="QY13" s="113"/>
      <c r="QZ13" s="113"/>
      <c r="RA13" s="113"/>
      <c r="RB13" s="113"/>
      <c r="RC13" s="113"/>
      <c r="RD13" s="113"/>
      <c r="RE13" s="113"/>
      <c r="RF13" s="113"/>
      <c r="RG13" s="113"/>
      <c r="RH13" s="113"/>
      <c r="RI13" s="113"/>
      <c r="RJ13" s="113"/>
      <c r="RK13" s="113"/>
      <c r="RL13" s="113"/>
      <c r="RM13" s="113"/>
      <c r="RN13" s="113"/>
      <c r="RO13" s="113"/>
      <c r="RP13" s="113"/>
      <c r="RQ13" s="113"/>
      <c r="RR13" s="113"/>
      <c r="RS13" s="113"/>
      <c r="RT13" s="113"/>
      <c r="RU13" s="113"/>
      <c r="RV13" s="113"/>
      <c r="RW13" s="113"/>
      <c r="RX13" s="113"/>
      <c r="RY13" s="113"/>
      <c r="RZ13" s="113"/>
      <c r="SA13" s="113"/>
      <c r="SB13" s="113"/>
      <c r="SC13" s="113"/>
      <c r="SD13" s="113"/>
      <c r="SE13" s="113"/>
      <c r="SF13" s="113"/>
      <c r="SG13" s="113"/>
      <c r="SH13" s="113"/>
      <c r="SI13" s="113"/>
      <c r="SJ13" s="113"/>
      <c r="SK13" s="113"/>
      <c r="SL13" s="113"/>
      <c r="SM13" s="113"/>
      <c r="SN13" s="113"/>
      <c r="SO13" s="113"/>
      <c r="SP13" s="113"/>
      <c r="SQ13" s="113"/>
      <c r="SR13" s="113"/>
      <c r="SS13" s="113"/>
      <c r="ST13" s="113"/>
      <c r="SU13" s="113"/>
      <c r="SV13" s="113"/>
      <c r="SW13" s="113"/>
      <c r="SX13" s="113"/>
      <c r="SY13" s="113"/>
      <c r="SZ13" s="113"/>
      <c r="TA13" s="113"/>
      <c r="TB13" s="113"/>
      <c r="TC13" s="113"/>
      <c r="TD13" s="113"/>
      <c r="TE13" s="113"/>
      <c r="TF13" s="113"/>
      <c r="TG13" s="113"/>
      <c r="TH13" s="113"/>
      <c r="TI13" s="113"/>
      <c r="TJ13" s="113"/>
      <c r="TK13" s="113"/>
      <c r="TL13" s="113"/>
      <c r="TM13" s="113"/>
      <c r="TN13" s="113"/>
      <c r="TO13" s="113"/>
      <c r="TP13" s="113"/>
      <c r="TQ13" s="113"/>
      <c r="TR13" s="113"/>
      <c r="TS13" s="113"/>
      <c r="TT13" s="113"/>
      <c r="TU13" s="113"/>
      <c r="TV13" s="113"/>
      <c r="TW13" s="113"/>
      <c r="TX13" s="113"/>
      <c r="TY13" s="113"/>
      <c r="TZ13" s="113"/>
      <c r="UA13" s="113"/>
      <c r="UB13" s="113"/>
      <c r="UC13" s="113"/>
      <c r="UD13" s="113"/>
      <c r="UE13" s="113"/>
      <c r="UF13" s="113"/>
      <c r="UG13" s="113"/>
      <c r="UH13" s="113"/>
      <c r="UI13" s="113"/>
      <c r="UJ13" s="113"/>
      <c r="UK13" s="113"/>
      <c r="UL13" s="113"/>
      <c r="UM13" s="113"/>
      <c r="UN13" s="113"/>
      <c r="UO13" s="113"/>
      <c r="UP13" s="113"/>
      <c r="UQ13" s="113"/>
      <c r="UR13" s="113"/>
      <c r="US13" s="113"/>
      <c r="UT13" s="113"/>
      <c r="UU13" s="113"/>
      <c r="UV13" s="113"/>
      <c r="UW13" s="113"/>
      <c r="UX13" s="113"/>
      <c r="UY13" s="113"/>
      <c r="UZ13" s="113"/>
      <c r="VA13" s="113"/>
      <c r="VB13" s="113"/>
      <c r="VC13" s="113"/>
      <c r="VD13" s="113"/>
      <c r="VE13" s="113"/>
      <c r="VF13" s="113"/>
      <c r="VG13" s="113"/>
      <c r="VH13" s="113"/>
      <c r="VI13" s="113"/>
      <c r="VJ13" s="113"/>
      <c r="VK13" s="113"/>
      <c r="VL13" s="113"/>
      <c r="VM13" s="113"/>
      <c r="VN13" s="113"/>
      <c r="VO13" s="113"/>
      <c r="VP13" s="113"/>
      <c r="VQ13" s="113"/>
      <c r="VR13" s="113"/>
      <c r="VS13" s="113"/>
      <c r="VT13" s="113"/>
      <c r="VU13" s="113"/>
      <c r="VV13" s="113"/>
      <c r="VW13" s="113"/>
      <c r="VX13" s="113"/>
      <c r="VY13" s="113"/>
      <c r="VZ13" s="113"/>
      <c r="WA13" s="113"/>
      <c r="WB13" s="113"/>
      <c r="WC13" s="113"/>
      <c r="WD13" s="113"/>
      <c r="WE13" s="113"/>
      <c r="WF13" s="113"/>
      <c r="WG13" s="113"/>
      <c r="WH13" s="113"/>
      <c r="WI13" s="113"/>
      <c r="WJ13" s="113"/>
      <c r="WK13" s="113"/>
      <c r="WL13" s="113"/>
      <c r="WM13" s="113"/>
      <c r="WN13" s="113"/>
      <c r="WO13" s="113"/>
      <c r="WP13" s="113"/>
      <c r="WQ13" s="113"/>
      <c r="WR13" s="113"/>
      <c r="WS13" s="113"/>
      <c r="WT13" s="113"/>
      <c r="WU13" s="113"/>
      <c r="WV13" s="113"/>
      <c r="WW13" s="113"/>
      <c r="WX13" s="113"/>
      <c r="WY13" s="113"/>
      <c r="WZ13" s="113"/>
      <c r="XA13" s="113"/>
      <c r="XB13" s="113"/>
      <c r="XC13" s="113"/>
      <c r="XD13" s="113"/>
      <c r="XE13" s="113"/>
      <c r="XF13" s="113"/>
      <c r="XG13" s="113"/>
      <c r="XH13" s="113"/>
      <c r="XI13" s="113"/>
      <c r="XJ13" s="113"/>
      <c r="XK13" s="113"/>
      <c r="XL13" s="113"/>
      <c r="XM13" s="113"/>
      <c r="XN13" s="113"/>
      <c r="XO13" s="113"/>
      <c r="XP13" s="113"/>
      <c r="XQ13" s="113"/>
      <c r="XR13" s="113"/>
      <c r="XS13" s="113"/>
      <c r="XT13" s="113"/>
      <c r="XU13" s="113"/>
      <c r="XV13" s="113"/>
      <c r="XW13" s="113"/>
      <c r="XX13" s="113"/>
      <c r="XY13" s="113"/>
      <c r="XZ13" s="113"/>
      <c r="YA13" s="113"/>
      <c r="YB13" s="113"/>
      <c r="YC13" s="113"/>
      <c r="YD13" s="113"/>
      <c r="YE13" s="113"/>
      <c r="YF13" s="113"/>
      <c r="YG13" s="113"/>
      <c r="YH13" s="113"/>
      <c r="YI13" s="113"/>
      <c r="YJ13" s="113"/>
      <c r="YK13" s="113"/>
      <c r="YL13" s="113"/>
      <c r="YM13" s="113"/>
      <c r="YN13" s="113"/>
      <c r="YO13" s="113"/>
      <c r="YP13" s="113"/>
      <c r="YQ13" s="113"/>
      <c r="YR13" s="113"/>
      <c r="YS13" s="113"/>
      <c r="YT13" s="113"/>
      <c r="YU13" s="113"/>
      <c r="YV13" s="113"/>
      <c r="YW13" s="113"/>
      <c r="YX13" s="113"/>
      <c r="YY13" s="113"/>
      <c r="YZ13" s="113"/>
      <c r="ZA13" s="113"/>
      <c r="ZB13" s="113"/>
      <c r="ZC13" s="113"/>
      <c r="ZD13" s="113"/>
      <c r="ZE13" s="113"/>
      <c r="ZF13" s="113"/>
      <c r="ZG13" s="113"/>
      <c r="ZH13" s="113"/>
      <c r="ZI13" s="113"/>
      <c r="ZJ13" s="113"/>
      <c r="ZK13" s="113"/>
      <c r="ZL13" s="113"/>
      <c r="ZM13" s="113"/>
      <c r="ZN13" s="113"/>
      <c r="ZO13" s="113"/>
      <c r="ZP13" s="113"/>
      <c r="ZQ13" s="113"/>
      <c r="ZR13" s="113"/>
      <c r="ZS13" s="113"/>
      <c r="ZT13" s="113"/>
      <c r="ZU13" s="113"/>
      <c r="ZV13" s="113"/>
      <c r="ZW13" s="113"/>
      <c r="ZX13" s="113"/>
      <c r="ZY13" s="113"/>
      <c r="ZZ13" s="113"/>
      <c r="AAA13" s="113"/>
      <c r="AAB13" s="113"/>
      <c r="AAC13" s="113"/>
      <c r="AAD13" s="113"/>
      <c r="AAE13" s="113"/>
      <c r="AAF13" s="113"/>
      <c r="AAG13" s="113"/>
      <c r="AAH13" s="113"/>
      <c r="AAI13" s="113"/>
      <c r="AAJ13" s="113"/>
      <c r="AAK13" s="113"/>
      <c r="AAL13" s="113"/>
      <c r="AAM13" s="113"/>
      <c r="AAN13" s="113"/>
      <c r="AAO13" s="113"/>
      <c r="AAP13" s="113"/>
      <c r="AAQ13" s="113"/>
      <c r="AAR13" s="113"/>
      <c r="AAS13" s="113"/>
      <c r="AAT13" s="113"/>
      <c r="AAU13" s="113"/>
      <c r="AAV13" s="113"/>
      <c r="AAW13" s="113"/>
      <c r="AAX13" s="113"/>
      <c r="AAY13" s="113"/>
      <c r="AAZ13" s="113"/>
      <c r="ABA13" s="113"/>
      <c r="ABB13" s="113"/>
      <c r="ABC13" s="113"/>
      <c r="ABD13" s="113"/>
      <c r="ABE13" s="113"/>
      <c r="ABF13" s="113"/>
      <c r="ABG13" s="113"/>
      <c r="ABH13" s="113"/>
      <c r="ABI13" s="113"/>
      <c r="ABJ13" s="113"/>
      <c r="ABK13" s="113"/>
      <c r="ABL13" s="113"/>
      <c r="ABM13" s="113"/>
      <c r="ABN13" s="113"/>
      <c r="ABO13" s="113"/>
      <c r="ABP13" s="113"/>
      <c r="ABQ13" s="113"/>
      <c r="ABR13" s="113"/>
      <c r="ABS13" s="113"/>
      <c r="ABT13" s="113"/>
      <c r="ABU13" s="113"/>
      <c r="ABV13" s="113"/>
      <c r="ABW13" s="113"/>
      <c r="ABX13" s="113"/>
      <c r="ABY13" s="113"/>
      <c r="ABZ13" s="113"/>
      <c r="ACA13" s="113"/>
      <c r="ACB13" s="113"/>
      <c r="ACC13" s="113"/>
      <c r="ACD13" s="113"/>
      <c r="ACE13" s="113"/>
      <c r="ACF13" s="113"/>
      <c r="ACG13" s="113"/>
      <c r="ACH13" s="113"/>
      <c r="ACI13" s="113"/>
      <c r="ACJ13" s="113"/>
      <c r="ACK13" s="113"/>
      <c r="ACL13" s="113"/>
      <c r="ACM13" s="113"/>
      <c r="ACN13" s="113"/>
      <c r="ACO13" s="113"/>
      <c r="ACP13" s="113"/>
      <c r="ACQ13" s="113"/>
      <c r="ACR13" s="113"/>
      <c r="ACS13" s="113"/>
      <c r="ACT13" s="113"/>
      <c r="ACU13" s="113"/>
      <c r="ACV13" s="113"/>
      <c r="ACW13" s="113"/>
      <c r="ACX13" s="113"/>
      <c r="ACY13" s="113"/>
      <c r="ACZ13" s="113"/>
      <c r="ADA13" s="113"/>
      <c r="ADB13" s="113"/>
      <c r="ADC13" s="113"/>
      <c r="ADD13" s="113"/>
      <c r="ADE13" s="113"/>
      <c r="ADF13" s="113"/>
      <c r="ADG13" s="113"/>
      <c r="ADH13" s="113"/>
      <c r="ADI13" s="113"/>
      <c r="ADJ13" s="113"/>
      <c r="ADK13" s="113"/>
      <c r="ADL13" s="113"/>
      <c r="ADM13" s="113"/>
      <c r="ADN13" s="113"/>
      <c r="ADO13" s="113"/>
      <c r="ADP13" s="113"/>
      <c r="ADQ13" s="113"/>
      <c r="ADR13" s="113"/>
      <c r="ADS13" s="113"/>
      <c r="ADT13" s="113"/>
      <c r="ADU13" s="113"/>
      <c r="ADV13" s="113"/>
      <c r="ADW13" s="113"/>
      <c r="ADX13" s="113"/>
      <c r="ADY13" s="113"/>
      <c r="ADZ13" s="113"/>
      <c r="AEA13" s="113"/>
      <c r="AEB13" s="113"/>
      <c r="AEC13" s="113"/>
      <c r="AED13" s="113"/>
      <c r="AEE13" s="113"/>
      <c r="AEF13" s="113"/>
      <c r="AEG13" s="113"/>
      <c r="AEH13" s="113"/>
      <c r="AEI13" s="113"/>
      <c r="AEJ13" s="113"/>
      <c r="AEK13" s="113"/>
      <c r="AEL13" s="113"/>
      <c r="AEM13" s="113"/>
      <c r="AEN13" s="113"/>
      <c r="AEO13" s="113"/>
      <c r="AEP13" s="113"/>
      <c r="AEQ13" s="113"/>
      <c r="AER13" s="113"/>
      <c r="AES13" s="113"/>
      <c r="AET13" s="113"/>
      <c r="AEU13" s="113"/>
      <c r="AEV13" s="113"/>
      <c r="AEW13" s="113"/>
      <c r="AEX13" s="113"/>
      <c r="AEY13" s="113"/>
      <c r="AEZ13" s="113"/>
      <c r="AFA13" s="113"/>
      <c r="AFB13" s="113"/>
      <c r="AFC13" s="113"/>
      <c r="AFD13" s="113"/>
      <c r="AFE13" s="113"/>
      <c r="AFF13" s="113"/>
      <c r="AFG13" s="113"/>
      <c r="AFH13" s="113"/>
      <c r="AFI13" s="113"/>
      <c r="AFJ13" s="113"/>
      <c r="AFK13" s="113"/>
      <c r="AFL13" s="113"/>
      <c r="AFM13" s="113"/>
      <c r="AFN13" s="113"/>
      <c r="AFO13" s="113"/>
      <c r="AFP13" s="113"/>
      <c r="AFQ13" s="113"/>
      <c r="AFR13" s="113"/>
      <c r="AFS13" s="113"/>
      <c r="AFT13" s="113"/>
      <c r="AFU13" s="113"/>
      <c r="AFV13" s="113"/>
      <c r="AFW13" s="113"/>
      <c r="AFX13" s="113"/>
      <c r="AFY13" s="113"/>
      <c r="AFZ13" s="113"/>
      <c r="AGA13" s="113"/>
      <c r="AGB13" s="113"/>
      <c r="AGC13" s="113"/>
      <c r="AGD13" s="113"/>
      <c r="AGE13" s="113"/>
      <c r="AGF13" s="113"/>
      <c r="AGG13" s="113"/>
      <c r="AGH13" s="113"/>
      <c r="AGI13" s="113"/>
      <c r="AGJ13" s="113"/>
      <c r="AGK13" s="113"/>
      <c r="AGL13" s="113"/>
      <c r="AGM13" s="113"/>
      <c r="AGN13" s="113"/>
      <c r="AGO13" s="113"/>
      <c r="AGP13" s="113"/>
      <c r="AGQ13" s="113"/>
      <c r="AGR13" s="113"/>
      <c r="AGS13" s="113"/>
      <c r="AGT13" s="113"/>
      <c r="AGU13" s="113"/>
      <c r="AGV13" s="113"/>
      <c r="AGW13" s="113"/>
      <c r="AGX13" s="113"/>
      <c r="AGY13" s="113"/>
      <c r="AGZ13" s="113"/>
      <c r="AHA13" s="113"/>
      <c r="AHB13" s="113"/>
      <c r="AHC13" s="113"/>
      <c r="AHD13" s="113"/>
      <c r="AHE13" s="113"/>
      <c r="AHF13" s="113"/>
      <c r="AHG13" s="113"/>
      <c r="AHH13" s="113"/>
      <c r="AHI13" s="113"/>
      <c r="AHJ13" s="113"/>
      <c r="AHK13" s="113"/>
      <c r="AHL13" s="113"/>
      <c r="AHM13" s="113"/>
      <c r="AHN13" s="113"/>
      <c r="AHO13" s="113"/>
      <c r="AHP13" s="113"/>
      <c r="AHQ13" s="113"/>
      <c r="AHR13" s="113"/>
      <c r="AHS13" s="113"/>
      <c r="AHT13" s="113"/>
      <c r="AHU13" s="113"/>
      <c r="AHV13" s="113"/>
      <c r="AHW13" s="113"/>
      <c r="AHX13" s="113"/>
      <c r="AHY13" s="113"/>
      <c r="AHZ13" s="113"/>
      <c r="AIA13" s="113"/>
      <c r="AIB13" s="113"/>
      <c r="AIC13" s="113"/>
      <c r="AID13" s="113"/>
      <c r="AIE13" s="113"/>
      <c r="AIF13" s="113"/>
      <c r="AIG13" s="113"/>
      <c r="AIH13" s="113"/>
      <c r="AII13" s="113"/>
      <c r="AIJ13" s="113"/>
      <c r="AIK13" s="113"/>
      <c r="AIL13" s="113"/>
      <c r="AIM13" s="113"/>
      <c r="AIN13" s="113"/>
      <c r="AIO13" s="113"/>
      <c r="AIP13" s="113"/>
      <c r="AIQ13" s="113"/>
      <c r="AIR13" s="113"/>
      <c r="AIS13" s="113"/>
      <c r="AIT13" s="113"/>
      <c r="AIU13" s="113"/>
      <c r="AIV13" s="113"/>
      <c r="AIW13" s="113"/>
      <c r="AIX13" s="113"/>
      <c r="AIY13" s="113"/>
      <c r="AIZ13" s="113"/>
      <c r="AJA13" s="113"/>
      <c r="AJB13" s="113"/>
      <c r="AJC13" s="113"/>
      <c r="AJD13" s="113"/>
      <c r="AJE13" s="113"/>
      <c r="AJF13" s="113"/>
      <c r="AJG13" s="113"/>
      <c r="AJH13" s="113"/>
      <c r="AJI13" s="113"/>
      <c r="AJJ13" s="113"/>
      <c r="AJK13" s="113"/>
      <c r="AJL13" s="113"/>
      <c r="AJM13" s="113"/>
      <c r="AJN13" s="113"/>
      <c r="AJO13" s="113"/>
      <c r="AJP13" s="113"/>
      <c r="AJQ13" s="113"/>
      <c r="AJR13" s="113"/>
      <c r="AJS13" s="113"/>
      <c r="AJT13" s="113"/>
      <c r="AJU13" s="113"/>
      <c r="AJV13" s="113"/>
      <c r="AJW13" s="113"/>
      <c r="AJX13" s="113"/>
      <c r="AJY13" s="113"/>
      <c r="AJZ13" s="113"/>
      <c r="AKA13" s="113"/>
      <c r="AKB13" s="113"/>
      <c r="AKC13" s="113"/>
      <c r="AKD13" s="113"/>
      <c r="AKE13" s="113"/>
      <c r="AKF13" s="113"/>
      <c r="AKG13" s="113"/>
      <c r="AKH13" s="113"/>
      <c r="AKI13" s="113"/>
      <c r="AKJ13" s="113"/>
      <c r="AKK13" s="113"/>
      <c r="AKL13" s="113"/>
      <c r="AKM13" s="113"/>
      <c r="AKN13" s="113"/>
      <c r="AKO13" s="113"/>
      <c r="AKP13" s="113"/>
      <c r="AKQ13" s="113"/>
      <c r="AKR13" s="113"/>
      <c r="AKS13" s="113"/>
      <c r="AKT13" s="113"/>
      <c r="AKU13" s="113"/>
      <c r="AKV13" s="113"/>
      <c r="AKW13" s="113"/>
      <c r="AKX13" s="113"/>
      <c r="AKY13" s="113"/>
      <c r="AKZ13" s="113"/>
      <c r="ALA13" s="113"/>
      <c r="ALB13" s="113"/>
      <c r="ALC13" s="113"/>
      <c r="ALD13" s="113"/>
      <c r="ALE13" s="113"/>
      <c r="ALF13" s="113"/>
      <c r="ALG13" s="113"/>
      <c r="ALH13" s="113"/>
      <c r="ALI13" s="113"/>
      <c r="ALJ13" s="113"/>
      <c r="ALK13" s="113"/>
      <c r="ALL13" s="113"/>
      <c r="ALM13" s="113"/>
      <c r="ALN13" s="113"/>
      <c r="ALO13" s="113"/>
      <c r="ALP13" s="113"/>
      <c r="ALQ13" s="113"/>
      <c r="ALR13" s="113"/>
      <c r="ALS13" s="113"/>
      <c r="ALT13" s="113"/>
      <c r="ALU13" s="113"/>
      <c r="ALV13" s="113"/>
      <c r="ALW13" s="113"/>
      <c r="ALX13" s="113"/>
      <c r="ALY13" s="113"/>
      <c r="ALZ13" s="113"/>
      <c r="AMA13" s="113"/>
      <c r="AMB13" s="113"/>
      <c r="AMC13" s="113"/>
      <c r="AMD13" s="113"/>
      <c r="AME13" s="113"/>
      <c r="AMF13" s="113"/>
      <c r="AMG13" s="113"/>
      <c r="AMH13" s="113"/>
      <c r="AMI13" s="113"/>
      <c r="AMJ13" s="113"/>
      <c r="AMK13" s="113"/>
      <c r="AML13" s="113"/>
      <c r="AMM13" s="113"/>
      <c r="AMN13" s="113"/>
      <c r="AMO13" s="113"/>
      <c r="AMP13" s="113"/>
      <c r="AMQ13" s="113"/>
      <c r="AMR13" s="113"/>
      <c r="AMS13" s="113"/>
      <c r="AMT13" s="113"/>
      <c r="AMU13" s="113"/>
      <c r="AMV13" s="113"/>
      <c r="AMW13" s="113"/>
      <c r="AMX13" s="113"/>
      <c r="AMY13" s="113"/>
      <c r="AMZ13" s="113"/>
      <c r="ANA13" s="113"/>
      <c r="ANB13" s="113"/>
      <c r="ANC13" s="113"/>
      <c r="AND13" s="113"/>
      <c r="ANE13" s="113"/>
      <c r="ANF13" s="113"/>
      <c r="ANG13" s="113"/>
      <c r="ANH13" s="113"/>
      <c r="ANI13" s="113"/>
      <c r="ANJ13" s="113"/>
      <c r="ANK13" s="113"/>
      <c r="ANL13" s="113"/>
      <c r="ANM13" s="113"/>
      <c r="ANN13" s="113"/>
      <c r="ANO13" s="113"/>
      <c r="ANP13" s="113"/>
      <c r="ANQ13" s="113"/>
      <c r="ANR13" s="113"/>
      <c r="ANS13" s="113"/>
      <c r="ANT13" s="113"/>
      <c r="ANU13" s="113"/>
      <c r="ANV13" s="113"/>
      <c r="ANW13" s="113"/>
      <c r="ANX13" s="113"/>
      <c r="ANY13" s="113"/>
      <c r="ANZ13" s="113"/>
      <c r="AOA13" s="113"/>
      <c r="AOB13" s="113"/>
      <c r="AOC13" s="113"/>
      <c r="AOD13" s="113"/>
      <c r="AOE13" s="113"/>
      <c r="AOF13" s="113"/>
      <c r="AOG13" s="113"/>
      <c r="AOH13" s="113"/>
      <c r="AOI13" s="113"/>
      <c r="AOJ13" s="113"/>
      <c r="AOK13" s="113"/>
      <c r="AOL13" s="113"/>
      <c r="AOM13" s="113"/>
      <c r="AON13" s="113"/>
      <c r="AOO13" s="113"/>
      <c r="AOP13" s="113"/>
      <c r="AOQ13" s="113"/>
      <c r="AOR13" s="113"/>
      <c r="AOS13" s="113"/>
      <c r="AOT13" s="113"/>
      <c r="AOU13" s="113"/>
      <c r="AOV13" s="113"/>
      <c r="AOW13" s="113"/>
      <c r="AOX13" s="113"/>
      <c r="AOY13" s="113"/>
      <c r="AOZ13" s="113"/>
      <c r="APA13" s="113"/>
      <c r="APB13" s="113"/>
      <c r="APC13" s="113"/>
      <c r="APD13" s="113"/>
      <c r="APE13" s="113"/>
      <c r="APF13" s="113"/>
      <c r="APG13" s="113"/>
      <c r="APH13" s="113"/>
      <c r="API13" s="113"/>
      <c r="APJ13" s="113"/>
      <c r="APK13" s="113"/>
      <c r="APL13" s="113"/>
      <c r="APM13" s="113"/>
      <c r="APN13" s="113"/>
      <c r="APO13" s="113"/>
      <c r="APP13" s="113"/>
      <c r="APQ13" s="113"/>
      <c r="APR13" s="113"/>
      <c r="APS13" s="113"/>
      <c r="APT13" s="113"/>
      <c r="APU13" s="113"/>
      <c r="APV13" s="113"/>
      <c r="APW13" s="113"/>
      <c r="APX13" s="113"/>
      <c r="APY13" s="113"/>
      <c r="APZ13" s="113"/>
      <c r="AQA13" s="113"/>
      <c r="AQB13" s="113"/>
      <c r="AQC13" s="113"/>
      <c r="AQD13" s="113"/>
      <c r="AQE13" s="113"/>
      <c r="AQF13" s="113"/>
      <c r="AQG13" s="113"/>
      <c r="AQH13" s="113"/>
      <c r="AQI13" s="113"/>
      <c r="AQJ13" s="113"/>
      <c r="AQK13" s="113"/>
      <c r="AQL13" s="113"/>
      <c r="AQM13" s="113"/>
      <c r="AQN13" s="113"/>
      <c r="AQO13" s="113"/>
      <c r="AQP13" s="113"/>
      <c r="AQQ13" s="113"/>
      <c r="AQR13" s="113"/>
      <c r="AQS13" s="113"/>
      <c r="AQT13" s="113"/>
      <c r="AQU13" s="113"/>
      <c r="AQV13" s="113"/>
      <c r="AQW13" s="113"/>
      <c r="AQX13" s="113"/>
      <c r="AQY13" s="113"/>
      <c r="AQZ13" s="113"/>
      <c r="ARA13" s="113"/>
      <c r="ARB13" s="113"/>
      <c r="ARC13" s="113"/>
      <c r="ARD13" s="113"/>
      <c r="ARE13" s="113"/>
      <c r="ARF13" s="113"/>
      <c r="ARG13" s="113"/>
      <c r="ARH13" s="113"/>
      <c r="ARI13" s="113"/>
      <c r="ARJ13" s="113"/>
      <c r="ARK13" s="113"/>
      <c r="ARL13" s="113"/>
      <c r="ARM13" s="113"/>
      <c r="ARN13" s="113"/>
      <c r="ARO13" s="113"/>
      <c r="ARP13" s="113"/>
      <c r="ARQ13" s="113"/>
      <c r="ARR13" s="113"/>
      <c r="ARS13" s="113"/>
      <c r="ART13" s="113"/>
      <c r="ARU13" s="113"/>
      <c r="ARV13" s="113"/>
      <c r="ARW13" s="113"/>
      <c r="ARX13" s="113"/>
      <c r="ARY13" s="113"/>
      <c r="ARZ13" s="113"/>
      <c r="ASA13" s="113"/>
      <c r="ASB13" s="113"/>
      <c r="ASC13" s="113"/>
      <c r="ASD13" s="113"/>
      <c r="ASE13" s="113"/>
      <c r="ASF13" s="113"/>
      <c r="ASG13" s="113"/>
      <c r="ASH13" s="113"/>
      <c r="ASI13" s="113"/>
      <c r="ASJ13" s="113"/>
      <c r="ASK13" s="113"/>
      <c r="ASL13" s="113"/>
      <c r="ASM13" s="113"/>
      <c r="ASN13" s="113"/>
      <c r="ASO13" s="113"/>
      <c r="ASP13" s="113"/>
      <c r="ASQ13" s="113"/>
      <c r="ASR13" s="113"/>
      <c r="ASS13" s="113"/>
      <c r="AST13" s="113"/>
      <c r="ASU13" s="113"/>
      <c r="ASV13" s="113"/>
      <c r="ASW13" s="113"/>
      <c r="ASX13" s="113"/>
      <c r="ASY13" s="113"/>
      <c r="ASZ13" s="113"/>
      <c r="ATA13" s="113"/>
      <c r="ATB13" s="113"/>
      <c r="ATC13" s="113"/>
      <c r="ATD13" s="113"/>
      <c r="ATE13" s="113"/>
      <c r="ATF13" s="113"/>
      <c r="ATG13" s="113"/>
      <c r="ATH13" s="113"/>
      <c r="ATI13" s="113"/>
      <c r="ATJ13" s="113"/>
      <c r="ATK13" s="113"/>
      <c r="ATL13" s="113"/>
      <c r="ATM13" s="113"/>
      <c r="ATN13" s="113"/>
      <c r="ATO13" s="113"/>
      <c r="ATP13" s="113"/>
      <c r="ATQ13" s="113"/>
      <c r="ATR13" s="113"/>
      <c r="ATS13" s="113"/>
      <c r="ATT13" s="113"/>
      <c r="ATU13" s="113"/>
      <c r="ATV13" s="113"/>
      <c r="ATW13" s="113"/>
      <c r="ATX13" s="113"/>
      <c r="ATY13" s="113"/>
      <c r="ATZ13" s="113"/>
      <c r="AUA13" s="113"/>
      <c r="AUB13" s="113"/>
      <c r="AUC13" s="113"/>
      <c r="AUD13" s="113"/>
      <c r="AUE13" s="113"/>
      <c r="AUF13" s="113"/>
      <c r="AUG13" s="113"/>
      <c r="AUH13" s="113"/>
      <c r="AUI13" s="113"/>
      <c r="AUJ13" s="113"/>
      <c r="AUK13" s="113"/>
      <c r="AUL13" s="113"/>
      <c r="AUM13" s="113"/>
      <c r="AUN13" s="113"/>
      <c r="AUO13" s="113"/>
      <c r="AUP13" s="113"/>
      <c r="AUQ13" s="113"/>
      <c r="AUR13" s="113"/>
      <c r="AUS13" s="113"/>
      <c r="AUT13" s="113"/>
      <c r="AUU13" s="113"/>
      <c r="AUV13" s="113"/>
      <c r="AUW13" s="113"/>
      <c r="AUX13" s="113"/>
      <c r="AUY13" s="113"/>
      <c r="AUZ13" s="113"/>
      <c r="AVA13" s="113"/>
      <c r="AVB13" s="113"/>
      <c r="AVC13" s="113"/>
      <c r="AVD13" s="113"/>
      <c r="AVE13" s="113"/>
      <c r="AVF13" s="113"/>
      <c r="AVG13" s="113"/>
      <c r="AVH13" s="113"/>
      <c r="AVI13" s="113"/>
      <c r="AVJ13" s="113"/>
      <c r="AVK13" s="113"/>
      <c r="AVL13" s="113"/>
      <c r="AVM13" s="113"/>
      <c r="AVN13" s="113"/>
      <c r="AVO13" s="113"/>
      <c r="AVP13" s="113"/>
      <c r="AVQ13" s="113"/>
      <c r="AVR13" s="113"/>
      <c r="AVS13" s="113"/>
      <c r="AVT13" s="113"/>
      <c r="AVU13" s="113"/>
      <c r="AVV13" s="113"/>
      <c r="AVW13" s="113"/>
      <c r="AVX13" s="113"/>
      <c r="AVY13" s="113"/>
      <c r="AVZ13" s="113"/>
      <c r="AWA13" s="113"/>
      <c r="AWB13" s="113"/>
      <c r="AWC13" s="113"/>
      <c r="AWD13" s="113"/>
      <c r="AWE13" s="113"/>
      <c r="AWF13" s="113"/>
      <c r="AWG13" s="113"/>
      <c r="AWH13" s="113"/>
      <c r="AWI13" s="113"/>
      <c r="AWJ13" s="113"/>
      <c r="AWK13" s="113"/>
      <c r="AWL13" s="113"/>
      <c r="AWM13" s="113"/>
      <c r="AWN13" s="113"/>
      <c r="AWO13" s="113"/>
      <c r="AWP13" s="113"/>
      <c r="AWQ13" s="113"/>
      <c r="AWR13" s="113"/>
      <c r="AWS13" s="113"/>
      <c r="AWT13" s="113"/>
      <c r="AWU13" s="113"/>
      <c r="AWV13" s="113"/>
      <c r="AWW13" s="113"/>
      <c r="AWX13" s="113"/>
      <c r="AWY13" s="113"/>
      <c r="AWZ13" s="113"/>
      <c r="AXA13" s="113"/>
      <c r="AXB13" s="113"/>
      <c r="AXC13" s="113"/>
      <c r="AXD13" s="113"/>
      <c r="AXE13" s="113"/>
      <c r="AXF13" s="113"/>
      <c r="AXG13" s="113"/>
      <c r="AXH13" s="113"/>
      <c r="AXI13" s="113"/>
      <c r="AXJ13" s="113"/>
      <c r="AXK13" s="113"/>
      <c r="AXL13" s="113"/>
      <c r="AXM13" s="113"/>
      <c r="AXN13" s="113"/>
      <c r="AXO13" s="113"/>
      <c r="AXP13" s="113"/>
      <c r="AXQ13" s="113"/>
      <c r="AXR13" s="113"/>
      <c r="AXS13" s="113"/>
      <c r="AXT13" s="113"/>
      <c r="AXU13" s="113"/>
      <c r="AXV13" s="113"/>
      <c r="AXW13" s="113"/>
      <c r="AXX13" s="113"/>
      <c r="AXY13" s="113"/>
      <c r="AXZ13" s="113"/>
      <c r="AYA13" s="113"/>
      <c r="AYB13" s="113"/>
      <c r="AYC13" s="113"/>
      <c r="AYD13" s="113"/>
      <c r="AYE13" s="113"/>
      <c r="AYF13" s="113"/>
      <c r="AYG13" s="113"/>
      <c r="AYH13" s="113"/>
      <c r="AYI13" s="113"/>
      <c r="AYJ13" s="113"/>
      <c r="AYK13" s="113"/>
      <c r="AYL13" s="113"/>
      <c r="AYM13" s="113"/>
      <c r="AYN13" s="113"/>
      <c r="AYO13" s="113"/>
      <c r="AYP13" s="113"/>
      <c r="AYQ13" s="113"/>
      <c r="AYR13" s="113"/>
      <c r="AYS13" s="113"/>
      <c r="AYT13" s="113"/>
      <c r="AYU13" s="113"/>
      <c r="AYV13" s="113"/>
      <c r="AYW13" s="113"/>
      <c r="AYX13" s="113"/>
      <c r="AYY13" s="113"/>
      <c r="AYZ13" s="113"/>
      <c r="AZA13" s="113"/>
      <c r="AZB13" s="113"/>
      <c r="AZC13" s="113"/>
      <c r="AZD13" s="113"/>
      <c r="AZE13" s="113"/>
      <c r="AZF13" s="113"/>
      <c r="AZG13" s="113"/>
      <c r="AZH13" s="113"/>
      <c r="AZI13" s="113"/>
      <c r="AZJ13" s="113"/>
      <c r="AZK13" s="113"/>
      <c r="AZL13" s="113"/>
      <c r="AZM13" s="113"/>
      <c r="AZN13" s="113"/>
      <c r="AZO13" s="113"/>
      <c r="AZP13" s="113"/>
      <c r="AZQ13" s="113"/>
      <c r="AZR13" s="113"/>
      <c r="AZS13" s="113"/>
      <c r="AZT13" s="113"/>
      <c r="AZU13" s="113"/>
      <c r="AZV13" s="113"/>
      <c r="AZW13" s="113"/>
      <c r="AZX13" s="113"/>
      <c r="AZY13" s="113"/>
      <c r="AZZ13" s="113"/>
      <c r="BAA13" s="113"/>
      <c r="BAB13" s="113"/>
      <c r="BAC13" s="113"/>
      <c r="BAD13" s="113"/>
      <c r="BAE13" s="113"/>
      <c r="BAF13" s="113"/>
      <c r="BAG13" s="113"/>
      <c r="BAH13" s="113"/>
      <c r="BAI13" s="113"/>
      <c r="BAJ13" s="113"/>
      <c r="BAK13" s="113"/>
      <c r="BAL13" s="113"/>
      <c r="BAM13" s="113"/>
      <c r="BAN13" s="113"/>
      <c r="BAO13" s="113"/>
      <c r="BAP13" s="113"/>
      <c r="BAQ13" s="113"/>
      <c r="BAR13" s="113"/>
      <c r="BAS13" s="113"/>
      <c r="BAT13" s="113"/>
      <c r="BAU13" s="113"/>
      <c r="BAV13" s="113"/>
      <c r="BAW13" s="113"/>
      <c r="BAX13" s="113"/>
      <c r="BAY13" s="113"/>
      <c r="BAZ13" s="113"/>
      <c r="BBA13" s="113"/>
      <c r="BBB13" s="113"/>
      <c r="BBC13" s="113"/>
      <c r="BBD13" s="113"/>
      <c r="BBE13" s="113"/>
      <c r="BBF13" s="113"/>
      <c r="BBG13" s="113"/>
      <c r="BBH13" s="113"/>
      <c r="BBI13" s="113"/>
      <c r="BBJ13" s="113"/>
      <c r="BBK13" s="113"/>
      <c r="BBL13" s="113"/>
      <c r="BBM13" s="113"/>
      <c r="BBN13" s="113"/>
      <c r="BBO13" s="113"/>
      <c r="BBP13" s="113"/>
      <c r="BBQ13" s="113"/>
      <c r="BBR13" s="113"/>
      <c r="BBS13" s="113"/>
      <c r="BBT13" s="113"/>
      <c r="BBU13" s="113"/>
      <c r="BBV13" s="113"/>
      <c r="BBW13" s="113"/>
      <c r="BBX13" s="113"/>
      <c r="BBY13" s="113"/>
      <c r="BBZ13" s="113"/>
      <c r="BCA13" s="113"/>
      <c r="BCB13" s="113"/>
      <c r="BCC13" s="113"/>
      <c r="BCD13" s="113"/>
      <c r="BCE13" s="113"/>
      <c r="BCF13" s="113"/>
      <c r="BCG13" s="113"/>
      <c r="BCH13" s="113"/>
      <c r="BCI13" s="113"/>
      <c r="BCJ13" s="113"/>
      <c r="BCK13" s="113"/>
      <c r="BCL13" s="113"/>
      <c r="BCM13" s="113"/>
      <c r="BCN13" s="113"/>
      <c r="BCO13" s="113"/>
      <c r="BCP13" s="113"/>
      <c r="BCQ13" s="113"/>
      <c r="BCR13" s="113"/>
      <c r="BCS13" s="113"/>
      <c r="BCT13" s="113"/>
      <c r="BCU13" s="113"/>
      <c r="BCV13" s="113"/>
      <c r="BCW13" s="113"/>
      <c r="BCX13" s="113"/>
      <c r="BCY13" s="113"/>
      <c r="BCZ13" s="113"/>
      <c r="BDA13" s="113"/>
      <c r="BDB13" s="113"/>
      <c r="BDC13" s="113"/>
      <c r="BDD13" s="113"/>
      <c r="BDE13" s="113"/>
      <c r="BDF13" s="113"/>
      <c r="BDG13" s="113"/>
      <c r="BDH13" s="113"/>
      <c r="BDI13" s="113"/>
      <c r="BDJ13" s="113"/>
      <c r="BDK13" s="113"/>
      <c r="BDL13" s="113"/>
      <c r="BDM13" s="113"/>
      <c r="BDN13" s="113"/>
      <c r="BDO13" s="113"/>
      <c r="BDP13" s="113"/>
      <c r="BDQ13" s="113"/>
      <c r="BDR13" s="113"/>
      <c r="BDS13" s="113"/>
      <c r="BDT13" s="113"/>
      <c r="BDU13" s="113"/>
      <c r="BDV13" s="113"/>
      <c r="BDW13" s="113"/>
      <c r="BDX13" s="113"/>
      <c r="BDY13" s="113"/>
      <c r="BDZ13" s="113"/>
      <c r="BEA13" s="113"/>
      <c r="BEB13" s="113"/>
      <c r="BEC13" s="113"/>
      <c r="BED13" s="113"/>
      <c r="BEE13" s="113"/>
      <c r="BEF13" s="113"/>
      <c r="BEG13" s="113"/>
      <c r="BEH13" s="113"/>
      <c r="BEI13" s="113"/>
      <c r="BEJ13" s="113"/>
      <c r="BEK13" s="113"/>
      <c r="BEL13" s="113"/>
      <c r="BEM13" s="113"/>
      <c r="BEN13" s="113"/>
      <c r="BEO13" s="113"/>
      <c r="BEP13" s="113"/>
      <c r="BEQ13" s="113"/>
      <c r="BER13" s="113"/>
      <c r="BES13" s="113"/>
      <c r="BET13" s="113"/>
      <c r="BEU13" s="113"/>
      <c r="BEV13" s="113"/>
      <c r="BEW13" s="113"/>
      <c r="BEX13" s="113"/>
      <c r="BEY13" s="113"/>
      <c r="BEZ13" s="113"/>
      <c r="BFA13" s="113"/>
      <c r="BFB13" s="113"/>
      <c r="BFC13" s="113"/>
      <c r="BFD13" s="113"/>
      <c r="BFE13" s="113"/>
      <c r="BFF13" s="113"/>
      <c r="BFG13" s="113"/>
      <c r="BFH13" s="113"/>
      <c r="BFI13" s="113"/>
      <c r="BFJ13" s="113"/>
      <c r="BFK13" s="113"/>
      <c r="BFL13" s="113"/>
      <c r="BFM13" s="113"/>
      <c r="BFN13" s="113"/>
      <c r="BFO13" s="113"/>
      <c r="BFP13" s="113"/>
      <c r="BFQ13" s="113"/>
      <c r="BFR13" s="113"/>
      <c r="BFS13" s="113"/>
      <c r="BFT13" s="113"/>
      <c r="BFU13" s="113"/>
      <c r="BFV13" s="113"/>
      <c r="BFW13" s="113"/>
      <c r="BFX13" s="113"/>
      <c r="BFY13" s="113"/>
      <c r="BFZ13" s="113"/>
      <c r="BGA13" s="113"/>
      <c r="BGB13" s="113"/>
      <c r="BGC13" s="113"/>
      <c r="BGD13" s="113"/>
      <c r="BGE13" s="113"/>
      <c r="BGF13" s="113"/>
      <c r="BGG13" s="113"/>
      <c r="BGH13" s="113"/>
      <c r="BGI13" s="113"/>
      <c r="BGJ13" s="113"/>
      <c r="BGK13" s="113"/>
      <c r="BGL13" s="113"/>
      <c r="BGM13" s="113"/>
      <c r="BGN13" s="113"/>
      <c r="BGO13" s="113"/>
      <c r="BGP13" s="113"/>
      <c r="BGQ13" s="113"/>
      <c r="BGR13" s="113"/>
      <c r="BGS13" s="113"/>
      <c r="BGT13" s="113"/>
      <c r="BGU13" s="113"/>
      <c r="BGV13" s="113"/>
      <c r="BGW13" s="113"/>
      <c r="BGX13" s="113"/>
      <c r="BGY13" s="113"/>
      <c r="BGZ13" s="113"/>
      <c r="BHA13" s="113"/>
      <c r="BHB13" s="113"/>
      <c r="BHC13" s="113"/>
      <c r="BHD13" s="113"/>
      <c r="BHE13" s="113"/>
      <c r="BHF13" s="113"/>
      <c r="BHG13" s="113"/>
      <c r="BHH13" s="113"/>
      <c r="BHI13" s="113"/>
      <c r="BHJ13" s="113"/>
      <c r="BHK13" s="113"/>
      <c r="BHL13" s="113"/>
      <c r="BHM13" s="113"/>
      <c r="BHN13" s="113"/>
      <c r="BHO13" s="113"/>
      <c r="BHP13" s="113"/>
      <c r="BHQ13" s="113"/>
      <c r="BHR13" s="113"/>
      <c r="BHS13" s="113"/>
      <c r="BHT13" s="113"/>
      <c r="BHU13" s="113"/>
      <c r="BHV13" s="113"/>
      <c r="BHW13" s="113"/>
      <c r="BHX13" s="113"/>
      <c r="BHY13" s="113"/>
      <c r="BHZ13" s="113"/>
      <c r="BIA13" s="113"/>
      <c r="BIB13" s="113"/>
      <c r="BIC13" s="113"/>
      <c r="BID13" s="113"/>
      <c r="BIE13" s="113"/>
      <c r="BIF13" s="113"/>
      <c r="BIG13" s="113"/>
      <c r="BIH13" s="113"/>
      <c r="BII13" s="113"/>
      <c r="BIJ13" s="113"/>
      <c r="BIK13" s="113"/>
      <c r="BIL13" s="113"/>
      <c r="BIM13" s="113"/>
      <c r="BIN13" s="113"/>
      <c r="BIO13" s="113"/>
      <c r="BIP13" s="113"/>
      <c r="BIQ13" s="113"/>
      <c r="BIR13" s="113"/>
      <c r="BIS13" s="113"/>
      <c r="BIT13" s="113"/>
      <c r="BIU13" s="113"/>
      <c r="BIV13" s="113"/>
      <c r="BIW13" s="113"/>
      <c r="BIX13" s="113"/>
      <c r="BIY13" s="113"/>
      <c r="BIZ13" s="113"/>
      <c r="BJA13" s="113"/>
      <c r="BJB13" s="113"/>
      <c r="BJC13" s="113"/>
      <c r="BJD13" s="113"/>
      <c r="BJE13" s="113"/>
      <c r="BJF13" s="113"/>
      <c r="BJG13" s="113"/>
      <c r="BJH13" s="113"/>
      <c r="BJI13" s="113"/>
      <c r="BJJ13" s="113"/>
      <c r="BJK13" s="113"/>
      <c r="BJL13" s="113"/>
      <c r="BJM13" s="113"/>
      <c r="BJN13" s="113"/>
      <c r="BJO13" s="113"/>
      <c r="BJP13" s="113"/>
      <c r="BJQ13" s="113"/>
      <c r="BJR13" s="113"/>
      <c r="BJS13" s="113"/>
      <c r="BJT13" s="113"/>
      <c r="BJU13" s="113"/>
      <c r="BJV13" s="113"/>
      <c r="BJW13" s="113"/>
      <c r="BJX13" s="113"/>
      <c r="BJY13" s="113"/>
      <c r="BJZ13" s="113"/>
      <c r="BKA13" s="113"/>
      <c r="BKB13" s="113"/>
      <c r="BKC13" s="113"/>
      <c r="BKD13" s="113"/>
      <c r="BKE13" s="113"/>
      <c r="BKF13" s="113"/>
      <c r="BKG13" s="113"/>
      <c r="BKH13" s="113"/>
      <c r="BKI13" s="113"/>
      <c r="BKJ13" s="113"/>
      <c r="BKK13" s="113"/>
      <c r="BKL13" s="113"/>
      <c r="BKM13" s="113"/>
      <c r="BKN13" s="113"/>
      <c r="BKO13" s="113"/>
      <c r="BKP13" s="113"/>
      <c r="BKQ13" s="113"/>
      <c r="BKR13" s="113"/>
      <c r="BKS13" s="113"/>
      <c r="BKT13" s="113"/>
      <c r="BKU13" s="113"/>
      <c r="BKV13" s="113"/>
      <c r="BKW13" s="113"/>
      <c r="BKX13" s="113"/>
      <c r="BKY13" s="113"/>
      <c r="BKZ13" s="113"/>
      <c r="BLA13" s="113"/>
      <c r="BLB13" s="113"/>
      <c r="BLC13" s="113"/>
      <c r="BLD13" s="113"/>
      <c r="BLE13" s="113"/>
      <c r="BLF13" s="113"/>
      <c r="BLG13" s="113"/>
      <c r="BLH13" s="113"/>
      <c r="BLI13" s="113"/>
      <c r="BLJ13" s="113"/>
      <c r="BLK13" s="113"/>
      <c r="BLL13" s="113"/>
      <c r="BLM13" s="113"/>
      <c r="BLN13" s="113"/>
      <c r="BLO13" s="113"/>
      <c r="BLP13" s="113"/>
      <c r="BLQ13" s="113"/>
      <c r="BLR13" s="113"/>
      <c r="BLS13" s="113"/>
      <c r="BLT13" s="113"/>
      <c r="BLU13" s="113"/>
      <c r="BLV13" s="113"/>
      <c r="BLW13" s="113"/>
      <c r="BLX13" s="113"/>
      <c r="BLY13" s="113"/>
      <c r="BLZ13" s="113"/>
      <c r="BMA13" s="113"/>
      <c r="BMB13" s="113"/>
      <c r="BMC13" s="113"/>
      <c r="BMD13" s="113"/>
      <c r="BME13" s="113"/>
      <c r="BMF13" s="113"/>
      <c r="BMG13" s="113"/>
      <c r="BMH13" s="113"/>
      <c r="BMI13" s="113"/>
      <c r="BMJ13" s="113"/>
      <c r="BMK13" s="113"/>
      <c r="BML13" s="113"/>
      <c r="BMM13" s="113"/>
      <c r="BMN13" s="113"/>
      <c r="BMO13" s="113"/>
      <c r="BMP13" s="113"/>
      <c r="BMQ13" s="113"/>
      <c r="BMR13" s="113"/>
      <c r="BMS13" s="113"/>
      <c r="BMT13" s="113"/>
      <c r="BMU13" s="113"/>
      <c r="BMV13" s="113"/>
      <c r="BMW13" s="113"/>
      <c r="BMX13" s="113"/>
      <c r="BMY13" s="113"/>
      <c r="BMZ13" s="113"/>
      <c r="BNA13" s="113"/>
      <c r="BNB13" s="113"/>
      <c r="BNC13" s="113"/>
      <c r="BND13" s="113"/>
      <c r="BNE13" s="113"/>
      <c r="BNF13" s="113"/>
      <c r="BNG13" s="113"/>
      <c r="BNH13" s="113"/>
      <c r="BNI13" s="113"/>
      <c r="BNJ13" s="113"/>
      <c r="BNK13" s="113"/>
      <c r="BNL13" s="113"/>
      <c r="BNM13" s="113"/>
      <c r="BNN13" s="113"/>
      <c r="BNO13" s="113"/>
      <c r="BNP13" s="113"/>
      <c r="BNQ13" s="113"/>
      <c r="BNR13" s="113"/>
      <c r="BNS13" s="113"/>
      <c r="BNT13" s="113"/>
      <c r="BNU13" s="113"/>
      <c r="BNV13" s="113"/>
      <c r="BNW13" s="113"/>
      <c r="BNX13" s="113"/>
      <c r="BNY13" s="113"/>
      <c r="BNZ13" s="113"/>
      <c r="BOA13" s="113"/>
      <c r="BOB13" s="113"/>
      <c r="BOC13" s="113"/>
      <c r="BOD13" s="113"/>
      <c r="BOE13" s="113"/>
      <c r="BOF13" s="113"/>
      <c r="BOG13" s="113"/>
      <c r="BOH13" s="113"/>
      <c r="BOI13" s="113"/>
      <c r="BOJ13" s="113"/>
      <c r="BOK13" s="113"/>
      <c r="BOL13" s="113"/>
      <c r="BOM13" s="113"/>
      <c r="BON13" s="113"/>
      <c r="BOO13" s="113"/>
      <c r="BOP13" s="113"/>
      <c r="BOQ13" s="113"/>
      <c r="BOR13" s="113"/>
      <c r="BOS13" s="113"/>
      <c r="BOT13" s="113"/>
      <c r="BOU13" s="113"/>
      <c r="BOV13" s="113"/>
      <c r="BOW13" s="113"/>
      <c r="BOX13" s="113"/>
      <c r="BOY13" s="113"/>
      <c r="BOZ13" s="113"/>
      <c r="BPA13" s="113"/>
      <c r="BPB13" s="113"/>
      <c r="BPC13" s="113"/>
      <c r="BPD13" s="113"/>
      <c r="BPE13" s="113"/>
      <c r="BPF13" s="113"/>
      <c r="BPG13" s="113"/>
      <c r="BPH13" s="113"/>
      <c r="BPI13" s="113"/>
      <c r="BPJ13" s="113"/>
      <c r="BPK13" s="113"/>
      <c r="BPL13" s="113"/>
      <c r="BPM13" s="113"/>
      <c r="BPN13" s="113"/>
      <c r="BPO13" s="113"/>
      <c r="BPP13" s="113"/>
      <c r="BPQ13" s="113"/>
      <c r="BPR13" s="113"/>
      <c r="BPS13" s="113"/>
      <c r="BPT13" s="113"/>
      <c r="BPU13" s="113"/>
      <c r="BPV13" s="113"/>
      <c r="BPW13" s="113"/>
      <c r="BPX13" s="113"/>
      <c r="BPY13" s="113"/>
      <c r="BPZ13" s="113"/>
      <c r="BQA13" s="113"/>
      <c r="BQB13" s="113"/>
      <c r="BQC13" s="113"/>
      <c r="BQD13" s="113"/>
      <c r="BQE13" s="113"/>
      <c r="BQF13" s="113"/>
      <c r="BQG13" s="113"/>
      <c r="BQH13" s="113"/>
      <c r="BQI13" s="113"/>
      <c r="BQJ13" s="113"/>
      <c r="BQK13" s="113"/>
      <c r="BQL13" s="113"/>
      <c r="BQM13" s="113"/>
      <c r="BQN13" s="113"/>
      <c r="BQO13" s="113"/>
      <c r="BQP13" s="113"/>
      <c r="BQQ13" s="113"/>
      <c r="BQR13" s="113"/>
      <c r="BQS13" s="113"/>
      <c r="BQT13" s="113"/>
      <c r="BQU13" s="113"/>
      <c r="BQV13" s="113"/>
      <c r="BQW13" s="113"/>
      <c r="BQX13" s="113"/>
      <c r="BQY13" s="113"/>
      <c r="BQZ13" s="113"/>
      <c r="BRA13" s="113"/>
      <c r="BRB13" s="113"/>
      <c r="BRC13" s="113"/>
      <c r="BRD13" s="113"/>
      <c r="BRE13" s="113"/>
      <c r="BRF13" s="113"/>
      <c r="BRG13" s="113"/>
      <c r="BRH13" s="113"/>
      <c r="BRI13" s="113"/>
      <c r="BRJ13" s="113"/>
      <c r="BRK13" s="113"/>
      <c r="BRL13" s="113"/>
      <c r="BRM13" s="113"/>
      <c r="BRN13" s="113"/>
      <c r="BRO13" s="113"/>
      <c r="BRP13" s="113"/>
      <c r="BRQ13" s="113"/>
      <c r="BRR13" s="113"/>
      <c r="BRS13" s="113"/>
      <c r="BRT13" s="113"/>
      <c r="BRU13" s="113"/>
      <c r="BRV13" s="113"/>
      <c r="BRW13" s="113"/>
      <c r="BRX13" s="113"/>
      <c r="BRY13" s="113"/>
      <c r="BRZ13" s="113"/>
      <c r="BSA13" s="113"/>
      <c r="BSB13" s="113"/>
      <c r="BSC13" s="113"/>
      <c r="BSD13" s="113"/>
      <c r="BSE13" s="113"/>
      <c r="BSF13" s="113"/>
      <c r="BSG13" s="113"/>
      <c r="BSH13" s="113"/>
      <c r="BSI13" s="113"/>
      <c r="BSJ13" s="113"/>
      <c r="BSK13" s="113"/>
      <c r="BSL13" s="113"/>
      <c r="BSM13" s="113"/>
      <c r="BSN13" s="113"/>
      <c r="BSO13" s="113"/>
      <c r="BSP13" s="113"/>
      <c r="BSQ13" s="113"/>
      <c r="BSR13" s="113"/>
      <c r="BSS13" s="113"/>
      <c r="BST13" s="113"/>
      <c r="BSU13" s="113"/>
      <c r="BSV13" s="113"/>
      <c r="BSW13" s="113"/>
      <c r="BSX13" s="113"/>
      <c r="BSY13" s="113"/>
      <c r="BSZ13" s="113"/>
      <c r="BTA13" s="113"/>
      <c r="BTB13" s="113"/>
      <c r="BTC13" s="113"/>
      <c r="BTD13" s="113"/>
      <c r="BTE13" s="113"/>
      <c r="BTF13" s="113"/>
      <c r="BTG13" s="113"/>
      <c r="BTH13" s="113"/>
      <c r="BTI13" s="113"/>
      <c r="BTJ13" s="113"/>
      <c r="BTK13" s="113"/>
      <c r="BTL13" s="113"/>
      <c r="BTM13" s="113"/>
      <c r="BTN13" s="113"/>
      <c r="BTO13" s="113"/>
      <c r="BTP13" s="113"/>
      <c r="BTQ13" s="113"/>
      <c r="BTR13" s="113"/>
      <c r="BTS13" s="113"/>
      <c r="BTT13" s="113"/>
      <c r="BTU13" s="113"/>
      <c r="BTV13" s="113"/>
      <c r="BTW13" s="113"/>
      <c r="BTX13" s="113"/>
      <c r="BTY13" s="113"/>
      <c r="BTZ13" s="113"/>
      <c r="BUA13" s="113"/>
      <c r="BUB13" s="113"/>
      <c r="BUC13" s="113"/>
      <c r="BUD13" s="113"/>
      <c r="BUE13" s="113"/>
      <c r="BUF13" s="113"/>
      <c r="BUG13" s="113"/>
      <c r="BUH13" s="113"/>
      <c r="BUI13" s="113"/>
      <c r="BUJ13" s="113"/>
      <c r="BUK13" s="113"/>
      <c r="BUL13" s="113"/>
      <c r="BUM13" s="113"/>
      <c r="BUN13" s="113"/>
      <c r="BUO13" s="113"/>
      <c r="BUP13" s="113"/>
      <c r="BUQ13" s="113"/>
      <c r="BUR13" s="113"/>
      <c r="BUS13" s="113"/>
      <c r="BUT13" s="113"/>
      <c r="BUU13" s="113"/>
      <c r="BUV13" s="113"/>
      <c r="BUW13" s="113"/>
      <c r="BUX13" s="113"/>
      <c r="BUY13" s="113"/>
      <c r="BUZ13" s="113"/>
      <c r="BVA13" s="113"/>
      <c r="BVB13" s="113"/>
      <c r="BVC13" s="113"/>
      <c r="BVD13" s="113"/>
      <c r="BVE13" s="113"/>
      <c r="BVF13" s="113"/>
      <c r="BVG13" s="113"/>
      <c r="BVH13" s="113"/>
      <c r="BVI13" s="113"/>
      <c r="BVJ13" s="113"/>
      <c r="BVK13" s="113"/>
      <c r="BVL13" s="113"/>
      <c r="BVM13" s="113"/>
      <c r="BVN13" s="113"/>
      <c r="BVO13" s="113"/>
      <c r="BVP13" s="113"/>
      <c r="BVQ13" s="113"/>
      <c r="BVR13" s="113"/>
      <c r="BVS13" s="113"/>
      <c r="BVT13" s="113"/>
      <c r="BVU13" s="113"/>
      <c r="BVV13" s="113"/>
      <c r="BVW13" s="113"/>
      <c r="BVX13" s="113"/>
      <c r="BVY13" s="113"/>
      <c r="BVZ13" s="113"/>
      <c r="BWA13" s="113"/>
      <c r="BWB13" s="113"/>
      <c r="BWC13" s="113"/>
      <c r="BWD13" s="113"/>
      <c r="BWE13" s="113"/>
      <c r="BWF13" s="113"/>
      <c r="BWG13" s="113"/>
      <c r="BWH13" s="113"/>
      <c r="BWI13" s="113"/>
      <c r="BWJ13" s="113"/>
      <c r="BWK13" s="113"/>
      <c r="BWL13" s="113"/>
      <c r="BWM13" s="113"/>
      <c r="BWN13" s="113"/>
      <c r="BWO13" s="113"/>
      <c r="BWP13" s="113"/>
      <c r="BWQ13" s="113"/>
      <c r="BWR13" s="113"/>
      <c r="BWS13" s="113"/>
      <c r="BWT13" s="113"/>
      <c r="BWU13" s="113"/>
      <c r="BWV13" s="113"/>
      <c r="BWW13" s="113"/>
      <c r="BWX13" s="113"/>
      <c r="BWY13" s="113"/>
      <c r="BWZ13" s="113"/>
      <c r="BXA13" s="113"/>
      <c r="BXB13" s="113"/>
      <c r="BXC13" s="113"/>
      <c r="BXD13" s="113"/>
      <c r="BXE13" s="113"/>
      <c r="BXF13" s="113"/>
      <c r="BXG13" s="113"/>
      <c r="BXH13" s="113"/>
      <c r="BXI13" s="113"/>
      <c r="BXJ13" s="113"/>
      <c r="BXK13" s="113"/>
      <c r="BXL13" s="113"/>
      <c r="BXM13" s="113"/>
      <c r="BXN13" s="113"/>
      <c r="BXO13" s="113"/>
      <c r="BXP13" s="113"/>
      <c r="BXQ13" s="113"/>
      <c r="BXR13" s="113"/>
      <c r="BXS13" s="113"/>
      <c r="BXT13" s="113"/>
      <c r="BXU13" s="113"/>
      <c r="BXV13" s="113"/>
      <c r="BXW13" s="113"/>
      <c r="BXX13" s="113"/>
      <c r="BXY13" s="113"/>
      <c r="BXZ13" s="113"/>
      <c r="BYA13" s="113"/>
      <c r="BYB13" s="113"/>
      <c r="BYC13" s="113"/>
      <c r="BYD13" s="113"/>
      <c r="BYE13" s="113"/>
      <c r="BYF13" s="113"/>
      <c r="BYG13" s="113"/>
      <c r="BYH13" s="113"/>
      <c r="BYI13" s="113"/>
      <c r="BYJ13" s="113"/>
      <c r="BYK13" s="113"/>
      <c r="BYL13" s="113"/>
      <c r="BYM13" s="113"/>
      <c r="BYN13" s="113"/>
      <c r="BYO13" s="113"/>
      <c r="BYP13" s="113"/>
      <c r="BYQ13" s="113"/>
      <c r="BYR13" s="113"/>
      <c r="BYS13" s="113"/>
      <c r="BYT13" s="113"/>
      <c r="BYU13" s="113"/>
      <c r="BYV13" s="113"/>
      <c r="BYW13" s="113"/>
      <c r="BYX13" s="113"/>
      <c r="BYY13" s="113"/>
      <c r="BYZ13" s="113"/>
      <c r="BZA13" s="113"/>
      <c r="BZB13" s="113"/>
      <c r="BZC13" s="113"/>
      <c r="BZD13" s="113"/>
      <c r="BZE13" s="113"/>
      <c r="BZF13" s="113"/>
      <c r="BZG13" s="113"/>
      <c r="BZH13" s="113"/>
      <c r="BZI13" s="113"/>
      <c r="BZJ13" s="113"/>
      <c r="BZK13" s="113"/>
      <c r="BZL13" s="113"/>
      <c r="BZM13" s="113"/>
      <c r="BZN13" s="113"/>
      <c r="BZO13" s="113"/>
      <c r="BZP13" s="113"/>
      <c r="BZQ13" s="113"/>
      <c r="BZR13" s="113"/>
      <c r="BZS13" s="113"/>
      <c r="BZT13" s="113"/>
      <c r="BZU13" s="113"/>
      <c r="BZV13" s="113"/>
      <c r="BZW13" s="113"/>
      <c r="BZX13" s="113"/>
      <c r="BZY13" s="113"/>
      <c r="BZZ13" s="113"/>
      <c r="CAA13" s="113"/>
      <c r="CAB13" s="113"/>
      <c r="CAC13" s="113"/>
      <c r="CAD13" s="113"/>
      <c r="CAE13" s="113"/>
      <c r="CAF13" s="113"/>
      <c r="CAG13" s="113"/>
      <c r="CAH13" s="113"/>
      <c r="CAI13" s="113"/>
      <c r="CAJ13" s="113"/>
      <c r="CAK13" s="113"/>
      <c r="CAL13" s="113"/>
      <c r="CAM13" s="113"/>
      <c r="CAN13" s="113"/>
      <c r="CAO13" s="113"/>
      <c r="CAP13" s="113"/>
      <c r="CAQ13" s="113"/>
      <c r="CAR13" s="113"/>
      <c r="CAS13" s="113"/>
      <c r="CAT13" s="113"/>
      <c r="CAU13" s="113"/>
      <c r="CAV13" s="113"/>
      <c r="CAW13" s="113"/>
      <c r="CAX13" s="113"/>
      <c r="CAY13" s="113"/>
      <c r="CAZ13" s="113"/>
      <c r="CBA13" s="113"/>
      <c r="CBB13" s="113"/>
      <c r="CBC13" s="113"/>
      <c r="CBD13" s="113"/>
      <c r="CBE13" s="113"/>
      <c r="CBF13" s="113"/>
      <c r="CBG13" s="113"/>
      <c r="CBH13" s="113"/>
      <c r="CBI13" s="113"/>
      <c r="CBJ13" s="113"/>
      <c r="CBK13" s="113"/>
      <c r="CBL13" s="113"/>
      <c r="CBM13" s="113"/>
      <c r="CBN13" s="113"/>
      <c r="CBO13" s="113"/>
      <c r="CBP13" s="113"/>
      <c r="CBQ13" s="113"/>
      <c r="CBR13" s="113"/>
      <c r="CBS13" s="113"/>
      <c r="CBT13" s="113"/>
      <c r="CBU13" s="113"/>
      <c r="CBV13" s="113"/>
      <c r="CBW13" s="113"/>
      <c r="CBX13" s="113"/>
      <c r="CBY13" s="113"/>
      <c r="CBZ13" s="113"/>
      <c r="CCA13" s="113"/>
      <c r="CCB13" s="113"/>
      <c r="CCC13" s="113"/>
      <c r="CCD13" s="113"/>
      <c r="CCE13" s="113"/>
      <c r="CCF13" s="113"/>
      <c r="CCG13" s="113"/>
      <c r="CCH13" s="113"/>
      <c r="CCI13" s="113"/>
      <c r="CCJ13" s="113"/>
      <c r="CCK13" s="113"/>
      <c r="CCL13" s="113"/>
      <c r="CCM13" s="113"/>
      <c r="CCN13" s="113"/>
      <c r="CCO13" s="113"/>
      <c r="CCP13" s="113"/>
      <c r="CCQ13" s="113"/>
      <c r="CCR13" s="113"/>
      <c r="CCS13" s="113"/>
      <c r="CCT13" s="113"/>
      <c r="CCU13" s="113"/>
      <c r="CCV13" s="113"/>
      <c r="CCW13" s="113"/>
      <c r="CCX13" s="113"/>
      <c r="CCY13" s="113"/>
      <c r="CCZ13" s="113"/>
      <c r="CDA13" s="113"/>
      <c r="CDB13" s="113"/>
      <c r="CDC13" s="113"/>
      <c r="CDD13" s="113"/>
      <c r="CDE13" s="113"/>
      <c r="CDF13" s="113"/>
      <c r="CDG13" s="113"/>
      <c r="CDH13" s="113"/>
      <c r="CDI13" s="113"/>
      <c r="CDJ13" s="113"/>
      <c r="CDK13" s="113"/>
      <c r="CDL13" s="113"/>
      <c r="CDM13" s="113"/>
      <c r="CDN13" s="113"/>
      <c r="CDO13" s="113"/>
      <c r="CDP13" s="113"/>
      <c r="CDQ13" s="113"/>
      <c r="CDR13" s="113"/>
      <c r="CDS13" s="113"/>
      <c r="CDT13" s="113"/>
      <c r="CDU13" s="113"/>
      <c r="CDV13" s="113"/>
      <c r="CDW13" s="113"/>
      <c r="CDX13" s="113"/>
      <c r="CDY13" s="113"/>
      <c r="CDZ13" s="113"/>
      <c r="CEA13" s="113"/>
      <c r="CEB13" s="113"/>
      <c r="CEC13" s="113"/>
      <c r="CED13" s="113"/>
      <c r="CEE13" s="113"/>
      <c r="CEF13" s="113"/>
      <c r="CEG13" s="113"/>
      <c r="CEH13" s="113"/>
      <c r="CEI13" s="113"/>
      <c r="CEJ13" s="113"/>
      <c r="CEK13" s="113"/>
      <c r="CEL13" s="113"/>
      <c r="CEM13" s="113"/>
      <c r="CEN13" s="113"/>
      <c r="CEO13" s="113"/>
      <c r="CEP13" s="113"/>
      <c r="CEQ13" s="113"/>
      <c r="CER13" s="113"/>
      <c r="CES13" s="113"/>
      <c r="CET13" s="113"/>
      <c r="CEU13" s="113"/>
      <c r="CEV13" s="113"/>
      <c r="CEW13" s="113"/>
      <c r="CEX13" s="113"/>
      <c r="CEY13" s="113"/>
      <c r="CEZ13" s="113"/>
      <c r="CFA13" s="113"/>
      <c r="CFB13" s="113"/>
      <c r="CFC13" s="113"/>
      <c r="CFD13" s="113"/>
      <c r="CFE13" s="113"/>
      <c r="CFF13" s="113"/>
      <c r="CFG13" s="113"/>
      <c r="CFH13" s="113"/>
      <c r="CFI13" s="113"/>
      <c r="CFJ13" s="113"/>
      <c r="CFK13" s="113"/>
      <c r="CFL13" s="113"/>
      <c r="CFM13" s="113"/>
      <c r="CFN13" s="113"/>
      <c r="CFO13" s="113"/>
      <c r="CFP13" s="113"/>
      <c r="CFQ13" s="113"/>
      <c r="CFR13" s="113"/>
      <c r="CFS13" s="113"/>
      <c r="CFT13" s="113"/>
      <c r="CFU13" s="113"/>
      <c r="CFV13" s="113"/>
      <c r="CFW13" s="113"/>
      <c r="CFX13" s="113"/>
      <c r="CFY13" s="113"/>
      <c r="CFZ13" s="113"/>
      <c r="CGA13" s="113"/>
      <c r="CGB13" s="113"/>
      <c r="CGC13" s="113"/>
      <c r="CGD13" s="113"/>
      <c r="CGE13" s="113"/>
      <c r="CGF13" s="113"/>
      <c r="CGG13" s="113"/>
      <c r="CGH13" s="113"/>
      <c r="CGI13" s="113"/>
      <c r="CGJ13" s="113"/>
      <c r="CGK13" s="113"/>
      <c r="CGL13" s="113"/>
      <c r="CGM13" s="113"/>
      <c r="CGN13" s="113"/>
      <c r="CGO13" s="113"/>
      <c r="CGP13" s="113"/>
      <c r="CGQ13" s="113"/>
      <c r="CGR13" s="113"/>
      <c r="CGS13" s="113"/>
      <c r="CGT13" s="113"/>
      <c r="CGU13" s="113"/>
      <c r="CGV13" s="113"/>
      <c r="CGW13" s="113"/>
      <c r="CGX13" s="113"/>
      <c r="CGY13" s="113"/>
      <c r="CGZ13" s="113"/>
      <c r="CHA13" s="113"/>
      <c r="CHB13" s="113"/>
      <c r="CHC13" s="113"/>
      <c r="CHD13" s="113"/>
      <c r="CHE13" s="113"/>
      <c r="CHF13" s="113"/>
      <c r="CHG13" s="113"/>
      <c r="CHH13" s="113"/>
      <c r="CHI13" s="113"/>
      <c r="CHJ13" s="113"/>
      <c r="CHK13" s="113"/>
      <c r="CHL13" s="113"/>
      <c r="CHM13" s="113"/>
      <c r="CHN13" s="113"/>
      <c r="CHO13" s="113"/>
      <c r="CHP13" s="113"/>
      <c r="CHQ13" s="113"/>
      <c r="CHR13" s="113"/>
      <c r="CHS13" s="113"/>
      <c r="CHT13" s="113"/>
      <c r="CHU13" s="113"/>
      <c r="CHV13" s="113"/>
      <c r="CHW13" s="113"/>
      <c r="CHX13" s="113"/>
      <c r="CHY13" s="113"/>
      <c r="CHZ13" s="113"/>
      <c r="CIA13" s="113"/>
      <c r="CIB13" s="113"/>
      <c r="CIC13" s="113"/>
      <c r="CID13" s="113"/>
      <c r="CIE13" s="113"/>
      <c r="CIF13" s="113"/>
      <c r="CIG13" s="113"/>
      <c r="CIH13" s="113"/>
      <c r="CII13" s="113"/>
      <c r="CIJ13" s="113"/>
      <c r="CIK13" s="113"/>
      <c r="CIL13" s="113"/>
      <c r="CIM13" s="113"/>
      <c r="CIN13" s="113"/>
      <c r="CIO13" s="113"/>
      <c r="CIP13" s="113"/>
      <c r="CIQ13" s="113"/>
      <c r="CIR13" s="113"/>
      <c r="CIS13" s="113"/>
      <c r="CIT13" s="113"/>
      <c r="CIU13" s="113"/>
      <c r="CIV13" s="113"/>
      <c r="CIW13" s="113"/>
      <c r="CIX13" s="113"/>
      <c r="CIY13" s="113"/>
      <c r="CIZ13" s="113"/>
      <c r="CJA13" s="113"/>
      <c r="CJB13" s="113"/>
      <c r="CJC13" s="113"/>
      <c r="CJD13" s="113"/>
      <c r="CJE13" s="113"/>
      <c r="CJF13" s="113"/>
      <c r="CJG13" s="113"/>
      <c r="CJH13" s="113"/>
      <c r="CJI13" s="113"/>
      <c r="CJJ13" s="113"/>
      <c r="CJK13" s="113"/>
      <c r="CJL13" s="113"/>
      <c r="CJM13" s="113"/>
      <c r="CJN13" s="113"/>
      <c r="CJO13" s="113"/>
      <c r="CJP13" s="113"/>
      <c r="CJQ13" s="113"/>
      <c r="CJR13" s="113"/>
      <c r="CJS13" s="113"/>
      <c r="CJT13" s="113"/>
      <c r="CJU13" s="113"/>
      <c r="CJV13" s="113"/>
      <c r="CJW13" s="113"/>
      <c r="CJX13" s="113"/>
      <c r="CJY13" s="113"/>
      <c r="CJZ13" s="113"/>
      <c r="CKA13" s="113"/>
      <c r="CKB13" s="113"/>
      <c r="CKC13" s="113"/>
      <c r="CKD13" s="113"/>
      <c r="CKE13" s="113"/>
      <c r="CKF13" s="113"/>
      <c r="CKG13" s="113"/>
      <c r="CKH13" s="113"/>
      <c r="CKI13" s="113"/>
      <c r="CKJ13" s="113"/>
      <c r="CKK13" s="113"/>
      <c r="CKL13" s="113"/>
      <c r="CKM13" s="113"/>
      <c r="CKN13" s="113"/>
      <c r="CKO13" s="113"/>
      <c r="CKP13" s="113"/>
      <c r="CKQ13" s="113"/>
      <c r="CKR13" s="113"/>
      <c r="CKS13" s="113"/>
      <c r="CKT13" s="113"/>
      <c r="CKU13" s="113"/>
      <c r="CKV13" s="113"/>
      <c r="CKW13" s="113"/>
      <c r="CKX13" s="113"/>
      <c r="CKY13" s="113"/>
      <c r="CKZ13" s="113"/>
      <c r="CLA13" s="113"/>
      <c r="CLB13" s="113"/>
      <c r="CLC13" s="113"/>
      <c r="CLD13" s="113"/>
      <c r="CLE13" s="113"/>
      <c r="CLF13" s="113"/>
      <c r="CLG13" s="113"/>
      <c r="CLH13" s="113"/>
      <c r="CLI13" s="113"/>
      <c r="CLJ13" s="113"/>
      <c r="CLK13" s="113"/>
      <c r="CLL13" s="113"/>
      <c r="CLM13" s="113"/>
      <c r="CLN13" s="113"/>
      <c r="CLO13" s="113"/>
      <c r="CLP13" s="113"/>
      <c r="CLQ13" s="113"/>
      <c r="CLR13" s="113"/>
      <c r="CLS13" s="113"/>
      <c r="CLT13" s="113"/>
      <c r="CLU13" s="113"/>
      <c r="CLV13" s="113"/>
      <c r="CLW13" s="113"/>
      <c r="CLX13" s="113"/>
      <c r="CLY13" s="113"/>
      <c r="CLZ13" s="113"/>
      <c r="CMA13" s="113"/>
      <c r="CMB13" s="113"/>
      <c r="CMC13" s="113"/>
      <c r="CMD13" s="113"/>
      <c r="CME13" s="113"/>
      <c r="CMF13" s="113"/>
      <c r="CMG13" s="113"/>
      <c r="CMH13" s="113"/>
      <c r="CMI13" s="113"/>
      <c r="CMJ13" s="113"/>
      <c r="CMK13" s="113"/>
      <c r="CML13" s="113"/>
      <c r="CMM13" s="113"/>
      <c r="CMN13" s="113"/>
      <c r="CMO13" s="113"/>
      <c r="CMP13" s="113"/>
      <c r="CMQ13" s="113"/>
      <c r="CMR13" s="113"/>
      <c r="CMS13" s="113"/>
      <c r="CMT13" s="113"/>
      <c r="CMU13" s="113"/>
      <c r="CMV13" s="113"/>
      <c r="CMW13" s="113"/>
      <c r="CMX13" s="113"/>
      <c r="CMY13" s="113"/>
      <c r="CMZ13" s="113"/>
      <c r="CNA13" s="113"/>
      <c r="CNB13" s="113"/>
      <c r="CNC13" s="113"/>
      <c r="CND13" s="113"/>
      <c r="CNE13" s="113"/>
      <c r="CNF13" s="113"/>
      <c r="CNG13" s="113"/>
      <c r="CNH13" s="113"/>
      <c r="CNI13" s="113"/>
      <c r="CNJ13" s="113"/>
      <c r="CNK13" s="113"/>
      <c r="CNL13" s="113"/>
      <c r="CNM13" s="113"/>
      <c r="CNN13" s="113"/>
      <c r="CNO13" s="113"/>
      <c r="CNP13" s="113"/>
      <c r="CNQ13" s="113"/>
      <c r="CNR13" s="113"/>
      <c r="CNS13" s="113"/>
      <c r="CNT13" s="113"/>
      <c r="CNU13" s="113"/>
      <c r="CNV13" s="113"/>
      <c r="CNW13" s="113"/>
      <c r="CNX13" s="113"/>
      <c r="CNY13" s="113"/>
      <c r="CNZ13" s="113"/>
      <c r="COA13" s="113"/>
      <c r="COB13" s="113"/>
      <c r="COC13" s="113"/>
      <c r="COD13" s="113"/>
      <c r="COE13" s="113"/>
      <c r="COF13" s="113"/>
      <c r="COG13" s="113"/>
      <c r="COH13" s="113"/>
      <c r="COI13" s="113"/>
      <c r="COJ13" s="113"/>
      <c r="COK13" s="113"/>
      <c r="COL13" s="113"/>
      <c r="COM13" s="113"/>
      <c r="CON13" s="113"/>
      <c r="COO13" s="113"/>
      <c r="COP13" s="113"/>
      <c r="COQ13" s="113"/>
      <c r="COR13" s="113"/>
      <c r="COS13" s="113"/>
      <c r="COT13" s="113"/>
      <c r="COU13" s="113"/>
      <c r="COV13" s="113"/>
      <c r="COW13" s="113"/>
      <c r="COX13" s="113"/>
      <c r="COY13" s="113"/>
      <c r="COZ13" s="113"/>
      <c r="CPA13" s="113"/>
      <c r="CPB13" s="113"/>
      <c r="CPC13" s="113"/>
      <c r="CPD13" s="113"/>
      <c r="CPE13" s="113"/>
      <c r="CPF13" s="113"/>
      <c r="CPG13" s="113"/>
      <c r="CPH13" s="113"/>
      <c r="CPI13" s="113"/>
      <c r="CPJ13" s="113"/>
      <c r="CPK13" s="113"/>
      <c r="CPL13" s="113"/>
      <c r="CPM13" s="113"/>
      <c r="CPN13" s="113"/>
      <c r="CPO13" s="113"/>
      <c r="CPP13" s="113"/>
      <c r="CPQ13" s="113"/>
      <c r="CPR13" s="113"/>
      <c r="CPS13" s="113"/>
      <c r="CPT13" s="113"/>
      <c r="CPU13" s="113"/>
      <c r="CPV13" s="113"/>
      <c r="CPW13" s="113"/>
      <c r="CPX13" s="113"/>
      <c r="CPY13" s="113"/>
      <c r="CPZ13" s="113"/>
      <c r="CQA13" s="113"/>
      <c r="CQB13" s="113"/>
      <c r="CQC13" s="113"/>
      <c r="CQD13" s="113"/>
      <c r="CQE13" s="113"/>
      <c r="CQF13" s="113"/>
      <c r="CQG13" s="113"/>
      <c r="CQH13" s="113"/>
      <c r="CQI13" s="113"/>
      <c r="CQJ13" s="113"/>
      <c r="CQK13" s="113"/>
      <c r="CQL13" s="113"/>
      <c r="CQM13" s="113"/>
      <c r="CQN13" s="113"/>
      <c r="CQO13" s="113"/>
      <c r="CQP13" s="113"/>
      <c r="CQQ13" s="113"/>
      <c r="CQR13" s="113"/>
      <c r="CQS13" s="113"/>
      <c r="CQT13" s="113"/>
      <c r="CQU13" s="113"/>
      <c r="CQV13" s="113"/>
      <c r="CQW13" s="113"/>
      <c r="CQX13" s="113"/>
      <c r="CQY13" s="113"/>
      <c r="CQZ13" s="113"/>
      <c r="CRA13" s="113"/>
      <c r="CRB13" s="113"/>
      <c r="CRC13" s="113"/>
      <c r="CRD13" s="113"/>
      <c r="CRE13" s="113"/>
      <c r="CRF13" s="113"/>
      <c r="CRG13" s="113"/>
      <c r="CRH13" s="113"/>
      <c r="CRI13" s="113"/>
      <c r="CRJ13" s="113"/>
      <c r="CRK13" s="113"/>
      <c r="CRL13" s="113"/>
      <c r="CRM13" s="113"/>
      <c r="CRN13" s="113"/>
      <c r="CRO13" s="113"/>
      <c r="CRP13" s="113"/>
      <c r="CRQ13" s="113"/>
      <c r="CRR13" s="113"/>
      <c r="CRS13" s="113"/>
      <c r="CRT13" s="113"/>
      <c r="CRU13" s="113"/>
      <c r="CRV13" s="113"/>
      <c r="CRW13" s="113"/>
      <c r="CRX13" s="113"/>
      <c r="CRY13" s="113"/>
      <c r="CRZ13" s="113"/>
      <c r="CSA13" s="113"/>
      <c r="CSB13" s="113"/>
      <c r="CSC13" s="113"/>
      <c r="CSD13" s="113"/>
      <c r="CSE13" s="113"/>
      <c r="CSF13" s="113"/>
      <c r="CSG13" s="113"/>
      <c r="CSH13" s="113"/>
      <c r="CSI13" s="113"/>
      <c r="CSJ13" s="113"/>
      <c r="CSK13" s="113"/>
      <c r="CSL13" s="113"/>
      <c r="CSM13" s="113"/>
      <c r="CSN13" s="113"/>
      <c r="CSO13" s="113"/>
      <c r="CSP13" s="113"/>
      <c r="CSQ13" s="113"/>
      <c r="CSR13" s="113"/>
      <c r="CSS13" s="113"/>
      <c r="CST13" s="113"/>
      <c r="CSU13" s="113"/>
      <c r="CSV13" s="113"/>
      <c r="CSW13" s="113"/>
      <c r="CSX13" s="113"/>
      <c r="CSY13" s="113"/>
      <c r="CSZ13" s="113"/>
      <c r="CTA13" s="113"/>
      <c r="CTB13" s="113"/>
      <c r="CTC13" s="113"/>
      <c r="CTD13" s="113"/>
      <c r="CTE13" s="113"/>
      <c r="CTF13" s="113"/>
      <c r="CTG13" s="113"/>
      <c r="CTH13" s="113"/>
      <c r="CTI13" s="113"/>
      <c r="CTJ13" s="113"/>
      <c r="CTK13" s="113"/>
      <c r="CTL13" s="113"/>
      <c r="CTM13" s="113"/>
      <c r="CTN13" s="113"/>
      <c r="CTO13" s="113"/>
      <c r="CTP13" s="113"/>
      <c r="CTQ13" s="113"/>
      <c r="CTR13" s="113"/>
      <c r="CTS13" s="113"/>
      <c r="CTT13" s="113"/>
      <c r="CTU13" s="113"/>
      <c r="CTV13" s="113"/>
      <c r="CTW13" s="113"/>
      <c r="CTX13" s="113"/>
      <c r="CTY13" s="113"/>
      <c r="CTZ13" s="113"/>
      <c r="CUA13" s="113"/>
      <c r="CUB13" s="113"/>
      <c r="CUC13" s="113"/>
      <c r="CUD13" s="113"/>
      <c r="CUE13" s="113"/>
      <c r="CUF13" s="113"/>
      <c r="CUG13" s="113"/>
      <c r="CUH13" s="113"/>
      <c r="CUI13" s="113"/>
      <c r="CUJ13" s="113"/>
      <c r="CUK13" s="113"/>
      <c r="CUL13" s="113"/>
      <c r="CUM13" s="113"/>
      <c r="CUN13" s="113"/>
      <c r="CUO13" s="113"/>
      <c r="CUP13" s="113"/>
      <c r="CUQ13" s="113"/>
      <c r="CUR13" s="113"/>
      <c r="CUS13" s="113"/>
      <c r="CUT13" s="113"/>
      <c r="CUU13" s="113"/>
      <c r="CUV13" s="113"/>
      <c r="CUW13" s="113"/>
      <c r="CUX13" s="113"/>
      <c r="CUY13" s="113"/>
      <c r="CUZ13" s="113"/>
      <c r="CVA13" s="113"/>
      <c r="CVB13" s="113"/>
      <c r="CVC13" s="113"/>
      <c r="CVD13" s="113"/>
      <c r="CVE13" s="113"/>
      <c r="CVF13" s="113"/>
      <c r="CVG13" s="113"/>
      <c r="CVH13" s="113"/>
      <c r="CVI13" s="113"/>
      <c r="CVJ13" s="113"/>
      <c r="CVK13" s="113"/>
      <c r="CVL13" s="113"/>
      <c r="CVM13" s="113"/>
      <c r="CVN13" s="113"/>
      <c r="CVO13" s="113"/>
      <c r="CVP13" s="113"/>
      <c r="CVQ13" s="113"/>
      <c r="CVR13" s="113"/>
      <c r="CVS13" s="113"/>
      <c r="CVT13" s="113"/>
      <c r="CVU13" s="113"/>
      <c r="CVV13" s="113"/>
      <c r="CVW13" s="113"/>
      <c r="CVX13" s="113"/>
      <c r="CVY13" s="113"/>
      <c r="CVZ13" s="113"/>
      <c r="CWA13" s="113"/>
      <c r="CWB13" s="113"/>
      <c r="CWC13" s="113"/>
      <c r="CWD13" s="113"/>
      <c r="CWE13" s="113"/>
      <c r="CWF13" s="113"/>
      <c r="CWG13" s="113"/>
      <c r="CWH13" s="113"/>
      <c r="CWI13" s="113"/>
      <c r="CWJ13" s="113"/>
      <c r="CWK13" s="113"/>
      <c r="CWL13" s="113"/>
      <c r="CWM13" s="113"/>
      <c r="CWN13" s="113"/>
      <c r="CWO13" s="113"/>
      <c r="CWP13" s="113"/>
      <c r="CWQ13" s="113"/>
      <c r="CWR13" s="113"/>
      <c r="CWS13" s="113"/>
      <c r="CWT13" s="113"/>
      <c r="CWU13" s="113"/>
      <c r="CWV13" s="113"/>
      <c r="CWW13" s="113"/>
      <c r="CWX13" s="113"/>
      <c r="CWY13" s="113"/>
      <c r="CWZ13" s="113"/>
      <c r="CXA13" s="113"/>
      <c r="CXB13" s="113"/>
      <c r="CXC13" s="113"/>
      <c r="CXD13" s="113"/>
      <c r="CXE13" s="113"/>
      <c r="CXF13" s="113"/>
      <c r="CXG13" s="113"/>
      <c r="CXH13" s="113"/>
      <c r="CXI13" s="113"/>
      <c r="CXJ13" s="113"/>
      <c r="CXK13" s="113"/>
      <c r="CXL13" s="113"/>
      <c r="CXM13" s="113"/>
      <c r="CXN13" s="113"/>
      <c r="CXO13" s="113"/>
      <c r="CXP13" s="113"/>
      <c r="CXQ13" s="113"/>
      <c r="CXR13" s="113"/>
      <c r="CXS13" s="113"/>
      <c r="CXT13" s="113"/>
      <c r="CXU13" s="113"/>
      <c r="CXV13" s="113"/>
      <c r="CXW13" s="113"/>
      <c r="CXX13" s="113"/>
      <c r="CXY13" s="113"/>
      <c r="CXZ13" s="113"/>
      <c r="CYA13" s="113"/>
      <c r="CYB13" s="113"/>
      <c r="CYC13" s="113"/>
      <c r="CYD13" s="113"/>
      <c r="CYE13" s="113"/>
      <c r="CYF13" s="113"/>
      <c r="CYG13" s="113"/>
      <c r="CYH13" s="113"/>
      <c r="CYI13" s="113"/>
      <c r="CYJ13" s="113"/>
      <c r="CYK13" s="113"/>
      <c r="CYL13" s="113"/>
      <c r="CYM13" s="113"/>
      <c r="CYN13" s="113"/>
      <c r="CYO13" s="113"/>
      <c r="CYP13" s="113"/>
      <c r="CYQ13" s="113"/>
      <c r="CYR13" s="113"/>
      <c r="CYS13" s="113"/>
      <c r="CYT13" s="113"/>
      <c r="CYU13" s="113"/>
      <c r="CYV13" s="113"/>
      <c r="CYW13" s="113"/>
      <c r="CYX13" s="113"/>
      <c r="CYY13" s="113"/>
      <c r="CYZ13" s="113"/>
      <c r="CZA13" s="113"/>
      <c r="CZB13" s="113"/>
      <c r="CZC13" s="113"/>
      <c r="CZD13" s="113"/>
      <c r="CZE13" s="113"/>
      <c r="CZF13" s="113"/>
      <c r="CZG13" s="113"/>
      <c r="CZH13" s="113"/>
      <c r="CZI13" s="113"/>
      <c r="CZJ13" s="113"/>
      <c r="CZK13" s="113"/>
      <c r="CZL13" s="113"/>
      <c r="CZM13" s="113"/>
      <c r="CZN13" s="113"/>
      <c r="CZO13" s="113"/>
      <c r="CZP13" s="113"/>
      <c r="CZQ13" s="113"/>
      <c r="CZR13" s="113"/>
      <c r="CZS13" s="113"/>
      <c r="CZT13" s="113"/>
      <c r="CZU13" s="113"/>
      <c r="CZV13" s="113"/>
      <c r="CZW13" s="113"/>
      <c r="CZX13" s="113"/>
      <c r="CZY13" s="113"/>
      <c r="CZZ13" s="113"/>
      <c r="DAA13" s="113"/>
      <c r="DAB13" s="113"/>
      <c r="DAC13" s="113"/>
      <c r="DAD13" s="113"/>
      <c r="DAE13" s="113"/>
      <c r="DAF13" s="113"/>
      <c r="DAG13" s="113"/>
      <c r="DAH13" s="113"/>
      <c r="DAI13" s="113"/>
      <c r="DAJ13" s="113"/>
      <c r="DAK13" s="113"/>
      <c r="DAL13" s="113"/>
      <c r="DAM13" s="113"/>
      <c r="DAN13" s="113"/>
      <c r="DAO13" s="113"/>
      <c r="DAP13" s="113"/>
      <c r="DAQ13" s="113"/>
      <c r="DAR13" s="113"/>
      <c r="DAS13" s="113"/>
      <c r="DAT13" s="113"/>
      <c r="DAU13" s="113"/>
      <c r="DAV13" s="113"/>
      <c r="DAW13" s="113"/>
      <c r="DAX13" s="113"/>
      <c r="DAY13" s="113"/>
      <c r="DAZ13" s="113"/>
      <c r="DBA13" s="113"/>
      <c r="DBB13" s="113"/>
      <c r="DBC13" s="113"/>
      <c r="DBD13" s="113"/>
      <c r="DBE13" s="113"/>
      <c r="DBF13" s="113"/>
      <c r="DBG13" s="113"/>
      <c r="DBH13" s="113"/>
      <c r="DBI13" s="113"/>
      <c r="DBJ13" s="113"/>
      <c r="DBK13" s="113"/>
      <c r="DBL13" s="113"/>
      <c r="DBM13" s="113"/>
      <c r="DBN13" s="113"/>
      <c r="DBO13" s="113"/>
      <c r="DBP13" s="113"/>
      <c r="DBQ13" s="113"/>
      <c r="DBR13" s="113"/>
      <c r="DBS13" s="113"/>
      <c r="DBT13" s="113"/>
      <c r="DBU13" s="113"/>
      <c r="DBV13" s="113"/>
      <c r="DBW13" s="113"/>
      <c r="DBX13" s="113"/>
      <c r="DBY13" s="113"/>
      <c r="DBZ13" s="113"/>
      <c r="DCA13" s="113"/>
      <c r="DCB13" s="113"/>
      <c r="DCC13" s="113"/>
      <c r="DCD13" s="113"/>
      <c r="DCE13" s="113"/>
      <c r="DCF13" s="113"/>
      <c r="DCG13" s="113"/>
      <c r="DCH13" s="113"/>
      <c r="DCI13" s="113"/>
      <c r="DCJ13" s="113"/>
      <c r="DCK13" s="113"/>
      <c r="DCL13" s="113"/>
      <c r="DCM13" s="113"/>
      <c r="DCN13" s="113"/>
      <c r="DCO13" s="113"/>
      <c r="DCP13" s="113"/>
      <c r="DCQ13" s="113"/>
      <c r="DCR13" s="113"/>
      <c r="DCS13" s="113"/>
      <c r="DCT13" s="113"/>
      <c r="DCU13" s="113"/>
      <c r="DCV13" s="113"/>
      <c r="DCW13" s="113"/>
      <c r="DCX13" s="113"/>
      <c r="DCY13" s="113"/>
      <c r="DCZ13" s="113"/>
      <c r="DDA13" s="113"/>
      <c r="DDB13" s="113"/>
      <c r="DDC13" s="113"/>
      <c r="DDD13" s="113"/>
      <c r="DDE13" s="113"/>
      <c r="DDF13" s="113"/>
      <c r="DDG13" s="113"/>
      <c r="DDH13" s="113"/>
      <c r="DDI13" s="113"/>
      <c r="DDJ13" s="113"/>
      <c r="DDK13" s="113"/>
      <c r="DDL13" s="113"/>
      <c r="DDM13" s="113"/>
      <c r="DDN13" s="113"/>
      <c r="DDO13" s="113"/>
      <c r="DDP13" s="113"/>
      <c r="DDQ13" s="113"/>
      <c r="DDR13" s="113"/>
      <c r="DDS13" s="113"/>
      <c r="DDT13" s="113"/>
      <c r="DDU13" s="113"/>
      <c r="DDV13" s="113"/>
      <c r="DDW13" s="113"/>
      <c r="DDX13" s="113"/>
      <c r="DDY13" s="113"/>
      <c r="DDZ13" s="113"/>
      <c r="DEA13" s="113"/>
      <c r="DEB13" s="113"/>
      <c r="DEC13" s="113"/>
      <c r="DED13" s="113"/>
      <c r="DEE13" s="113"/>
      <c r="DEF13" s="113"/>
      <c r="DEG13" s="113"/>
      <c r="DEH13" s="113"/>
      <c r="DEI13" s="113"/>
      <c r="DEJ13" s="113"/>
      <c r="DEK13" s="113"/>
      <c r="DEL13" s="113"/>
      <c r="DEM13" s="113"/>
      <c r="DEN13" s="113"/>
      <c r="DEO13" s="113"/>
      <c r="DEP13" s="113"/>
      <c r="DEQ13" s="113"/>
      <c r="DER13" s="113"/>
      <c r="DES13" s="113"/>
      <c r="DET13" s="113"/>
      <c r="DEU13" s="113"/>
      <c r="DEV13" s="113"/>
      <c r="DEW13" s="113"/>
      <c r="DEX13" s="113"/>
      <c r="DEY13" s="113"/>
      <c r="DEZ13" s="113"/>
      <c r="DFA13" s="113"/>
      <c r="DFB13" s="113"/>
      <c r="DFC13" s="113"/>
      <c r="DFD13" s="113"/>
      <c r="DFE13" s="113"/>
      <c r="DFF13" s="113"/>
      <c r="DFG13" s="113"/>
      <c r="DFH13" s="113"/>
      <c r="DFI13" s="113"/>
      <c r="DFJ13" s="113"/>
      <c r="DFK13" s="113"/>
      <c r="DFL13" s="113"/>
      <c r="DFM13" s="113"/>
      <c r="DFN13" s="113"/>
      <c r="DFO13" s="113"/>
      <c r="DFP13" s="113"/>
      <c r="DFQ13" s="113"/>
      <c r="DFR13" s="113"/>
      <c r="DFS13" s="113"/>
      <c r="DFT13" s="113"/>
      <c r="DFU13" s="113"/>
      <c r="DFV13" s="113"/>
      <c r="DFW13" s="113"/>
      <c r="DFX13" s="113"/>
      <c r="DFY13" s="113"/>
      <c r="DFZ13" s="113"/>
      <c r="DGA13" s="113"/>
      <c r="DGB13" s="113"/>
      <c r="DGC13" s="113"/>
      <c r="DGD13" s="113"/>
      <c r="DGE13" s="113"/>
      <c r="DGF13" s="113"/>
      <c r="DGG13" s="113"/>
      <c r="DGH13" s="113"/>
      <c r="DGI13" s="113"/>
      <c r="DGJ13" s="113"/>
      <c r="DGK13" s="113"/>
      <c r="DGL13" s="113"/>
      <c r="DGM13" s="113"/>
      <c r="DGN13" s="113"/>
      <c r="DGO13" s="113"/>
      <c r="DGP13" s="113"/>
      <c r="DGQ13" s="113"/>
      <c r="DGR13" s="113"/>
      <c r="DGS13" s="113"/>
      <c r="DGT13" s="113"/>
      <c r="DGU13" s="113"/>
      <c r="DGV13" s="113"/>
      <c r="DGW13" s="113"/>
      <c r="DGX13" s="113"/>
      <c r="DGY13" s="113"/>
      <c r="DGZ13" s="113"/>
      <c r="DHA13" s="113"/>
      <c r="DHB13" s="113"/>
      <c r="DHC13" s="113"/>
      <c r="DHD13" s="113"/>
      <c r="DHE13" s="113"/>
      <c r="DHF13" s="113"/>
      <c r="DHG13" s="113"/>
      <c r="DHH13" s="113"/>
      <c r="DHI13" s="113"/>
      <c r="DHJ13" s="113"/>
      <c r="DHK13" s="113"/>
      <c r="DHL13" s="113"/>
      <c r="DHM13" s="113"/>
      <c r="DHN13" s="113"/>
      <c r="DHO13" s="113"/>
      <c r="DHP13" s="113"/>
      <c r="DHQ13" s="113"/>
      <c r="DHR13" s="113"/>
      <c r="DHS13" s="113"/>
      <c r="DHT13" s="113"/>
      <c r="DHU13" s="113"/>
      <c r="DHV13" s="113"/>
      <c r="DHW13" s="113"/>
      <c r="DHX13" s="113"/>
      <c r="DHY13" s="113"/>
      <c r="DHZ13" s="113"/>
      <c r="DIA13" s="113"/>
      <c r="DIB13" s="113"/>
      <c r="DIC13" s="113"/>
      <c r="DID13" s="113"/>
      <c r="DIE13" s="113"/>
      <c r="DIF13" s="113"/>
      <c r="DIG13" s="113"/>
      <c r="DIH13" s="113"/>
      <c r="DII13" s="113"/>
      <c r="DIJ13" s="113"/>
      <c r="DIK13" s="113"/>
      <c r="DIL13" s="113"/>
      <c r="DIM13" s="113"/>
      <c r="DIN13" s="113"/>
      <c r="DIO13" s="113"/>
      <c r="DIP13" s="113"/>
      <c r="DIQ13" s="113"/>
      <c r="DIR13" s="113"/>
      <c r="DIS13" s="113"/>
      <c r="DIT13" s="113"/>
      <c r="DIU13" s="113"/>
      <c r="DIV13" s="113"/>
      <c r="DIW13" s="113"/>
      <c r="DIX13" s="113"/>
      <c r="DIY13" s="113"/>
      <c r="DIZ13" s="113"/>
      <c r="DJA13" s="113"/>
      <c r="DJB13" s="113"/>
      <c r="DJC13" s="113"/>
      <c r="DJD13" s="113"/>
      <c r="DJE13" s="113"/>
      <c r="DJF13" s="113"/>
      <c r="DJG13" s="113"/>
      <c r="DJH13" s="113"/>
      <c r="DJI13" s="113"/>
      <c r="DJJ13" s="113"/>
      <c r="DJK13" s="113"/>
      <c r="DJL13" s="113"/>
      <c r="DJM13" s="113"/>
      <c r="DJN13" s="113"/>
      <c r="DJO13" s="113"/>
      <c r="DJP13" s="113"/>
      <c r="DJQ13" s="113"/>
      <c r="DJR13" s="113"/>
      <c r="DJS13" s="113"/>
      <c r="DJT13" s="113"/>
      <c r="DJU13" s="113"/>
      <c r="DJV13" s="113"/>
      <c r="DJW13" s="113"/>
      <c r="DJX13" s="113"/>
      <c r="DJY13" s="113"/>
      <c r="DJZ13" s="113"/>
      <c r="DKA13" s="113"/>
      <c r="DKB13" s="113"/>
      <c r="DKC13" s="113"/>
      <c r="DKD13" s="113"/>
      <c r="DKE13" s="113"/>
      <c r="DKF13" s="113"/>
      <c r="DKG13" s="113"/>
      <c r="DKH13" s="113"/>
      <c r="DKI13" s="113"/>
      <c r="DKJ13" s="113"/>
      <c r="DKK13" s="113"/>
      <c r="DKL13" s="113"/>
      <c r="DKM13" s="113"/>
      <c r="DKN13" s="113"/>
      <c r="DKO13" s="113"/>
      <c r="DKP13" s="113"/>
      <c r="DKQ13" s="113"/>
      <c r="DKR13" s="113"/>
      <c r="DKS13" s="113"/>
      <c r="DKT13" s="113"/>
      <c r="DKU13" s="113"/>
      <c r="DKV13" s="113"/>
      <c r="DKW13" s="113"/>
      <c r="DKX13" s="113"/>
      <c r="DKY13" s="113"/>
      <c r="DKZ13" s="113"/>
      <c r="DLA13" s="113"/>
      <c r="DLB13" s="113"/>
      <c r="DLC13" s="113"/>
      <c r="DLD13" s="113"/>
      <c r="DLE13" s="113"/>
      <c r="DLF13" s="113"/>
      <c r="DLG13" s="113"/>
      <c r="DLH13" s="113"/>
      <c r="DLI13" s="113"/>
      <c r="DLJ13" s="113"/>
      <c r="DLK13" s="113"/>
      <c r="DLL13" s="113"/>
      <c r="DLM13" s="113"/>
      <c r="DLN13" s="113"/>
      <c r="DLO13" s="113"/>
      <c r="DLP13" s="113"/>
      <c r="DLQ13" s="113"/>
      <c r="DLR13" s="113"/>
      <c r="DLS13" s="113"/>
      <c r="DLT13" s="113"/>
      <c r="DLU13" s="113"/>
      <c r="DLV13" s="113"/>
      <c r="DLW13" s="113"/>
      <c r="DLX13" s="113"/>
      <c r="DLY13" s="113"/>
      <c r="DLZ13" s="113"/>
      <c r="DMA13" s="113"/>
      <c r="DMB13" s="113"/>
      <c r="DMC13" s="113"/>
      <c r="DMD13" s="113"/>
      <c r="DME13" s="113"/>
      <c r="DMF13" s="113"/>
      <c r="DMG13" s="113"/>
      <c r="DMH13" s="113"/>
      <c r="DMI13" s="113"/>
      <c r="DMJ13" s="113"/>
      <c r="DMK13" s="113"/>
      <c r="DML13" s="113"/>
      <c r="DMM13" s="113"/>
      <c r="DMN13" s="113"/>
      <c r="DMO13" s="113"/>
      <c r="DMP13" s="113"/>
      <c r="DMQ13" s="113"/>
      <c r="DMR13" s="113"/>
      <c r="DMS13" s="113"/>
      <c r="DMT13" s="113"/>
      <c r="DMU13" s="113"/>
      <c r="DMV13" s="113"/>
      <c r="DMW13" s="113"/>
      <c r="DMX13" s="113"/>
      <c r="DMY13" s="113"/>
      <c r="DMZ13" s="113"/>
      <c r="DNA13" s="113"/>
      <c r="DNB13" s="113"/>
      <c r="DNC13" s="113"/>
      <c r="DND13" s="113"/>
      <c r="DNE13" s="113"/>
      <c r="DNF13" s="113"/>
      <c r="DNG13" s="113"/>
      <c r="DNH13" s="113"/>
      <c r="DNI13" s="113"/>
      <c r="DNJ13" s="113"/>
      <c r="DNK13" s="113"/>
      <c r="DNL13" s="113"/>
      <c r="DNM13" s="113"/>
      <c r="DNN13" s="113"/>
      <c r="DNO13" s="113"/>
      <c r="DNP13" s="113"/>
      <c r="DNQ13" s="113"/>
      <c r="DNR13" s="113"/>
      <c r="DNS13" s="113"/>
      <c r="DNT13" s="113"/>
      <c r="DNU13" s="113"/>
      <c r="DNV13" s="113"/>
      <c r="DNW13" s="113"/>
      <c r="DNX13" s="113"/>
      <c r="DNY13" s="113"/>
      <c r="DNZ13" s="113"/>
      <c r="DOA13" s="113"/>
      <c r="DOB13" s="113"/>
      <c r="DOC13" s="113"/>
      <c r="DOD13" s="113"/>
      <c r="DOE13" s="113"/>
      <c r="DOF13" s="113"/>
      <c r="DOG13" s="113"/>
      <c r="DOH13" s="113"/>
      <c r="DOI13" s="113"/>
      <c r="DOJ13" s="113"/>
      <c r="DOK13" s="113"/>
      <c r="DOL13" s="113"/>
      <c r="DOM13" s="113"/>
      <c r="DON13" s="113"/>
      <c r="DOO13" s="113"/>
      <c r="DOP13" s="113"/>
      <c r="DOQ13" s="113"/>
      <c r="DOR13" s="113"/>
      <c r="DOS13" s="113"/>
      <c r="DOT13" s="113"/>
      <c r="DOU13" s="113"/>
      <c r="DOV13" s="113"/>
      <c r="DOW13" s="113"/>
      <c r="DOX13" s="113"/>
      <c r="DOY13" s="113"/>
      <c r="DOZ13" s="113"/>
      <c r="DPA13" s="113"/>
      <c r="DPB13" s="113"/>
      <c r="DPC13" s="113"/>
      <c r="DPD13" s="113"/>
      <c r="DPE13" s="113"/>
      <c r="DPF13" s="113"/>
      <c r="DPG13" s="113"/>
      <c r="DPH13" s="113"/>
      <c r="DPI13" s="113"/>
      <c r="DPJ13" s="113"/>
      <c r="DPK13" s="113"/>
      <c r="DPL13" s="113"/>
      <c r="DPM13" s="113"/>
      <c r="DPN13" s="113"/>
      <c r="DPO13" s="113"/>
      <c r="DPP13" s="113"/>
      <c r="DPQ13" s="113"/>
      <c r="DPR13" s="113"/>
      <c r="DPS13" s="113"/>
      <c r="DPT13" s="113"/>
      <c r="DPU13" s="113"/>
      <c r="DPV13" s="113"/>
      <c r="DPW13" s="113"/>
      <c r="DPX13" s="113"/>
      <c r="DPY13" s="113"/>
      <c r="DPZ13" s="113"/>
      <c r="DQA13" s="113"/>
      <c r="DQB13" s="113"/>
      <c r="DQC13" s="113"/>
      <c r="DQD13" s="113"/>
      <c r="DQE13" s="113"/>
      <c r="DQF13" s="113"/>
      <c r="DQG13" s="113"/>
      <c r="DQH13" s="113"/>
      <c r="DQI13" s="113"/>
      <c r="DQJ13" s="113"/>
      <c r="DQK13" s="113"/>
      <c r="DQL13" s="113"/>
      <c r="DQM13" s="113"/>
      <c r="DQN13" s="113"/>
      <c r="DQO13" s="113"/>
      <c r="DQP13" s="113"/>
      <c r="DQQ13" s="113"/>
      <c r="DQR13" s="113"/>
      <c r="DQS13" s="113"/>
      <c r="DQT13" s="113"/>
      <c r="DQU13" s="113"/>
      <c r="DQV13" s="113"/>
      <c r="DQW13" s="113"/>
      <c r="DQX13" s="113"/>
      <c r="DQY13" s="113"/>
      <c r="DQZ13" s="113"/>
      <c r="DRA13" s="113"/>
      <c r="DRB13" s="113"/>
      <c r="DRC13" s="113"/>
      <c r="DRD13" s="113"/>
      <c r="DRE13" s="113"/>
      <c r="DRF13" s="113"/>
      <c r="DRG13" s="113"/>
      <c r="DRH13" s="113"/>
      <c r="DRI13" s="113"/>
      <c r="DRJ13" s="113"/>
      <c r="DRK13" s="113"/>
      <c r="DRL13" s="113"/>
      <c r="DRM13" s="113"/>
      <c r="DRN13" s="113"/>
      <c r="DRO13" s="113"/>
      <c r="DRP13" s="113"/>
      <c r="DRQ13" s="113"/>
      <c r="DRR13" s="113"/>
      <c r="DRS13" s="113"/>
      <c r="DRT13" s="113"/>
      <c r="DRU13" s="113"/>
      <c r="DRV13" s="113"/>
      <c r="DRW13" s="113"/>
      <c r="DRX13" s="113"/>
      <c r="DRY13" s="113"/>
      <c r="DRZ13" s="113"/>
      <c r="DSA13" s="113"/>
      <c r="DSB13" s="113"/>
      <c r="DSC13" s="113"/>
      <c r="DSD13" s="113"/>
      <c r="DSE13" s="113"/>
      <c r="DSF13" s="113"/>
      <c r="DSG13" s="113"/>
      <c r="DSH13" s="113"/>
      <c r="DSI13" s="113"/>
      <c r="DSJ13" s="113"/>
      <c r="DSK13" s="113"/>
      <c r="DSL13" s="113"/>
      <c r="DSM13" s="113"/>
      <c r="DSN13" s="113"/>
      <c r="DSO13" s="113"/>
      <c r="DSP13" s="113"/>
      <c r="DSQ13" s="113"/>
      <c r="DSR13" s="113"/>
      <c r="DSS13" s="113"/>
      <c r="DST13" s="113"/>
      <c r="DSU13" s="113"/>
      <c r="DSV13" s="113"/>
      <c r="DSW13" s="113"/>
      <c r="DSX13" s="113"/>
      <c r="DSY13" s="113"/>
      <c r="DSZ13" s="113"/>
      <c r="DTA13" s="113"/>
      <c r="DTB13" s="113"/>
      <c r="DTC13" s="113"/>
      <c r="DTD13" s="113"/>
      <c r="DTE13" s="113"/>
      <c r="DTF13" s="113"/>
      <c r="DTG13" s="113"/>
      <c r="DTH13" s="113"/>
      <c r="DTI13" s="113"/>
      <c r="DTJ13" s="113"/>
      <c r="DTK13" s="113"/>
      <c r="DTL13" s="113"/>
      <c r="DTM13" s="113"/>
      <c r="DTN13" s="113"/>
      <c r="DTO13" s="113"/>
      <c r="DTP13" s="113"/>
      <c r="DTQ13" s="113"/>
      <c r="DTR13" s="113"/>
      <c r="DTS13" s="113"/>
      <c r="DTT13" s="113"/>
      <c r="DTU13" s="113"/>
      <c r="DTV13" s="113"/>
      <c r="DTW13" s="113"/>
      <c r="DTX13" s="113"/>
      <c r="DTY13" s="113"/>
      <c r="DTZ13" s="113"/>
      <c r="DUA13" s="113"/>
      <c r="DUB13" s="113"/>
      <c r="DUC13" s="113"/>
      <c r="DUD13" s="113"/>
      <c r="DUE13" s="113"/>
      <c r="DUF13" s="113"/>
      <c r="DUG13" s="113"/>
      <c r="DUH13" s="113"/>
      <c r="DUI13" s="113"/>
      <c r="DUJ13" s="113"/>
      <c r="DUK13" s="113"/>
      <c r="DUL13" s="113"/>
      <c r="DUM13" s="113"/>
      <c r="DUN13" s="113"/>
      <c r="DUO13" s="113"/>
      <c r="DUP13" s="113"/>
      <c r="DUQ13" s="113"/>
      <c r="DUR13" s="113"/>
      <c r="DUS13" s="113"/>
      <c r="DUT13" s="113"/>
      <c r="DUU13" s="113"/>
      <c r="DUV13" s="113"/>
      <c r="DUW13" s="113"/>
      <c r="DUX13" s="113"/>
      <c r="DUY13" s="113"/>
      <c r="DUZ13" s="113"/>
      <c r="DVA13" s="113"/>
      <c r="DVB13" s="113"/>
      <c r="DVC13" s="113"/>
      <c r="DVD13" s="113"/>
      <c r="DVE13" s="113"/>
      <c r="DVF13" s="113"/>
      <c r="DVG13" s="113"/>
      <c r="DVH13" s="113"/>
      <c r="DVI13" s="113"/>
      <c r="DVJ13" s="113"/>
      <c r="DVK13" s="113"/>
      <c r="DVL13" s="113"/>
      <c r="DVM13" s="113"/>
      <c r="DVN13" s="113"/>
      <c r="DVO13" s="113"/>
      <c r="DVP13" s="113"/>
      <c r="DVQ13" s="113"/>
      <c r="DVR13" s="113"/>
      <c r="DVS13" s="113"/>
      <c r="DVT13" s="113"/>
      <c r="DVU13" s="113"/>
      <c r="DVV13" s="113"/>
      <c r="DVW13" s="113"/>
      <c r="DVX13" s="113"/>
      <c r="DVY13" s="113"/>
      <c r="DVZ13" s="113"/>
      <c r="DWA13" s="113"/>
      <c r="DWB13" s="113"/>
      <c r="DWC13" s="113"/>
      <c r="DWD13" s="113"/>
      <c r="DWE13" s="113"/>
      <c r="DWF13" s="113"/>
      <c r="DWG13" s="113"/>
      <c r="DWH13" s="113"/>
      <c r="DWI13" s="113"/>
      <c r="DWJ13" s="113"/>
      <c r="DWK13" s="113"/>
      <c r="DWL13" s="113"/>
      <c r="DWM13" s="113"/>
      <c r="DWN13" s="113"/>
      <c r="DWO13" s="113"/>
      <c r="DWP13" s="113"/>
      <c r="DWQ13" s="113"/>
      <c r="DWR13" s="113"/>
      <c r="DWS13" s="113"/>
      <c r="DWT13" s="113"/>
      <c r="DWU13" s="113"/>
      <c r="DWV13" s="113"/>
      <c r="DWW13" s="113"/>
      <c r="DWX13" s="113"/>
      <c r="DWY13" s="113"/>
      <c r="DWZ13" s="113"/>
      <c r="DXA13" s="113"/>
      <c r="DXB13" s="113"/>
      <c r="DXC13" s="113"/>
      <c r="DXD13" s="113"/>
      <c r="DXE13" s="113"/>
      <c r="DXF13" s="113"/>
      <c r="DXG13" s="113"/>
      <c r="DXH13" s="113"/>
      <c r="DXI13" s="113"/>
      <c r="DXJ13" s="113"/>
      <c r="DXK13" s="113"/>
      <c r="DXL13" s="113"/>
      <c r="DXM13" s="113"/>
      <c r="DXN13" s="113"/>
      <c r="DXO13" s="113"/>
      <c r="DXP13" s="113"/>
      <c r="DXQ13" s="113"/>
      <c r="DXR13" s="113"/>
      <c r="DXS13" s="113"/>
      <c r="DXT13" s="113"/>
      <c r="DXU13" s="113"/>
      <c r="DXV13" s="113"/>
      <c r="DXW13" s="113"/>
      <c r="DXX13" s="113"/>
      <c r="DXY13" s="113"/>
      <c r="DXZ13" s="113"/>
      <c r="DYA13" s="113"/>
      <c r="DYB13" s="113"/>
      <c r="DYC13" s="113"/>
      <c r="DYD13" s="113"/>
      <c r="DYE13" s="113"/>
      <c r="DYF13" s="113"/>
      <c r="DYG13" s="113"/>
      <c r="DYH13" s="113"/>
      <c r="DYI13" s="113"/>
      <c r="DYJ13" s="113"/>
      <c r="DYK13" s="113"/>
      <c r="DYL13" s="113"/>
      <c r="DYM13" s="113"/>
      <c r="DYN13" s="113"/>
      <c r="DYO13" s="113"/>
      <c r="DYP13" s="113"/>
      <c r="DYQ13" s="113"/>
      <c r="DYR13" s="113"/>
      <c r="DYS13" s="113"/>
      <c r="DYT13" s="113"/>
      <c r="DYU13" s="113"/>
      <c r="DYV13" s="113"/>
      <c r="DYW13" s="113"/>
      <c r="DYX13" s="113"/>
      <c r="DYY13" s="113"/>
      <c r="DYZ13" s="113"/>
      <c r="DZA13" s="113"/>
      <c r="DZB13" s="113"/>
      <c r="DZC13" s="113"/>
      <c r="DZD13" s="113"/>
      <c r="DZE13" s="113"/>
      <c r="DZF13" s="113"/>
      <c r="DZG13" s="113"/>
      <c r="DZH13" s="113"/>
      <c r="DZI13" s="113"/>
      <c r="DZJ13" s="113"/>
      <c r="DZK13" s="113"/>
      <c r="DZL13" s="113"/>
      <c r="DZM13" s="113"/>
      <c r="DZN13" s="113"/>
      <c r="DZO13" s="113"/>
      <c r="DZP13" s="113"/>
      <c r="DZQ13" s="113"/>
      <c r="DZR13" s="113"/>
      <c r="DZS13" s="113"/>
      <c r="DZT13" s="113"/>
      <c r="DZU13" s="113"/>
      <c r="DZV13" s="113"/>
      <c r="DZW13" s="113"/>
      <c r="DZX13" s="113"/>
      <c r="DZY13" s="113"/>
      <c r="DZZ13" s="113"/>
      <c r="EAA13" s="113"/>
      <c r="EAB13" s="113"/>
      <c r="EAC13" s="113"/>
      <c r="EAD13" s="113"/>
      <c r="EAE13" s="113"/>
      <c r="EAF13" s="113"/>
      <c r="EAG13" s="113"/>
      <c r="EAH13" s="113"/>
      <c r="EAI13" s="113"/>
      <c r="EAJ13" s="113"/>
      <c r="EAK13" s="113"/>
      <c r="EAL13" s="113"/>
      <c r="EAM13" s="113"/>
      <c r="EAN13" s="113"/>
      <c r="EAO13" s="113"/>
      <c r="EAP13" s="113"/>
      <c r="EAQ13" s="113"/>
      <c r="EAR13" s="113"/>
      <c r="EAS13" s="113"/>
      <c r="EAT13" s="113"/>
      <c r="EAU13" s="113"/>
      <c r="EAV13" s="113"/>
      <c r="EAW13" s="113"/>
      <c r="EAX13" s="113"/>
      <c r="EAY13" s="113"/>
      <c r="EAZ13" s="113"/>
      <c r="EBA13" s="113"/>
      <c r="EBB13" s="113"/>
      <c r="EBC13" s="113"/>
      <c r="EBD13" s="113"/>
      <c r="EBE13" s="113"/>
      <c r="EBF13" s="113"/>
      <c r="EBG13" s="113"/>
      <c r="EBH13" s="113"/>
      <c r="EBI13" s="113"/>
      <c r="EBJ13" s="113"/>
      <c r="EBK13" s="113"/>
      <c r="EBL13" s="113"/>
      <c r="EBM13" s="113"/>
      <c r="EBN13" s="113"/>
      <c r="EBO13" s="113"/>
      <c r="EBP13" s="113"/>
      <c r="EBQ13" s="113"/>
      <c r="EBR13" s="113"/>
      <c r="EBS13" s="113"/>
      <c r="EBT13" s="113"/>
      <c r="EBU13" s="113"/>
      <c r="EBV13" s="113"/>
      <c r="EBW13" s="113"/>
      <c r="EBX13" s="113"/>
      <c r="EBY13" s="113"/>
      <c r="EBZ13" s="113"/>
      <c r="ECA13" s="113"/>
      <c r="ECB13" s="113"/>
      <c r="ECC13" s="113"/>
      <c r="ECD13" s="113"/>
      <c r="ECE13" s="113"/>
      <c r="ECF13" s="113"/>
      <c r="ECG13" s="113"/>
      <c r="ECH13" s="113"/>
      <c r="ECI13" s="113"/>
      <c r="ECJ13" s="113"/>
      <c r="ECK13" s="113"/>
      <c r="ECL13" s="113"/>
      <c r="ECM13" s="113"/>
      <c r="ECN13" s="113"/>
      <c r="ECO13" s="113"/>
      <c r="ECP13" s="113"/>
      <c r="ECQ13" s="113"/>
      <c r="ECR13" s="113"/>
      <c r="ECS13" s="113"/>
      <c r="ECT13" s="113"/>
      <c r="ECU13" s="113"/>
      <c r="ECV13" s="113"/>
      <c r="ECW13" s="113"/>
      <c r="ECX13" s="113"/>
      <c r="ECY13" s="113"/>
      <c r="ECZ13" s="113"/>
      <c r="EDA13" s="113"/>
      <c r="EDB13" s="113"/>
      <c r="EDC13" s="113"/>
      <c r="EDD13" s="113"/>
      <c r="EDE13" s="113"/>
      <c r="EDF13" s="113"/>
      <c r="EDG13" s="113"/>
      <c r="EDH13" s="113"/>
      <c r="EDI13" s="113"/>
      <c r="EDJ13" s="113"/>
      <c r="EDK13" s="113"/>
      <c r="EDL13" s="113"/>
      <c r="EDM13" s="113"/>
      <c r="EDN13" s="113"/>
      <c r="EDO13" s="113"/>
      <c r="EDP13" s="113"/>
      <c r="EDQ13" s="113"/>
      <c r="EDR13" s="113"/>
      <c r="EDS13" s="113"/>
      <c r="EDT13" s="113"/>
      <c r="EDU13" s="113"/>
      <c r="EDV13" s="113"/>
      <c r="EDW13" s="113"/>
      <c r="EDX13" s="113"/>
      <c r="EDY13" s="113"/>
      <c r="EDZ13" s="113"/>
      <c r="EEA13" s="113"/>
      <c r="EEB13" s="113"/>
      <c r="EEC13" s="113"/>
      <c r="EED13" s="113"/>
      <c r="EEE13" s="113"/>
      <c r="EEF13" s="113"/>
      <c r="EEG13" s="113"/>
      <c r="EEH13" s="113"/>
      <c r="EEI13" s="113"/>
      <c r="EEJ13" s="113"/>
      <c r="EEK13" s="113"/>
      <c r="EEL13" s="113"/>
      <c r="EEM13" s="113"/>
      <c r="EEN13" s="113"/>
      <c r="EEO13" s="113"/>
      <c r="EEP13" s="113"/>
      <c r="EEQ13" s="113"/>
      <c r="EER13" s="113"/>
      <c r="EES13" s="113"/>
      <c r="EET13" s="113"/>
      <c r="EEU13" s="113"/>
      <c r="EEV13" s="113"/>
      <c r="EEW13" s="113"/>
      <c r="EEX13" s="113"/>
      <c r="EEY13" s="113"/>
      <c r="EEZ13" s="113"/>
      <c r="EFA13" s="113"/>
      <c r="EFB13" s="113"/>
      <c r="EFC13" s="113"/>
      <c r="EFD13" s="113"/>
      <c r="EFE13" s="113"/>
      <c r="EFF13" s="113"/>
      <c r="EFG13" s="113"/>
      <c r="EFH13" s="113"/>
      <c r="EFI13" s="113"/>
      <c r="EFJ13" s="113"/>
      <c r="EFK13" s="113"/>
      <c r="EFL13" s="113"/>
      <c r="EFM13" s="113"/>
      <c r="EFN13" s="113"/>
      <c r="EFO13" s="113"/>
      <c r="EFP13" s="113"/>
      <c r="EFQ13" s="113"/>
      <c r="EFR13" s="113"/>
      <c r="EFS13" s="113"/>
      <c r="EFT13" s="113"/>
      <c r="EFU13" s="113"/>
      <c r="EFV13" s="113"/>
      <c r="EFW13" s="113"/>
      <c r="EFX13" s="113"/>
      <c r="EFY13" s="113"/>
      <c r="EFZ13" s="113"/>
      <c r="EGA13" s="113"/>
      <c r="EGB13" s="113"/>
      <c r="EGC13" s="113"/>
      <c r="EGD13" s="113"/>
      <c r="EGE13" s="113"/>
      <c r="EGF13" s="113"/>
      <c r="EGG13" s="113"/>
      <c r="EGH13" s="113"/>
      <c r="EGI13" s="113"/>
      <c r="EGJ13" s="113"/>
      <c r="EGK13" s="113"/>
      <c r="EGL13" s="113"/>
      <c r="EGM13" s="113"/>
      <c r="EGN13" s="113"/>
      <c r="EGO13" s="113"/>
      <c r="EGP13" s="113"/>
      <c r="EGQ13" s="113"/>
      <c r="EGR13" s="113"/>
      <c r="EGS13" s="113"/>
      <c r="EGT13" s="113"/>
      <c r="EGU13" s="113"/>
      <c r="EGV13" s="113"/>
      <c r="EGW13" s="113"/>
      <c r="EGX13" s="113"/>
      <c r="EGY13" s="113"/>
      <c r="EGZ13" s="113"/>
      <c r="EHA13" s="113"/>
      <c r="EHB13" s="113"/>
      <c r="EHC13" s="113"/>
      <c r="EHD13" s="113"/>
      <c r="EHE13" s="113"/>
      <c r="EHF13" s="113"/>
      <c r="EHG13" s="113"/>
      <c r="EHH13" s="113"/>
      <c r="EHI13" s="113"/>
      <c r="EHJ13" s="113"/>
      <c r="EHK13" s="113"/>
      <c r="EHL13" s="113"/>
      <c r="EHM13" s="113"/>
      <c r="EHN13" s="113"/>
      <c r="EHO13" s="113"/>
      <c r="EHP13" s="113"/>
      <c r="EHQ13" s="113"/>
      <c r="EHR13" s="113"/>
      <c r="EHS13" s="113"/>
      <c r="EHT13" s="113"/>
      <c r="EHU13" s="113"/>
      <c r="EHV13" s="113"/>
      <c r="EHW13" s="113"/>
      <c r="EHX13" s="113"/>
      <c r="EHY13" s="113"/>
      <c r="EHZ13" s="113"/>
      <c r="EIA13" s="113"/>
      <c r="EIB13" s="113"/>
      <c r="EIC13" s="113"/>
      <c r="EID13" s="113"/>
      <c r="EIE13" s="113"/>
      <c r="EIF13" s="113"/>
      <c r="EIG13" s="113"/>
      <c r="EIH13" s="113"/>
      <c r="EII13" s="113"/>
      <c r="EIJ13" s="113"/>
      <c r="EIK13" s="113"/>
      <c r="EIL13" s="113"/>
      <c r="EIM13" s="113"/>
      <c r="EIN13" s="113"/>
      <c r="EIO13" s="113"/>
      <c r="EIP13" s="113"/>
      <c r="EIQ13" s="113"/>
      <c r="EIR13" s="113"/>
      <c r="EIS13" s="113"/>
      <c r="EIT13" s="113"/>
      <c r="EIU13" s="113"/>
      <c r="EIV13" s="113"/>
      <c r="EIW13" s="113"/>
      <c r="EIX13" s="113"/>
      <c r="EIY13" s="113"/>
      <c r="EIZ13" s="113"/>
      <c r="EJA13" s="113"/>
      <c r="EJB13" s="113"/>
      <c r="EJC13" s="113"/>
      <c r="EJD13" s="113"/>
      <c r="EJE13" s="113"/>
      <c r="EJF13" s="113"/>
      <c r="EJG13" s="113"/>
      <c r="EJH13" s="113"/>
      <c r="EJI13" s="113"/>
      <c r="EJJ13" s="113"/>
      <c r="EJK13" s="113"/>
      <c r="EJL13" s="113"/>
      <c r="EJM13" s="113"/>
      <c r="EJN13" s="113"/>
      <c r="EJO13" s="113"/>
      <c r="EJP13" s="113"/>
      <c r="EJQ13" s="113"/>
      <c r="EJR13" s="113"/>
      <c r="EJS13" s="113"/>
      <c r="EJT13" s="113"/>
      <c r="EJU13" s="113"/>
      <c r="EJV13" s="113"/>
      <c r="EJW13" s="113"/>
      <c r="EJX13" s="113"/>
      <c r="EJY13" s="113"/>
      <c r="EJZ13" s="113"/>
      <c r="EKA13" s="113"/>
      <c r="EKB13" s="113"/>
      <c r="EKC13" s="113"/>
      <c r="EKD13" s="113"/>
      <c r="EKE13" s="113"/>
      <c r="EKF13" s="113"/>
      <c r="EKG13" s="113"/>
      <c r="EKH13" s="113"/>
      <c r="EKI13" s="113"/>
      <c r="EKJ13" s="113"/>
      <c r="EKK13" s="113"/>
      <c r="EKL13" s="113"/>
      <c r="EKM13" s="113"/>
      <c r="EKN13" s="113"/>
      <c r="EKO13" s="113"/>
      <c r="EKP13" s="113"/>
      <c r="EKQ13" s="113"/>
      <c r="EKR13" s="113"/>
      <c r="EKS13" s="113"/>
      <c r="EKT13" s="113"/>
      <c r="EKU13" s="113"/>
      <c r="EKV13" s="113"/>
      <c r="EKW13" s="113"/>
      <c r="EKX13" s="113"/>
      <c r="EKY13" s="113"/>
      <c r="EKZ13" s="113"/>
      <c r="ELA13" s="113"/>
      <c r="ELB13" s="113"/>
      <c r="ELC13" s="113"/>
      <c r="ELD13" s="113"/>
      <c r="ELE13" s="113"/>
      <c r="ELF13" s="113"/>
      <c r="ELG13" s="113"/>
      <c r="ELH13" s="113"/>
      <c r="ELI13" s="113"/>
      <c r="ELJ13" s="113"/>
      <c r="ELK13" s="113"/>
      <c r="ELL13" s="113"/>
      <c r="ELM13" s="113"/>
      <c r="ELN13" s="113"/>
      <c r="ELO13" s="113"/>
      <c r="ELP13" s="113"/>
      <c r="ELQ13" s="113"/>
      <c r="ELR13" s="113"/>
      <c r="ELS13" s="113"/>
      <c r="ELT13" s="113"/>
      <c r="ELU13" s="113"/>
      <c r="ELV13" s="113"/>
      <c r="ELW13" s="113"/>
      <c r="ELX13" s="113"/>
      <c r="ELY13" s="113"/>
      <c r="ELZ13" s="113"/>
      <c r="EMA13" s="113"/>
      <c r="EMB13" s="113"/>
      <c r="EMC13" s="113"/>
      <c r="EMD13" s="113"/>
      <c r="EME13" s="113"/>
      <c r="EMF13" s="113"/>
      <c r="EMG13" s="113"/>
      <c r="EMH13" s="113"/>
      <c r="EMI13" s="113"/>
      <c r="EMJ13" s="113"/>
      <c r="EMK13" s="113"/>
      <c r="EML13" s="113"/>
      <c r="EMM13" s="113"/>
      <c r="EMN13" s="113"/>
      <c r="EMO13" s="113"/>
      <c r="EMP13" s="113"/>
      <c r="EMQ13" s="113"/>
      <c r="EMR13" s="113"/>
      <c r="EMS13" s="113"/>
      <c r="EMT13" s="113"/>
      <c r="EMU13" s="113"/>
      <c r="EMV13" s="113"/>
      <c r="EMW13" s="113"/>
      <c r="EMX13" s="113"/>
      <c r="EMY13" s="113"/>
      <c r="EMZ13" s="113"/>
      <c r="ENA13" s="113"/>
      <c r="ENB13" s="113"/>
      <c r="ENC13" s="113"/>
      <c r="END13" s="113"/>
      <c r="ENE13" s="113"/>
      <c r="ENF13" s="113"/>
      <c r="ENG13" s="113"/>
      <c r="ENH13" s="113"/>
      <c r="ENI13" s="113"/>
      <c r="ENJ13" s="113"/>
      <c r="ENK13" s="113"/>
      <c r="ENL13" s="113"/>
      <c r="ENM13" s="113"/>
      <c r="ENN13" s="113"/>
      <c r="ENO13" s="113"/>
      <c r="ENP13" s="113"/>
      <c r="ENQ13" s="113"/>
      <c r="ENR13" s="113"/>
      <c r="ENS13" s="113"/>
      <c r="ENT13" s="113"/>
      <c r="ENU13" s="113"/>
      <c r="ENV13" s="113"/>
      <c r="ENW13" s="113"/>
      <c r="ENX13" s="113"/>
      <c r="ENY13" s="113"/>
      <c r="ENZ13" s="113"/>
      <c r="EOA13" s="113"/>
      <c r="EOB13" s="113"/>
      <c r="EOC13" s="113"/>
      <c r="EOD13" s="113"/>
      <c r="EOE13" s="113"/>
      <c r="EOF13" s="113"/>
      <c r="EOG13" s="113"/>
      <c r="EOH13" s="113"/>
      <c r="EOI13" s="113"/>
      <c r="EOJ13" s="113"/>
      <c r="EOK13" s="113"/>
      <c r="EOL13" s="113"/>
      <c r="EOM13" s="113"/>
      <c r="EON13" s="113"/>
      <c r="EOO13" s="113"/>
      <c r="EOP13" s="113"/>
      <c r="EOQ13" s="113"/>
      <c r="EOR13" s="113"/>
      <c r="EOS13" s="113"/>
      <c r="EOT13" s="113"/>
      <c r="EOU13" s="113"/>
      <c r="EOV13" s="113"/>
      <c r="EOW13" s="113"/>
      <c r="EOX13" s="113"/>
      <c r="EOY13" s="113"/>
      <c r="EOZ13" s="113"/>
      <c r="EPA13" s="113"/>
      <c r="EPB13" s="113"/>
      <c r="EPC13" s="113"/>
      <c r="EPD13" s="113"/>
      <c r="EPE13" s="113"/>
      <c r="EPF13" s="113"/>
      <c r="EPG13" s="113"/>
      <c r="EPH13" s="113"/>
      <c r="EPI13" s="113"/>
      <c r="EPJ13" s="113"/>
      <c r="EPK13" s="113"/>
      <c r="EPL13" s="113"/>
      <c r="EPM13" s="113"/>
      <c r="EPN13" s="113"/>
      <c r="EPO13" s="113"/>
      <c r="EPP13" s="113"/>
      <c r="EPQ13" s="113"/>
      <c r="EPR13" s="113"/>
      <c r="EPS13" s="113"/>
      <c r="EPT13" s="113"/>
      <c r="EPU13" s="113"/>
      <c r="EPV13" s="113"/>
      <c r="EPW13" s="113"/>
      <c r="EPX13" s="113"/>
      <c r="EPY13" s="113"/>
      <c r="EPZ13" s="113"/>
      <c r="EQA13" s="113"/>
      <c r="EQB13" s="113"/>
      <c r="EQC13" s="113"/>
      <c r="EQD13" s="113"/>
      <c r="EQE13" s="113"/>
      <c r="EQF13" s="113"/>
      <c r="EQG13" s="113"/>
      <c r="EQH13" s="113"/>
      <c r="EQI13" s="113"/>
      <c r="EQJ13" s="113"/>
      <c r="EQK13" s="113"/>
      <c r="EQL13" s="113"/>
      <c r="EQM13" s="113"/>
      <c r="EQN13" s="113"/>
      <c r="EQO13" s="113"/>
      <c r="EQP13" s="113"/>
      <c r="EQQ13" s="113"/>
      <c r="EQR13" s="113"/>
      <c r="EQS13" s="113"/>
      <c r="EQT13" s="113"/>
      <c r="EQU13" s="113"/>
      <c r="EQV13" s="113"/>
      <c r="EQW13" s="113"/>
      <c r="EQX13" s="113"/>
      <c r="EQY13" s="113"/>
      <c r="EQZ13" s="113"/>
      <c r="ERA13" s="113"/>
      <c r="ERB13" s="113"/>
      <c r="ERC13" s="113"/>
      <c r="ERD13" s="113"/>
      <c r="ERE13" s="113"/>
      <c r="ERF13" s="113"/>
      <c r="ERG13" s="113"/>
      <c r="ERH13" s="113"/>
      <c r="ERI13" s="113"/>
      <c r="ERJ13" s="113"/>
      <c r="ERK13" s="113"/>
      <c r="ERL13" s="113"/>
      <c r="ERM13" s="113"/>
      <c r="ERN13" s="113"/>
      <c r="ERO13" s="113"/>
      <c r="ERP13" s="113"/>
      <c r="ERQ13" s="113"/>
      <c r="ERR13" s="113"/>
      <c r="ERS13" s="113"/>
      <c r="ERT13" s="113"/>
      <c r="ERU13" s="113"/>
      <c r="ERV13" s="113"/>
      <c r="ERW13" s="113"/>
      <c r="ERX13" s="113"/>
      <c r="ERY13" s="113"/>
      <c r="ERZ13" s="113"/>
      <c r="ESA13" s="113"/>
      <c r="ESB13" s="113"/>
      <c r="ESC13" s="113"/>
      <c r="ESD13" s="113"/>
      <c r="ESE13" s="113"/>
      <c r="ESF13" s="113"/>
      <c r="ESG13" s="113"/>
      <c r="ESH13" s="113"/>
      <c r="ESI13" s="113"/>
      <c r="ESJ13" s="113"/>
      <c r="ESK13" s="113"/>
      <c r="ESL13" s="113"/>
      <c r="ESM13" s="113"/>
      <c r="ESN13" s="113"/>
      <c r="ESO13" s="113"/>
      <c r="ESP13" s="113"/>
      <c r="ESQ13" s="113"/>
      <c r="ESR13" s="113"/>
      <c r="ESS13" s="113"/>
      <c r="EST13" s="113"/>
      <c r="ESU13" s="113"/>
      <c r="ESV13" s="113"/>
      <c r="ESW13" s="113"/>
      <c r="ESX13" s="113"/>
      <c r="ESY13" s="113"/>
      <c r="ESZ13" s="113"/>
      <c r="ETA13" s="113"/>
      <c r="ETB13" s="113"/>
      <c r="ETC13" s="113"/>
      <c r="ETD13" s="113"/>
      <c r="ETE13" s="113"/>
      <c r="ETF13" s="113"/>
      <c r="ETG13" s="113"/>
      <c r="ETH13" s="113"/>
      <c r="ETI13" s="113"/>
      <c r="ETJ13" s="113"/>
      <c r="ETK13" s="113"/>
      <c r="ETL13" s="113"/>
      <c r="ETM13" s="113"/>
      <c r="ETN13" s="113"/>
      <c r="ETO13" s="113"/>
      <c r="ETP13" s="113"/>
      <c r="ETQ13" s="113"/>
      <c r="ETR13" s="113"/>
      <c r="ETS13" s="113"/>
      <c r="ETT13" s="113"/>
      <c r="ETU13" s="113"/>
      <c r="ETV13" s="113"/>
      <c r="ETW13" s="113"/>
      <c r="ETX13" s="113"/>
      <c r="ETY13" s="113"/>
      <c r="ETZ13" s="113"/>
      <c r="EUA13" s="113"/>
      <c r="EUB13" s="113"/>
      <c r="EUC13" s="113"/>
      <c r="EUD13" s="113"/>
      <c r="EUE13" s="113"/>
      <c r="EUF13" s="113"/>
      <c r="EUG13" s="113"/>
      <c r="EUH13" s="113"/>
      <c r="EUI13" s="113"/>
      <c r="EUJ13" s="113"/>
      <c r="EUK13" s="113"/>
      <c r="EUL13" s="113"/>
      <c r="EUM13" s="113"/>
      <c r="EUN13" s="113"/>
      <c r="EUO13" s="113"/>
      <c r="EUP13" s="113"/>
      <c r="EUQ13" s="113"/>
      <c r="EUR13" s="113"/>
      <c r="EUS13" s="113"/>
      <c r="EUT13" s="113"/>
      <c r="EUU13" s="113"/>
      <c r="EUV13" s="113"/>
      <c r="EUW13" s="113"/>
      <c r="EUX13" s="113"/>
      <c r="EUY13" s="113"/>
      <c r="EUZ13" s="113"/>
      <c r="EVA13" s="113"/>
      <c r="EVB13" s="113"/>
      <c r="EVC13" s="113"/>
      <c r="EVD13" s="113"/>
      <c r="EVE13" s="113"/>
      <c r="EVF13" s="113"/>
      <c r="EVG13" s="113"/>
      <c r="EVH13" s="113"/>
      <c r="EVI13" s="113"/>
      <c r="EVJ13" s="113"/>
      <c r="EVK13" s="113"/>
      <c r="EVL13" s="113"/>
      <c r="EVM13" s="113"/>
      <c r="EVN13" s="113"/>
      <c r="EVO13" s="113"/>
      <c r="EVP13" s="113"/>
      <c r="EVQ13" s="113"/>
      <c r="EVR13" s="113"/>
      <c r="EVS13" s="113"/>
      <c r="EVT13" s="113"/>
      <c r="EVU13" s="113"/>
      <c r="EVV13" s="113"/>
      <c r="EVW13" s="113"/>
      <c r="EVX13" s="113"/>
      <c r="EVY13" s="113"/>
      <c r="EVZ13" s="113"/>
      <c r="EWA13" s="113"/>
      <c r="EWB13" s="113"/>
      <c r="EWC13" s="113"/>
      <c r="EWD13" s="113"/>
      <c r="EWE13" s="113"/>
      <c r="EWF13" s="113"/>
      <c r="EWG13" s="113"/>
      <c r="EWH13" s="113"/>
      <c r="EWI13" s="113"/>
      <c r="EWJ13" s="113"/>
      <c r="EWK13" s="113"/>
      <c r="EWL13" s="113"/>
      <c r="EWM13" s="113"/>
      <c r="EWN13" s="113"/>
      <c r="EWO13" s="113"/>
      <c r="EWP13" s="113"/>
      <c r="EWQ13" s="113"/>
      <c r="EWR13" s="113"/>
      <c r="EWS13" s="113"/>
      <c r="EWT13" s="113"/>
      <c r="EWU13" s="113"/>
      <c r="EWV13" s="113"/>
      <c r="EWW13" s="113"/>
      <c r="EWX13" s="113"/>
      <c r="EWY13" s="113"/>
      <c r="EWZ13" s="113"/>
      <c r="EXA13" s="113"/>
      <c r="EXB13" s="113"/>
      <c r="EXC13" s="113"/>
      <c r="EXD13" s="113"/>
      <c r="EXE13" s="113"/>
      <c r="EXF13" s="113"/>
      <c r="EXG13" s="113"/>
      <c r="EXH13" s="113"/>
      <c r="EXI13" s="113"/>
      <c r="EXJ13" s="113"/>
      <c r="EXK13" s="113"/>
      <c r="EXL13" s="113"/>
      <c r="EXM13" s="113"/>
      <c r="EXN13" s="113"/>
      <c r="EXO13" s="113"/>
      <c r="EXP13" s="113"/>
      <c r="EXQ13" s="113"/>
      <c r="EXR13" s="113"/>
      <c r="EXS13" s="113"/>
      <c r="EXT13" s="113"/>
      <c r="EXU13" s="113"/>
      <c r="EXV13" s="113"/>
      <c r="EXW13" s="113"/>
      <c r="EXX13" s="113"/>
      <c r="EXY13" s="113"/>
      <c r="EXZ13" s="113"/>
      <c r="EYA13" s="113"/>
      <c r="EYB13" s="113"/>
      <c r="EYC13" s="113"/>
      <c r="EYD13" s="113"/>
      <c r="EYE13" s="113"/>
      <c r="EYF13" s="113"/>
      <c r="EYG13" s="113"/>
      <c r="EYH13" s="113"/>
      <c r="EYI13" s="113"/>
      <c r="EYJ13" s="113"/>
      <c r="EYK13" s="113"/>
      <c r="EYL13" s="113"/>
      <c r="EYM13" s="113"/>
      <c r="EYN13" s="113"/>
      <c r="EYO13" s="113"/>
      <c r="EYP13" s="113"/>
      <c r="EYQ13" s="113"/>
      <c r="EYR13" s="113"/>
      <c r="EYS13" s="113"/>
      <c r="EYT13" s="113"/>
      <c r="EYU13" s="113"/>
      <c r="EYV13" s="113"/>
      <c r="EYW13" s="113"/>
      <c r="EYX13" s="113"/>
      <c r="EYY13" s="113"/>
      <c r="EYZ13" s="113"/>
      <c r="EZA13" s="113"/>
      <c r="EZB13" s="113"/>
      <c r="EZC13" s="113"/>
      <c r="EZD13" s="113"/>
      <c r="EZE13" s="113"/>
      <c r="EZF13" s="113"/>
      <c r="EZG13" s="113"/>
      <c r="EZH13" s="113"/>
      <c r="EZI13" s="113"/>
      <c r="EZJ13" s="113"/>
      <c r="EZK13" s="113"/>
      <c r="EZL13" s="113"/>
      <c r="EZM13" s="113"/>
      <c r="EZN13" s="113"/>
      <c r="EZO13" s="113"/>
      <c r="EZP13" s="113"/>
      <c r="EZQ13" s="113"/>
      <c r="EZR13" s="113"/>
      <c r="EZS13" s="113"/>
      <c r="EZT13" s="113"/>
      <c r="EZU13" s="113"/>
      <c r="EZV13" s="113"/>
      <c r="EZW13" s="113"/>
      <c r="EZX13" s="113"/>
      <c r="EZY13" s="113"/>
      <c r="EZZ13" s="113"/>
      <c r="FAA13" s="113"/>
      <c r="FAB13" s="113"/>
      <c r="FAC13" s="113"/>
      <c r="FAD13" s="113"/>
      <c r="FAE13" s="113"/>
      <c r="FAF13" s="113"/>
      <c r="FAG13" s="113"/>
      <c r="FAH13" s="113"/>
      <c r="FAI13" s="113"/>
      <c r="FAJ13" s="113"/>
      <c r="FAK13" s="113"/>
      <c r="FAL13" s="113"/>
      <c r="FAM13" s="113"/>
      <c r="FAN13" s="113"/>
      <c r="FAO13" s="113"/>
      <c r="FAP13" s="113"/>
      <c r="FAQ13" s="113"/>
      <c r="FAR13" s="113"/>
      <c r="FAS13" s="113"/>
      <c r="FAT13" s="113"/>
      <c r="FAU13" s="113"/>
      <c r="FAV13" s="113"/>
      <c r="FAW13" s="113"/>
      <c r="FAX13" s="113"/>
      <c r="FAY13" s="113"/>
      <c r="FAZ13" s="113"/>
      <c r="FBA13" s="113"/>
      <c r="FBB13" s="113"/>
      <c r="FBC13" s="113"/>
      <c r="FBD13" s="113"/>
      <c r="FBE13" s="113"/>
      <c r="FBF13" s="113"/>
      <c r="FBG13" s="113"/>
      <c r="FBH13" s="113"/>
      <c r="FBI13" s="113"/>
      <c r="FBJ13" s="113"/>
      <c r="FBK13" s="113"/>
      <c r="FBL13" s="113"/>
      <c r="FBM13" s="113"/>
      <c r="FBN13" s="113"/>
      <c r="FBO13" s="113"/>
      <c r="FBP13" s="113"/>
      <c r="FBQ13" s="113"/>
      <c r="FBR13" s="113"/>
      <c r="FBS13" s="113"/>
      <c r="FBT13" s="113"/>
      <c r="FBU13" s="113"/>
      <c r="FBV13" s="113"/>
      <c r="FBW13" s="113"/>
      <c r="FBX13" s="113"/>
      <c r="FBY13" s="113"/>
      <c r="FBZ13" s="113"/>
      <c r="FCA13" s="113"/>
      <c r="FCB13" s="113"/>
      <c r="FCC13" s="113"/>
      <c r="FCD13" s="113"/>
      <c r="FCE13" s="113"/>
      <c r="FCF13" s="113"/>
      <c r="FCG13" s="113"/>
      <c r="FCH13" s="113"/>
      <c r="FCI13" s="113"/>
      <c r="FCJ13" s="113"/>
      <c r="FCK13" s="113"/>
      <c r="FCL13" s="113"/>
      <c r="FCM13" s="113"/>
      <c r="FCN13" s="113"/>
      <c r="FCO13" s="113"/>
      <c r="FCP13" s="113"/>
      <c r="FCQ13" s="113"/>
      <c r="FCR13" s="113"/>
      <c r="FCS13" s="113"/>
      <c r="FCT13" s="113"/>
      <c r="FCU13" s="113"/>
      <c r="FCV13" s="113"/>
      <c r="FCW13" s="113"/>
      <c r="FCX13" s="113"/>
      <c r="FCY13" s="113"/>
      <c r="FCZ13" s="113"/>
      <c r="FDA13" s="113"/>
      <c r="FDB13" s="113"/>
      <c r="FDC13" s="113"/>
      <c r="FDD13" s="113"/>
      <c r="FDE13" s="113"/>
      <c r="FDF13" s="113"/>
      <c r="FDG13" s="113"/>
      <c r="FDH13" s="113"/>
      <c r="FDI13" s="113"/>
      <c r="FDJ13" s="113"/>
      <c r="FDK13" s="113"/>
      <c r="FDL13" s="113"/>
      <c r="FDM13" s="113"/>
      <c r="FDN13" s="113"/>
      <c r="FDO13" s="113"/>
      <c r="FDP13" s="113"/>
      <c r="FDQ13" s="113"/>
      <c r="FDR13" s="113"/>
      <c r="FDS13" s="113"/>
      <c r="FDT13" s="113"/>
      <c r="FDU13" s="113"/>
      <c r="FDV13" s="113"/>
      <c r="FDW13" s="113"/>
      <c r="FDX13" s="113"/>
      <c r="FDY13" s="113"/>
      <c r="FDZ13" s="113"/>
      <c r="FEA13" s="113"/>
      <c r="FEB13" s="113"/>
      <c r="FEC13" s="113"/>
      <c r="FED13" s="113"/>
      <c r="FEE13" s="113"/>
      <c r="FEF13" s="113"/>
      <c r="FEG13" s="113"/>
      <c r="FEH13" s="113"/>
      <c r="FEI13" s="113"/>
      <c r="FEJ13" s="113"/>
      <c r="FEK13" s="113"/>
      <c r="FEL13" s="113"/>
      <c r="FEM13" s="113"/>
      <c r="FEN13" s="113"/>
      <c r="FEO13" s="113"/>
      <c r="FEP13" s="113"/>
      <c r="FEQ13" s="113"/>
      <c r="FER13" s="113"/>
      <c r="FES13" s="113"/>
      <c r="FET13" s="113"/>
      <c r="FEU13" s="113"/>
      <c r="FEV13" s="113"/>
      <c r="FEW13" s="113"/>
      <c r="FEX13" s="113"/>
      <c r="FEY13" s="113"/>
      <c r="FEZ13" s="113"/>
      <c r="FFA13" s="113"/>
      <c r="FFB13" s="113"/>
      <c r="FFC13" s="113"/>
      <c r="FFD13" s="113"/>
      <c r="FFE13" s="113"/>
      <c r="FFF13" s="113"/>
      <c r="FFG13" s="113"/>
      <c r="FFH13" s="113"/>
      <c r="FFI13" s="113"/>
      <c r="FFJ13" s="113"/>
      <c r="FFK13" s="113"/>
      <c r="FFL13" s="113"/>
      <c r="FFM13" s="113"/>
      <c r="FFN13" s="113"/>
      <c r="FFO13" s="113"/>
      <c r="FFP13" s="113"/>
      <c r="FFQ13" s="113"/>
      <c r="FFR13" s="113"/>
      <c r="FFS13" s="113"/>
      <c r="FFT13" s="113"/>
      <c r="FFU13" s="113"/>
      <c r="FFV13" s="113"/>
      <c r="FFW13" s="113"/>
      <c r="FFX13" s="113"/>
      <c r="FFY13" s="113"/>
      <c r="FFZ13" s="113"/>
      <c r="FGA13" s="113"/>
      <c r="FGB13" s="113"/>
      <c r="FGC13" s="113"/>
      <c r="FGD13" s="113"/>
      <c r="FGE13" s="113"/>
      <c r="FGF13" s="113"/>
      <c r="FGG13" s="113"/>
      <c r="FGH13" s="113"/>
      <c r="FGI13" s="113"/>
      <c r="FGJ13" s="113"/>
      <c r="FGK13" s="113"/>
      <c r="FGL13" s="113"/>
      <c r="FGM13" s="113"/>
      <c r="FGN13" s="113"/>
      <c r="FGO13" s="113"/>
      <c r="FGP13" s="113"/>
      <c r="FGQ13" s="113"/>
      <c r="FGR13" s="113"/>
      <c r="FGS13" s="113"/>
      <c r="FGT13" s="113"/>
      <c r="FGU13" s="113"/>
      <c r="FGV13" s="113"/>
      <c r="FGW13" s="113"/>
      <c r="FGX13" s="113"/>
      <c r="FGY13" s="113"/>
      <c r="FGZ13" s="113"/>
      <c r="FHA13" s="113"/>
      <c r="FHB13" s="113"/>
      <c r="FHC13" s="113"/>
      <c r="FHD13" s="113"/>
      <c r="FHE13" s="113"/>
      <c r="FHF13" s="113"/>
      <c r="FHG13" s="113"/>
      <c r="FHH13" s="113"/>
      <c r="FHI13" s="113"/>
      <c r="FHJ13" s="113"/>
      <c r="FHK13" s="113"/>
      <c r="FHL13" s="113"/>
      <c r="FHM13" s="113"/>
      <c r="FHN13" s="113"/>
      <c r="FHO13" s="113"/>
      <c r="FHP13" s="113"/>
      <c r="FHQ13" s="113"/>
      <c r="FHR13" s="113"/>
      <c r="FHS13" s="113"/>
      <c r="FHT13" s="113"/>
      <c r="FHU13" s="113"/>
      <c r="FHV13" s="113"/>
      <c r="FHW13" s="113"/>
      <c r="FHX13" s="113"/>
      <c r="FHY13" s="113"/>
      <c r="FHZ13" s="113"/>
      <c r="FIA13" s="113"/>
      <c r="FIB13" s="113"/>
      <c r="FIC13" s="113"/>
      <c r="FID13" s="113"/>
      <c r="FIE13" s="113"/>
      <c r="FIF13" s="113"/>
      <c r="FIG13" s="113"/>
      <c r="FIH13" s="113"/>
      <c r="FII13" s="113"/>
      <c r="FIJ13" s="113"/>
      <c r="FIK13" s="113"/>
      <c r="FIL13" s="113"/>
      <c r="FIM13" s="113"/>
      <c r="FIN13" s="113"/>
      <c r="FIO13" s="113"/>
      <c r="FIP13" s="113"/>
      <c r="FIQ13" s="113"/>
      <c r="FIR13" s="113"/>
      <c r="FIS13" s="113"/>
      <c r="FIT13" s="113"/>
      <c r="FIU13" s="113"/>
      <c r="FIV13" s="113"/>
      <c r="FIW13" s="113"/>
      <c r="FIX13" s="113"/>
      <c r="FIY13" s="113"/>
      <c r="FIZ13" s="113"/>
      <c r="FJA13" s="113"/>
      <c r="FJB13" s="113"/>
      <c r="FJC13" s="113"/>
      <c r="FJD13" s="113"/>
      <c r="FJE13" s="113"/>
      <c r="FJF13" s="113"/>
      <c r="FJG13" s="113"/>
      <c r="FJH13" s="113"/>
      <c r="FJI13" s="113"/>
      <c r="FJJ13" s="113"/>
      <c r="FJK13" s="113"/>
      <c r="FJL13" s="113"/>
      <c r="FJM13" s="113"/>
      <c r="FJN13" s="113"/>
      <c r="FJO13" s="113"/>
      <c r="FJP13" s="113"/>
      <c r="FJQ13" s="113"/>
      <c r="FJR13" s="113"/>
      <c r="FJS13" s="113"/>
      <c r="FJT13" s="113"/>
      <c r="FJU13" s="113"/>
      <c r="FJV13" s="113"/>
      <c r="FJW13" s="113"/>
      <c r="FJX13" s="113"/>
      <c r="FJY13" s="113"/>
      <c r="FJZ13" s="113"/>
      <c r="FKA13" s="113"/>
      <c r="FKB13" s="113"/>
      <c r="FKC13" s="113"/>
      <c r="FKD13" s="113"/>
      <c r="FKE13" s="113"/>
      <c r="FKF13" s="113"/>
      <c r="FKG13" s="113"/>
      <c r="FKH13" s="113"/>
      <c r="FKI13" s="113"/>
      <c r="FKJ13" s="113"/>
      <c r="FKK13" s="113"/>
      <c r="FKL13" s="113"/>
      <c r="FKM13" s="113"/>
      <c r="FKN13" s="113"/>
      <c r="FKO13" s="113"/>
      <c r="FKP13" s="113"/>
      <c r="FKQ13" s="113"/>
      <c r="FKR13" s="113"/>
      <c r="FKS13" s="113"/>
      <c r="FKT13" s="113"/>
      <c r="FKU13" s="113"/>
      <c r="FKV13" s="113"/>
      <c r="FKW13" s="113"/>
      <c r="FKX13" s="113"/>
      <c r="FKY13" s="113"/>
      <c r="FKZ13" s="113"/>
      <c r="FLA13" s="113"/>
      <c r="FLB13" s="113"/>
      <c r="FLC13" s="113"/>
      <c r="FLD13" s="113"/>
      <c r="FLE13" s="113"/>
      <c r="FLF13" s="113"/>
      <c r="FLG13" s="113"/>
      <c r="FLH13" s="113"/>
      <c r="FLI13" s="113"/>
      <c r="FLJ13" s="113"/>
      <c r="FLK13" s="113"/>
      <c r="FLL13" s="113"/>
      <c r="FLM13" s="113"/>
      <c r="FLN13" s="113"/>
      <c r="FLO13" s="113"/>
      <c r="FLP13" s="113"/>
      <c r="FLQ13" s="113"/>
      <c r="FLR13" s="113"/>
      <c r="FLS13" s="113"/>
      <c r="FLT13" s="113"/>
      <c r="FLU13" s="113"/>
      <c r="FLV13" s="113"/>
      <c r="FLW13" s="113"/>
      <c r="FLX13" s="113"/>
      <c r="FLY13" s="113"/>
      <c r="FLZ13" s="113"/>
      <c r="FMA13" s="113"/>
      <c r="FMB13" s="113"/>
      <c r="FMC13" s="113"/>
      <c r="FMD13" s="113"/>
      <c r="FME13" s="113"/>
      <c r="FMF13" s="113"/>
      <c r="FMG13" s="113"/>
      <c r="FMH13" s="113"/>
      <c r="FMI13" s="113"/>
      <c r="FMJ13" s="113"/>
      <c r="FMK13" s="113"/>
      <c r="FML13" s="113"/>
      <c r="FMM13" s="113"/>
      <c r="FMN13" s="113"/>
      <c r="FMO13" s="113"/>
      <c r="FMP13" s="113"/>
      <c r="FMQ13" s="113"/>
      <c r="FMR13" s="113"/>
      <c r="FMS13" s="113"/>
      <c r="FMT13" s="113"/>
      <c r="FMU13" s="113"/>
      <c r="FMV13" s="113"/>
      <c r="FMW13" s="113"/>
      <c r="FMX13" s="113"/>
      <c r="FMY13" s="113"/>
      <c r="FMZ13" s="113"/>
      <c r="FNA13" s="113"/>
      <c r="FNB13" s="113"/>
      <c r="FNC13" s="113"/>
      <c r="FND13" s="113"/>
      <c r="FNE13" s="113"/>
      <c r="FNF13" s="113"/>
      <c r="FNG13" s="113"/>
      <c r="FNH13" s="113"/>
      <c r="FNI13" s="113"/>
      <c r="FNJ13" s="113"/>
      <c r="FNK13" s="113"/>
      <c r="FNL13" s="113"/>
      <c r="FNM13" s="113"/>
      <c r="FNN13" s="113"/>
      <c r="FNO13" s="113"/>
      <c r="FNP13" s="113"/>
      <c r="FNQ13" s="113"/>
      <c r="FNR13" s="113"/>
      <c r="FNS13" s="113"/>
      <c r="FNT13" s="113"/>
      <c r="FNU13" s="113"/>
      <c r="FNV13" s="113"/>
      <c r="FNW13" s="113"/>
      <c r="FNX13" s="113"/>
      <c r="FNY13" s="113"/>
      <c r="FNZ13" s="113"/>
      <c r="FOA13" s="113"/>
      <c r="FOB13" s="113"/>
      <c r="FOC13" s="113"/>
      <c r="FOD13" s="113"/>
      <c r="FOE13" s="113"/>
      <c r="FOF13" s="113"/>
      <c r="FOG13" s="113"/>
      <c r="FOH13" s="113"/>
      <c r="FOI13" s="113"/>
      <c r="FOJ13" s="113"/>
      <c r="FOK13" s="113"/>
      <c r="FOL13" s="113"/>
      <c r="FOM13" s="113"/>
      <c r="FON13" s="113"/>
      <c r="FOO13" s="113"/>
      <c r="FOP13" s="113"/>
      <c r="FOQ13" s="113"/>
      <c r="FOR13" s="113"/>
      <c r="FOS13" s="113"/>
      <c r="FOT13" s="113"/>
      <c r="FOU13" s="113"/>
      <c r="FOV13" s="113"/>
      <c r="FOW13" s="113"/>
      <c r="FOX13" s="113"/>
      <c r="FOY13" s="113"/>
      <c r="FOZ13" s="113"/>
      <c r="FPA13" s="113"/>
      <c r="FPB13" s="113"/>
      <c r="FPC13" s="113"/>
      <c r="FPD13" s="113"/>
      <c r="FPE13" s="113"/>
      <c r="FPF13" s="113"/>
      <c r="FPG13" s="113"/>
      <c r="FPH13" s="113"/>
      <c r="FPI13" s="113"/>
      <c r="FPJ13" s="113"/>
      <c r="FPK13" s="113"/>
      <c r="FPL13" s="113"/>
      <c r="FPM13" s="113"/>
      <c r="FPN13" s="113"/>
      <c r="FPO13" s="113"/>
      <c r="FPP13" s="113"/>
      <c r="FPQ13" s="113"/>
      <c r="FPR13" s="113"/>
      <c r="FPS13" s="113"/>
      <c r="FPT13" s="113"/>
      <c r="FPU13" s="113"/>
      <c r="FPV13" s="113"/>
      <c r="FPW13" s="113"/>
      <c r="FPX13" s="113"/>
      <c r="FPY13" s="113"/>
      <c r="FPZ13" s="113"/>
      <c r="FQA13" s="113"/>
      <c r="FQB13" s="113"/>
      <c r="FQC13" s="113"/>
      <c r="FQD13" s="113"/>
      <c r="FQE13" s="113"/>
      <c r="FQF13" s="113"/>
      <c r="FQG13" s="113"/>
      <c r="FQH13" s="113"/>
      <c r="FQI13" s="113"/>
      <c r="FQJ13" s="113"/>
      <c r="FQK13" s="113"/>
      <c r="FQL13" s="113"/>
      <c r="FQM13" s="113"/>
      <c r="FQN13" s="113"/>
      <c r="FQO13" s="113"/>
      <c r="FQP13" s="113"/>
      <c r="FQQ13" s="113"/>
      <c r="FQR13" s="113"/>
      <c r="FQS13" s="113"/>
      <c r="FQT13" s="113"/>
      <c r="FQU13" s="113"/>
      <c r="FQV13" s="113"/>
      <c r="FQW13" s="113"/>
      <c r="FQX13" s="113"/>
      <c r="FQY13" s="113"/>
      <c r="FQZ13" s="113"/>
      <c r="FRA13" s="113"/>
      <c r="FRB13" s="113"/>
      <c r="FRC13" s="113"/>
      <c r="FRD13" s="113"/>
      <c r="FRE13" s="113"/>
      <c r="FRF13" s="113"/>
      <c r="FRG13" s="113"/>
      <c r="FRH13" s="113"/>
      <c r="FRI13" s="113"/>
      <c r="FRJ13" s="113"/>
      <c r="FRK13" s="113"/>
      <c r="FRL13" s="113"/>
      <c r="FRM13" s="113"/>
      <c r="FRN13" s="113"/>
      <c r="FRO13" s="113"/>
      <c r="FRP13" s="113"/>
      <c r="FRQ13" s="113"/>
      <c r="FRR13" s="113"/>
      <c r="FRS13" s="113"/>
      <c r="FRT13" s="113"/>
      <c r="FRU13" s="113"/>
      <c r="FRV13" s="113"/>
      <c r="FRW13" s="113"/>
      <c r="FRX13" s="113"/>
      <c r="FRY13" s="113"/>
      <c r="FRZ13" s="113"/>
      <c r="FSA13" s="113"/>
      <c r="FSB13" s="113"/>
      <c r="FSC13" s="113"/>
      <c r="FSD13" s="113"/>
      <c r="FSE13" s="113"/>
      <c r="FSF13" s="113"/>
      <c r="FSG13" s="113"/>
      <c r="FSH13" s="113"/>
      <c r="FSI13" s="113"/>
      <c r="FSJ13" s="113"/>
      <c r="FSK13" s="113"/>
      <c r="FSL13" s="113"/>
      <c r="FSM13" s="113"/>
      <c r="FSN13" s="113"/>
      <c r="FSO13" s="113"/>
      <c r="FSP13" s="113"/>
      <c r="FSQ13" s="113"/>
      <c r="FSR13" s="113"/>
      <c r="FSS13" s="113"/>
      <c r="FST13" s="113"/>
      <c r="FSU13" s="113"/>
      <c r="FSV13" s="113"/>
      <c r="FSW13" s="113"/>
      <c r="FSX13" s="113"/>
      <c r="FSY13" s="113"/>
      <c r="FSZ13" s="113"/>
      <c r="FTA13" s="113"/>
      <c r="FTB13" s="113"/>
      <c r="FTC13" s="113"/>
      <c r="FTD13" s="113"/>
      <c r="FTE13" s="113"/>
      <c r="FTF13" s="113"/>
      <c r="FTG13" s="113"/>
      <c r="FTH13" s="113"/>
      <c r="FTI13" s="113"/>
      <c r="FTJ13" s="113"/>
      <c r="FTK13" s="113"/>
      <c r="FTL13" s="113"/>
      <c r="FTM13" s="113"/>
      <c r="FTN13" s="113"/>
      <c r="FTO13" s="113"/>
      <c r="FTP13" s="113"/>
      <c r="FTQ13" s="113"/>
      <c r="FTR13" s="113"/>
      <c r="FTS13" s="113"/>
      <c r="FTT13" s="113"/>
      <c r="FTU13" s="113"/>
      <c r="FTV13" s="113"/>
      <c r="FTW13" s="113"/>
      <c r="FTX13" s="113"/>
      <c r="FTY13" s="113"/>
      <c r="FTZ13" s="113"/>
      <c r="FUA13" s="113"/>
      <c r="FUB13" s="113"/>
      <c r="FUC13" s="113"/>
      <c r="FUD13" s="113"/>
      <c r="FUE13" s="113"/>
      <c r="FUF13" s="113"/>
      <c r="FUG13" s="113"/>
      <c r="FUH13" s="113"/>
      <c r="FUI13" s="113"/>
      <c r="FUJ13" s="113"/>
      <c r="FUK13" s="113"/>
      <c r="FUL13" s="113"/>
      <c r="FUM13" s="113"/>
      <c r="FUN13" s="113"/>
      <c r="FUO13" s="113"/>
      <c r="FUP13" s="113"/>
      <c r="FUQ13" s="113"/>
      <c r="FUR13" s="113"/>
      <c r="FUS13" s="113"/>
      <c r="FUT13" s="113"/>
      <c r="FUU13" s="113"/>
      <c r="FUV13" s="113"/>
      <c r="FUW13" s="113"/>
      <c r="FUX13" s="113"/>
      <c r="FUY13" s="113"/>
      <c r="FUZ13" s="113"/>
      <c r="FVA13" s="113"/>
      <c r="FVB13" s="113"/>
      <c r="FVC13" s="113"/>
      <c r="FVD13" s="113"/>
      <c r="FVE13" s="113"/>
      <c r="FVF13" s="113"/>
      <c r="FVG13" s="113"/>
      <c r="FVH13" s="113"/>
      <c r="FVI13" s="113"/>
      <c r="FVJ13" s="113"/>
      <c r="FVK13" s="113"/>
      <c r="FVL13" s="113"/>
      <c r="FVM13" s="113"/>
      <c r="FVN13" s="113"/>
      <c r="FVO13" s="113"/>
      <c r="FVP13" s="113"/>
      <c r="FVQ13" s="113"/>
      <c r="FVR13" s="113"/>
      <c r="FVS13" s="113"/>
      <c r="FVT13" s="113"/>
      <c r="FVU13" s="113"/>
      <c r="FVV13" s="113"/>
      <c r="FVW13" s="113"/>
      <c r="FVX13" s="113"/>
      <c r="FVY13" s="113"/>
      <c r="FVZ13" s="113"/>
      <c r="FWA13" s="113"/>
      <c r="FWB13" s="113"/>
      <c r="FWC13" s="113"/>
      <c r="FWD13" s="113"/>
      <c r="FWE13" s="113"/>
      <c r="FWF13" s="113"/>
      <c r="FWG13" s="113"/>
      <c r="FWH13" s="113"/>
      <c r="FWI13" s="113"/>
      <c r="FWJ13" s="113"/>
      <c r="FWK13" s="113"/>
      <c r="FWL13" s="113"/>
      <c r="FWM13" s="113"/>
      <c r="FWN13" s="113"/>
      <c r="FWO13" s="113"/>
      <c r="FWP13" s="113"/>
      <c r="FWQ13" s="113"/>
      <c r="FWR13" s="113"/>
      <c r="FWS13" s="113"/>
      <c r="FWT13" s="113"/>
      <c r="FWU13" s="113"/>
      <c r="FWV13" s="113"/>
      <c r="FWW13" s="113"/>
      <c r="FWX13" s="113"/>
      <c r="FWY13" s="113"/>
      <c r="FWZ13" s="113"/>
      <c r="FXA13" s="113"/>
      <c r="FXB13" s="113"/>
      <c r="FXC13" s="113"/>
      <c r="FXD13" s="113"/>
      <c r="FXE13" s="113"/>
      <c r="FXF13" s="113"/>
      <c r="FXG13" s="113"/>
      <c r="FXH13" s="113"/>
      <c r="FXI13" s="113"/>
      <c r="FXJ13" s="113"/>
      <c r="FXK13" s="113"/>
      <c r="FXL13" s="113"/>
      <c r="FXM13" s="113"/>
      <c r="FXN13" s="113"/>
      <c r="FXO13" s="113"/>
      <c r="FXP13" s="113"/>
      <c r="FXQ13" s="113"/>
      <c r="FXR13" s="113"/>
      <c r="FXS13" s="113"/>
      <c r="FXT13" s="113"/>
      <c r="FXU13" s="113"/>
      <c r="FXV13" s="113"/>
      <c r="FXW13" s="113"/>
      <c r="FXX13" s="113"/>
      <c r="FXY13" s="113"/>
      <c r="FXZ13" s="113"/>
      <c r="FYA13" s="113"/>
      <c r="FYB13" s="113"/>
      <c r="FYC13" s="113"/>
      <c r="FYD13" s="113"/>
      <c r="FYE13" s="113"/>
      <c r="FYF13" s="113"/>
      <c r="FYG13" s="113"/>
      <c r="FYH13" s="113"/>
      <c r="FYI13" s="113"/>
      <c r="FYJ13" s="113"/>
      <c r="FYK13" s="113"/>
      <c r="FYL13" s="113"/>
      <c r="FYM13" s="113"/>
      <c r="FYN13" s="113"/>
      <c r="FYO13" s="113"/>
      <c r="FYP13" s="113"/>
      <c r="FYQ13" s="113"/>
      <c r="FYR13" s="113"/>
      <c r="FYS13" s="113"/>
      <c r="FYT13" s="113"/>
      <c r="FYU13" s="113"/>
      <c r="FYV13" s="113"/>
      <c r="FYW13" s="113"/>
      <c r="FYX13" s="113"/>
      <c r="FYY13" s="113"/>
      <c r="FYZ13" s="113"/>
      <c r="FZA13" s="113"/>
      <c r="FZB13" s="113"/>
      <c r="FZC13" s="113"/>
      <c r="FZD13" s="113"/>
      <c r="FZE13" s="113"/>
      <c r="FZF13" s="113"/>
      <c r="FZG13" s="113"/>
      <c r="FZH13" s="113"/>
      <c r="FZI13" s="113"/>
      <c r="FZJ13" s="113"/>
      <c r="FZK13" s="113"/>
      <c r="FZL13" s="113"/>
      <c r="FZM13" s="113"/>
      <c r="FZN13" s="113"/>
      <c r="FZO13" s="113"/>
      <c r="FZP13" s="113"/>
      <c r="FZQ13" s="113"/>
      <c r="FZR13" s="113"/>
      <c r="FZS13" s="113"/>
      <c r="FZT13" s="113"/>
      <c r="FZU13" s="113"/>
      <c r="FZV13" s="113"/>
      <c r="FZW13" s="113"/>
      <c r="FZX13" s="113"/>
      <c r="FZY13" s="113"/>
      <c r="FZZ13" s="113"/>
      <c r="GAA13" s="113"/>
      <c r="GAB13" s="113"/>
      <c r="GAC13" s="113"/>
      <c r="GAD13" s="113"/>
      <c r="GAE13" s="113"/>
      <c r="GAF13" s="113"/>
      <c r="GAG13" s="113"/>
      <c r="GAH13" s="113"/>
      <c r="GAI13" s="113"/>
      <c r="GAJ13" s="113"/>
      <c r="GAK13" s="113"/>
      <c r="GAL13" s="113"/>
      <c r="GAM13" s="113"/>
      <c r="GAN13" s="113"/>
      <c r="GAO13" s="113"/>
      <c r="GAP13" s="113"/>
      <c r="GAQ13" s="113"/>
      <c r="GAR13" s="113"/>
      <c r="GAS13" s="113"/>
      <c r="GAT13" s="113"/>
      <c r="GAU13" s="113"/>
      <c r="GAV13" s="113"/>
      <c r="GAW13" s="113"/>
      <c r="GAX13" s="113"/>
      <c r="GAY13" s="113"/>
      <c r="GAZ13" s="113"/>
      <c r="GBA13" s="113"/>
      <c r="GBB13" s="113"/>
      <c r="GBC13" s="113"/>
      <c r="GBD13" s="113"/>
      <c r="GBE13" s="113"/>
      <c r="GBF13" s="113"/>
      <c r="GBG13" s="113"/>
      <c r="GBH13" s="113"/>
      <c r="GBI13" s="113"/>
      <c r="GBJ13" s="113"/>
      <c r="GBK13" s="113"/>
      <c r="GBL13" s="113"/>
      <c r="GBM13" s="113"/>
      <c r="GBN13" s="113"/>
      <c r="GBO13" s="113"/>
      <c r="GBP13" s="113"/>
      <c r="GBQ13" s="113"/>
      <c r="GBR13" s="113"/>
      <c r="GBS13" s="113"/>
      <c r="GBT13" s="113"/>
      <c r="GBU13" s="113"/>
      <c r="GBV13" s="113"/>
      <c r="GBW13" s="113"/>
      <c r="GBX13" s="113"/>
      <c r="GBY13" s="113"/>
      <c r="GBZ13" s="113"/>
      <c r="GCA13" s="113"/>
      <c r="GCB13" s="113"/>
      <c r="GCC13" s="113"/>
      <c r="GCD13" s="113"/>
      <c r="GCE13" s="113"/>
      <c r="GCF13" s="113"/>
      <c r="GCG13" s="113"/>
      <c r="GCH13" s="113"/>
      <c r="GCI13" s="113"/>
      <c r="GCJ13" s="113"/>
      <c r="GCK13" s="113"/>
      <c r="GCL13" s="113"/>
      <c r="GCM13" s="113"/>
      <c r="GCN13" s="113"/>
      <c r="GCO13" s="113"/>
      <c r="GCP13" s="113"/>
      <c r="GCQ13" s="113"/>
      <c r="GCR13" s="113"/>
      <c r="GCS13" s="113"/>
      <c r="GCT13" s="113"/>
      <c r="GCU13" s="113"/>
      <c r="GCV13" s="113"/>
      <c r="GCW13" s="113"/>
      <c r="GCX13" s="113"/>
      <c r="GCY13" s="113"/>
      <c r="GCZ13" s="113"/>
      <c r="GDA13" s="113"/>
      <c r="GDB13" s="113"/>
      <c r="GDC13" s="113"/>
      <c r="GDD13" s="113"/>
      <c r="GDE13" s="113"/>
      <c r="GDF13" s="113"/>
      <c r="GDG13" s="113"/>
      <c r="GDH13" s="113"/>
      <c r="GDI13" s="113"/>
      <c r="GDJ13" s="113"/>
      <c r="GDK13" s="113"/>
      <c r="GDL13" s="113"/>
      <c r="GDM13" s="113"/>
      <c r="GDN13" s="113"/>
      <c r="GDO13" s="113"/>
      <c r="GDP13" s="113"/>
      <c r="GDQ13" s="113"/>
      <c r="GDR13" s="113"/>
      <c r="GDS13" s="113"/>
      <c r="GDT13" s="113"/>
      <c r="GDU13" s="113"/>
      <c r="GDV13" s="113"/>
      <c r="GDW13" s="113"/>
      <c r="GDX13" s="113"/>
      <c r="GDY13" s="113"/>
      <c r="GDZ13" s="113"/>
      <c r="GEA13" s="113"/>
      <c r="GEB13" s="113"/>
      <c r="GEC13" s="113"/>
      <c r="GED13" s="113"/>
      <c r="GEE13" s="113"/>
      <c r="GEF13" s="113"/>
      <c r="GEG13" s="113"/>
      <c r="GEH13" s="113"/>
      <c r="GEI13" s="113"/>
      <c r="GEJ13" s="113"/>
      <c r="GEK13" s="113"/>
      <c r="GEL13" s="113"/>
      <c r="GEM13" s="113"/>
      <c r="GEN13" s="113"/>
      <c r="GEO13" s="113"/>
      <c r="GEP13" s="113"/>
      <c r="GEQ13" s="113"/>
      <c r="GER13" s="113"/>
      <c r="GES13" s="113"/>
      <c r="GET13" s="113"/>
      <c r="GEU13" s="113"/>
      <c r="GEV13" s="113"/>
      <c r="GEW13" s="113"/>
      <c r="GEX13" s="113"/>
      <c r="GEY13" s="113"/>
      <c r="GEZ13" s="113"/>
      <c r="GFA13" s="113"/>
      <c r="GFB13" s="113"/>
      <c r="GFC13" s="113"/>
      <c r="GFD13" s="113"/>
      <c r="GFE13" s="113"/>
      <c r="GFF13" s="113"/>
      <c r="GFG13" s="113"/>
      <c r="GFH13" s="113"/>
      <c r="GFI13" s="113"/>
      <c r="GFJ13" s="113"/>
      <c r="GFK13" s="113"/>
      <c r="GFL13" s="113"/>
      <c r="GFM13" s="113"/>
      <c r="GFN13" s="113"/>
      <c r="GFO13" s="113"/>
      <c r="GFP13" s="113"/>
      <c r="GFQ13" s="113"/>
      <c r="GFR13" s="113"/>
      <c r="GFS13" s="113"/>
      <c r="GFT13" s="113"/>
      <c r="GFU13" s="113"/>
      <c r="GFV13" s="113"/>
      <c r="GFW13" s="113"/>
      <c r="GFX13" s="113"/>
      <c r="GFY13" s="113"/>
      <c r="GFZ13" s="113"/>
      <c r="GGA13" s="113"/>
      <c r="GGB13" s="113"/>
      <c r="GGC13" s="113"/>
      <c r="GGD13" s="113"/>
      <c r="GGE13" s="113"/>
      <c r="GGF13" s="113"/>
      <c r="GGG13" s="113"/>
      <c r="GGH13" s="113"/>
      <c r="GGI13" s="113"/>
      <c r="GGJ13" s="113"/>
      <c r="GGK13" s="113"/>
      <c r="GGL13" s="113"/>
      <c r="GGM13" s="113"/>
      <c r="GGN13" s="113"/>
      <c r="GGO13" s="113"/>
      <c r="GGP13" s="113"/>
      <c r="GGQ13" s="113"/>
      <c r="GGR13" s="113"/>
      <c r="GGS13" s="113"/>
      <c r="GGT13" s="113"/>
      <c r="GGU13" s="113"/>
      <c r="GGV13" s="113"/>
      <c r="GGW13" s="113"/>
      <c r="GGX13" s="113"/>
      <c r="GGY13" s="113"/>
      <c r="GGZ13" s="113"/>
      <c r="GHA13" s="113"/>
      <c r="GHB13" s="113"/>
      <c r="GHC13" s="113"/>
      <c r="GHD13" s="113"/>
      <c r="GHE13" s="113"/>
      <c r="GHF13" s="113"/>
      <c r="GHG13" s="113"/>
      <c r="GHH13" s="113"/>
      <c r="GHI13" s="113"/>
      <c r="GHJ13" s="113"/>
      <c r="GHK13" s="113"/>
      <c r="GHL13" s="113"/>
      <c r="GHM13" s="113"/>
      <c r="GHN13" s="113"/>
      <c r="GHO13" s="113"/>
      <c r="GHP13" s="113"/>
      <c r="GHQ13" s="113"/>
      <c r="GHR13" s="113"/>
      <c r="GHS13" s="113"/>
      <c r="GHT13" s="113"/>
      <c r="GHU13" s="113"/>
      <c r="GHV13" s="113"/>
      <c r="GHW13" s="113"/>
      <c r="GHX13" s="113"/>
      <c r="GHY13" s="113"/>
      <c r="GHZ13" s="113"/>
      <c r="GIA13" s="113"/>
      <c r="GIB13" s="113"/>
      <c r="GIC13" s="113"/>
      <c r="GID13" s="113"/>
      <c r="GIE13" s="113"/>
      <c r="GIF13" s="113"/>
      <c r="GIG13" s="113"/>
      <c r="GIH13" s="113"/>
      <c r="GII13" s="113"/>
      <c r="GIJ13" s="113"/>
      <c r="GIK13" s="113"/>
      <c r="GIL13" s="113"/>
      <c r="GIM13" s="113"/>
      <c r="GIN13" s="113"/>
      <c r="GIO13" s="113"/>
      <c r="GIP13" s="113"/>
      <c r="GIQ13" s="113"/>
      <c r="GIR13" s="113"/>
      <c r="GIS13" s="113"/>
      <c r="GIT13" s="113"/>
      <c r="GIU13" s="113"/>
      <c r="GIV13" s="113"/>
      <c r="GIW13" s="113"/>
      <c r="GIX13" s="113"/>
      <c r="GIY13" s="113"/>
      <c r="GIZ13" s="113"/>
      <c r="GJA13" s="113"/>
      <c r="GJB13" s="113"/>
      <c r="GJC13" s="113"/>
      <c r="GJD13" s="113"/>
      <c r="GJE13" s="113"/>
      <c r="GJF13" s="113"/>
      <c r="GJG13" s="113"/>
      <c r="GJH13" s="113"/>
      <c r="GJI13" s="113"/>
      <c r="GJJ13" s="113"/>
      <c r="GJK13" s="113"/>
      <c r="GJL13" s="113"/>
      <c r="GJM13" s="113"/>
      <c r="GJN13" s="113"/>
      <c r="GJO13" s="113"/>
      <c r="GJP13" s="113"/>
      <c r="GJQ13" s="113"/>
      <c r="GJR13" s="113"/>
      <c r="GJS13" s="113"/>
      <c r="GJT13" s="113"/>
      <c r="GJU13" s="113"/>
      <c r="GJV13" s="113"/>
      <c r="GJW13" s="113"/>
      <c r="GJX13" s="113"/>
      <c r="GJY13" s="113"/>
      <c r="GJZ13" s="113"/>
      <c r="GKA13" s="113"/>
      <c r="GKB13" s="113"/>
      <c r="GKC13" s="113"/>
      <c r="GKD13" s="113"/>
      <c r="GKE13" s="113"/>
      <c r="GKF13" s="113"/>
      <c r="GKG13" s="113"/>
      <c r="GKH13" s="113"/>
      <c r="GKI13" s="113"/>
      <c r="GKJ13" s="113"/>
      <c r="GKK13" s="113"/>
      <c r="GKL13" s="113"/>
      <c r="GKM13" s="113"/>
      <c r="GKN13" s="113"/>
      <c r="GKO13" s="113"/>
      <c r="GKP13" s="113"/>
      <c r="GKQ13" s="113"/>
      <c r="GKR13" s="113"/>
      <c r="GKS13" s="113"/>
      <c r="GKT13" s="113"/>
      <c r="GKU13" s="113"/>
      <c r="GKV13" s="113"/>
      <c r="GKW13" s="113"/>
      <c r="GKX13" s="113"/>
      <c r="GKY13" s="113"/>
      <c r="GKZ13" s="113"/>
      <c r="GLA13" s="113"/>
      <c r="GLB13" s="113"/>
      <c r="GLC13" s="113"/>
      <c r="GLD13" s="113"/>
      <c r="GLE13" s="113"/>
      <c r="GLF13" s="113"/>
      <c r="GLG13" s="113"/>
      <c r="GLH13" s="113"/>
      <c r="GLI13" s="113"/>
      <c r="GLJ13" s="113"/>
      <c r="GLK13" s="113"/>
      <c r="GLL13" s="113"/>
      <c r="GLM13" s="113"/>
      <c r="GLN13" s="113"/>
      <c r="GLO13" s="113"/>
      <c r="GLP13" s="113"/>
      <c r="GLQ13" s="113"/>
      <c r="GLR13" s="113"/>
      <c r="GLS13" s="113"/>
      <c r="GLT13" s="113"/>
      <c r="GLU13" s="113"/>
      <c r="GLV13" s="113"/>
      <c r="GLW13" s="113"/>
      <c r="GLX13" s="113"/>
      <c r="GLY13" s="113"/>
      <c r="GLZ13" s="113"/>
      <c r="GMA13" s="113"/>
      <c r="GMB13" s="113"/>
      <c r="GMC13" s="113"/>
      <c r="GMD13" s="113"/>
      <c r="GME13" s="113"/>
      <c r="GMF13" s="113"/>
      <c r="GMG13" s="113"/>
      <c r="GMH13" s="113"/>
      <c r="GMI13" s="113"/>
      <c r="GMJ13" s="113"/>
      <c r="GMK13" s="113"/>
      <c r="GML13" s="113"/>
      <c r="GMM13" s="113"/>
      <c r="GMN13" s="113"/>
      <c r="GMO13" s="113"/>
      <c r="GMP13" s="113"/>
      <c r="GMQ13" s="113"/>
      <c r="GMR13" s="113"/>
      <c r="GMS13" s="113"/>
      <c r="GMT13" s="113"/>
      <c r="GMU13" s="113"/>
      <c r="GMV13" s="113"/>
      <c r="GMW13" s="113"/>
      <c r="GMX13" s="113"/>
      <c r="GMY13" s="113"/>
      <c r="GMZ13" s="113"/>
      <c r="GNA13" s="113"/>
      <c r="GNB13" s="113"/>
      <c r="GNC13" s="113"/>
      <c r="GND13" s="113"/>
      <c r="GNE13" s="113"/>
      <c r="GNF13" s="113"/>
      <c r="GNG13" s="113"/>
      <c r="GNH13" s="113"/>
      <c r="GNI13" s="113"/>
      <c r="GNJ13" s="113"/>
      <c r="GNK13" s="113"/>
      <c r="GNL13" s="113"/>
      <c r="GNM13" s="113"/>
      <c r="GNN13" s="113"/>
      <c r="GNO13" s="113"/>
      <c r="GNP13" s="113"/>
      <c r="GNQ13" s="113"/>
      <c r="GNR13" s="113"/>
      <c r="GNS13" s="113"/>
      <c r="GNT13" s="113"/>
      <c r="GNU13" s="113"/>
      <c r="GNV13" s="113"/>
      <c r="GNW13" s="113"/>
      <c r="GNX13" s="113"/>
      <c r="GNY13" s="113"/>
      <c r="GNZ13" s="113"/>
      <c r="GOA13" s="113"/>
      <c r="GOB13" s="113"/>
      <c r="GOC13" s="113"/>
      <c r="GOD13" s="113"/>
      <c r="GOE13" s="113"/>
      <c r="GOF13" s="113"/>
      <c r="GOG13" s="113"/>
      <c r="GOH13" s="113"/>
      <c r="GOI13" s="113"/>
      <c r="GOJ13" s="113"/>
      <c r="GOK13" s="113"/>
      <c r="GOL13" s="113"/>
      <c r="GOM13" s="113"/>
      <c r="GON13" s="113"/>
      <c r="GOO13" s="113"/>
      <c r="GOP13" s="113"/>
      <c r="GOQ13" s="113"/>
      <c r="GOR13" s="113"/>
      <c r="GOS13" s="113"/>
      <c r="GOT13" s="113"/>
      <c r="GOU13" s="113"/>
      <c r="GOV13" s="113"/>
      <c r="GOW13" s="113"/>
      <c r="GOX13" s="113"/>
      <c r="GOY13" s="113"/>
      <c r="GOZ13" s="113"/>
      <c r="GPA13" s="113"/>
      <c r="GPB13" s="113"/>
      <c r="GPC13" s="113"/>
      <c r="GPD13" s="113"/>
      <c r="GPE13" s="113"/>
      <c r="GPF13" s="113"/>
      <c r="GPG13" s="113"/>
      <c r="GPH13" s="113"/>
      <c r="GPI13" s="113"/>
      <c r="GPJ13" s="113"/>
      <c r="GPK13" s="113"/>
      <c r="GPL13" s="113"/>
      <c r="GPM13" s="113"/>
      <c r="GPN13" s="113"/>
      <c r="GPO13" s="113"/>
      <c r="GPP13" s="113"/>
      <c r="GPQ13" s="113"/>
      <c r="GPR13" s="113"/>
      <c r="GPS13" s="113"/>
      <c r="GPT13" s="113"/>
      <c r="GPU13" s="113"/>
      <c r="GPV13" s="113"/>
      <c r="GPW13" s="113"/>
      <c r="GPX13" s="113"/>
      <c r="GPY13" s="113"/>
      <c r="GPZ13" s="113"/>
      <c r="GQA13" s="113"/>
      <c r="GQB13" s="113"/>
      <c r="GQC13" s="113"/>
      <c r="GQD13" s="113"/>
      <c r="GQE13" s="113"/>
      <c r="GQF13" s="113"/>
      <c r="GQG13" s="113"/>
      <c r="GQH13" s="113"/>
      <c r="GQI13" s="113"/>
      <c r="GQJ13" s="113"/>
      <c r="GQK13" s="113"/>
      <c r="GQL13" s="113"/>
      <c r="GQM13" s="113"/>
      <c r="GQN13" s="113"/>
      <c r="GQO13" s="113"/>
      <c r="GQP13" s="113"/>
      <c r="GQQ13" s="113"/>
      <c r="GQR13" s="113"/>
      <c r="GQS13" s="113"/>
      <c r="GQT13" s="113"/>
      <c r="GQU13" s="113"/>
      <c r="GQV13" s="113"/>
      <c r="GQW13" s="113"/>
      <c r="GQX13" s="113"/>
      <c r="GQY13" s="113"/>
      <c r="GQZ13" s="113"/>
      <c r="GRA13" s="113"/>
      <c r="GRB13" s="113"/>
      <c r="GRC13" s="113"/>
      <c r="GRD13" s="113"/>
      <c r="GRE13" s="113"/>
      <c r="GRF13" s="113"/>
      <c r="GRG13" s="113"/>
      <c r="GRH13" s="113"/>
      <c r="GRI13" s="113"/>
      <c r="GRJ13" s="113"/>
      <c r="GRK13" s="113"/>
      <c r="GRL13" s="113"/>
      <c r="GRM13" s="113"/>
      <c r="GRN13" s="113"/>
      <c r="GRO13" s="113"/>
      <c r="GRP13" s="113"/>
      <c r="GRQ13" s="113"/>
      <c r="GRR13" s="113"/>
      <c r="GRS13" s="113"/>
      <c r="GRT13" s="113"/>
      <c r="GRU13" s="113"/>
      <c r="GRV13" s="113"/>
      <c r="GRW13" s="113"/>
      <c r="GRX13" s="113"/>
      <c r="GRY13" s="113"/>
      <c r="GRZ13" s="113"/>
      <c r="GSA13" s="113"/>
      <c r="GSB13" s="113"/>
      <c r="GSC13" s="113"/>
      <c r="GSD13" s="113"/>
      <c r="GSE13" s="113"/>
      <c r="GSF13" s="113"/>
      <c r="GSG13" s="113"/>
      <c r="GSH13" s="113"/>
      <c r="GSI13" s="113"/>
      <c r="GSJ13" s="113"/>
      <c r="GSK13" s="113"/>
      <c r="GSL13" s="113"/>
      <c r="GSM13" s="113"/>
      <c r="GSN13" s="113"/>
      <c r="GSO13" s="113"/>
      <c r="GSP13" s="113"/>
      <c r="GSQ13" s="113"/>
      <c r="GSR13" s="113"/>
      <c r="GSS13" s="113"/>
      <c r="GST13" s="113"/>
      <c r="GSU13" s="113"/>
      <c r="GSV13" s="113"/>
      <c r="GSW13" s="113"/>
      <c r="GSX13" s="113"/>
      <c r="GSY13" s="113"/>
      <c r="GSZ13" s="113"/>
      <c r="GTA13" s="113"/>
      <c r="GTB13" s="113"/>
      <c r="GTC13" s="113"/>
      <c r="GTD13" s="113"/>
      <c r="GTE13" s="113"/>
      <c r="GTF13" s="113"/>
      <c r="GTG13" s="113"/>
      <c r="GTH13" s="113"/>
      <c r="GTI13" s="113"/>
      <c r="GTJ13" s="113"/>
      <c r="GTK13" s="113"/>
      <c r="GTL13" s="113"/>
      <c r="GTM13" s="113"/>
      <c r="GTN13" s="113"/>
      <c r="GTO13" s="113"/>
      <c r="GTP13" s="113"/>
      <c r="GTQ13" s="113"/>
      <c r="GTR13" s="113"/>
      <c r="GTS13" s="113"/>
      <c r="GTT13" s="113"/>
      <c r="GTU13" s="113"/>
      <c r="GTV13" s="113"/>
      <c r="GTW13" s="113"/>
      <c r="GTX13" s="113"/>
      <c r="GTY13" s="113"/>
      <c r="GTZ13" s="113"/>
      <c r="GUA13" s="113"/>
      <c r="GUB13" s="113"/>
      <c r="GUC13" s="113"/>
      <c r="GUD13" s="113"/>
      <c r="GUE13" s="113"/>
      <c r="GUF13" s="113"/>
      <c r="GUG13" s="113"/>
      <c r="GUH13" s="113"/>
      <c r="GUI13" s="113"/>
      <c r="GUJ13" s="113"/>
      <c r="GUK13" s="113"/>
      <c r="GUL13" s="113"/>
      <c r="GUM13" s="113"/>
      <c r="GUN13" s="113"/>
      <c r="GUO13" s="113"/>
      <c r="GUP13" s="113"/>
      <c r="GUQ13" s="113"/>
      <c r="GUR13" s="113"/>
      <c r="GUS13" s="113"/>
      <c r="GUT13" s="113"/>
      <c r="GUU13" s="113"/>
      <c r="GUV13" s="113"/>
      <c r="GUW13" s="113"/>
      <c r="GUX13" s="113"/>
      <c r="GUY13" s="113"/>
      <c r="GUZ13" s="113"/>
      <c r="GVA13" s="113"/>
      <c r="GVB13" s="113"/>
      <c r="GVC13" s="113"/>
      <c r="GVD13" s="113"/>
      <c r="GVE13" s="113"/>
      <c r="GVF13" s="113"/>
      <c r="GVG13" s="113"/>
      <c r="GVH13" s="113"/>
      <c r="GVI13" s="113"/>
      <c r="GVJ13" s="113"/>
      <c r="GVK13" s="113"/>
      <c r="GVL13" s="113"/>
      <c r="GVM13" s="113"/>
      <c r="GVN13" s="113"/>
      <c r="GVO13" s="113"/>
      <c r="GVP13" s="113"/>
      <c r="GVQ13" s="113"/>
      <c r="GVR13" s="113"/>
      <c r="GVS13" s="113"/>
      <c r="GVT13" s="113"/>
      <c r="GVU13" s="113"/>
      <c r="GVV13" s="113"/>
      <c r="GVW13" s="113"/>
      <c r="GVX13" s="113"/>
      <c r="GVY13" s="113"/>
      <c r="GVZ13" s="113"/>
      <c r="GWA13" s="113"/>
      <c r="GWB13" s="113"/>
      <c r="GWC13" s="113"/>
      <c r="GWD13" s="113"/>
      <c r="GWE13" s="113"/>
      <c r="GWF13" s="113"/>
      <c r="GWG13" s="113"/>
      <c r="GWH13" s="113"/>
      <c r="GWI13" s="113"/>
      <c r="GWJ13" s="113"/>
      <c r="GWK13" s="113"/>
      <c r="GWL13" s="113"/>
      <c r="GWM13" s="113"/>
      <c r="GWN13" s="113"/>
      <c r="GWO13" s="113"/>
      <c r="GWP13" s="113"/>
      <c r="GWQ13" s="113"/>
      <c r="GWR13" s="113"/>
      <c r="GWS13" s="113"/>
      <c r="GWT13" s="113"/>
      <c r="GWU13" s="113"/>
      <c r="GWV13" s="113"/>
      <c r="GWW13" s="113"/>
      <c r="GWX13" s="113"/>
      <c r="GWY13" s="113"/>
      <c r="GWZ13" s="113"/>
      <c r="GXA13" s="113"/>
      <c r="GXB13" s="113"/>
      <c r="GXC13" s="113"/>
      <c r="GXD13" s="113"/>
      <c r="GXE13" s="113"/>
      <c r="GXF13" s="113"/>
      <c r="GXG13" s="113"/>
      <c r="GXH13" s="113"/>
      <c r="GXI13" s="113"/>
      <c r="GXJ13" s="113"/>
      <c r="GXK13" s="113"/>
      <c r="GXL13" s="113"/>
      <c r="GXM13" s="113"/>
      <c r="GXN13" s="113"/>
      <c r="GXO13" s="113"/>
      <c r="GXP13" s="113"/>
      <c r="GXQ13" s="113"/>
      <c r="GXR13" s="113"/>
      <c r="GXS13" s="113"/>
      <c r="GXT13" s="113"/>
      <c r="GXU13" s="113"/>
      <c r="GXV13" s="113"/>
      <c r="GXW13" s="113"/>
      <c r="GXX13" s="113"/>
      <c r="GXY13" s="113"/>
      <c r="GXZ13" s="113"/>
      <c r="GYA13" s="113"/>
      <c r="GYB13" s="113"/>
      <c r="GYC13" s="113"/>
      <c r="GYD13" s="113"/>
      <c r="GYE13" s="113"/>
      <c r="GYF13" s="113"/>
      <c r="GYG13" s="113"/>
      <c r="GYH13" s="113"/>
      <c r="GYI13" s="113"/>
      <c r="GYJ13" s="113"/>
      <c r="GYK13" s="113"/>
      <c r="GYL13" s="113"/>
      <c r="GYM13" s="113"/>
      <c r="GYN13" s="113"/>
      <c r="GYO13" s="113"/>
      <c r="GYP13" s="113"/>
      <c r="GYQ13" s="113"/>
      <c r="GYR13" s="113"/>
      <c r="GYS13" s="113"/>
      <c r="GYT13" s="113"/>
      <c r="GYU13" s="113"/>
      <c r="GYV13" s="113"/>
      <c r="GYW13" s="113"/>
      <c r="GYX13" s="113"/>
      <c r="GYY13" s="113"/>
      <c r="GYZ13" s="113"/>
      <c r="GZA13" s="113"/>
      <c r="GZB13" s="113"/>
      <c r="GZC13" s="113"/>
      <c r="GZD13" s="113"/>
      <c r="GZE13" s="113"/>
      <c r="GZF13" s="113"/>
      <c r="GZG13" s="113"/>
      <c r="GZH13" s="113"/>
      <c r="GZI13" s="113"/>
      <c r="GZJ13" s="113"/>
      <c r="GZK13" s="113"/>
      <c r="GZL13" s="113"/>
      <c r="GZM13" s="113"/>
      <c r="GZN13" s="113"/>
      <c r="GZO13" s="113"/>
      <c r="GZP13" s="113"/>
      <c r="GZQ13" s="113"/>
      <c r="GZR13" s="113"/>
      <c r="GZS13" s="113"/>
      <c r="GZT13" s="113"/>
      <c r="GZU13" s="113"/>
      <c r="GZV13" s="113"/>
      <c r="GZW13" s="113"/>
      <c r="GZX13" s="113"/>
      <c r="GZY13" s="113"/>
      <c r="GZZ13" s="113"/>
      <c r="HAA13" s="113"/>
      <c r="HAB13" s="113"/>
      <c r="HAC13" s="113"/>
      <c r="HAD13" s="113"/>
      <c r="HAE13" s="113"/>
      <c r="HAF13" s="113"/>
      <c r="HAG13" s="113"/>
      <c r="HAH13" s="113"/>
      <c r="HAI13" s="113"/>
      <c r="HAJ13" s="113"/>
      <c r="HAK13" s="113"/>
      <c r="HAL13" s="113"/>
      <c r="HAM13" s="113"/>
      <c r="HAN13" s="113"/>
      <c r="HAO13" s="113"/>
      <c r="HAP13" s="113"/>
      <c r="HAQ13" s="113"/>
      <c r="HAR13" s="113"/>
      <c r="HAS13" s="113"/>
      <c r="HAT13" s="113"/>
      <c r="HAU13" s="113"/>
      <c r="HAV13" s="113"/>
      <c r="HAW13" s="113"/>
      <c r="HAX13" s="113"/>
      <c r="HAY13" s="113"/>
      <c r="HAZ13" s="113"/>
      <c r="HBA13" s="113"/>
      <c r="HBB13" s="113"/>
      <c r="HBC13" s="113"/>
      <c r="HBD13" s="113"/>
      <c r="HBE13" s="113"/>
      <c r="HBF13" s="113"/>
      <c r="HBG13" s="113"/>
      <c r="HBH13" s="113"/>
      <c r="HBI13" s="113"/>
      <c r="HBJ13" s="113"/>
      <c r="HBK13" s="113"/>
      <c r="HBL13" s="113"/>
      <c r="HBM13" s="113"/>
      <c r="HBN13" s="113"/>
      <c r="HBO13" s="113"/>
      <c r="HBP13" s="113"/>
      <c r="HBQ13" s="113"/>
      <c r="HBR13" s="113"/>
      <c r="HBS13" s="113"/>
      <c r="HBT13" s="113"/>
      <c r="HBU13" s="113"/>
      <c r="HBV13" s="113"/>
      <c r="HBW13" s="113"/>
      <c r="HBX13" s="113"/>
      <c r="HBY13" s="113"/>
      <c r="HBZ13" s="113"/>
      <c r="HCA13" s="113"/>
      <c r="HCB13" s="113"/>
      <c r="HCC13" s="113"/>
      <c r="HCD13" s="113"/>
      <c r="HCE13" s="113"/>
      <c r="HCF13" s="113"/>
      <c r="HCG13" s="113"/>
      <c r="HCH13" s="113"/>
      <c r="HCI13" s="113"/>
      <c r="HCJ13" s="113"/>
      <c r="HCK13" s="113"/>
      <c r="HCL13" s="113"/>
      <c r="HCM13" s="113"/>
      <c r="HCN13" s="113"/>
      <c r="HCO13" s="113"/>
      <c r="HCP13" s="113"/>
      <c r="HCQ13" s="113"/>
      <c r="HCR13" s="113"/>
      <c r="HCS13" s="113"/>
      <c r="HCT13" s="113"/>
      <c r="HCU13" s="113"/>
      <c r="HCV13" s="113"/>
      <c r="HCW13" s="113"/>
      <c r="HCX13" s="113"/>
      <c r="HCY13" s="113"/>
      <c r="HCZ13" s="113"/>
      <c r="HDA13" s="113"/>
      <c r="HDB13" s="113"/>
      <c r="HDC13" s="113"/>
      <c r="HDD13" s="113"/>
      <c r="HDE13" s="113"/>
      <c r="HDF13" s="113"/>
      <c r="HDG13" s="113"/>
      <c r="HDH13" s="113"/>
      <c r="HDI13" s="113"/>
      <c r="HDJ13" s="113"/>
      <c r="HDK13" s="113"/>
      <c r="HDL13" s="113"/>
      <c r="HDM13" s="113"/>
      <c r="HDN13" s="113"/>
      <c r="HDO13" s="113"/>
      <c r="HDP13" s="113"/>
      <c r="HDQ13" s="113"/>
      <c r="HDR13" s="113"/>
      <c r="HDS13" s="113"/>
      <c r="HDT13" s="113"/>
      <c r="HDU13" s="113"/>
      <c r="HDV13" s="113"/>
      <c r="HDW13" s="113"/>
      <c r="HDX13" s="113"/>
      <c r="HDY13" s="113"/>
      <c r="HDZ13" s="113"/>
      <c r="HEA13" s="113"/>
      <c r="HEB13" s="113"/>
      <c r="HEC13" s="113"/>
      <c r="HED13" s="113"/>
      <c r="HEE13" s="113"/>
      <c r="HEF13" s="113"/>
      <c r="HEG13" s="113"/>
      <c r="HEH13" s="113"/>
      <c r="HEI13" s="113"/>
      <c r="HEJ13" s="113"/>
      <c r="HEK13" s="113"/>
      <c r="HEL13" s="113"/>
      <c r="HEM13" s="113"/>
      <c r="HEN13" s="113"/>
      <c r="HEO13" s="113"/>
      <c r="HEP13" s="113"/>
      <c r="HEQ13" s="113"/>
      <c r="HER13" s="113"/>
      <c r="HES13" s="113"/>
      <c r="HET13" s="113"/>
      <c r="HEU13" s="113"/>
      <c r="HEV13" s="113"/>
      <c r="HEW13" s="113"/>
      <c r="HEX13" s="113"/>
      <c r="HEY13" s="113"/>
      <c r="HEZ13" s="113"/>
      <c r="HFA13" s="113"/>
      <c r="HFB13" s="113"/>
      <c r="HFC13" s="113"/>
      <c r="HFD13" s="113"/>
      <c r="HFE13" s="113"/>
      <c r="HFF13" s="113"/>
      <c r="HFG13" s="113"/>
      <c r="HFH13" s="113"/>
      <c r="HFI13" s="113"/>
      <c r="HFJ13" s="113"/>
      <c r="HFK13" s="113"/>
      <c r="HFL13" s="113"/>
      <c r="HFM13" s="113"/>
      <c r="HFN13" s="113"/>
      <c r="HFO13" s="113"/>
      <c r="HFP13" s="113"/>
      <c r="HFQ13" s="113"/>
      <c r="HFR13" s="113"/>
      <c r="HFS13" s="113"/>
      <c r="HFT13" s="113"/>
      <c r="HFU13" s="113"/>
      <c r="HFV13" s="113"/>
      <c r="HFW13" s="113"/>
      <c r="HFX13" s="113"/>
      <c r="HFY13" s="113"/>
      <c r="HFZ13" s="113"/>
      <c r="HGA13" s="113"/>
      <c r="HGB13" s="113"/>
      <c r="HGC13" s="113"/>
      <c r="HGD13" s="113"/>
      <c r="HGE13" s="113"/>
      <c r="HGF13" s="113"/>
      <c r="HGG13" s="113"/>
      <c r="HGH13" s="113"/>
      <c r="HGI13" s="113"/>
      <c r="HGJ13" s="113"/>
      <c r="HGK13" s="113"/>
      <c r="HGL13" s="113"/>
      <c r="HGM13" s="113"/>
      <c r="HGN13" s="113"/>
      <c r="HGO13" s="113"/>
      <c r="HGP13" s="113"/>
      <c r="HGQ13" s="113"/>
      <c r="HGR13" s="113"/>
      <c r="HGS13" s="113"/>
      <c r="HGT13" s="113"/>
      <c r="HGU13" s="113"/>
      <c r="HGV13" s="113"/>
      <c r="HGW13" s="113"/>
      <c r="HGX13" s="113"/>
      <c r="HGY13" s="113"/>
      <c r="HGZ13" s="113"/>
      <c r="HHA13" s="113"/>
      <c r="HHB13" s="113"/>
      <c r="HHC13" s="113"/>
      <c r="HHD13" s="113"/>
      <c r="HHE13" s="113"/>
      <c r="HHF13" s="113"/>
      <c r="HHG13" s="113"/>
      <c r="HHH13" s="113"/>
      <c r="HHI13" s="113"/>
      <c r="HHJ13" s="113"/>
      <c r="HHK13" s="113"/>
      <c r="HHL13" s="113"/>
      <c r="HHM13" s="113"/>
      <c r="HHN13" s="113"/>
      <c r="HHO13" s="113"/>
      <c r="HHP13" s="113"/>
      <c r="HHQ13" s="113"/>
      <c r="HHR13" s="113"/>
      <c r="HHS13" s="113"/>
      <c r="HHT13" s="113"/>
      <c r="HHU13" s="113"/>
      <c r="HHV13" s="113"/>
      <c r="HHW13" s="113"/>
      <c r="HHX13" s="113"/>
      <c r="HHY13" s="113"/>
      <c r="HHZ13" s="113"/>
      <c r="HIA13" s="113"/>
      <c r="HIB13" s="113"/>
      <c r="HIC13" s="113"/>
      <c r="HID13" s="113"/>
      <c r="HIE13" s="113"/>
      <c r="HIF13" s="113"/>
      <c r="HIG13" s="113"/>
      <c r="HIH13" s="113"/>
      <c r="HII13" s="113"/>
      <c r="HIJ13" s="113"/>
      <c r="HIK13" s="113"/>
      <c r="HIL13" s="113"/>
      <c r="HIM13" s="113"/>
      <c r="HIN13" s="113"/>
      <c r="HIO13" s="113"/>
      <c r="HIP13" s="113"/>
      <c r="HIQ13" s="113"/>
      <c r="HIR13" s="113"/>
      <c r="HIS13" s="113"/>
      <c r="HIT13" s="113"/>
      <c r="HIU13" s="113"/>
      <c r="HIV13" s="113"/>
      <c r="HIW13" s="113"/>
      <c r="HIX13" s="113"/>
      <c r="HIY13" s="113"/>
      <c r="HIZ13" s="113"/>
      <c r="HJA13" s="113"/>
      <c r="HJB13" s="113"/>
      <c r="HJC13" s="113"/>
      <c r="HJD13" s="113"/>
      <c r="HJE13" s="113"/>
      <c r="HJF13" s="113"/>
      <c r="HJG13" s="113"/>
      <c r="HJH13" s="113"/>
      <c r="HJI13" s="113"/>
      <c r="HJJ13" s="113"/>
      <c r="HJK13" s="113"/>
      <c r="HJL13" s="113"/>
      <c r="HJM13" s="113"/>
      <c r="HJN13" s="113"/>
      <c r="HJO13" s="113"/>
      <c r="HJP13" s="113"/>
      <c r="HJQ13" s="113"/>
      <c r="HJR13" s="113"/>
      <c r="HJS13" s="113"/>
      <c r="HJT13" s="113"/>
      <c r="HJU13" s="113"/>
      <c r="HJV13" s="113"/>
      <c r="HJW13" s="113"/>
      <c r="HJX13" s="113"/>
      <c r="HJY13" s="113"/>
      <c r="HJZ13" s="113"/>
      <c r="HKA13" s="113"/>
      <c r="HKB13" s="113"/>
      <c r="HKC13" s="113"/>
      <c r="HKD13" s="113"/>
      <c r="HKE13" s="113"/>
      <c r="HKF13" s="113"/>
      <c r="HKG13" s="113"/>
      <c r="HKH13" s="113"/>
      <c r="HKI13" s="113"/>
      <c r="HKJ13" s="113"/>
      <c r="HKK13" s="113"/>
      <c r="HKL13" s="113"/>
      <c r="HKM13" s="113"/>
      <c r="HKN13" s="113"/>
      <c r="HKO13" s="113"/>
      <c r="HKP13" s="113"/>
      <c r="HKQ13" s="113"/>
      <c r="HKR13" s="113"/>
      <c r="HKS13" s="113"/>
      <c r="HKT13" s="113"/>
      <c r="HKU13" s="113"/>
      <c r="HKV13" s="113"/>
      <c r="HKW13" s="113"/>
      <c r="HKX13" s="113"/>
      <c r="HKY13" s="113"/>
      <c r="HKZ13" s="113"/>
      <c r="HLA13" s="113"/>
      <c r="HLB13" s="113"/>
      <c r="HLC13" s="113"/>
      <c r="HLD13" s="113"/>
      <c r="HLE13" s="113"/>
      <c r="HLF13" s="113"/>
      <c r="HLG13" s="113"/>
      <c r="HLH13" s="113"/>
      <c r="HLI13" s="113"/>
      <c r="HLJ13" s="113"/>
      <c r="HLK13" s="113"/>
      <c r="HLL13" s="113"/>
      <c r="HLM13" s="113"/>
      <c r="HLN13" s="113"/>
      <c r="HLO13" s="113"/>
      <c r="HLP13" s="113"/>
      <c r="HLQ13" s="113"/>
      <c r="HLR13" s="113"/>
      <c r="HLS13" s="113"/>
      <c r="HLT13" s="113"/>
      <c r="HLU13" s="113"/>
      <c r="HLV13" s="113"/>
      <c r="HLW13" s="113"/>
      <c r="HLX13" s="113"/>
      <c r="HLY13" s="113"/>
      <c r="HLZ13" s="113"/>
      <c r="HMA13" s="113"/>
      <c r="HMB13" s="113"/>
      <c r="HMC13" s="113"/>
      <c r="HMD13" s="113"/>
      <c r="HME13" s="113"/>
      <c r="HMF13" s="113"/>
      <c r="HMG13" s="113"/>
      <c r="HMH13" s="113"/>
      <c r="HMI13" s="113"/>
      <c r="HMJ13" s="113"/>
      <c r="HMK13" s="113"/>
      <c r="HML13" s="113"/>
      <c r="HMM13" s="113"/>
      <c r="HMN13" s="113"/>
      <c r="HMO13" s="113"/>
      <c r="HMP13" s="113"/>
      <c r="HMQ13" s="113"/>
      <c r="HMR13" s="113"/>
      <c r="HMS13" s="113"/>
      <c r="HMT13" s="113"/>
      <c r="HMU13" s="113"/>
      <c r="HMV13" s="113"/>
      <c r="HMW13" s="113"/>
      <c r="HMX13" s="113"/>
      <c r="HMY13" s="113"/>
      <c r="HMZ13" s="113"/>
      <c r="HNA13" s="113"/>
      <c r="HNB13" s="113"/>
      <c r="HNC13" s="113"/>
      <c r="HND13" s="113"/>
      <c r="HNE13" s="113"/>
      <c r="HNF13" s="113"/>
      <c r="HNG13" s="113"/>
      <c r="HNH13" s="113"/>
      <c r="HNI13" s="113"/>
      <c r="HNJ13" s="113"/>
      <c r="HNK13" s="113"/>
      <c r="HNL13" s="113"/>
      <c r="HNM13" s="113"/>
      <c r="HNN13" s="113"/>
      <c r="HNO13" s="113"/>
      <c r="HNP13" s="113"/>
      <c r="HNQ13" s="113"/>
      <c r="HNR13" s="113"/>
      <c r="HNS13" s="113"/>
      <c r="HNT13" s="113"/>
      <c r="HNU13" s="113"/>
      <c r="HNV13" s="113"/>
      <c r="HNW13" s="113"/>
      <c r="HNX13" s="113"/>
      <c r="HNY13" s="113"/>
      <c r="HNZ13" s="113"/>
      <c r="HOA13" s="113"/>
      <c r="HOB13" s="113"/>
      <c r="HOC13" s="113"/>
      <c r="HOD13" s="113"/>
      <c r="HOE13" s="113"/>
      <c r="HOF13" s="113"/>
      <c r="HOG13" s="113"/>
      <c r="HOH13" s="113"/>
      <c r="HOI13" s="113"/>
      <c r="HOJ13" s="113"/>
      <c r="HOK13" s="113"/>
      <c r="HOL13" s="113"/>
      <c r="HOM13" s="113"/>
      <c r="HON13" s="113"/>
      <c r="HOO13" s="113"/>
      <c r="HOP13" s="113"/>
      <c r="HOQ13" s="113"/>
      <c r="HOR13" s="113"/>
      <c r="HOS13" s="113"/>
      <c r="HOT13" s="113"/>
      <c r="HOU13" s="113"/>
      <c r="HOV13" s="113"/>
      <c r="HOW13" s="113"/>
      <c r="HOX13" s="113"/>
      <c r="HOY13" s="113"/>
      <c r="HOZ13" s="113"/>
      <c r="HPA13" s="113"/>
      <c r="HPB13" s="113"/>
      <c r="HPC13" s="113"/>
      <c r="HPD13" s="113"/>
      <c r="HPE13" s="113"/>
      <c r="HPF13" s="113"/>
      <c r="HPG13" s="113"/>
      <c r="HPH13" s="113"/>
      <c r="HPI13" s="113"/>
      <c r="HPJ13" s="113"/>
      <c r="HPK13" s="113"/>
      <c r="HPL13" s="113"/>
      <c r="HPM13" s="113"/>
      <c r="HPN13" s="113"/>
      <c r="HPO13" s="113"/>
      <c r="HPP13" s="113"/>
      <c r="HPQ13" s="113"/>
      <c r="HPR13" s="113"/>
      <c r="HPS13" s="113"/>
      <c r="HPT13" s="113"/>
      <c r="HPU13" s="113"/>
      <c r="HPV13" s="113"/>
      <c r="HPW13" s="113"/>
      <c r="HPX13" s="113"/>
      <c r="HPY13" s="113"/>
      <c r="HPZ13" s="113"/>
      <c r="HQA13" s="113"/>
      <c r="HQB13" s="113"/>
      <c r="HQC13" s="113"/>
      <c r="HQD13" s="113"/>
      <c r="HQE13" s="113"/>
      <c r="HQF13" s="113"/>
      <c r="HQG13" s="113"/>
      <c r="HQH13" s="113"/>
      <c r="HQI13" s="113"/>
      <c r="HQJ13" s="113"/>
      <c r="HQK13" s="113"/>
      <c r="HQL13" s="113"/>
      <c r="HQM13" s="113"/>
      <c r="HQN13" s="113"/>
      <c r="HQO13" s="113"/>
      <c r="HQP13" s="113"/>
      <c r="HQQ13" s="113"/>
      <c r="HQR13" s="113"/>
      <c r="HQS13" s="113"/>
      <c r="HQT13" s="113"/>
      <c r="HQU13" s="113"/>
      <c r="HQV13" s="113"/>
      <c r="HQW13" s="113"/>
      <c r="HQX13" s="113"/>
      <c r="HQY13" s="113"/>
      <c r="HQZ13" s="113"/>
      <c r="HRA13" s="113"/>
      <c r="HRB13" s="113"/>
      <c r="HRC13" s="113"/>
      <c r="HRD13" s="113"/>
      <c r="HRE13" s="113"/>
      <c r="HRF13" s="113"/>
      <c r="HRG13" s="113"/>
      <c r="HRH13" s="113"/>
      <c r="HRI13" s="113"/>
      <c r="HRJ13" s="113"/>
      <c r="HRK13" s="113"/>
      <c r="HRL13" s="113"/>
      <c r="HRM13" s="113"/>
      <c r="HRN13" s="113"/>
      <c r="HRO13" s="113"/>
      <c r="HRP13" s="113"/>
      <c r="HRQ13" s="113"/>
      <c r="HRR13" s="113"/>
      <c r="HRS13" s="113"/>
      <c r="HRT13" s="113"/>
      <c r="HRU13" s="113"/>
      <c r="HRV13" s="113"/>
      <c r="HRW13" s="113"/>
      <c r="HRX13" s="113"/>
      <c r="HRY13" s="113"/>
      <c r="HRZ13" s="113"/>
      <c r="HSA13" s="113"/>
      <c r="HSB13" s="113"/>
      <c r="HSC13" s="113"/>
      <c r="HSD13" s="113"/>
      <c r="HSE13" s="113"/>
      <c r="HSF13" s="113"/>
      <c r="HSG13" s="113"/>
      <c r="HSH13" s="113"/>
      <c r="HSI13" s="113"/>
      <c r="HSJ13" s="113"/>
      <c r="HSK13" s="113"/>
      <c r="HSL13" s="113"/>
      <c r="HSM13" s="113"/>
      <c r="HSN13" s="113"/>
      <c r="HSO13" s="113"/>
      <c r="HSP13" s="113"/>
      <c r="HSQ13" s="113"/>
      <c r="HSR13" s="113"/>
      <c r="HSS13" s="113"/>
      <c r="HST13" s="113"/>
      <c r="HSU13" s="113"/>
      <c r="HSV13" s="113"/>
      <c r="HSW13" s="113"/>
      <c r="HSX13" s="113"/>
      <c r="HSY13" s="113"/>
      <c r="HSZ13" s="113"/>
      <c r="HTA13" s="113"/>
      <c r="HTB13" s="113"/>
      <c r="HTC13" s="113"/>
      <c r="HTD13" s="113"/>
      <c r="HTE13" s="113"/>
      <c r="HTF13" s="113"/>
      <c r="HTG13" s="113"/>
      <c r="HTH13" s="113"/>
      <c r="HTI13" s="113"/>
      <c r="HTJ13" s="113"/>
      <c r="HTK13" s="113"/>
      <c r="HTL13" s="113"/>
      <c r="HTM13" s="113"/>
      <c r="HTN13" s="113"/>
      <c r="HTO13" s="113"/>
      <c r="HTP13" s="113"/>
      <c r="HTQ13" s="113"/>
      <c r="HTR13" s="113"/>
      <c r="HTS13" s="113"/>
      <c r="HTT13" s="113"/>
      <c r="HTU13" s="113"/>
      <c r="HTV13" s="113"/>
      <c r="HTW13" s="113"/>
      <c r="HTX13" s="113"/>
      <c r="HTY13" s="113"/>
      <c r="HTZ13" s="113"/>
      <c r="HUA13" s="113"/>
      <c r="HUB13" s="113"/>
      <c r="HUC13" s="113"/>
      <c r="HUD13" s="113"/>
      <c r="HUE13" s="113"/>
      <c r="HUF13" s="113"/>
      <c r="HUG13" s="113"/>
      <c r="HUH13" s="113"/>
      <c r="HUI13" s="113"/>
      <c r="HUJ13" s="113"/>
      <c r="HUK13" s="113"/>
      <c r="HUL13" s="113"/>
      <c r="HUM13" s="113"/>
      <c r="HUN13" s="113"/>
      <c r="HUO13" s="113"/>
      <c r="HUP13" s="113"/>
      <c r="HUQ13" s="113"/>
      <c r="HUR13" s="113"/>
      <c r="HUS13" s="113"/>
      <c r="HUT13" s="113"/>
      <c r="HUU13" s="113"/>
      <c r="HUV13" s="113"/>
      <c r="HUW13" s="113"/>
      <c r="HUX13" s="113"/>
      <c r="HUY13" s="113"/>
      <c r="HUZ13" s="113"/>
      <c r="HVA13" s="113"/>
      <c r="HVB13" s="113"/>
      <c r="HVC13" s="113"/>
      <c r="HVD13" s="113"/>
      <c r="HVE13" s="113"/>
      <c r="HVF13" s="113"/>
      <c r="HVG13" s="113"/>
      <c r="HVH13" s="113"/>
      <c r="HVI13" s="113"/>
      <c r="HVJ13" s="113"/>
      <c r="HVK13" s="113"/>
      <c r="HVL13" s="113"/>
      <c r="HVM13" s="113"/>
      <c r="HVN13" s="113"/>
      <c r="HVO13" s="113"/>
      <c r="HVP13" s="113"/>
      <c r="HVQ13" s="113"/>
      <c r="HVR13" s="113"/>
      <c r="HVS13" s="113"/>
      <c r="HVT13" s="113"/>
      <c r="HVU13" s="113"/>
      <c r="HVV13" s="113"/>
      <c r="HVW13" s="113"/>
      <c r="HVX13" s="113"/>
      <c r="HVY13" s="113"/>
      <c r="HVZ13" s="113"/>
      <c r="HWA13" s="113"/>
      <c r="HWB13" s="113"/>
      <c r="HWC13" s="113"/>
      <c r="HWD13" s="113"/>
      <c r="HWE13" s="113"/>
      <c r="HWF13" s="113"/>
      <c r="HWG13" s="113"/>
      <c r="HWH13" s="113"/>
      <c r="HWI13" s="113"/>
      <c r="HWJ13" s="113"/>
      <c r="HWK13" s="113"/>
      <c r="HWL13" s="113"/>
      <c r="HWM13" s="113"/>
      <c r="HWN13" s="113"/>
      <c r="HWO13" s="113"/>
      <c r="HWP13" s="113"/>
      <c r="HWQ13" s="113"/>
      <c r="HWR13" s="113"/>
      <c r="HWS13" s="113"/>
      <c r="HWT13" s="113"/>
      <c r="HWU13" s="113"/>
      <c r="HWV13" s="113"/>
      <c r="HWW13" s="113"/>
      <c r="HWX13" s="113"/>
      <c r="HWY13" s="113"/>
      <c r="HWZ13" s="113"/>
      <c r="HXA13" s="113"/>
      <c r="HXB13" s="113"/>
      <c r="HXC13" s="113"/>
      <c r="HXD13" s="113"/>
      <c r="HXE13" s="113"/>
      <c r="HXF13" s="113"/>
      <c r="HXG13" s="113"/>
      <c r="HXH13" s="113"/>
      <c r="HXI13" s="113"/>
      <c r="HXJ13" s="113"/>
      <c r="HXK13" s="113"/>
      <c r="HXL13" s="113"/>
      <c r="HXM13" s="113"/>
      <c r="HXN13" s="113"/>
      <c r="HXO13" s="113"/>
      <c r="HXP13" s="113"/>
      <c r="HXQ13" s="113"/>
      <c r="HXR13" s="113"/>
      <c r="HXS13" s="113"/>
      <c r="HXT13" s="113"/>
      <c r="HXU13" s="113"/>
      <c r="HXV13" s="113"/>
      <c r="HXW13" s="113"/>
      <c r="HXX13" s="113"/>
      <c r="HXY13" s="113"/>
      <c r="HXZ13" s="113"/>
      <c r="HYA13" s="113"/>
      <c r="HYB13" s="113"/>
      <c r="HYC13" s="113"/>
      <c r="HYD13" s="113"/>
      <c r="HYE13" s="113"/>
      <c r="HYF13" s="113"/>
      <c r="HYG13" s="113"/>
      <c r="HYH13" s="113"/>
      <c r="HYI13" s="113"/>
      <c r="HYJ13" s="113"/>
      <c r="HYK13" s="113"/>
      <c r="HYL13" s="113"/>
      <c r="HYM13" s="113"/>
      <c r="HYN13" s="113"/>
      <c r="HYO13" s="113"/>
      <c r="HYP13" s="113"/>
      <c r="HYQ13" s="113"/>
      <c r="HYR13" s="113"/>
      <c r="HYS13" s="113"/>
      <c r="HYT13" s="113"/>
      <c r="HYU13" s="113"/>
      <c r="HYV13" s="113"/>
      <c r="HYW13" s="113"/>
      <c r="HYX13" s="113"/>
      <c r="HYY13" s="113"/>
      <c r="HYZ13" s="113"/>
      <c r="HZA13" s="113"/>
      <c r="HZB13" s="113"/>
      <c r="HZC13" s="113"/>
      <c r="HZD13" s="113"/>
      <c r="HZE13" s="113"/>
      <c r="HZF13" s="113"/>
      <c r="HZG13" s="113"/>
      <c r="HZH13" s="113"/>
      <c r="HZI13" s="113"/>
      <c r="HZJ13" s="113"/>
      <c r="HZK13" s="113"/>
      <c r="HZL13" s="113"/>
      <c r="HZM13" s="113"/>
      <c r="HZN13" s="113"/>
      <c r="HZO13" s="113"/>
      <c r="HZP13" s="113"/>
      <c r="HZQ13" s="113"/>
      <c r="HZR13" s="113"/>
      <c r="HZS13" s="113"/>
      <c r="HZT13" s="113"/>
      <c r="HZU13" s="113"/>
      <c r="HZV13" s="113"/>
      <c r="HZW13" s="113"/>
      <c r="HZX13" s="113"/>
      <c r="HZY13" s="113"/>
      <c r="HZZ13" s="113"/>
      <c r="IAA13" s="113"/>
      <c r="IAB13" s="113"/>
      <c r="IAC13" s="113"/>
      <c r="IAD13" s="113"/>
      <c r="IAE13" s="113"/>
      <c r="IAF13" s="113"/>
      <c r="IAG13" s="113"/>
      <c r="IAH13" s="113"/>
      <c r="IAI13" s="113"/>
      <c r="IAJ13" s="113"/>
      <c r="IAK13" s="113"/>
      <c r="IAL13" s="113"/>
      <c r="IAM13" s="113"/>
      <c r="IAN13" s="113"/>
      <c r="IAO13" s="113"/>
      <c r="IAP13" s="113"/>
      <c r="IAQ13" s="113"/>
      <c r="IAR13" s="113"/>
      <c r="IAS13" s="113"/>
      <c r="IAT13" s="113"/>
      <c r="IAU13" s="113"/>
      <c r="IAV13" s="113"/>
      <c r="IAW13" s="113"/>
      <c r="IAX13" s="113"/>
      <c r="IAY13" s="113"/>
      <c r="IAZ13" s="113"/>
      <c r="IBA13" s="113"/>
      <c r="IBB13" s="113"/>
      <c r="IBC13" s="113"/>
      <c r="IBD13" s="113"/>
      <c r="IBE13" s="113"/>
      <c r="IBF13" s="113"/>
      <c r="IBG13" s="113"/>
      <c r="IBH13" s="113"/>
      <c r="IBI13" s="113"/>
      <c r="IBJ13" s="113"/>
      <c r="IBK13" s="113"/>
      <c r="IBL13" s="113"/>
      <c r="IBM13" s="113"/>
      <c r="IBN13" s="113"/>
      <c r="IBO13" s="113"/>
      <c r="IBP13" s="113"/>
      <c r="IBQ13" s="113"/>
      <c r="IBR13" s="113"/>
      <c r="IBS13" s="113"/>
      <c r="IBT13" s="113"/>
      <c r="IBU13" s="113"/>
      <c r="IBV13" s="113"/>
      <c r="IBW13" s="113"/>
      <c r="IBX13" s="113"/>
      <c r="IBY13" s="113"/>
      <c r="IBZ13" s="113"/>
      <c r="ICA13" s="113"/>
      <c r="ICB13" s="113"/>
      <c r="ICC13" s="113"/>
      <c r="ICD13" s="113"/>
      <c r="ICE13" s="113"/>
      <c r="ICF13" s="113"/>
      <c r="ICG13" s="113"/>
      <c r="ICH13" s="113"/>
      <c r="ICI13" s="113"/>
      <c r="ICJ13" s="113"/>
      <c r="ICK13" s="113"/>
      <c r="ICL13" s="113"/>
      <c r="ICM13" s="113"/>
      <c r="ICN13" s="113"/>
      <c r="ICO13" s="113"/>
      <c r="ICP13" s="113"/>
      <c r="ICQ13" s="113"/>
      <c r="ICR13" s="113"/>
      <c r="ICS13" s="113"/>
      <c r="ICT13" s="113"/>
      <c r="ICU13" s="113"/>
      <c r="ICV13" s="113"/>
      <c r="ICW13" s="113"/>
      <c r="ICX13" s="113"/>
      <c r="ICY13" s="113"/>
      <c r="ICZ13" s="113"/>
      <c r="IDA13" s="113"/>
      <c r="IDB13" s="113"/>
      <c r="IDC13" s="113"/>
      <c r="IDD13" s="113"/>
      <c r="IDE13" s="113"/>
      <c r="IDF13" s="113"/>
      <c r="IDG13" s="113"/>
      <c r="IDH13" s="113"/>
      <c r="IDI13" s="113"/>
      <c r="IDJ13" s="113"/>
      <c r="IDK13" s="113"/>
      <c r="IDL13" s="113"/>
      <c r="IDM13" s="113"/>
      <c r="IDN13" s="113"/>
      <c r="IDO13" s="113"/>
      <c r="IDP13" s="113"/>
      <c r="IDQ13" s="113"/>
      <c r="IDR13" s="113"/>
      <c r="IDS13" s="113"/>
      <c r="IDT13" s="113"/>
      <c r="IDU13" s="113"/>
      <c r="IDV13" s="113"/>
      <c r="IDW13" s="113"/>
      <c r="IDX13" s="113"/>
      <c r="IDY13" s="113"/>
      <c r="IDZ13" s="113"/>
      <c r="IEA13" s="113"/>
      <c r="IEB13" s="113"/>
      <c r="IEC13" s="113"/>
      <c r="IED13" s="113"/>
      <c r="IEE13" s="113"/>
      <c r="IEF13" s="113"/>
      <c r="IEG13" s="113"/>
      <c r="IEH13" s="113"/>
      <c r="IEI13" s="113"/>
      <c r="IEJ13" s="113"/>
      <c r="IEK13" s="113"/>
      <c r="IEL13" s="113"/>
      <c r="IEM13" s="113"/>
      <c r="IEN13" s="113"/>
      <c r="IEO13" s="113"/>
      <c r="IEP13" s="113"/>
      <c r="IEQ13" s="113"/>
      <c r="IER13" s="113"/>
      <c r="IES13" s="113"/>
      <c r="IET13" s="113"/>
      <c r="IEU13" s="113"/>
      <c r="IEV13" s="113"/>
      <c r="IEW13" s="113"/>
      <c r="IEX13" s="113"/>
      <c r="IEY13" s="113"/>
      <c r="IEZ13" s="113"/>
      <c r="IFA13" s="113"/>
      <c r="IFB13" s="113"/>
      <c r="IFC13" s="113"/>
      <c r="IFD13" s="113"/>
      <c r="IFE13" s="113"/>
      <c r="IFF13" s="113"/>
      <c r="IFG13" s="113"/>
      <c r="IFH13" s="113"/>
      <c r="IFI13" s="113"/>
      <c r="IFJ13" s="113"/>
      <c r="IFK13" s="113"/>
      <c r="IFL13" s="113"/>
      <c r="IFM13" s="113"/>
      <c r="IFN13" s="113"/>
      <c r="IFO13" s="113"/>
      <c r="IFP13" s="113"/>
      <c r="IFQ13" s="113"/>
      <c r="IFR13" s="113"/>
      <c r="IFS13" s="113"/>
      <c r="IFT13" s="113"/>
      <c r="IFU13" s="113"/>
      <c r="IFV13" s="113"/>
      <c r="IFW13" s="113"/>
      <c r="IFX13" s="113"/>
      <c r="IFY13" s="113"/>
      <c r="IFZ13" s="113"/>
      <c r="IGA13" s="113"/>
      <c r="IGB13" s="113"/>
      <c r="IGC13" s="113"/>
      <c r="IGD13" s="113"/>
      <c r="IGE13" s="113"/>
      <c r="IGF13" s="113"/>
      <c r="IGG13" s="113"/>
      <c r="IGH13" s="113"/>
      <c r="IGI13" s="113"/>
      <c r="IGJ13" s="113"/>
      <c r="IGK13" s="113"/>
      <c r="IGL13" s="113"/>
      <c r="IGM13" s="113"/>
      <c r="IGN13" s="113"/>
      <c r="IGO13" s="113"/>
      <c r="IGP13" s="113"/>
      <c r="IGQ13" s="113"/>
      <c r="IGR13" s="113"/>
      <c r="IGS13" s="113"/>
      <c r="IGT13" s="113"/>
      <c r="IGU13" s="113"/>
      <c r="IGV13" s="113"/>
      <c r="IGW13" s="113"/>
      <c r="IGX13" s="113"/>
      <c r="IGY13" s="113"/>
      <c r="IGZ13" s="113"/>
      <c r="IHA13" s="113"/>
      <c r="IHB13" s="113"/>
      <c r="IHC13" s="113"/>
      <c r="IHD13" s="113"/>
      <c r="IHE13" s="113"/>
      <c r="IHF13" s="113"/>
      <c r="IHG13" s="113"/>
      <c r="IHH13" s="113"/>
      <c r="IHI13" s="113"/>
      <c r="IHJ13" s="113"/>
      <c r="IHK13" s="113"/>
      <c r="IHL13" s="113"/>
      <c r="IHM13" s="113"/>
      <c r="IHN13" s="113"/>
      <c r="IHO13" s="113"/>
      <c r="IHP13" s="113"/>
      <c r="IHQ13" s="113"/>
      <c r="IHR13" s="113"/>
      <c r="IHS13" s="113"/>
      <c r="IHT13" s="113"/>
      <c r="IHU13" s="113"/>
      <c r="IHV13" s="113"/>
      <c r="IHW13" s="113"/>
      <c r="IHX13" s="113"/>
      <c r="IHY13" s="113"/>
      <c r="IHZ13" s="113"/>
      <c r="IIA13" s="113"/>
      <c r="IIB13" s="113"/>
      <c r="IIC13" s="113"/>
      <c r="IID13" s="113"/>
      <c r="IIE13" s="113"/>
      <c r="IIF13" s="113"/>
      <c r="IIG13" s="113"/>
      <c r="IIH13" s="113"/>
      <c r="III13" s="113"/>
      <c r="IIJ13" s="113"/>
      <c r="IIK13" s="113"/>
      <c r="IIL13" s="113"/>
      <c r="IIM13" s="113"/>
      <c r="IIN13" s="113"/>
      <c r="IIO13" s="113"/>
      <c r="IIP13" s="113"/>
      <c r="IIQ13" s="113"/>
      <c r="IIR13" s="113"/>
      <c r="IIS13" s="113"/>
      <c r="IIT13" s="113"/>
      <c r="IIU13" s="113"/>
      <c r="IIV13" s="113"/>
      <c r="IIW13" s="113"/>
      <c r="IIX13" s="113"/>
      <c r="IIY13" s="113"/>
      <c r="IIZ13" s="113"/>
      <c r="IJA13" s="113"/>
      <c r="IJB13" s="113"/>
      <c r="IJC13" s="113"/>
      <c r="IJD13" s="113"/>
      <c r="IJE13" s="113"/>
      <c r="IJF13" s="113"/>
      <c r="IJG13" s="113"/>
      <c r="IJH13" s="113"/>
      <c r="IJI13" s="113"/>
      <c r="IJJ13" s="113"/>
      <c r="IJK13" s="113"/>
      <c r="IJL13" s="113"/>
      <c r="IJM13" s="113"/>
      <c r="IJN13" s="113"/>
      <c r="IJO13" s="113"/>
      <c r="IJP13" s="113"/>
      <c r="IJQ13" s="113"/>
      <c r="IJR13" s="113"/>
      <c r="IJS13" s="113"/>
      <c r="IJT13" s="113"/>
      <c r="IJU13" s="113"/>
      <c r="IJV13" s="113"/>
      <c r="IJW13" s="113"/>
      <c r="IJX13" s="113"/>
      <c r="IJY13" s="113"/>
      <c r="IJZ13" s="113"/>
      <c r="IKA13" s="113"/>
      <c r="IKB13" s="113"/>
      <c r="IKC13" s="113"/>
      <c r="IKD13" s="113"/>
      <c r="IKE13" s="113"/>
      <c r="IKF13" s="113"/>
      <c r="IKG13" s="113"/>
      <c r="IKH13" s="113"/>
      <c r="IKI13" s="113"/>
      <c r="IKJ13" s="113"/>
      <c r="IKK13" s="113"/>
      <c r="IKL13" s="113"/>
      <c r="IKM13" s="113"/>
      <c r="IKN13" s="113"/>
      <c r="IKO13" s="113"/>
      <c r="IKP13" s="113"/>
      <c r="IKQ13" s="113"/>
      <c r="IKR13" s="113"/>
      <c r="IKS13" s="113"/>
      <c r="IKT13" s="113"/>
      <c r="IKU13" s="113"/>
      <c r="IKV13" s="113"/>
      <c r="IKW13" s="113"/>
      <c r="IKX13" s="113"/>
      <c r="IKY13" s="113"/>
      <c r="IKZ13" s="113"/>
      <c r="ILA13" s="113"/>
      <c r="ILB13" s="113"/>
      <c r="ILC13" s="113"/>
      <c r="ILD13" s="113"/>
      <c r="ILE13" s="113"/>
      <c r="ILF13" s="113"/>
      <c r="ILG13" s="113"/>
      <c r="ILH13" s="113"/>
      <c r="ILI13" s="113"/>
      <c r="ILJ13" s="113"/>
      <c r="ILK13" s="113"/>
      <c r="ILL13" s="113"/>
      <c r="ILM13" s="113"/>
      <c r="ILN13" s="113"/>
      <c r="ILO13" s="113"/>
      <c r="ILP13" s="113"/>
      <c r="ILQ13" s="113"/>
      <c r="ILR13" s="113"/>
      <c r="ILS13" s="113"/>
      <c r="ILT13" s="113"/>
      <c r="ILU13" s="113"/>
      <c r="ILV13" s="113"/>
      <c r="ILW13" s="113"/>
      <c r="ILX13" s="113"/>
      <c r="ILY13" s="113"/>
      <c r="ILZ13" s="113"/>
      <c r="IMA13" s="113"/>
      <c r="IMB13" s="113"/>
      <c r="IMC13" s="113"/>
      <c r="IMD13" s="113"/>
      <c r="IME13" s="113"/>
      <c r="IMF13" s="113"/>
      <c r="IMG13" s="113"/>
      <c r="IMH13" s="113"/>
      <c r="IMI13" s="113"/>
      <c r="IMJ13" s="113"/>
      <c r="IMK13" s="113"/>
      <c r="IML13" s="113"/>
      <c r="IMM13" s="113"/>
      <c r="IMN13" s="113"/>
      <c r="IMO13" s="113"/>
      <c r="IMP13" s="113"/>
      <c r="IMQ13" s="113"/>
      <c r="IMR13" s="113"/>
      <c r="IMS13" s="113"/>
      <c r="IMT13" s="113"/>
      <c r="IMU13" s="113"/>
      <c r="IMV13" s="113"/>
      <c r="IMW13" s="113"/>
      <c r="IMX13" s="113"/>
      <c r="IMY13" s="113"/>
      <c r="IMZ13" s="113"/>
      <c r="INA13" s="113"/>
      <c r="INB13" s="113"/>
      <c r="INC13" s="113"/>
      <c r="IND13" s="113"/>
      <c r="INE13" s="113"/>
      <c r="INF13" s="113"/>
      <c r="ING13" s="113"/>
      <c r="INH13" s="113"/>
      <c r="INI13" s="113"/>
      <c r="INJ13" s="113"/>
      <c r="INK13" s="113"/>
      <c r="INL13" s="113"/>
      <c r="INM13" s="113"/>
      <c r="INN13" s="113"/>
      <c r="INO13" s="113"/>
      <c r="INP13" s="113"/>
      <c r="INQ13" s="113"/>
      <c r="INR13" s="113"/>
      <c r="INS13" s="113"/>
      <c r="INT13" s="113"/>
      <c r="INU13" s="113"/>
      <c r="INV13" s="113"/>
      <c r="INW13" s="113"/>
      <c r="INX13" s="113"/>
      <c r="INY13" s="113"/>
      <c r="INZ13" s="113"/>
      <c r="IOA13" s="113"/>
      <c r="IOB13" s="113"/>
      <c r="IOC13" s="113"/>
      <c r="IOD13" s="113"/>
      <c r="IOE13" s="113"/>
      <c r="IOF13" s="113"/>
      <c r="IOG13" s="113"/>
      <c r="IOH13" s="113"/>
      <c r="IOI13" s="113"/>
      <c r="IOJ13" s="113"/>
      <c r="IOK13" s="113"/>
      <c r="IOL13" s="113"/>
      <c r="IOM13" s="113"/>
      <c r="ION13" s="113"/>
      <c r="IOO13" s="113"/>
      <c r="IOP13" s="113"/>
      <c r="IOQ13" s="113"/>
      <c r="IOR13" s="113"/>
      <c r="IOS13" s="113"/>
      <c r="IOT13" s="113"/>
      <c r="IOU13" s="113"/>
      <c r="IOV13" s="113"/>
      <c r="IOW13" s="113"/>
      <c r="IOX13" s="113"/>
      <c r="IOY13" s="113"/>
      <c r="IOZ13" s="113"/>
      <c r="IPA13" s="113"/>
      <c r="IPB13" s="113"/>
      <c r="IPC13" s="113"/>
      <c r="IPD13" s="113"/>
      <c r="IPE13" s="113"/>
      <c r="IPF13" s="113"/>
      <c r="IPG13" s="113"/>
      <c r="IPH13" s="113"/>
      <c r="IPI13" s="113"/>
      <c r="IPJ13" s="113"/>
      <c r="IPK13" s="113"/>
      <c r="IPL13" s="113"/>
      <c r="IPM13" s="113"/>
      <c r="IPN13" s="113"/>
      <c r="IPO13" s="113"/>
      <c r="IPP13" s="113"/>
      <c r="IPQ13" s="113"/>
      <c r="IPR13" s="113"/>
      <c r="IPS13" s="113"/>
      <c r="IPT13" s="113"/>
      <c r="IPU13" s="113"/>
      <c r="IPV13" s="113"/>
      <c r="IPW13" s="113"/>
      <c r="IPX13" s="113"/>
      <c r="IPY13" s="113"/>
      <c r="IPZ13" s="113"/>
      <c r="IQA13" s="113"/>
      <c r="IQB13" s="113"/>
      <c r="IQC13" s="113"/>
      <c r="IQD13" s="113"/>
      <c r="IQE13" s="113"/>
      <c r="IQF13" s="113"/>
      <c r="IQG13" s="113"/>
      <c r="IQH13" s="113"/>
      <c r="IQI13" s="113"/>
      <c r="IQJ13" s="113"/>
      <c r="IQK13" s="113"/>
      <c r="IQL13" s="113"/>
      <c r="IQM13" s="113"/>
      <c r="IQN13" s="113"/>
      <c r="IQO13" s="113"/>
      <c r="IQP13" s="113"/>
      <c r="IQQ13" s="113"/>
      <c r="IQR13" s="113"/>
      <c r="IQS13" s="113"/>
      <c r="IQT13" s="113"/>
      <c r="IQU13" s="113"/>
      <c r="IQV13" s="113"/>
      <c r="IQW13" s="113"/>
      <c r="IQX13" s="113"/>
      <c r="IQY13" s="113"/>
      <c r="IQZ13" s="113"/>
      <c r="IRA13" s="113"/>
      <c r="IRB13" s="113"/>
      <c r="IRC13" s="113"/>
      <c r="IRD13" s="113"/>
      <c r="IRE13" s="113"/>
      <c r="IRF13" s="113"/>
      <c r="IRG13" s="113"/>
      <c r="IRH13" s="113"/>
      <c r="IRI13" s="113"/>
      <c r="IRJ13" s="113"/>
      <c r="IRK13" s="113"/>
      <c r="IRL13" s="113"/>
      <c r="IRM13" s="113"/>
      <c r="IRN13" s="113"/>
      <c r="IRO13" s="113"/>
      <c r="IRP13" s="113"/>
      <c r="IRQ13" s="113"/>
      <c r="IRR13" s="113"/>
      <c r="IRS13" s="113"/>
      <c r="IRT13" s="113"/>
      <c r="IRU13" s="113"/>
      <c r="IRV13" s="113"/>
      <c r="IRW13" s="113"/>
      <c r="IRX13" s="113"/>
      <c r="IRY13" s="113"/>
      <c r="IRZ13" s="113"/>
      <c r="ISA13" s="113"/>
      <c r="ISB13" s="113"/>
      <c r="ISC13" s="113"/>
      <c r="ISD13" s="113"/>
      <c r="ISE13" s="113"/>
      <c r="ISF13" s="113"/>
      <c r="ISG13" s="113"/>
      <c r="ISH13" s="113"/>
      <c r="ISI13" s="113"/>
      <c r="ISJ13" s="113"/>
      <c r="ISK13" s="113"/>
      <c r="ISL13" s="113"/>
      <c r="ISM13" s="113"/>
      <c r="ISN13" s="113"/>
      <c r="ISO13" s="113"/>
      <c r="ISP13" s="113"/>
      <c r="ISQ13" s="113"/>
      <c r="ISR13" s="113"/>
      <c r="ISS13" s="113"/>
      <c r="IST13" s="113"/>
      <c r="ISU13" s="113"/>
      <c r="ISV13" s="113"/>
      <c r="ISW13" s="113"/>
      <c r="ISX13" s="113"/>
      <c r="ISY13" s="113"/>
      <c r="ISZ13" s="113"/>
      <c r="ITA13" s="113"/>
      <c r="ITB13" s="113"/>
      <c r="ITC13" s="113"/>
      <c r="ITD13" s="113"/>
      <c r="ITE13" s="113"/>
      <c r="ITF13" s="113"/>
      <c r="ITG13" s="113"/>
      <c r="ITH13" s="113"/>
      <c r="ITI13" s="113"/>
      <c r="ITJ13" s="113"/>
      <c r="ITK13" s="113"/>
      <c r="ITL13" s="113"/>
      <c r="ITM13" s="113"/>
      <c r="ITN13" s="113"/>
      <c r="ITO13" s="113"/>
      <c r="ITP13" s="113"/>
      <c r="ITQ13" s="113"/>
      <c r="ITR13" s="113"/>
      <c r="ITS13" s="113"/>
      <c r="ITT13" s="113"/>
      <c r="ITU13" s="113"/>
      <c r="ITV13" s="113"/>
      <c r="ITW13" s="113"/>
      <c r="ITX13" s="113"/>
      <c r="ITY13" s="113"/>
      <c r="ITZ13" s="113"/>
      <c r="IUA13" s="113"/>
      <c r="IUB13" s="113"/>
      <c r="IUC13" s="113"/>
      <c r="IUD13" s="113"/>
      <c r="IUE13" s="113"/>
      <c r="IUF13" s="113"/>
      <c r="IUG13" s="113"/>
      <c r="IUH13" s="113"/>
      <c r="IUI13" s="113"/>
      <c r="IUJ13" s="113"/>
      <c r="IUK13" s="113"/>
      <c r="IUL13" s="113"/>
      <c r="IUM13" s="113"/>
      <c r="IUN13" s="113"/>
      <c r="IUO13" s="113"/>
      <c r="IUP13" s="113"/>
      <c r="IUQ13" s="113"/>
      <c r="IUR13" s="113"/>
      <c r="IUS13" s="113"/>
      <c r="IUT13" s="113"/>
      <c r="IUU13" s="113"/>
      <c r="IUV13" s="113"/>
      <c r="IUW13" s="113"/>
      <c r="IUX13" s="113"/>
      <c r="IUY13" s="113"/>
      <c r="IUZ13" s="113"/>
      <c r="IVA13" s="113"/>
      <c r="IVB13" s="113"/>
      <c r="IVC13" s="113"/>
      <c r="IVD13" s="113"/>
      <c r="IVE13" s="113"/>
      <c r="IVF13" s="113"/>
      <c r="IVG13" s="113"/>
      <c r="IVH13" s="113"/>
      <c r="IVI13" s="113"/>
      <c r="IVJ13" s="113"/>
      <c r="IVK13" s="113"/>
      <c r="IVL13" s="113"/>
      <c r="IVM13" s="113"/>
      <c r="IVN13" s="113"/>
      <c r="IVO13" s="113"/>
      <c r="IVP13" s="113"/>
      <c r="IVQ13" s="113"/>
      <c r="IVR13" s="113"/>
      <c r="IVS13" s="113"/>
      <c r="IVT13" s="113"/>
      <c r="IVU13" s="113"/>
      <c r="IVV13" s="113"/>
      <c r="IVW13" s="113"/>
      <c r="IVX13" s="113"/>
      <c r="IVY13" s="113"/>
      <c r="IVZ13" s="113"/>
      <c r="IWA13" s="113"/>
      <c r="IWB13" s="113"/>
      <c r="IWC13" s="113"/>
      <c r="IWD13" s="113"/>
      <c r="IWE13" s="113"/>
      <c r="IWF13" s="113"/>
      <c r="IWG13" s="113"/>
      <c r="IWH13" s="113"/>
      <c r="IWI13" s="113"/>
      <c r="IWJ13" s="113"/>
      <c r="IWK13" s="113"/>
      <c r="IWL13" s="113"/>
      <c r="IWM13" s="113"/>
      <c r="IWN13" s="113"/>
      <c r="IWO13" s="113"/>
      <c r="IWP13" s="113"/>
      <c r="IWQ13" s="113"/>
      <c r="IWR13" s="113"/>
      <c r="IWS13" s="113"/>
      <c r="IWT13" s="113"/>
      <c r="IWU13" s="113"/>
      <c r="IWV13" s="113"/>
      <c r="IWW13" s="113"/>
      <c r="IWX13" s="113"/>
      <c r="IWY13" s="113"/>
      <c r="IWZ13" s="113"/>
      <c r="IXA13" s="113"/>
      <c r="IXB13" s="113"/>
      <c r="IXC13" s="113"/>
      <c r="IXD13" s="113"/>
      <c r="IXE13" s="113"/>
      <c r="IXF13" s="113"/>
      <c r="IXG13" s="113"/>
      <c r="IXH13" s="113"/>
      <c r="IXI13" s="113"/>
      <c r="IXJ13" s="113"/>
      <c r="IXK13" s="113"/>
      <c r="IXL13" s="113"/>
      <c r="IXM13" s="113"/>
      <c r="IXN13" s="113"/>
      <c r="IXO13" s="113"/>
      <c r="IXP13" s="113"/>
      <c r="IXQ13" s="113"/>
      <c r="IXR13" s="113"/>
      <c r="IXS13" s="113"/>
      <c r="IXT13" s="113"/>
      <c r="IXU13" s="113"/>
      <c r="IXV13" s="113"/>
      <c r="IXW13" s="113"/>
      <c r="IXX13" s="113"/>
      <c r="IXY13" s="113"/>
      <c r="IXZ13" s="113"/>
      <c r="IYA13" s="113"/>
      <c r="IYB13" s="113"/>
      <c r="IYC13" s="113"/>
      <c r="IYD13" s="113"/>
      <c r="IYE13" s="113"/>
      <c r="IYF13" s="113"/>
      <c r="IYG13" s="113"/>
      <c r="IYH13" s="113"/>
      <c r="IYI13" s="113"/>
      <c r="IYJ13" s="113"/>
      <c r="IYK13" s="113"/>
      <c r="IYL13" s="113"/>
      <c r="IYM13" s="113"/>
      <c r="IYN13" s="113"/>
      <c r="IYO13" s="113"/>
      <c r="IYP13" s="113"/>
      <c r="IYQ13" s="113"/>
      <c r="IYR13" s="113"/>
      <c r="IYS13" s="113"/>
      <c r="IYT13" s="113"/>
      <c r="IYU13" s="113"/>
      <c r="IYV13" s="113"/>
      <c r="IYW13" s="113"/>
      <c r="IYX13" s="113"/>
      <c r="IYY13" s="113"/>
      <c r="IYZ13" s="113"/>
      <c r="IZA13" s="113"/>
      <c r="IZB13" s="113"/>
      <c r="IZC13" s="113"/>
      <c r="IZD13" s="113"/>
      <c r="IZE13" s="113"/>
      <c r="IZF13" s="113"/>
      <c r="IZG13" s="113"/>
      <c r="IZH13" s="113"/>
      <c r="IZI13" s="113"/>
      <c r="IZJ13" s="113"/>
      <c r="IZK13" s="113"/>
      <c r="IZL13" s="113"/>
      <c r="IZM13" s="113"/>
      <c r="IZN13" s="113"/>
      <c r="IZO13" s="113"/>
      <c r="IZP13" s="113"/>
      <c r="IZQ13" s="113"/>
      <c r="IZR13" s="113"/>
      <c r="IZS13" s="113"/>
      <c r="IZT13" s="113"/>
      <c r="IZU13" s="113"/>
      <c r="IZV13" s="113"/>
      <c r="IZW13" s="113"/>
      <c r="IZX13" s="113"/>
      <c r="IZY13" s="113"/>
      <c r="IZZ13" s="113"/>
      <c r="JAA13" s="113"/>
      <c r="JAB13" s="113"/>
      <c r="JAC13" s="113"/>
      <c r="JAD13" s="113"/>
      <c r="JAE13" s="113"/>
      <c r="JAF13" s="113"/>
      <c r="JAG13" s="113"/>
      <c r="JAH13" s="113"/>
      <c r="JAI13" s="113"/>
      <c r="JAJ13" s="113"/>
      <c r="JAK13" s="113"/>
      <c r="JAL13" s="113"/>
      <c r="JAM13" s="113"/>
      <c r="JAN13" s="113"/>
      <c r="JAO13" s="113"/>
      <c r="JAP13" s="113"/>
      <c r="JAQ13" s="113"/>
      <c r="JAR13" s="113"/>
      <c r="JAS13" s="113"/>
      <c r="JAT13" s="113"/>
      <c r="JAU13" s="113"/>
      <c r="JAV13" s="113"/>
      <c r="JAW13" s="113"/>
      <c r="JAX13" s="113"/>
      <c r="JAY13" s="113"/>
      <c r="JAZ13" s="113"/>
      <c r="JBA13" s="113"/>
      <c r="JBB13" s="113"/>
      <c r="JBC13" s="113"/>
      <c r="JBD13" s="113"/>
      <c r="JBE13" s="113"/>
      <c r="JBF13" s="113"/>
      <c r="JBG13" s="113"/>
      <c r="JBH13" s="113"/>
      <c r="JBI13" s="113"/>
      <c r="JBJ13" s="113"/>
      <c r="JBK13" s="113"/>
      <c r="JBL13" s="113"/>
      <c r="JBM13" s="113"/>
      <c r="JBN13" s="113"/>
      <c r="JBO13" s="113"/>
      <c r="JBP13" s="113"/>
      <c r="JBQ13" s="113"/>
      <c r="JBR13" s="113"/>
      <c r="JBS13" s="113"/>
      <c r="JBT13" s="113"/>
      <c r="JBU13" s="113"/>
      <c r="JBV13" s="113"/>
      <c r="JBW13" s="113"/>
      <c r="JBX13" s="113"/>
      <c r="JBY13" s="113"/>
      <c r="JBZ13" s="113"/>
      <c r="JCA13" s="113"/>
      <c r="JCB13" s="113"/>
      <c r="JCC13" s="113"/>
      <c r="JCD13" s="113"/>
      <c r="JCE13" s="113"/>
      <c r="JCF13" s="113"/>
      <c r="JCG13" s="113"/>
      <c r="JCH13" s="113"/>
      <c r="JCI13" s="113"/>
      <c r="JCJ13" s="113"/>
      <c r="JCK13" s="113"/>
      <c r="JCL13" s="113"/>
      <c r="JCM13" s="113"/>
      <c r="JCN13" s="113"/>
      <c r="JCO13" s="113"/>
      <c r="JCP13" s="113"/>
      <c r="JCQ13" s="113"/>
      <c r="JCR13" s="113"/>
      <c r="JCS13" s="113"/>
      <c r="JCT13" s="113"/>
      <c r="JCU13" s="113"/>
      <c r="JCV13" s="113"/>
      <c r="JCW13" s="113"/>
      <c r="JCX13" s="113"/>
      <c r="JCY13" s="113"/>
      <c r="JCZ13" s="113"/>
      <c r="JDA13" s="113"/>
      <c r="JDB13" s="113"/>
      <c r="JDC13" s="113"/>
      <c r="JDD13" s="113"/>
      <c r="JDE13" s="113"/>
      <c r="JDF13" s="113"/>
      <c r="JDG13" s="113"/>
      <c r="JDH13" s="113"/>
      <c r="JDI13" s="113"/>
      <c r="JDJ13" s="113"/>
      <c r="JDK13" s="113"/>
      <c r="JDL13" s="113"/>
      <c r="JDM13" s="113"/>
      <c r="JDN13" s="113"/>
      <c r="JDO13" s="113"/>
      <c r="JDP13" s="113"/>
      <c r="JDQ13" s="113"/>
      <c r="JDR13" s="113"/>
      <c r="JDS13" s="113"/>
      <c r="JDT13" s="113"/>
      <c r="JDU13" s="113"/>
      <c r="JDV13" s="113"/>
      <c r="JDW13" s="113"/>
      <c r="JDX13" s="113"/>
      <c r="JDY13" s="113"/>
      <c r="JDZ13" s="113"/>
      <c r="JEA13" s="113"/>
      <c r="JEB13" s="113"/>
      <c r="JEC13" s="113"/>
      <c r="JED13" s="113"/>
      <c r="JEE13" s="113"/>
      <c r="JEF13" s="113"/>
      <c r="JEG13" s="113"/>
      <c r="JEH13" s="113"/>
      <c r="JEI13" s="113"/>
      <c r="JEJ13" s="113"/>
      <c r="JEK13" s="113"/>
      <c r="JEL13" s="113"/>
      <c r="JEM13" s="113"/>
      <c r="JEN13" s="113"/>
      <c r="JEO13" s="113"/>
      <c r="JEP13" s="113"/>
      <c r="JEQ13" s="113"/>
      <c r="JER13" s="113"/>
      <c r="JES13" s="113"/>
      <c r="JET13" s="113"/>
      <c r="JEU13" s="113"/>
      <c r="JEV13" s="113"/>
      <c r="JEW13" s="113"/>
      <c r="JEX13" s="113"/>
      <c r="JEY13" s="113"/>
      <c r="JEZ13" s="113"/>
      <c r="JFA13" s="113"/>
      <c r="JFB13" s="113"/>
      <c r="JFC13" s="113"/>
      <c r="JFD13" s="113"/>
      <c r="JFE13" s="113"/>
      <c r="JFF13" s="113"/>
      <c r="JFG13" s="113"/>
      <c r="JFH13" s="113"/>
      <c r="JFI13" s="113"/>
      <c r="JFJ13" s="113"/>
      <c r="JFK13" s="113"/>
      <c r="JFL13" s="113"/>
      <c r="JFM13" s="113"/>
      <c r="JFN13" s="113"/>
      <c r="JFO13" s="113"/>
      <c r="JFP13" s="113"/>
      <c r="JFQ13" s="113"/>
      <c r="JFR13" s="113"/>
      <c r="JFS13" s="113"/>
      <c r="JFT13" s="113"/>
      <c r="JFU13" s="113"/>
      <c r="JFV13" s="113"/>
      <c r="JFW13" s="113"/>
      <c r="JFX13" s="113"/>
      <c r="JFY13" s="113"/>
      <c r="JFZ13" s="113"/>
      <c r="JGA13" s="113"/>
      <c r="JGB13" s="113"/>
      <c r="JGC13" s="113"/>
      <c r="JGD13" s="113"/>
      <c r="JGE13" s="113"/>
      <c r="JGF13" s="113"/>
      <c r="JGG13" s="113"/>
      <c r="JGH13" s="113"/>
      <c r="JGI13" s="113"/>
      <c r="JGJ13" s="113"/>
      <c r="JGK13" s="113"/>
      <c r="JGL13" s="113"/>
      <c r="JGM13" s="113"/>
      <c r="JGN13" s="113"/>
      <c r="JGO13" s="113"/>
      <c r="JGP13" s="113"/>
      <c r="JGQ13" s="113"/>
      <c r="JGR13" s="113"/>
      <c r="JGS13" s="113"/>
      <c r="JGT13" s="113"/>
      <c r="JGU13" s="113"/>
      <c r="JGV13" s="113"/>
      <c r="JGW13" s="113"/>
      <c r="JGX13" s="113"/>
      <c r="JGY13" s="113"/>
      <c r="JGZ13" s="113"/>
      <c r="JHA13" s="113"/>
      <c r="JHB13" s="113"/>
      <c r="JHC13" s="113"/>
      <c r="JHD13" s="113"/>
      <c r="JHE13" s="113"/>
      <c r="JHF13" s="113"/>
      <c r="JHG13" s="113"/>
      <c r="JHH13" s="113"/>
      <c r="JHI13" s="113"/>
      <c r="JHJ13" s="113"/>
      <c r="JHK13" s="113"/>
      <c r="JHL13" s="113"/>
      <c r="JHM13" s="113"/>
      <c r="JHN13" s="113"/>
      <c r="JHO13" s="113"/>
      <c r="JHP13" s="113"/>
      <c r="JHQ13" s="113"/>
      <c r="JHR13" s="113"/>
      <c r="JHS13" s="113"/>
      <c r="JHT13" s="113"/>
      <c r="JHU13" s="113"/>
      <c r="JHV13" s="113"/>
      <c r="JHW13" s="113"/>
      <c r="JHX13" s="113"/>
      <c r="JHY13" s="113"/>
      <c r="JHZ13" s="113"/>
      <c r="JIA13" s="113"/>
      <c r="JIB13" s="113"/>
      <c r="JIC13" s="113"/>
      <c r="JID13" s="113"/>
      <c r="JIE13" s="113"/>
      <c r="JIF13" s="113"/>
      <c r="JIG13" s="113"/>
      <c r="JIH13" s="113"/>
      <c r="JII13" s="113"/>
      <c r="JIJ13" s="113"/>
      <c r="JIK13" s="113"/>
      <c r="JIL13" s="113"/>
      <c r="JIM13" s="113"/>
      <c r="JIN13" s="113"/>
      <c r="JIO13" s="113"/>
      <c r="JIP13" s="113"/>
      <c r="JIQ13" s="113"/>
      <c r="JIR13" s="113"/>
      <c r="JIS13" s="113"/>
      <c r="JIT13" s="113"/>
      <c r="JIU13" s="113"/>
      <c r="JIV13" s="113"/>
      <c r="JIW13" s="113"/>
      <c r="JIX13" s="113"/>
      <c r="JIY13" s="113"/>
      <c r="JIZ13" s="113"/>
      <c r="JJA13" s="113"/>
      <c r="JJB13" s="113"/>
      <c r="JJC13" s="113"/>
      <c r="JJD13" s="113"/>
      <c r="JJE13" s="113"/>
      <c r="JJF13" s="113"/>
      <c r="JJG13" s="113"/>
      <c r="JJH13" s="113"/>
      <c r="JJI13" s="113"/>
      <c r="JJJ13" s="113"/>
      <c r="JJK13" s="113"/>
      <c r="JJL13" s="113"/>
      <c r="JJM13" s="113"/>
      <c r="JJN13" s="113"/>
      <c r="JJO13" s="113"/>
      <c r="JJP13" s="113"/>
      <c r="JJQ13" s="113"/>
      <c r="JJR13" s="113"/>
      <c r="JJS13" s="113"/>
      <c r="JJT13" s="113"/>
      <c r="JJU13" s="113"/>
      <c r="JJV13" s="113"/>
      <c r="JJW13" s="113"/>
      <c r="JJX13" s="113"/>
      <c r="JJY13" s="113"/>
      <c r="JJZ13" s="113"/>
      <c r="JKA13" s="113"/>
      <c r="JKB13" s="113"/>
      <c r="JKC13" s="113"/>
      <c r="JKD13" s="113"/>
      <c r="JKE13" s="113"/>
      <c r="JKF13" s="113"/>
      <c r="JKG13" s="113"/>
      <c r="JKH13" s="113"/>
      <c r="JKI13" s="113"/>
      <c r="JKJ13" s="113"/>
      <c r="JKK13" s="113"/>
      <c r="JKL13" s="113"/>
      <c r="JKM13" s="113"/>
      <c r="JKN13" s="113"/>
      <c r="JKO13" s="113"/>
      <c r="JKP13" s="113"/>
      <c r="JKQ13" s="113"/>
      <c r="JKR13" s="113"/>
      <c r="JKS13" s="113"/>
      <c r="JKT13" s="113"/>
      <c r="JKU13" s="113"/>
      <c r="JKV13" s="113"/>
      <c r="JKW13" s="113"/>
      <c r="JKX13" s="113"/>
      <c r="JKY13" s="113"/>
      <c r="JKZ13" s="113"/>
      <c r="JLA13" s="113"/>
      <c r="JLB13" s="113"/>
      <c r="JLC13" s="113"/>
      <c r="JLD13" s="113"/>
      <c r="JLE13" s="113"/>
      <c r="JLF13" s="113"/>
      <c r="JLG13" s="113"/>
      <c r="JLH13" s="113"/>
      <c r="JLI13" s="113"/>
      <c r="JLJ13" s="113"/>
      <c r="JLK13" s="113"/>
      <c r="JLL13" s="113"/>
      <c r="JLM13" s="113"/>
      <c r="JLN13" s="113"/>
      <c r="JLO13" s="113"/>
      <c r="JLP13" s="113"/>
      <c r="JLQ13" s="113"/>
      <c r="JLR13" s="113"/>
      <c r="JLS13" s="113"/>
      <c r="JLT13" s="113"/>
      <c r="JLU13" s="113"/>
      <c r="JLV13" s="113"/>
      <c r="JLW13" s="113"/>
      <c r="JLX13" s="113"/>
      <c r="JLY13" s="113"/>
      <c r="JLZ13" s="113"/>
      <c r="JMA13" s="113"/>
      <c r="JMB13" s="113"/>
      <c r="JMC13" s="113"/>
      <c r="JMD13" s="113"/>
      <c r="JME13" s="113"/>
      <c r="JMF13" s="113"/>
      <c r="JMG13" s="113"/>
      <c r="JMH13" s="113"/>
      <c r="JMI13" s="113"/>
      <c r="JMJ13" s="113"/>
      <c r="JMK13" s="113"/>
      <c r="JML13" s="113"/>
      <c r="JMM13" s="113"/>
      <c r="JMN13" s="113"/>
      <c r="JMO13" s="113"/>
      <c r="JMP13" s="113"/>
      <c r="JMQ13" s="113"/>
      <c r="JMR13" s="113"/>
      <c r="JMS13" s="113"/>
      <c r="JMT13" s="113"/>
      <c r="JMU13" s="113"/>
      <c r="JMV13" s="113"/>
      <c r="JMW13" s="113"/>
      <c r="JMX13" s="113"/>
      <c r="JMY13" s="113"/>
      <c r="JMZ13" s="113"/>
      <c r="JNA13" s="113"/>
      <c r="JNB13" s="113"/>
      <c r="JNC13" s="113"/>
      <c r="JND13" s="113"/>
      <c r="JNE13" s="113"/>
      <c r="JNF13" s="113"/>
      <c r="JNG13" s="113"/>
      <c r="JNH13" s="113"/>
      <c r="JNI13" s="113"/>
      <c r="JNJ13" s="113"/>
      <c r="JNK13" s="113"/>
      <c r="JNL13" s="113"/>
      <c r="JNM13" s="113"/>
      <c r="JNN13" s="113"/>
      <c r="JNO13" s="113"/>
      <c r="JNP13" s="113"/>
      <c r="JNQ13" s="113"/>
      <c r="JNR13" s="113"/>
      <c r="JNS13" s="113"/>
      <c r="JNT13" s="113"/>
      <c r="JNU13" s="113"/>
      <c r="JNV13" s="113"/>
      <c r="JNW13" s="113"/>
      <c r="JNX13" s="113"/>
      <c r="JNY13" s="113"/>
      <c r="JNZ13" s="113"/>
      <c r="JOA13" s="113"/>
      <c r="JOB13" s="113"/>
      <c r="JOC13" s="113"/>
      <c r="JOD13" s="113"/>
      <c r="JOE13" s="113"/>
      <c r="JOF13" s="113"/>
      <c r="JOG13" s="113"/>
      <c r="JOH13" s="113"/>
      <c r="JOI13" s="113"/>
      <c r="JOJ13" s="113"/>
      <c r="JOK13" s="113"/>
      <c r="JOL13" s="113"/>
      <c r="JOM13" s="113"/>
      <c r="JON13" s="113"/>
      <c r="JOO13" s="113"/>
      <c r="JOP13" s="113"/>
      <c r="JOQ13" s="113"/>
      <c r="JOR13" s="113"/>
      <c r="JOS13" s="113"/>
      <c r="JOT13" s="113"/>
      <c r="JOU13" s="113"/>
      <c r="JOV13" s="113"/>
      <c r="JOW13" s="113"/>
      <c r="JOX13" s="113"/>
      <c r="JOY13" s="113"/>
      <c r="JOZ13" s="113"/>
      <c r="JPA13" s="113"/>
      <c r="JPB13" s="113"/>
      <c r="JPC13" s="113"/>
      <c r="JPD13" s="113"/>
      <c r="JPE13" s="113"/>
      <c r="JPF13" s="113"/>
      <c r="JPG13" s="113"/>
      <c r="JPH13" s="113"/>
      <c r="JPI13" s="113"/>
      <c r="JPJ13" s="113"/>
      <c r="JPK13" s="113"/>
      <c r="JPL13" s="113"/>
      <c r="JPM13" s="113"/>
      <c r="JPN13" s="113"/>
      <c r="JPO13" s="113"/>
      <c r="JPP13" s="113"/>
      <c r="JPQ13" s="113"/>
      <c r="JPR13" s="113"/>
      <c r="JPS13" s="113"/>
      <c r="JPT13" s="113"/>
      <c r="JPU13" s="113"/>
      <c r="JPV13" s="113"/>
      <c r="JPW13" s="113"/>
      <c r="JPX13" s="113"/>
      <c r="JPY13" s="113"/>
      <c r="JPZ13" s="113"/>
      <c r="JQA13" s="113"/>
      <c r="JQB13" s="113"/>
      <c r="JQC13" s="113"/>
      <c r="JQD13" s="113"/>
      <c r="JQE13" s="113"/>
      <c r="JQF13" s="113"/>
      <c r="JQG13" s="113"/>
      <c r="JQH13" s="113"/>
      <c r="JQI13" s="113"/>
      <c r="JQJ13" s="113"/>
      <c r="JQK13" s="113"/>
      <c r="JQL13" s="113"/>
      <c r="JQM13" s="113"/>
      <c r="JQN13" s="113"/>
      <c r="JQO13" s="113"/>
      <c r="JQP13" s="113"/>
      <c r="JQQ13" s="113"/>
      <c r="JQR13" s="113"/>
      <c r="JQS13" s="113"/>
      <c r="JQT13" s="113"/>
      <c r="JQU13" s="113"/>
      <c r="JQV13" s="113"/>
      <c r="JQW13" s="113"/>
      <c r="JQX13" s="113"/>
      <c r="JQY13" s="113"/>
      <c r="JQZ13" s="113"/>
      <c r="JRA13" s="113"/>
      <c r="JRB13" s="113"/>
      <c r="JRC13" s="113"/>
      <c r="JRD13" s="113"/>
      <c r="JRE13" s="113"/>
      <c r="JRF13" s="113"/>
      <c r="JRG13" s="113"/>
      <c r="JRH13" s="113"/>
      <c r="JRI13" s="113"/>
      <c r="JRJ13" s="113"/>
      <c r="JRK13" s="113"/>
      <c r="JRL13" s="113"/>
      <c r="JRM13" s="113"/>
      <c r="JRN13" s="113"/>
      <c r="JRO13" s="113"/>
      <c r="JRP13" s="113"/>
      <c r="JRQ13" s="113"/>
      <c r="JRR13" s="113"/>
      <c r="JRS13" s="113"/>
      <c r="JRT13" s="113"/>
      <c r="JRU13" s="113"/>
      <c r="JRV13" s="113"/>
      <c r="JRW13" s="113"/>
      <c r="JRX13" s="113"/>
      <c r="JRY13" s="113"/>
      <c r="JRZ13" s="113"/>
      <c r="JSA13" s="113"/>
      <c r="JSB13" s="113"/>
      <c r="JSC13" s="113"/>
      <c r="JSD13" s="113"/>
      <c r="JSE13" s="113"/>
      <c r="JSF13" s="113"/>
      <c r="JSG13" s="113"/>
      <c r="JSH13" s="113"/>
      <c r="JSI13" s="113"/>
      <c r="JSJ13" s="113"/>
      <c r="JSK13" s="113"/>
      <c r="JSL13" s="113"/>
      <c r="JSM13" s="113"/>
      <c r="JSN13" s="113"/>
      <c r="JSO13" s="113"/>
      <c r="JSP13" s="113"/>
      <c r="JSQ13" s="113"/>
      <c r="JSR13" s="113"/>
      <c r="JSS13" s="113"/>
      <c r="JST13" s="113"/>
      <c r="JSU13" s="113"/>
      <c r="JSV13" s="113"/>
      <c r="JSW13" s="113"/>
      <c r="JSX13" s="113"/>
      <c r="JSY13" s="113"/>
      <c r="JSZ13" s="113"/>
      <c r="JTA13" s="113"/>
      <c r="JTB13" s="113"/>
      <c r="JTC13" s="113"/>
      <c r="JTD13" s="113"/>
      <c r="JTE13" s="113"/>
      <c r="JTF13" s="113"/>
      <c r="JTG13" s="113"/>
      <c r="JTH13" s="113"/>
      <c r="JTI13" s="113"/>
      <c r="JTJ13" s="113"/>
      <c r="JTK13" s="113"/>
      <c r="JTL13" s="113"/>
      <c r="JTM13" s="113"/>
      <c r="JTN13" s="113"/>
      <c r="JTO13" s="113"/>
      <c r="JTP13" s="113"/>
      <c r="JTQ13" s="113"/>
      <c r="JTR13" s="113"/>
      <c r="JTS13" s="113"/>
      <c r="JTT13" s="113"/>
      <c r="JTU13" s="113"/>
      <c r="JTV13" s="113"/>
      <c r="JTW13" s="113"/>
      <c r="JTX13" s="113"/>
      <c r="JTY13" s="113"/>
      <c r="JTZ13" s="113"/>
      <c r="JUA13" s="113"/>
      <c r="JUB13" s="113"/>
      <c r="JUC13" s="113"/>
      <c r="JUD13" s="113"/>
      <c r="JUE13" s="113"/>
      <c r="JUF13" s="113"/>
      <c r="JUG13" s="113"/>
      <c r="JUH13" s="113"/>
      <c r="JUI13" s="113"/>
      <c r="JUJ13" s="113"/>
      <c r="JUK13" s="113"/>
      <c r="JUL13" s="113"/>
      <c r="JUM13" s="113"/>
      <c r="JUN13" s="113"/>
      <c r="JUO13" s="113"/>
      <c r="JUP13" s="113"/>
      <c r="JUQ13" s="113"/>
      <c r="JUR13" s="113"/>
      <c r="JUS13" s="113"/>
      <c r="JUT13" s="113"/>
      <c r="JUU13" s="113"/>
      <c r="JUV13" s="113"/>
      <c r="JUW13" s="113"/>
      <c r="JUX13" s="113"/>
      <c r="JUY13" s="113"/>
      <c r="JUZ13" s="113"/>
      <c r="JVA13" s="113"/>
      <c r="JVB13" s="113"/>
      <c r="JVC13" s="113"/>
      <c r="JVD13" s="113"/>
      <c r="JVE13" s="113"/>
      <c r="JVF13" s="113"/>
      <c r="JVG13" s="113"/>
      <c r="JVH13" s="113"/>
      <c r="JVI13" s="113"/>
      <c r="JVJ13" s="113"/>
      <c r="JVK13" s="113"/>
      <c r="JVL13" s="113"/>
      <c r="JVM13" s="113"/>
      <c r="JVN13" s="113"/>
      <c r="JVO13" s="113"/>
      <c r="JVP13" s="113"/>
      <c r="JVQ13" s="113"/>
      <c r="JVR13" s="113"/>
      <c r="JVS13" s="113"/>
      <c r="JVT13" s="113"/>
      <c r="JVU13" s="113"/>
      <c r="JVV13" s="113"/>
      <c r="JVW13" s="113"/>
      <c r="JVX13" s="113"/>
      <c r="JVY13" s="113"/>
      <c r="JVZ13" s="113"/>
      <c r="JWA13" s="113"/>
      <c r="JWB13" s="113"/>
      <c r="JWC13" s="113"/>
      <c r="JWD13" s="113"/>
      <c r="JWE13" s="113"/>
      <c r="JWF13" s="113"/>
      <c r="JWG13" s="113"/>
      <c r="JWH13" s="113"/>
      <c r="JWI13" s="113"/>
      <c r="JWJ13" s="113"/>
      <c r="JWK13" s="113"/>
      <c r="JWL13" s="113"/>
      <c r="JWM13" s="113"/>
      <c r="JWN13" s="113"/>
      <c r="JWO13" s="113"/>
      <c r="JWP13" s="113"/>
      <c r="JWQ13" s="113"/>
      <c r="JWR13" s="113"/>
      <c r="JWS13" s="113"/>
      <c r="JWT13" s="113"/>
      <c r="JWU13" s="113"/>
      <c r="JWV13" s="113"/>
      <c r="JWW13" s="113"/>
      <c r="JWX13" s="113"/>
      <c r="JWY13" s="113"/>
      <c r="JWZ13" s="113"/>
      <c r="JXA13" s="113"/>
      <c r="JXB13" s="113"/>
      <c r="JXC13" s="113"/>
      <c r="JXD13" s="113"/>
      <c r="JXE13" s="113"/>
      <c r="JXF13" s="113"/>
      <c r="JXG13" s="113"/>
      <c r="JXH13" s="113"/>
      <c r="JXI13" s="113"/>
      <c r="JXJ13" s="113"/>
      <c r="JXK13" s="113"/>
      <c r="JXL13" s="113"/>
      <c r="JXM13" s="113"/>
      <c r="JXN13" s="113"/>
      <c r="JXO13" s="113"/>
      <c r="JXP13" s="113"/>
      <c r="JXQ13" s="113"/>
      <c r="JXR13" s="113"/>
      <c r="JXS13" s="113"/>
      <c r="JXT13" s="113"/>
      <c r="JXU13" s="113"/>
      <c r="JXV13" s="113"/>
      <c r="JXW13" s="113"/>
      <c r="JXX13" s="113"/>
      <c r="JXY13" s="113"/>
      <c r="JXZ13" s="113"/>
      <c r="JYA13" s="113"/>
      <c r="JYB13" s="113"/>
      <c r="JYC13" s="113"/>
      <c r="JYD13" s="113"/>
      <c r="JYE13" s="113"/>
      <c r="JYF13" s="113"/>
      <c r="JYG13" s="113"/>
      <c r="JYH13" s="113"/>
      <c r="JYI13" s="113"/>
      <c r="JYJ13" s="113"/>
      <c r="JYK13" s="113"/>
      <c r="JYL13" s="113"/>
      <c r="JYM13" s="113"/>
      <c r="JYN13" s="113"/>
      <c r="JYO13" s="113"/>
      <c r="JYP13" s="113"/>
      <c r="JYQ13" s="113"/>
      <c r="JYR13" s="113"/>
      <c r="JYS13" s="113"/>
      <c r="JYT13" s="113"/>
      <c r="JYU13" s="113"/>
      <c r="JYV13" s="113"/>
      <c r="JYW13" s="113"/>
      <c r="JYX13" s="113"/>
      <c r="JYY13" s="113"/>
      <c r="JYZ13" s="113"/>
      <c r="JZA13" s="113"/>
      <c r="JZB13" s="113"/>
      <c r="JZC13" s="113"/>
      <c r="JZD13" s="113"/>
      <c r="JZE13" s="113"/>
      <c r="JZF13" s="113"/>
      <c r="JZG13" s="113"/>
      <c r="JZH13" s="113"/>
      <c r="JZI13" s="113"/>
      <c r="JZJ13" s="113"/>
      <c r="JZK13" s="113"/>
      <c r="JZL13" s="113"/>
      <c r="JZM13" s="113"/>
      <c r="JZN13" s="113"/>
      <c r="JZO13" s="113"/>
      <c r="JZP13" s="113"/>
      <c r="JZQ13" s="113"/>
      <c r="JZR13" s="113"/>
      <c r="JZS13" s="113"/>
      <c r="JZT13" s="113"/>
      <c r="JZU13" s="113"/>
      <c r="JZV13" s="113"/>
      <c r="JZW13" s="113"/>
      <c r="JZX13" s="113"/>
      <c r="JZY13" s="113"/>
      <c r="JZZ13" s="113"/>
      <c r="KAA13" s="113"/>
      <c r="KAB13" s="113"/>
      <c r="KAC13" s="113"/>
      <c r="KAD13" s="113"/>
      <c r="KAE13" s="113"/>
      <c r="KAF13" s="113"/>
      <c r="KAG13" s="113"/>
      <c r="KAH13" s="113"/>
      <c r="KAI13" s="113"/>
      <c r="KAJ13" s="113"/>
      <c r="KAK13" s="113"/>
      <c r="KAL13" s="113"/>
      <c r="KAM13" s="113"/>
      <c r="KAN13" s="113"/>
      <c r="KAO13" s="113"/>
      <c r="KAP13" s="113"/>
      <c r="KAQ13" s="113"/>
      <c r="KAR13" s="113"/>
      <c r="KAS13" s="113"/>
      <c r="KAT13" s="113"/>
      <c r="KAU13" s="113"/>
      <c r="KAV13" s="113"/>
      <c r="KAW13" s="113"/>
      <c r="KAX13" s="113"/>
      <c r="KAY13" s="113"/>
      <c r="KAZ13" s="113"/>
      <c r="KBA13" s="113"/>
      <c r="KBB13" s="113"/>
      <c r="KBC13" s="113"/>
      <c r="KBD13" s="113"/>
      <c r="KBE13" s="113"/>
      <c r="KBF13" s="113"/>
      <c r="KBG13" s="113"/>
      <c r="KBH13" s="113"/>
      <c r="KBI13" s="113"/>
      <c r="KBJ13" s="113"/>
      <c r="KBK13" s="113"/>
      <c r="KBL13" s="113"/>
      <c r="KBM13" s="113"/>
      <c r="KBN13" s="113"/>
      <c r="KBO13" s="113"/>
      <c r="KBP13" s="113"/>
      <c r="KBQ13" s="113"/>
      <c r="KBR13" s="113"/>
      <c r="KBS13" s="113"/>
      <c r="KBT13" s="113"/>
      <c r="KBU13" s="113"/>
      <c r="KBV13" s="113"/>
      <c r="KBW13" s="113"/>
      <c r="KBX13" s="113"/>
      <c r="KBY13" s="113"/>
      <c r="KBZ13" s="113"/>
      <c r="KCA13" s="113"/>
      <c r="KCB13" s="113"/>
      <c r="KCC13" s="113"/>
      <c r="KCD13" s="113"/>
      <c r="KCE13" s="113"/>
      <c r="KCF13" s="113"/>
      <c r="KCG13" s="113"/>
      <c r="KCH13" s="113"/>
      <c r="KCI13" s="113"/>
      <c r="KCJ13" s="113"/>
      <c r="KCK13" s="113"/>
      <c r="KCL13" s="113"/>
      <c r="KCM13" s="113"/>
      <c r="KCN13" s="113"/>
      <c r="KCO13" s="113"/>
      <c r="KCP13" s="113"/>
      <c r="KCQ13" s="113"/>
      <c r="KCR13" s="113"/>
      <c r="KCS13" s="113"/>
      <c r="KCT13" s="113"/>
      <c r="KCU13" s="113"/>
      <c r="KCV13" s="113"/>
      <c r="KCW13" s="113"/>
      <c r="KCX13" s="113"/>
      <c r="KCY13" s="113"/>
      <c r="KCZ13" s="113"/>
      <c r="KDA13" s="113"/>
      <c r="KDB13" s="113"/>
      <c r="KDC13" s="113"/>
      <c r="KDD13" s="113"/>
      <c r="KDE13" s="113"/>
      <c r="KDF13" s="113"/>
      <c r="KDG13" s="113"/>
      <c r="KDH13" s="113"/>
      <c r="KDI13" s="113"/>
      <c r="KDJ13" s="113"/>
      <c r="KDK13" s="113"/>
      <c r="KDL13" s="113"/>
      <c r="KDM13" s="113"/>
      <c r="KDN13" s="113"/>
      <c r="KDO13" s="113"/>
      <c r="KDP13" s="113"/>
      <c r="KDQ13" s="113"/>
      <c r="KDR13" s="113"/>
      <c r="KDS13" s="113"/>
      <c r="KDT13" s="113"/>
      <c r="KDU13" s="113"/>
      <c r="KDV13" s="113"/>
      <c r="KDW13" s="113"/>
      <c r="KDX13" s="113"/>
      <c r="KDY13" s="113"/>
      <c r="KDZ13" s="113"/>
      <c r="KEA13" s="113"/>
      <c r="KEB13" s="113"/>
      <c r="KEC13" s="113"/>
      <c r="KED13" s="113"/>
      <c r="KEE13" s="113"/>
      <c r="KEF13" s="113"/>
      <c r="KEG13" s="113"/>
      <c r="KEH13" s="113"/>
      <c r="KEI13" s="113"/>
      <c r="KEJ13" s="113"/>
      <c r="KEK13" s="113"/>
      <c r="KEL13" s="113"/>
      <c r="KEM13" s="113"/>
      <c r="KEN13" s="113"/>
      <c r="KEO13" s="113"/>
      <c r="KEP13" s="113"/>
      <c r="KEQ13" s="113"/>
      <c r="KER13" s="113"/>
      <c r="KES13" s="113"/>
      <c r="KET13" s="113"/>
      <c r="KEU13" s="113"/>
      <c r="KEV13" s="113"/>
      <c r="KEW13" s="113"/>
      <c r="KEX13" s="113"/>
      <c r="KEY13" s="113"/>
      <c r="KEZ13" s="113"/>
      <c r="KFA13" s="113"/>
      <c r="KFB13" s="113"/>
      <c r="KFC13" s="113"/>
      <c r="KFD13" s="113"/>
      <c r="KFE13" s="113"/>
      <c r="KFF13" s="113"/>
      <c r="KFG13" s="113"/>
      <c r="KFH13" s="113"/>
      <c r="KFI13" s="113"/>
      <c r="KFJ13" s="113"/>
      <c r="KFK13" s="113"/>
      <c r="KFL13" s="113"/>
      <c r="KFM13" s="113"/>
      <c r="KFN13" s="113"/>
      <c r="KFO13" s="113"/>
      <c r="KFP13" s="113"/>
      <c r="KFQ13" s="113"/>
      <c r="KFR13" s="113"/>
      <c r="KFS13" s="113"/>
      <c r="KFT13" s="113"/>
      <c r="KFU13" s="113"/>
      <c r="KFV13" s="113"/>
      <c r="KFW13" s="113"/>
      <c r="KFX13" s="113"/>
      <c r="KFY13" s="113"/>
      <c r="KFZ13" s="113"/>
      <c r="KGA13" s="113"/>
      <c r="KGB13" s="113"/>
      <c r="KGC13" s="113"/>
      <c r="KGD13" s="113"/>
      <c r="KGE13" s="113"/>
      <c r="KGF13" s="113"/>
      <c r="KGG13" s="113"/>
      <c r="KGH13" s="113"/>
      <c r="KGI13" s="113"/>
      <c r="KGJ13" s="113"/>
      <c r="KGK13" s="113"/>
      <c r="KGL13" s="113"/>
      <c r="KGM13" s="113"/>
      <c r="KGN13" s="113"/>
      <c r="KGO13" s="113"/>
      <c r="KGP13" s="113"/>
      <c r="KGQ13" s="113"/>
      <c r="KGR13" s="113"/>
      <c r="KGS13" s="113"/>
      <c r="KGT13" s="113"/>
      <c r="KGU13" s="113"/>
      <c r="KGV13" s="113"/>
      <c r="KGW13" s="113"/>
      <c r="KGX13" s="113"/>
      <c r="KGY13" s="113"/>
      <c r="KGZ13" s="113"/>
      <c r="KHA13" s="113"/>
      <c r="KHB13" s="113"/>
      <c r="KHC13" s="113"/>
      <c r="KHD13" s="113"/>
      <c r="KHE13" s="113"/>
      <c r="KHF13" s="113"/>
      <c r="KHG13" s="113"/>
      <c r="KHH13" s="113"/>
      <c r="KHI13" s="113"/>
      <c r="KHJ13" s="113"/>
      <c r="KHK13" s="113"/>
      <c r="KHL13" s="113"/>
      <c r="KHM13" s="113"/>
      <c r="KHN13" s="113"/>
      <c r="KHO13" s="113"/>
      <c r="KHP13" s="113"/>
      <c r="KHQ13" s="113"/>
      <c r="KHR13" s="113"/>
      <c r="KHS13" s="113"/>
      <c r="KHT13" s="113"/>
      <c r="KHU13" s="113"/>
      <c r="KHV13" s="113"/>
      <c r="KHW13" s="113"/>
      <c r="KHX13" s="113"/>
      <c r="KHY13" s="113"/>
      <c r="KHZ13" s="113"/>
      <c r="KIA13" s="113"/>
      <c r="KIB13" s="113"/>
      <c r="KIC13" s="113"/>
      <c r="KID13" s="113"/>
      <c r="KIE13" s="113"/>
      <c r="KIF13" s="113"/>
      <c r="KIG13" s="113"/>
      <c r="KIH13" s="113"/>
      <c r="KII13" s="113"/>
      <c r="KIJ13" s="113"/>
      <c r="KIK13" s="113"/>
      <c r="KIL13" s="113"/>
      <c r="KIM13" s="113"/>
      <c r="KIN13" s="113"/>
      <c r="KIO13" s="113"/>
      <c r="KIP13" s="113"/>
      <c r="KIQ13" s="113"/>
      <c r="KIR13" s="113"/>
      <c r="KIS13" s="113"/>
      <c r="KIT13" s="113"/>
      <c r="KIU13" s="113"/>
      <c r="KIV13" s="113"/>
      <c r="KIW13" s="113"/>
      <c r="KIX13" s="113"/>
      <c r="KIY13" s="113"/>
      <c r="KIZ13" s="113"/>
      <c r="KJA13" s="113"/>
      <c r="KJB13" s="113"/>
      <c r="KJC13" s="113"/>
      <c r="KJD13" s="113"/>
      <c r="KJE13" s="113"/>
      <c r="KJF13" s="113"/>
      <c r="KJG13" s="113"/>
      <c r="KJH13" s="113"/>
      <c r="KJI13" s="113"/>
      <c r="KJJ13" s="113"/>
      <c r="KJK13" s="113"/>
      <c r="KJL13" s="113"/>
      <c r="KJM13" s="113"/>
      <c r="KJN13" s="113"/>
      <c r="KJO13" s="113"/>
      <c r="KJP13" s="113"/>
      <c r="KJQ13" s="113"/>
      <c r="KJR13" s="113"/>
      <c r="KJS13" s="113"/>
      <c r="KJT13" s="113"/>
      <c r="KJU13" s="113"/>
      <c r="KJV13" s="113"/>
      <c r="KJW13" s="113"/>
      <c r="KJX13" s="113"/>
      <c r="KJY13" s="113"/>
      <c r="KJZ13" s="113"/>
      <c r="KKA13" s="113"/>
      <c r="KKB13" s="113"/>
      <c r="KKC13" s="113"/>
      <c r="KKD13" s="113"/>
      <c r="KKE13" s="113"/>
      <c r="KKF13" s="113"/>
      <c r="KKG13" s="113"/>
      <c r="KKH13" s="113"/>
      <c r="KKI13" s="113"/>
      <c r="KKJ13" s="113"/>
      <c r="KKK13" s="113"/>
      <c r="KKL13" s="113"/>
      <c r="KKM13" s="113"/>
      <c r="KKN13" s="113"/>
      <c r="KKO13" s="113"/>
      <c r="KKP13" s="113"/>
      <c r="KKQ13" s="113"/>
      <c r="KKR13" s="113"/>
      <c r="KKS13" s="113"/>
      <c r="KKT13" s="113"/>
      <c r="KKU13" s="113"/>
      <c r="KKV13" s="113"/>
      <c r="KKW13" s="113"/>
      <c r="KKX13" s="113"/>
      <c r="KKY13" s="113"/>
      <c r="KKZ13" s="113"/>
      <c r="KLA13" s="113"/>
      <c r="KLB13" s="113"/>
      <c r="KLC13" s="113"/>
      <c r="KLD13" s="113"/>
      <c r="KLE13" s="113"/>
      <c r="KLF13" s="113"/>
      <c r="KLG13" s="113"/>
      <c r="KLH13" s="113"/>
      <c r="KLI13" s="113"/>
      <c r="KLJ13" s="113"/>
      <c r="KLK13" s="113"/>
      <c r="KLL13" s="113"/>
      <c r="KLM13" s="113"/>
      <c r="KLN13" s="113"/>
      <c r="KLO13" s="113"/>
      <c r="KLP13" s="113"/>
      <c r="KLQ13" s="113"/>
      <c r="KLR13" s="113"/>
      <c r="KLS13" s="113"/>
      <c r="KLT13" s="113"/>
      <c r="KLU13" s="113"/>
      <c r="KLV13" s="113"/>
      <c r="KLW13" s="113"/>
      <c r="KLX13" s="113"/>
      <c r="KLY13" s="113"/>
      <c r="KLZ13" s="113"/>
      <c r="KMA13" s="113"/>
      <c r="KMB13" s="113"/>
      <c r="KMC13" s="113"/>
      <c r="KMD13" s="113"/>
      <c r="KME13" s="113"/>
      <c r="KMF13" s="113"/>
      <c r="KMG13" s="113"/>
      <c r="KMH13" s="113"/>
      <c r="KMI13" s="113"/>
      <c r="KMJ13" s="113"/>
      <c r="KMK13" s="113"/>
      <c r="KML13" s="113"/>
      <c r="KMM13" s="113"/>
      <c r="KMN13" s="113"/>
      <c r="KMO13" s="113"/>
      <c r="KMP13" s="113"/>
      <c r="KMQ13" s="113"/>
      <c r="KMR13" s="113"/>
      <c r="KMS13" s="113"/>
      <c r="KMT13" s="113"/>
      <c r="KMU13" s="113"/>
      <c r="KMV13" s="113"/>
      <c r="KMW13" s="113"/>
      <c r="KMX13" s="113"/>
      <c r="KMY13" s="113"/>
      <c r="KMZ13" s="113"/>
      <c r="KNA13" s="113"/>
      <c r="KNB13" s="113"/>
      <c r="KNC13" s="113"/>
      <c r="KND13" s="113"/>
      <c r="KNE13" s="113"/>
      <c r="KNF13" s="113"/>
      <c r="KNG13" s="113"/>
      <c r="KNH13" s="113"/>
      <c r="KNI13" s="113"/>
      <c r="KNJ13" s="113"/>
      <c r="KNK13" s="113"/>
      <c r="KNL13" s="113"/>
      <c r="KNM13" s="113"/>
      <c r="KNN13" s="113"/>
      <c r="KNO13" s="113"/>
      <c r="KNP13" s="113"/>
      <c r="KNQ13" s="113"/>
      <c r="KNR13" s="113"/>
      <c r="KNS13" s="113"/>
      <c r="KNT13" s="113"/>
      <c r="KNU13" s="113"/>
      <c r="KNV13" s="113"/>
      <c r="KNW13" s="113"/>
      <c r="KNX13" s="113"/>
      <c r="KNY13" s="113"/>
      <c r="KNZ13" s="113"/>
      <c r="KOA13" s="113"/>
      <c r="KOB13" s="113"/>
      <c r="KOC13" s="113"/>
      <c r="KOD13" s="113"/>
      <c r="KOE13" s="113"/>
      <c r="KOF13" s="113"/>
      <c r="KOG13" s="113"/>
      <c r="KOH13" s="113"/>
      <c r="KOI13" s="113"/>
      <c r="KOJ13" s="113"/>
      <c r="KOK13" s="113"/>
      <c r="KOL13" s="113"/>
      <c r="KOM13" s="113"/>
      <c r="KON13" s="113"/>
      <c r="KOO13" s="113"/>
      <c r="KOP13" s="113"/>
      <c r="KOQ13" s="113"/>
      <c r="KOR13" s="113"/>
      <c r="KOS13" s="113"/>
      <c r="KOT13" s="113"/>
      <c r="KOU13" s="113"/>
      <c r="KOV13" s="113"/>
      <c r="KOW13" s="113"/>
      <c r="KOX13" s="113"/>
      <c r="KOY13" s="113"/>
      <c r="KOZ13" s="113"/>
      <c r="KPA13" s="113"/>
      <c r="KPB13" s="113"/>
      <c r="KPC13" s="113"/>
      <c r="KPD13" s="113"/>
      <c r="KPE13" s="113"/>
      <c r="KPF13" s="113"/>
      <c r="KPG13" s="113"/>
      <c r="KPH13" s="113"/>
      <c r="KPI13" s="113"/>
      <c r="KPJ13" s="113"/>
      <c r="KPK13" s="113"/>
      <c r="KPL13" s="113"/>
      <c r="KPM13" s="113"/>
      <c r="KPN13" s="113"/>
      <c r="KPO13" s="113"/>
      <c r="KPP13" s="113"/>
      <c r="KPQ13" s="113"/>
      <c r="KPR13" s="113"/>
      <c r="KPS13" s="113"/>
      <c r="KPT13" s="113"/>
      <c r="KPU13" s="113"/>
      <c r="KPV13" s="113"/>
      <c r="KPW13" s="113"/>
      <c r="KPX13" s="113"/>
      <c r="KPY13" s="113"/>
      <c r="KPZ13" s="113"/>
      <c r="KQA13" s="113"/>
      <c r="KQB13" s="113"/>
      <c r="KQC13" s="113"/>
      <c r="KQD13" s="113"/>
      <c r="KQE13" s="113"/>
      <c r="KQF13" s="113"/>
      <c r="KQG13" s="113"/>
      <c r="KQH13" s="113"/>
      <c r="KQI13" s="113"/>
      <c r="KQJ13" s="113"/>
      <c r="KQK13" s="113"/>
      <c r="KQL13" s="113"/>
      <c r="KQM13" s="113"/>
      <c r="KQN13" s="113"/>
      <c r="KQO13" s="113"/>
      <c r="KQP13" s="113"/>
      <c r="KQQ13" s="113"/>
      <c r="KQR13" s="113"/>
      <c r="KQS13" s="113"/>
      <c r="KQT13" s="113"/>
      <c r="KQU13" s="113"/>
      <c r="KQV13" s="113"/>
      <c r="KQW13" s="113"/>
      <c r="KQX13" s="113"/>
      <c r="KQY13" s="113"/>
      <c r="KQZ13" s="113"/>
      <c r="KRA13" s="113"/>
      <c r="KRB13" s="113"/>
      <c r="KRC13" s="113"/>
      <c r="KRD13" s="113"/>
      <c r="KRE13" s="113"/>
      <c r="KRF13" s="113"/>
      <c r="KRG13" s="113"/>
      <c r="KRH13" s="113"/>
      <c r="KRI13" s="113"/>
      <c r="KRJ13" s="113"/>
      <c r="KRK13" s="113"/>
      <c r="KRL13" s="113"/>
      <c r="KRM13" s="113"/>
      <c r="KRN13" s="113"/>
      <c r="KRO13" s="113"/>
      <c r="KRP13" s="113"/>
      <c r="KRQ13" s="113"/>
      <c r="KRR13" s="113"/>
      <c r="KRS13" s="113"/>
      <c r="KRT13" s="113"/>
      <c r="KRU13" s="113"/>
      <c r="KRV13" s="113"/>
      <c r="KRW13" s="113"/>
      <c r="KRX13" s="113"/>
      <c r="KRY13" s="113"/>
      <c r="KRZ13" s="113"/>
      <c r="KSA13" s="113"/>
      <c r="KSB13" s="113"/>
      <c r="KSC13" s="113"/>
      <c r="KSD13" s="113"/>
      <c r="KSE13" s="113"/>
      <c r="KSF13" s="113"/>
      <c r="KSG13" s="113"/>
      <c r="KSH13" s="113"/>
      <c r="KSI13" s="113"/>
      <c r="KSJ13" s="113"/>
      <c r="KSK13" s="113"/>
      <c r="KSL13" s="113"/>
      <c r="KSM13" s="113"/>
      <c r="KSN13" s="113"/>
      <c r="KSO13" s="113"/>
      <c r="KSP13" s="113"/>
      <c r="KSQ13" s="113"/>
      <c r="KSR13" s="113"/>
      <c r="KSS13" s="113"/>
      <c r="KST13" s="113"/>
      <c r="KSU13" s="113"/>
      <c r="KSV13" s="113"/>
      <c r="KSW13" s="113"/>
      <c r="KSX13" s="113"/>
      <c r="KSY13" s="113"/>
      <c r="KSZ13" s="113"/>
      <c r="KTA13" s="113"/>
      <c r="KTB13" s="113"/>
      <c r="KTC13" s="113"/>
      <c r="KTD13" s="113"/>
      <c r="KTE13" s="113"/>
      <c r="KTF13" s="113"/>
      <c r="KTG13" s="113"/>
      <c r="KTH13" s="113"/>
      <c r="KTI13" s="113"/>
      <c r="KTJ13" s="113"/>
      <c r="KTK13" s="113"/>
      <c r="KTL13" s="113"/>
      <c r="KTM13" s="113"/>
      <c r="KTN13" s="113"/>
      <c r="KTO13" s="113"/>
      <c r="KTP13" s="113"/>
      <c r="KTQ13" s="113"/>
      <c r="KTR13" s="113"/>
      <c r="KTS13" s="113"/>
      <c r="KTT13" s="113"/>
      <c r="KTU13" s="113"/>
      <c r="KTV13" s="113"/>
      <c r="KTW13" s="113"/>
      <c r="KTX13" s="113"/>
      <c r="KTY13" s="113"/>
      <c r="KTZ13" s="113"/>
      <c r="KUA13" s="113"/>
      <c r="KUB13" s="113"/>
      <c r="KUC13" s="113"/>
      <c r="KUD13" s="113"/>
      <c r="KUE13" s="113"/>
      <c r="KUF13" s="113"/>
      <c r="KUG13" s="113"/>
      <c r="KUH13" s="113"/>
      <c r="KUI13" s="113"/>
      <c r="KUJ13" s="113"/>
      <c r="KUK13" s="113"/>
      <c r="KUL13" s="113"/>
      <c r="KUM13" s="113"/>
      <c r="KUN13" s="113"/>
      <c r="KUO13" s="113"/>
      <c r="KUP13" s="113"/>
      <c r="KUQ13" s="113"/>
      <c r="KUR13" s="113"/>
      <c r="KUS13" s="113"/>
      <c r="KUT13" s="113"/>
      <c r="KUU13" s="113"/>
      <c r="KUV13" s="113"/>
      <c r="KUW13" s="113"/>
      <c r="KUX13" s="113"/>
      <c r="KUY13" s="113"/>
      <c r="KUZ13" s="113"/>
      <c r="KVA13" s="113"/>
      <c r="KVB13" s="113"/>
      <c r="KVC13" s="113"/>
      <c r="KVD13" s="113"/>
      <c r="KVE13" s="113"/>
      <c r="KVF13" s="113"/>
      <c r="KVG13" s="113"/>
      <c r="KVH13" s="113"/>
      <c r="KVI13" s="113"/>
      <c r="KVJ13" s="113"/>
      <c r="KVK13" s="113"/>
      <c r="KVL13" s="113"/>
      <c r="KVM13" s="113"/>
      <c r="KVN13" s="113"/>
      <c r="KVO13" s="113"/>
      <c r="KVP13" s="113"/>
      <c r="KVQ13" s="113"/>
      <c r="KVR13" s="113"/>
      <c r="KVS13" s="113"/>
      <c r="KVT13" s="113"/>
      <c r="KVU13" s="113"/>
      <c r="KVV13" s="113"/>
      <c r="KVW13" s="113"/>
      <c r="KVX13" s="113"/>
      <c r="KVY13" s="113"/>
      <c r="KVZ13" s="113"/>
      <c r="KWA13" s="113"/>
      <c r="KWB13" s="113"/>
      <c r="KWC13" s="113"/>
      <c r="KWD13" s="113"/>
      <c r="KWE13" s="113"/>
      <c r="KWF13" s="113"/>
      <c r="KWG13" s="113"/>
      <c r="KWH13" s="113"/>
      <c r="KWI13" s="113"/>
      <c r="KWJ13" s="113"/>
      <c r="KWK13" s="113"/>
      <c r="KWL13" s="113"/>
      <c r="KWM13" s="113"/>
      <c r="KWN13" s="113"/>
      <c r="KWO13" s="113"/>
      <c r="KWP13" s="113"/>
      <c r="KWQ13" s="113"/>
      <c r="KWR13" s="113"/>
      <c r="KWS13" s="113"/>
      <c r="KWT13" s="113"/>
      <c r="KWU13" s="113"/>
      <c r="KWV13" s="113"/>
      <c r="KWW13" s="113"/>
      <c r="KWX13" s="113"/>
      <c r="KWY13" s="113"/>
      <c r="KWZ13" s="113"/>
      <c r="KXA13" s="113"/>
      <c r="KXB13" s="113"/>
      <c r="KXC13" s="113"/>
      <c r="KXD13" s="113"/>
      <c r="KXE13" s="113"/>
      <c r="KXF13" s="113"/>
      <c r="KXG13" s="113"/>
      <c r="KXH13" s="113"/>
      <c r="KXI13" s="113"/>
      <c r="KXJ13" s="113"/>
      <c r="KXK13" s="113"/>
      <c r="KXL13" s="113"/>
      <c r="KXM13" s="113"/>
      <c r="KXN13" s="113"/>
      <c r="KXO13" s="113"/>
      <c r="KXP13" s="113"/>
      <c r="KXQ13" s="113"/>
      <c r="KXR13" s="113"/>
      <c r="KXS13" s="113"/>
      <c r="KXT13" s="113"/>
      <c r="KXU13" s="113"/>
      <c r="KXV13" s="113"/>
      <c r="KXW13" s="113"/>
      <c r="KXX13" s="113"/>
      <c r="KXY13" s="113"/>
      <c r="KXZ13" s="113"/>
      <c r="KYA13" s="113"/>
      <c r="KYB13" s="113"/>
      <c r="KYC13" s="113"/>
      <c r="KYD13" s="113"/>
      <c r="KYE13" s="113"/>
      <c r="KYF13" s="113"/>
      <c r="KYG13" s="113"/>
      <c r="KYH13" s="113"/>
      <c r="KYI13" s="113"/>
      <c r="KYJ13" s="113"/>
      <c r="KYK13" s="113"/>
      <c r="KYL13" s="113"/>
      <c r="KYM13" s="113"/>
      <c r="KYN13" s="113"/>
      <c r="KYO13" s="113"/>
      <c r="KYP13" s="113"/>
      <c r="KYQ13" s="113"/>
      <c r="KYR13" s="113"/>
      <c r="KYS13" s="113"/>
      <c r="KYT13" s="113"/>
      <c r="KYU13" s="113"/>
      <c r="KYV13" s="113"/>
      <c r="KYW13" s="113"/>
      <c r="KYX13" s="113"/>
      <c r="KYY13" s="113"/>
      <c r="KYZ13" s="113"/>
      <c r="KZA13" s="113"/>
      <c r="KZB13" s="113"/>
      <c r="KZC13" s="113"/>
      <c r="KZD13" s="113"/>
      <c r="KZE13" s="113"/>
      <c r="KZF13" s="113"/>
      <c r="KZG13" s="113"/>
      <c r="KZH13" s="113"/>
      <c r="KZI13" s="113"/>
      <c r="KZJ13" s="113"/>
      <c r="KZK13" s="113"/>
      <c r="KZL13" s="113"/>
      <c r="KZM13" s="113"/>
      <c r="KZN13" s="113"/>
      <c r="KZO13" s="113"/>
      <c r="KZP13" s="113"/>
      <c r="KZQ13" s="113"/>
      <c r="KZR13" s="113"/>
      <c r="KZS13" s="113"/>
      <c r="KZT13" s="113"/>
      <c r="KZU13" s="113"/>
      <c r="KZV13" s="113"/>
      <c r="KZW13" s="113"/>
      <c r="KZX13" s="113"/>
      <c r="KZY13" s="113"/>
      <c r="KZZ13" s="113"/>
      <c r="LAA13" s="113"/>
      <c r="LAB13" s="113"/>
      <c r="LAC13" s="113"/>
      <c r="LAD13" s="113"/>
      <c r="LAE13" s="113"/>
      <c r="LAF13" s="113"/>
      <c r="LAG13" s="113"/>
      <c r="LAH13" s="113"/>
      <c r="LAI13" s="113"/>
      <c r="LAJ13" s="113"/>
      <c r="LAK13" s="113"/>
      <c r="LAL13" s="113"/>
      <c r="LAM13" s="113"/>
      <c r="LAN13" s="113"/>
      <c r="LAO13" s="113"/>
      <c r="LAP13" s="113"/>
      <c r="LAQ13" s="113"/>
      <c r="LAR13" s="113"/>
      <c r="LAS13" s="113"/>
      <c r="LAT13" s="113"/>
      <c r="LAU13" s="113"/>
      <c r="LAV13" s="113"/>
      <c r="LAW13" s="113"/>
      <c r="LAX13" s="113"/>
      <c r="LAY13" s="113"/>
      <c r="LAZ13" s="113"/>
      <c r="LBA13" s="113"/>
      <c r="LBB13" s="113"/>
      <c r="LBC13" s="113"/>
      <c r="LBD13" s="113"/>
      <c r="LBE13" s="113"/>
      <c r="LBF13" s="113"/>
      <c r="LBG13" s="113"/>
      <c r="LBH13" s="113"/>
      <c r="LBI13" s="113"/>
      <c r="LBJ13" s="113"/>
      <c r="LBK13" s="113"/>
      <c r="LBL13" s="113"/>
      <c r="LBM13" s="113"/>
      <c r="LBN13" s="113"/>
      <c r="LBO13" s="113"/>
      <c r="LBP13" s="113"/>
      <c r="LBQ13" s="113"/>
      <c r="LBR13" s="113"/>
      <c r="LBS13" s="113"/>
      <c r="LBT13" s="113"/>
      <c r="LBU13" s="113"/>
      <c r="LBV13" s="113"/>
      <c r="LBW13" s="113"/>
      <c r="LBX13" s="113"/>
      <c r="LBY13" s="113"/>
      <c r="LBZ13" s="113"/>
      <c r="LCA13" s="113"/>
      <c r="LCB13" s="113"/>
      <c r="LCC13" s="113"/>
      <c r="LCD13" s="113"/>
      <c r="LCE13" s="113"/>
      <c r="LCF13" s="113"/>
      <c r="LCG13" s="113"/>
      <c r="LCH13" s="113"/>
      <c r="LCI13" s="113"/>
      <c r="LCJ13" s="113"/>
      <c r="LCK13" s="113"/>
      <c r="LCL13" s="113"/>
      <c r="LCM13" s="113"/>
      <c r="LCN13" s="113"/>
      <c r="LCO13" s="113"/>
      <c r="LCP13" s="113"/>
      <c r="LCQ13" s="113"/>
      <c r="LCR13" s="113"/>
      <c r="LCS13" s="113"/>
      <c r="LCT13" s="113"/>
      <c r="LCU13" s="113"/>
      <c r="LCV13" s="113"/>
      <c r="LCW13" s="113"/>
      <c r="LCX13" s="113"/>
      <c r="LCY13" s="113"/>
      <c r="LCZ13" s="113"/>
      <c r="LDA13" s="113"/>
      <c r="LDB13" s="113"/>
      <c r="LDC13" s="113"/>
      <c r="LDD13" s="113"/>
      <c r="LDE13" s="113"/>
      <c r="LDF13" s="113"/>
      <c r="LDG13" s="113"/>
      <c r="LDH13" s="113"/>
      <c r="LDI13" s="113"/>
      <c r="LDJ13" s="113"/>
      <c r="LDK13" s="113"/>
      <c r="LDL13" s="113"/>
      <c r="LDM13" s="113"/>
      <c r="LDN13" s="113"/>
      <c r="LDO13" s="113"/>
      <c r="LDP13" s="113"/>
      <c r="LDQ13" s="113"/>
      <c r="LDR13" s="113"/>
      <c r="LDS13" s="113"/>
      <c r="LDT13" s="113"/>
      <c r="LDU13" s="113"/>
      <c r="LDV13" s="113"/>
      <c r="LDW13" s="113"/>
      <c r="LDX13" s="113"/>
      <c r="LDY13" s="113"/>
      <c r="LDZ13" s="113"/>
      <c r="LEA13" s="113"/>
      <c r="LEB13" s="113"/>
      <c r="LEC13" s="113"/>
      <c r="LED13" s="113"/>
      <c r="LEE13" s="113"/>
      <c r="LEF13" s="113"/>
      <c r="LEG13" s="113"/>
      <c r="LEH13" s="113"/>
      <c r="LEI13" s="113"/>
      <c r="LEJ13" s="113"/>
      <c r="LEK13" s="113"/>
      <c r="LEL13" s="113"/>
      <c r="LEM13" s="113"/>
      <c r="LEN13" s="113"/>
      <c r="LEO13" s="113"/>
      <c r="LEP13" s="113"/>
      <c r="LEQ13" s="113"/>
      <c r="LER13" s="113"/>
      <c r="LES13" s="113"/>
      <c r="LET13" s="113"/>
      <c r="LEU13" s="113"/>
      <c r="LEV13" s="113"/>
      <c r="LEW13" s="113"/>
      <c r="LEX13" s="113"/>
      <c r="LEY13" s="113"/>
      <c r="LEZ13" s="113"/>
      <c r="LFA13" s="113"/>
      <c r="LFB13" s="113"/>
      <c r="LFC13" s="113"/>
      <c r="LFD13" s="113"/>
      <c r="LFE13" s="113"/>
      <c r="LFF13" s="113"/>
      <c r="LFG13" s="113"/>
      <c r="LFH13" s="113"/>
      <c r="LFI13" s="113"/>
      <c r="LFJ13" s="113"/>
      <c r="LFK13" s="113"/>
      <c r="LFL13" s="113"/>
      <c r="LFM13" s="113"/>
      <c r="LFN13" s="113"/>
      <c r="LFO13" s="113"/>
      <c r="LFP13" s="113"/>
      <c r="LFQ13" s="113"/>
      <c r="LFR13" s="113"/>
      <c r="LFS13" s="113"/>
      <c r="LFT13" s="113"/>
      <c r="LFU13" s="113"/>
      <c r="LFV13" s="113"/>
      <c r="LFW13" s="113"/>
      <c r="LFX13" s="113"/>
      <c r="LFY13" s="113"/>
      <c r="LFZ13" s="113"/>
      <c r="LGA13" s="113"/>
      <c r="LGB13" s="113"/>
      <c r="LGC13" s="113"/>
      <c r="LGD13" s="113"/>
      <c r="LGE13" s="113"/>
      <c r="LGF13" s="113"/>
      <c r="LGG13" s="113"/>
      <c r="LGH13" s="113"/>
      <c r="LGI13" s="113"/>
      <c r="LGJ13" s="113"/>
      <c r="LGK13" s="113"/>
      <c r="LGL13" s="113"/>
      <c r="LGM13" s="113"/>
      <c r="LGN13" s="113"/>
      <c r="LGO13" s="113"/>
      <c r="LGP13" s="113"/>
      <c r="LGQ13" s="113"/>
      <c r="LGR13" s="113"/>
      <c r="LGS13" s="113"/>
      <c r="LGT13" s="113"/>
      <c r="LGU13" s="113"/>
      <c r="LGV13" s="113"/>
      <c r="LGW13" s="113"/>
      <c r="LGX13" s="113"/>
      <c r="LGY13" s="113"/>
      <c r="LGZ13" s="113"/>
      <c r="LHA13" s="113"/>
      <c r="LHB13" s="113"/>
      <c r="LHC13" s="113"/>
      <c r="LHD13" s="113"/>
      <c r="LHE13" s="113"/>
      <c r="LHF13" s="113"/>
      <c r="LHG13" s="113"/>
      <c r="LHH13" s="113"/>
      <c r="LHI13" s="113"/>
      <c r="LHJ13" s="113"/>
      <c r="LHK13" s="113"/>
      <c r="LHL13" s="113"/>
      <c r="LHM13" s="113"/>
      <c r="LHN13" s="113"/>
      <c r="LHO13" s="113"/>
      <c r="LHP13" s="113"/>
      <c r="LHQ13" s="113"/>
      <c r="LHR13" s="113"/>
      <c r="LHS13" s="113"/>
      <c r="LHT13" s="113"/>
      <c r="LHU13" s="113"/>
      <c r="LHV13" s="113"/>
      <c r="LHW13" s="113"/>
      <c r="LHX13" s="113"/>
      <c r="LHY13" s="113"/>
      <c r="LHZ13" s="113"/>
      <c r="LIA13" s="113"/>
      <c r="LIB13" s="113"/>
      <c r="LIC13" s="113"/>
      <c r="LID13" s="113"/>
      <c r="LIE13" s="113"/>
      <c r="LIF13" s="113"/>
      <c r="LIG13" s="113"/>
      <c r="LIH13" s="113"/>
      <c r="LII13" s="113"/>
      <c r="LIJ13" s="113"/>
      <c r="LIK13" s="113"/>
      <c r="LIL13" s="113"/>
      <c r="LIM13" s="113"/>
      <c r="LIN13" s="113"/>
      <c r="LIO13" s="113"/>
      <c r="LIP13" s="113"/>
      <c r="LIQ13" s="113"/>
      <c r="LIR13" s="113"/>
      <c r="LIS13" s="113"/>
      <c r="LIT13" s="113"/>
      <c r="LIU13" s="113"/>
      <c r="LIV13" s="113"/>
      <c r="LIW13" s="113"/>
      <c r="LIX13" s="113"/>
      <c r="LIY13" s="113"/>
      <c r="LIZ13" s="113"/>
      <c r="LJA13" s="113"/>
      <c r="LJB13" s="113"/>
      <c r="LJC13" s="113"/>
      <c r="LJD13" s="113"/>
      <c r="LJE13" s="113"/>
      <c r="LJF13" s="113"/>
      <c r="LJG13" s="113"/>
      <c r="LJH13" s="113"/>
      <c r="LJI13" s="113"/>
      <c r="LJJ13" s="113"/>
      <c r="LJK13" s="113"/>
      <c r="LJL13" s="113"/>
      <c r="LJM13" s="113"/>
      <c r="LJN13" s="113"/>
      <c r="LJO13" s="113"/>
      <c r="LJP13" s="113"/>
      <c r="LJQ13" s="113"/>
      <c r="LJR13" s="113"/>
      <c r="LJS13" s="113"/>
      <c r="LJT13" s="113"/>
      <c r="LJU13" s="113"/>
      <c r="LJV13" s="113"/>
      <c r="LJW13" s="113"/>
      <c r="LJX13" s="113"/>
      <c r="LJY13" s="113"/>
      <c r="LJZ13" s="113"/>
      <c r="LKA13" s="113"/>
      <c r="LKB13" s="113"/>
      <c r="LKC13" s="113"/>
      <c r="LKD13" s="113"/>
      <c r="LKE13" s="113"/>
      <c r="LKF13" s="113"/>
      <c r="LKG13" s="113"/>
      <c r="LKH13" s="113"/>
      <c r="LKI13" s="113"/>
      <c r="LKJ13" s="113"/>
      <c r="LKK13" s="113"/>
      <c r="LKL13" s="113"/>
      <c r="LKM13" s="113"/>
      <c r="LKN13" s="113"/>
      <c r="LKO13" s="113"/>
      <c r="LKP13" s="113"/>
      <c r="LKQ13" s="113"/>
      <c r="LKR13" s="113"/>
      <c r="LKS13" s="113"/>
      <c r="LKT13" s="113"/>
      <c r="LKU13" s="113"/>
      <c r="LKV13" s="113"/>
      <c r="LKW13" s="113"/>
      <c r="LKX13" s="113"/>
      <c r="LKY13" s="113"/>
      <c r="LKZ13" s="113"/>
      <c r="LLA13" s="113"/>
      <c r="LLB13" s="113"/>
      <c r="LLC13" s="113"/>
      <c r="LLD13" s="113"/>
      <c r="LLE13" s="113"/>
      <c r="LLF13" s="113"/>
      <c r="LLG13" s="113"/>
      <c r="LLH13" s="113"/>
      <c r="LLI13" s="113"/>
      <c r="LLJ13" s="113"/>
      <c r="LLK13" s="113"/>
      <c r="LLL13" s="113"/>
      <c r="LLM13" s="113"/>
      <c r="LLN13" s="113"/>
      <c r="LLO13" s="113"/>
      <c r="LLP13" s="113"/>
      <c r="LLQ13" s="113"/>
      <c r="LLR13" s="113"/>
      <c r="LLS13" s="113"/>
      <c r="LLT13" s="113"/>
      <c r="LLU13" s="113"/>
      <c r="LLV13" s="113"/>
      <c r="LLW13" s="113"/>
      <c r="LLX13" s="113"/>
      <c r="LLY13" s="113"/>
      <c r="LLZ13" s="113"/>
      <c r="LMA13" s="113"/>
      <c r="LMB13" s="113"/>
      <c r="LMC13" s="113"/>
      <c r="LMD13" s="113"/>
      <c r="LME13" s="113"/>
      <c r="LMF13" s="113"/>
      <c r="LMG13" s="113"/>
      <c r="LMH13" s="113"/>
      <c r="LMI13" s="113"/>
      <c r="LMJ13" s="113"/>
      <c r="LMK13" s="113"/>
      <c r="LML13" s="113"/>
      <c r="LMM13" s="113"/>
      <c r="LMN13" s="113"/>
      <c r="LMO13" s="113"/>
      <c r="LMP13" s="113"/>
      <c r="LMQ13" s="113"/>
      <c r="LMR13" s="113"/>
      <c r="LMS13" s="113"/>
      <c r="LMT13" s="113"/>
      <c r="LMU13" s="113"/>
      <c r="LMV13" s="113"/>
      <c r="LMW13" s="113"/>
      <c r="LMX13" s="113"/>
      <c r="LMY13" s="113"/>
      <c r="LMZ13" s="113"/>
      <c r="LNA13" s="113"/>
      <c r="LNB13" s="113"/>
      <c r="LNC13" s="113"/>
      <c r="LND13" s="113"/>
      <c r="LNE13" s="113"/>
      <c r="LNF13" s="113"/>
      <c r="LNG13" s="113"/>
      <c r="LNH13" s="113"/>
      <c r="LNI13" s="113"/>
      <c r="LNJ13" s="113"/>
      <c r="LNK13" s="113"/>
      <c r="LNL13" s="113"/>
      <c r="LNM13" s="113"/>
      <c r="LNN13" s="113"/>
      <c r="LNO13" s="113"/>
      <c r="LNP13" s="113"/>
      <c r="LNQ13" s="113"/>
      <c r="LNR13" s="113"/>
      <c r="LNS13" s="113"/>
      <c r="LNT13" s="113"/>
      <c r="LNU13" s="113"/>
      <c r="LNV13" s="113"/>
      <c r="LNW13" s="113"/>
      <c r="LNX13" s="113"/>
      <c r="LNY13" s="113"/>
      <c r="LNZ13" s="113"/>
      <c r="LOA13" s="113"/>
      <c r="LOB13" s="113"/>
      <c r="LOC13" s="113"/>
      <c r="LOD13" s="113"/>
      <c r="LOE13" s="113"/>
      <c r="LOF13" s="113"/>
      <c r="LOG13" s="113"/>
      <c r="LOH13" s="113"/>
      <c r="LOI13" s="113"/>
      <c r="LOJ13" s="113"/>
      <c r="LOK13" s="113"/>
      <c r="LOL13" s="113"/>
      <c r="LOM13" s="113"/>
      <c r="LON13" s="113"/>
      <c r="LOO13" s="113"/>
      <c r="LOP13" s="113"/>
      <c r="LOQ13" s="113"/>
      <c r="LOR13" s="113"/>
      <c r="LOS13" s="113"/>
      <c r="LOT13" s="113"/>
      <c r="LOU13" s="113"/>
      <c r="LOV13" s="113"/>
      <c r="LOW13" s="113"/>
      <c r="LOX13" s="113"/>
      <c r="LOY13" s="113"/>
      <c r="LOZ13" s="113"/>
      <c r="LPA13" s="113"/>
      <c r="LPB13" s="113"/>
      <c r="LPC13" s="113"/>
      <c r="LPD13" s="113"/>
      <c r="LPE13" s="113"/>
      <c r="LPF13" s="113"/>
      <c r="LPG13" s="113"/>
      <c r="LPH13" s="113"/>
      <c r="LPI13" s="113"/>
      <c r="LPJ13" s="113"/>
      <c r="LPK13" s="113"/>
      <c r="LPL13" s="113"/>
      <c r="LPM13" s="113"/>
      <c r="LPN13" s="113"/>
      <c r="LPO13" s="113"/>
      <c r="LPP13" s="113"/>
      <c r="LPQ13" s="113"/>
      <c r="LPR13" s="113"/>
      <c r="LPS13" s="113"/>
      <c r="LPT13" s="113"/>
      <c r="LPU13" s="113"/>
      <c r="LPV13" s="113"/>
      <c r="LPW13" s="113"/>
      <c r="LPX13" s="113"/>
      <c r="LPY13" s="113"/>
      <c r="LPZ13" s="113"/>
      <c r="LQA13" s="113"/>
      <c r="LQB13" s="113"/>
      <c r="LQC13" s="113"/>
      <c r="LQD13" s="113"/>
      <c r="LQE13" s="113"/>
      <c r="LQF13" s="113"/>
      <c r="LQG13" s="113"/>
      <c r="LQH13" s="113"/>
      <c r="LQI13" s="113"/>
      <c r="LQJ13" s="113"/>
      <c r="LQK13" s="113"/>
      <c r="LQL13" s="113"/>
      <c r="LQM13" s="113"/>
      <c r="LQN13" s="113"/>
      <c r="LQO13" s="113"/>
      <c r="LQP13" s="113"/>
      <c r="LQQ13" s="113"/>
      <c r="LQR13" s="113"/>
      <c r="LQS13" s="113"/>
      <c r="LQT13" s="113"/>
      <c r="LQU13" s="113"/>
      <c r="LQV13" s="113"/>
      <c r="LQW13" s="113"/>
      <c r="LQX13" s="113"/>
      <c r="LQY13" s="113"/>
      <c r="LQZ13" s="113"/>
      <c r="LRA13" s="113"/>
      <c r="LRB13" s="113"/>
      <c r="LRC13" s="113"/>
      <c r="LRD13" s="113"/>
      <c r="LRE13" s="113"/>
      <c r="LRF13" s="113"/>
      <c r="LRG13" s="113"/>
      <c r="LRH13" s="113"/>
      <c r="LRI13" s="113"/>
      <c r="LRJ13" s="113"/>
      <c r="LRK13" s="113"/>
      <c r="LRL13" s="113"/>
      <c r="LRM13" s="113"/>
      <c r="LRN13" s="113"/>
      <c r="LRO13" s="113"/>
      <c r="LRP13" s="113"/>
      <c r="LRQ13" s="113"/>
      <c r="LRR13" s="113"/>
      <c r="LRS13" s="113"/>
      <c r="LRT13" s="113"/>
      <c r="LRU13" s="113"/>
      <c r="LRV13" s="113"/>
      <c r="LRW13" s="113"/>
      <c r="LRX13" s="113"/>
      <c r="LRY13" s="113"/>
      <c r="LRZ13" s="113"/>
      <c r="LSA13" s="113"/>
      <c r="LSB13" s="113"/>
      <c r="LSC13" s="113"/>
      <c r="LSD13" s="113"/>
      <c r="LSE13" s="113"/>
      <c r="LSF13" s="113"/>
      <c r="LSG13" s="113"/>
      <c r="LSH13" s="113"/>
      <c r="LSI13" s="113"/>
      <c r="LSJ13" s="113"/>
      <c r="LSK13" s="113"/>
      <c r="LSL13" s="113"/>
      <c r="LSM13" s="113"/>
      <c r="LSN13" s="113"/>
      <c r="LSO13" s="113"/>
      <c r="LSP13" s="113"/>
      <c r="LSQ13" s="113"/>
      <c r="LSR13" s="113"/>
      <c r="LSS13" s="113"/>
      <c r="LST13" s="113"/>
      <c r="LSU13" s="113"/>
      <c r="LSV13" s="113"/>
      <c r="LSW13" s="113"/>
      <c r="LSX13" s="113"/>
      <c r="LSY13" s="113"/>
      <c r="LSZ13" s="113"/>
      <c r="LTA13" s="113"/>
      <c r="LTB13" s="113"/>
      <c r="LTC13" s="113"/>
      <c r="LTD13" s="113"/>
      <c r="LTE13" s="113"/>
      <c r="LTF13" s="113"/>
      <c r="LTG13" s="113"/>
      <c r="LTH13" s="113"/>
      <c r="LTI13" s="113"/>
      <c r="LTJ13" s="113"/>
      <c r="LTK13" s="113"/>
      <c r="LTL13" s="113"/>
      <c r="LTM13" s="113"/>
      <c r="LTN13" s="113"/>
      <c r="LTO13" s="113"/>
      <c r="LTP13" s="113"/>
      <c r="LTQ13" s="113"/>
      <c r="LTR13" s="113"/>
      <c r="LTS13" s="113"/>
      <c r="LTT13" s="113"/>
      <c r="LTU13" s="113"/>
      <c r="LTV13" s="113"/>
      <c r="LTW13" s="113"/>
      <c r="LTX13" s="113"/>
      <c r="LTY13" s="113"/>
      <c r="LTZ13" s="113"/>
      <c r="LUA13" s="113"/>
      <c r="LUB13" s="113"/>
      <c r="LUC13" s="113"/>
      <c r="LUD13" s="113"/>
      <c r="LUE13" s="113"/>
      <c r="LUF13" s="113"/>
      <c r="LUG13" s="113"/>
      <c r="LUH13" s="113"/>
      <c r="LUI13" s="113"/>
      <c r="LUJ13" s="113"/>
      <c r="LUK13" s="113"/>
      <c r="LUL13" s="113"/>
      <c r="LUM13" s="113"/>
      <c r="LUN13" s="113"/>
      <c r="LUO13" s="113"/>
      <c r="LUP13" s="113"/>
      <c r="LUQ13" s="113"/>
      <c r="LUR13" s="113"/>
      <c r="LUS13" s="113"/>
      <c r="LUT13" s="113"/>
      <c r="LUU13" s="113"/>
      <c r="LUV13" s="113"/>
      <c r="LUW13" s="113"/>
      <c r="LUX13" s="113"/>
      <c r="LUY13" s="113"/>
      <c r="LUZ13" s="113"/>
      <c r="LVA13" s="113"/>
      <c r="LVB13" s="113"/>
      <c r="LVC13" s="113"/>
      <c r="LVD13" s="113"/>
      <c r="LVE13" s="113"/>
      <c r="LVF13" s="113"/>
      <c r="LVG13" s="113"/>
      <c r="LVH13" s="113"/>
      <c r="LVI13" s="113"/>
      <c r="LVJ13" s="113"/>
      <c r="LVK13" s="113"/>
      <c r="LVL13" s="113"/>
      <c r="LVM13" s="113"/>
      <c r="LVN13" s="113"/>
      <c r="LVO13" s="113"/>
      <c r="LVP13" s="113"/>
      <c r="LVQ13" s="113"/>
      <c r="LVR13" s="113"/>
      <c r="LVS13" s="113"/>
      <c r="LVT13" s="113"/>
      <c r="LVU13" s="113"/>
      <c r="LVV13" s="113"/>
      <c r="LVW13" s="113"/>
      <c r="LVX13" s="113"/>
      <c r="LVY13" s="113"/>
      <c r="LVZ13" s="113"/>
      <c r="LWA13" s="113"/>
      <c r="LWB13" s="113"/>
      <c r="LWC13" s="113"/>
      <c r="LWD13" s="113"/>
      <c r="LWE13" s="113"/>
      <c r="LWF13" s="113"/>
      <c r="LWG13" s="113"/>
      <c r="LWH13" s="113"/>
      <c r="LWI13" s="113"/>
      <c r="LWJ13" s="113"/>
      <c r="LWK13" s="113"/>
      <c r="LWL13" s="113"/>
      <c r="LWM13" s="113"/>
      <c r="LWN13" s="113"/>
      <c r="LWO13" s="113"/>
      <c r="LWP13" s="113"/>
      <c r="LWQ13" s="113"/>
      <c r="LWR13" s="113"/>
      <c r="LWS13" s="113"/>
      <c r="LWT13" s="113"/>
      <c r="LWU13" s="113"/>
      <c r="LWV13" s="113"/>
      <c r="LWW13" s="113"/>
      <c r="LWX13" s="113"/>
      <c r="LWY13" s="113"/>
      <c r="LWZ13" s="113"/>
      <c r="LXA13" s="113"/>
      <c r="LXB13" s="113"/>
      <c r="LXC13" s="113"/>
      <c r="LXD13" s="113"/>
      <c r="LXE13" s="113"/>
      <c r="LXF13" s="113"/>
      <c r="LXG13" s="113"/>
      <c r="LXH13" s="113"/>
      <c r="LXI13" s="113"/>
      <c r="LXJ13" s="113"/>
      <c r="LXK13" s="113"/>
      <c r="LXL13" s="113"/>
      <c r="LXM13" s="113"/>
      <c r="LXN13" s="113"/>
      <c r="LXO13" s="113"/>
      <c r="LXP13" s="113"/>
      <c r="LXQ13" s="113"/>
      <c r="LXR13" s="113"/>
      <c r="LXS13" s="113"/>
      <c r="LXT13" s="113"/>
      <c r="LXU13" s="113"/>
      <c r="LXV13" s="113"/>
      <c r="LXW13" s="113"/>
      <c r="LXX13" s="113"/>
      <c r="LXY13" s="113"/>
      <c r="LXZ13" s="113"/>
      <c r="LYA13" s="113"/>
      <c r="LYB13" s="113"/>
      <c r="LYC13" s="113"/>
      <c r="LYD13" s="113"/>
      <c r="LYE13" s="113"/>
      <c r="LYF13" s="113"/>
      <c r="LYG13" s="113"/>
      <c r="LYH13" s="113"/>
      <c r="LYI13" s="113"/>
      <c r="LYJ13" s="113"/>
      <c r="LYK13" s="113"/>
      <c r="LYL13" s="113"/>
      <c r="LYM13" s="113"/>
      <c r="LYN13" s="113"/>
      <c r="LYO13" s="113"/>
      <c r="LYP13" s="113"/>
      <c r="LYQ13" s="113"/>
      <c r="LYR13" s="113"/>
      <c r="LYS13" s="113"/>
      <c r="LYT13" s="113"/>
      <c r="LYU13" s="113"/>
      <c r="LYV13" s="113"/>
      <c r="LYW13" s="113"/>
      <c r="LYX13" s="113"/>
      <c r="LYY13" s="113"/>
      <c r="LYZ13" s="113"/>
      <c r="LZA13" s="113"/>
      <c r="LZB13" s="113"/>
      <c r="LZC13" s="113"/>
      <c r="LZD13" s="113"/>
      <c r="LZE13" s="113"/>
      <c r="LZF13" s="113"/>
      <c r="LZG13" s="113"/>
      <c r="LZH13" s="113"/>
      <c r="LZI13" s="113"/>
      <c r="LZJ13" s="113"/>
      <c r="LZK13" s="113"/>
      <c r="LZL13" s="113"/>
      <c r="LZM13" s="113"/>
      <c r="LZN13" s="113"/>
      <c r="LZO13" s="113"/>
      <c r="LZP13" s="113"/>
      <c r="LZQ13" s="113"/>
      <c r="LZR13" s="113"/>
      <c r="LZS13" s="113"/>
      <c r="LZT13" s="113"/>
      <c r="LZU13" s="113"/>
      <c r="LZV13" s="113"/>
      <c r="LZW13" s="113"/>
      <c r="LZX13" s="113"/>
      <c r="LZY13" s="113"/>
      <c r="LZZ13" s="113"/>
      <c r="MAA13" s="113"/>
      <c r="MAB13" s="113"/>
      <c r="MAC13" s="113"/>
      <c r="MAD13" s="113"/>
      <c r="MAE13" s="113"/>
      <c r="MAF13" s="113"/>
      <c r="MAG13" s="113"/>
      <c r="MAH13" s="113"/>
      <c r="MAI13" s="113"/>
      <c r="MAJ13" s="113"/>
      <c r="MAK13" s="113"/>
      <c r="MAL13" s="113"/>
      <c r="MAM13" s="113"/>
      <c r="MAN13" s="113"/>
      <c r="MAO13" s="113"/>
      <c r="MAP13" s="113"/>
      <c r="MAQ13" s="113"/>
      <c r="MAR13" s="113"/>
      <c r="MAS13" s="113"/>
      <c r="MAT13" s="113"/>
      <c r="MAU13" s="113"/>
      <c r="MAV13" s="113"/>
      <c r="MAW13" s="113"/>
      <c r="MAX13" s="113"/>
      <c r="MAY13" s="113"/>
      <c r="MAZ13" s="113"/>
      <c r="MBA13" s="113"/>
      <c r="MBB13" s="113"/>
      <c r="MBC13" s="113"/>
      <c r="MBD13" s="113"/>
      <c r="MBE13" s="113"/>
      <c r="MBF13" s="113"/>
      <c r="MBG13" s="113"/>
      <c r="MBH13" s="113"/>
      <c r="MBI13" s="113"/>
      <c r="MBJ13" s="113"/>
      <c r="MBK13" s="113"/>
      <c r="MBL13" s="113"/>
      <c r="MBM13" s="113"/>
      <c r="MBN13" s="113"/>
      <c r="MBO13" s="113"/>
      <c r="MBP13" s="113"/>
      <c r="MBQ13" s="113"/>
      <c r="MBR13" s="113"/>
      <c r="MBS13" s="113"/>
      <c r="MBT13" s="113"/>
      <c r="MBU13" s="113"/>
      <c r="MBV13" s="113"/>
      <c r="MBW13" s="113"/>
      <c r="MBX13" s="113"/>
      <c r="MBY13" s="113"/>
      <c r="MBZ13" s="113"/>
      <c r="MCA13" s="113"/>
      <c r="MCB13" s="113"/>
      <c r="MCC13" s="113"/>
      <c r="MCD13" s="113"/>
      <c r="MCE13" s="113"/>
      <c r="MCF13" s="113"/>
      <c r="MCG13" s="113"/>
      <c r="MCH13" s="113"/>
      <c r="MCI13" s="113"/>
      <c r="MCJ13" s="113"/>
      <c r="MCK13" s="113"/>
      <c r="MCL13" s="113"/>
      <c r="MCM13" s="113"/>
      <c r="MCN13" s="113"/>
      <c r="MCO13" s="113"/>
      <c r="MCP13" s="113"/>
      <c r="MCQ13" s="113"/>
      <c r="MCR13" s="113"/>
      <c r="MCS13" s="113"/>
      <c r="MCT13" s="113"/>
      <c r="MCU13" s="113"/>
      <c r="MCV13" s="113"/>
      <c r="MCW13" s="113"/>
      <c r="MCX13" s="113"/>
      <c r="MCY13" s="113"/>
      <c r="MCZ13" s="113"/>
      <c r="MDA13" s="113"/>
      <c r="MDB13" s="113"/>
      <c r="MDC13" s="113"/>
      <c r="MDD13" s="113"/>
      <c r="MDE13" s="113"/>
      <c r="MDF13" s="113"/>
      <c r="MDG13" s="113"/>
      <c r="MDH13" s="113"/>
      <c r="MDI13" s="113"/>
      <c r="MDJ13" s="113"/>
      <c r="MDK13" s="113"/>
      <c r="MDL13" s="113"/>
      <c r="MDM13" s="113"/>
      <c r="MDN13" s="113"/>
      <c r="MDO13" s="113"/>
      <c r="MDP13" s="113"/>
      <c r="MDQ13" s="113"/>
      <c r="MDR13" s="113"/>
      <c r="MDS13" s="113"/>
      <c r="MDT13" s="113"/>
      <c r="MDU13" s="113"/>
      <c r="MDV13" s="113"/>
      <c r="MDW13" s="113"/>
      <c r="MDX13" s="113"/>
      <c r="MDY13" s="113"/>
      <c r="MDZ13" s="113"/>
      <c r="MEA13" s="113"/>
      <c r="MEB13" s="113"/>
      <c r="MEC13" s="113"/>
      <c r="MED13" s="113"/>
      <c r="MEE13" s="113"/>
      <c r="MEF13" s="113"/>
      <c r="MEG13" s="113"/>
      <c r="MEH13" s="113"/>
      <c r="MEI13" s="113"/>
      <c r="MEJ13" s="113"/>
      <c r="MEK13" s="113"/>
      <c r="MEL13" s="113"/>
      <c r="MEM13" s="113"/>
      <c r="MEN13" s="113"/>
      <c r="MEO13" s="113"/>
      <c r="MEP13" s="113"/>
      <c r="MEQ13" s="113"/>
      <c r="MER13" s="113"/>
      <c r="MES13" s="113"/>
      <c r="MET13" s="113"/>
      <c r="MEU13" s="113"/>
      <c r="MEV13" s="113"/>
      <c r="MEW13" s="113"/>
      <c r="MEX13" s="113"/>
      <c r="MEY13" s="113"/>
      <c r="MEZ13" s="113"/>
      <c r="MFA13" s="113"/>
      <c r="MFB13" s="113"/>
      <c r="MFC13" s="113"/>
      <c r="MFD13" s="113"/>
      <c r="MFE13" s="113"/>
      <c r="MFF13" s="113"/>
      <c r="MFG13" s="113"/>
      <c r="MFH13" s="113"/>
      <c r="MFI13" s="113"/>
      <c r="MFJ13" s="113"/>
      <c r="MFK13" s="113"/>
      <c r="MFL13" s="113"/>
      <c r="MFM13" s="113"/>
      <c r="MFN13" s="113"/>
      <c r="MFO13" s="113"/>
      <c r="MFP13" s="113"/>
      <c r="MFQ13" s="113"/>
      <c r="MFR13" s="113"/>
      <c r="MFS13" s="113"/>
      <c r="MFT13" s="113"/>
      <c r="MFU13" s="113"/>
      <c r="MFV13" s="113"/>
      <c r="MFW13" s="113"/>
      <c r="MFX13" s="113"/>
      <c r="MFY13" s="113"/>
      <c r="MFZ13" s="113"/>
      <c r="MGA13" s="113"/>
      <c r="MGB13" s="113"/>
      <c r="MGC13" s="113"/>
      <c r="MGD13" s="113"/>
      <c r="MGE13" s="113"/>
      <c r="MGF13" s="113"/>
      <c r="MGG13" s="113"/>
      <c r="MGH13" s="113"/>
      <c r="MGI13" s="113"/>
      <c r="MGJ13" s="113"/>
      <c r="MGK13" s="113"/>
      <c r="MGL13" s="113"/>
      <c r="MGM13" s="113"/>
      <c r="MGN13" s="113"/>
      <c r="MGO13" s="113"/>
      <c r="MGP13" s="113"/>
      <c r="MGQ13" s="113"/>
      <c r="MGR13" s="113"/>
      <c r="MGS13" s="113"/>
      <c r="MGT13" s="113"/>
      <c r="MGU13" s="113"/>
      <c r="MGV13" s="113"/>
      <c r="MGW13" s="113"/>
      <c r="MGX13" s="113"/>
      <c r="MGY13" s="113"/>
      <c r="MGZ13" s="113"/>
      <c r="MHA13" s="113"/>
      <c r="MHB13" s="113"/>
      <c r="MHC13" s="113"/>
      <c r="MHD13" s="113"/>
      <c r="MHE13" s="113"/>
      <c r="MHF13" s="113"/>
      <c r="MHG13" s="113"/>
      <c r="MHH13" s="113"/>
      <c r="MHI13" s="113"/>
      <c r="MHJ13" s="113"/>
      <c r="MHK13" s="113"/>
      <c r="MHL13" s="113"/>
      <c r="MHM13" s="113"/>
      <c r="MHN13" s="113"/>
      <c r="MHO13" s="113"/>
      <c r="MHP13" s="113"/>
      <c r="MHQ13" s="113"/>
      <c r="MHR13" s="113"/>
      <c r="MHS13" s="113"/>
      <c r="MHT13" s="113"/>
      <c r="MHU13" s="113"/>
      <c r="MHV13" s="113"/>
      <c r="MHW13" s="113"/>
      <c r="MHX13" s="113"/>
      <c r="MHY13" s="113"/>
      <c r="MHZ13" s="113"/>
      <c r="MIA13" s="113"/>
      <c r="MIB13" s="113"/>
      <c r="MIC13" s="113"/>
      <c r="MID13" s="113"/>
      <c r="MIE13" s="113"/>
      <c r="MIF13" s="113"/>
      <c r="MIG13" s="113"/>
      <c r="MIH13" s="113"/>
      <c r="MII13" s="113"/>
      <c r="MIJ13" s="113"/>
      <c r="MIK13" s="113"/>
      <c r="MIL13" s="113"/>
      <c r="MIM13" s="113"/>
      <c r="MIN13" s="113"/>
      <c r="MIO13" s="113"/>
      <c r="MIP13" s="113"/>
      <c r="MIQ13" s="113"/>
      <c r="MIR13" s="113"/>
      <c r="MIS13" s="113"/>
      <c r="MIT13" s="113"/>
      <c r="MIU13" s="113"/>
      <c r="MIV13" s="113"/>
      <c r="MIW13" s="113"/>
      <c r="MIX13" s="113"/>
      <c r="MIY13" s="113"/>
      <c r="MIZ13" s="113"/>
      <c r="MJA13" s="113"/>
      <c r="MJB13" s="113"/>
      <c r="MJC13" s="113"/>
      <c r="MJD13" s="113"/>
      <c r="MJE13" s="113"/>
      <c r="MJF13" s="113"/>
      <c r="MJG13" s="113"/>
      <c r="MJH13" s="113"/>
      <c r="MJI13" s="113"/>
      <c r="MJJ13" s="113"/>
      <c r="MJK13" s="113"/>
      <c r="MJL13" s="113"/>
      <c r="MJM13" s="113"/>
      <c r="MJN13" s="113"/>
      <c r="MJO13" s="113"/>
      <c r="MJP13" s="113"/>
      <c r="MJQ13" s="113"/>
      <c r="MJR13" s="113"/>
      <c r="MJS13" s="113"/>
      <c r="MJT13" s="113"/>
      <c r="MJU13" s="113"/>
      <c r="MJV13" s="113"/>
      <c r="MJW13" s="113"/>
      <c r="MJX13" s="113"/>
      <c r="MJY13" s="113"/>
      <c r="MJZ13" s="113"/>
      <c r="MKA13" s="113"/>
      <c r="MKB13" s="113"/>
      <c r="MKC13" s="113"/>
      <c r="MKD13" s="113"/>
      <c r="MKE13" s="113"/>
      <c r="MKF13" s="113"/>
      <c r="MKG13" s="113"/>
      <c r="MKH13" s="113"/>
      <c r="MKI13" s="113"/>
      <c r="MKJ13" s="113"/>
      <c r="MKK13" s="113"/>
      <c r="MKL13" s="113"/>
      <c r="MKM13" s="113"/>
      <c r="MKN13" s="113"/>
      <c r="MKO13" s="113"/>
      <c r="MKP13" s="113"/>
      <c r="MKQ13" s="113"/>
      <c r="MKR13" s="113"/>
      <c r="MKS13" s="113"/>
      <c r="MKT13" s="113"/>
      <c r="MKU13" s="113"/>
      <c r="MKV13" s="113"/>
      <c r="MKW13" s="113"/>
      <c r="MKX13" s="113"/>
      <c r="MKY13" s="113"/>
      <c r="MKZ13" s="113"/>
      <c r="MLA13" s="113"/>
      <c r="MLB13" s="113"/>
      <c r="MLC13" s="113"/>
      <c r="MLD13" s="113"/>
      <c r="MLE13" s="113"/>
      <c r="MLF13" s="113"/>
      <c r="MLG13" s="113"/>
      <c r="MLH13" s="113"/>
      <c r="MLI13" s="113"/>
      <c r="MLJ13" s="113"/>
      <c r="MLK13" s="113"/>
      <c r="MLL13" s="113"/>
      <c r="MLM13" s="113"/>
      <c r="MLN13" s="113"/>
      <c r="MLO13" s="113"/>
      <c r="MLP13" s="113"/>
      <c r="MLQ13" s="113"/>
      <c r="MLR13" s="113"/>
      <c r="MLS13" s="113"/>
      <c r="MLT13" s="113"/>
      <c r="MLU13" s="113"/>
      <c r="MLV13" s="113"/>
      <c r="MLW13" s="113"/>
      <c r="MLX13" s="113"/>
      <c r="MLY13" s="113"/>
      <c r="MLZ13" s="113"/>
      <c r="MMA13" s="113"/>
      <c r="MMB13" s="113"/>
      <c r="MMC13" s="113"/>
      <c r="MMD13" s="113"/>
      <c r="MME13" s="113"/>
      <c r="MMF13" s="113"/>
      <c r="MMG13" s="113"/>
      <c r="MMH13" s="113"/>
      <c r="MMI13" s="113"/>
      <c r="MMJ13" s="113"/>
      <c r="MMK13" s="113"/>
      <c r="MML13" s="113"/>
      <c r="MMM13" s="113"/>
      <c r="MMN13" s="113"/>
      <c r="MMO13" s="113"/>
      <c r="MMP13" s="113"/>
      <c r="MMQ13" s="113"/>
      <c r="MMR13" s="113"/>
      <c r="MMS13" s="113"/>
      <c r="MMT13" s="113"/>
      <c r="MMU13" s="113"/>
      <c r="MMV13" s="113"/>
      <c r="MMW13" s="113"/>
      <c r="MMX13" s="113"/>
      <c r="MMY13" s="113"/>
      <c r="MMZ13" s="113"/>
      <c r="MNA13" s="113"/>
      <c r="MNB13" s="113"/>
      <c r="MNC13" s="113"/>
      <c r="MND13" s="113"/>
      <c r="MNE13" s="113"/>
      <c r="MNF13" s="113"/>
      <c r="MNG13" s="113"/>
      <c r="MNH13" s="113"/>
      <c r="MNI13" s="113"/>
      <c r="MNJ13" s="113"/>
      <c r="MNK13" s="113"/>
      <c r="MNL13" s="113"/>
      <c r="MNM13" s="113"/>
      <c r="MNN13" s="113"/>
      <c r="MNO13" s="113"/>
      <c r="MNP13" s="113"/>
      <c r="MNQ13" s="113"/>
      <c r="MNR13" s="113"/>
      <c r="MNS13" s="113"/>
      <c r="MNT13" s="113"/>
      <c r="MNU13" s="113"/>
      <c r="MNV13" s="113"/>
      <c r="MNW13" s="113"/>
      <c r="MNX13" s="113"/>
      <c r="MNY13" s="113"/>
      <c r="MNZ13" s="113"/>
      <c r="MOA13" s="113"/>
      <c r="MOB13" s="113"/>
      <c r="MOC13" s="113"/>
      <c r="MOD13" s="113"/>
      <c r="MOE13" s="113"/>
      <c r="MOF13" s="113"/>
      <c r="MOG13" s="113"/>
      <c r="MOH13" s="113"/>
      <c r="MOI13" s="113"/>
      <c r="MOJ13" s="113"/>
      <c r="MOK13" s="113"/>
      <c r="MOL13" s="113"/>
      <c r="MOM13" s="113"/>
      <c r="MON13" s="113"/>
      <c r="MOO13" s="113"/>
      <c r="MOP13" s="113"/>
      <c r="MOQ13" s="113"/>
      <c r="MOR13" s="113"/>
      <c r="MOS13" s="113"/>
      <c r="MOT13" s="113"/>
      <c r="MOU13" s="113"/>
      <c r="MOV13" s="113"/>
      <c r="MOW13" s="113"/>
      <c r="MOX13" s="113"/>
      <c r="MOY13" s="113"/>
      <c r="MOZ13" s="113"/>
      <c r="MPA13" s="113"/>
      <c r="MPB13" s="113"/>
      <c r="MPC13" s="113"/>
      <c r="MPD13" s="113"/>
      <c r="MPE13" s="113"/>
      <c r="MPF13" s="113"/>
      <c r="MPG13" s="113"/>
      <c r="MPH13" s="113"/>
      <c r="MPI13" s="113"/>
      <c r="MPJ13" s="113"/>
      <c r="MPK13" s="113"/>
      <c r="MPL13" s="113"/>
      <c r="MPM13" s="113"/>
      <c r="MPN13" s="113"/>
      <c r="MPO13" s="113"/>
      <c r="MPP13" s="113"/>
      <c r="MPQ13" s="113"/>
      <c r="MPR13" s="113"/>
      <c r="MPS13" s="113"/>
      <c r="MPT13" s="113"/>
      <c r="MPU13" s="113"/>
      <c r="MPV13" s="113"/>
      <c r="MPW13" s="113"/>
      <c r="MPX13" s="113"/>
      <c r="MPY13" s="113"/>
      <c r="MPZ13" s="113"/>
      <c r="MQA13" s="113"/>
      <c r="MQB13" s="113"/>
      <c r="MQC13" s="113"/>
      <c r="MQD13" s="113"/>
      <c r="MQE13" s="113"/>
      <c r="MQF13" s="113"/>
      <c r="MQG13" s="113"/>
      <c r="MQH13" s="113"/>
      <c r="MQI13" s="113"/>
      <c r="MQJ13" s="113"/>
      <c r="MQK13" s="113"/>
      <c r="MQL13" s="113"/>
      <c r="MQM13" s="113"/>
      <c r="MQN13" s="113"/>
      <c r="MQO13" s="113"/>
      <c r="MQP13" s="113"/>
      <c r="MQQ13" s="113"/>
      <c r="MQR13" s="113"/>
      <c r="MQS13" s="113"/>
      <c r="MQT13" s="113"/>
      <c r="MQU13" s="113"/>
      <c r="MQV13" s="113"/>
      <c r="MQW13" s="113"/>
      <c r="MQX13" s="113"/>
      <c r="MQY13" s="113"/>
      <c r="MQZ13" s="113"/>
      <c r="MRA13" s="113"/>
      <c r="MRB13" s="113"/>
      <c r="MRC13" s="113"/>
      <c r="MRD13" s="113"/>
      <c r="MRE13" s="113"/>
      <c r="MRF13" s="113"/>
      <c r="MRG13" s="113"/>
      <c r="MRH13" s="113"/>
      <c r="MRI13" s="113"/>
      <c r="MRJ13" s="113"/>
      <c r="MRK13" s="113"/>
      <c r="MRL13" s="113"/>
      <c r="MRM13" s="113"/>
      <c r="MRN13" s="113"/>
      <c r="MRO13" s="113"/>
      <c r="MRP13" s="113"/>
      <c r="MRQ13" s="113"/>
      <c r="MRR13" s="113"/>
      <c r="MRS13" s="113"/>
      <c r="MRT13" s="113"/>
      <c r="MRU13" s="113"/>
      <c r="MRV13" s="113"/>
      <c r="MRW13" s="113"/>
      <c r="MRX13" s="113"/>
      <c r="MRY13" s="113"/>
      <c r="MRZ13" s="113"/>
      <c r="MSA13" s="113"/>
      <c r="MSB13" s="113"/>
      <c r="MSC13" s="113"/>
      <c r="MSD13" s="113"/>
      <c r="MSE13" s="113"/>
      <c r="MSF13" s="113"/>
      <c r="MSG13" s="113"/>
      <c r="MSH13" s="113"/>
      <c r="MSI13" s="113"/>
      <c r="MSJ13" s="113"/>
      <c r="MSK13" s="113"/>
      <c r="MSL13" s="113"/>
      <c r="MSM13" s="113"/>
      <c r="MSN13" s="113"/>
      <c r="MSO13" s="113"/>
      <c r="MSP13" s="113"/>
      <c r="MSQ13" s="113"/>
      <c r="MSR13" s="113"/>
      <c r="MSS13" s="113"/>
      <c r="MST13" s="113"/>
      <c r="MSU13" s="113"/>
      <c r="MSV13" s="113"/>
      <c r="MSW13" s="113"/>
      <c r="MSX13" s="113"/>
      <c r="MSY13" s="113"/>
      <c r="MSZ13" s="113"/>
      <c r="MTA13" s="113"/>
      <c r="MTB13" s="113"/>
      <c r="MTC13" s="113"/>
      <c r="MTD13" s="113"/>
      <c r="MTE13" s="113"/>
      <c r="MTF13" s="113"/>
      <c r="MTG13" s="113"/>
      <c r="MTH13" s="113"/>
      <c r="MTI13" s="113"/>
      <c r="MTJ13" s="113"/>
      <c r="MTK13" s="113"/>
      <c r="MTL13" s="113"/>
      <c r="MTM13" s="113"/>
      <c r="MTN13" s="113"/>
      <c r="MTO13" s="113"/>
      <c r="MTP13" s="113"/>
      <c r="MTQ13" s="113"/>
      <c r="MTR13" s="113"/>
      <c r="MTS13" s="113"/>
      <c r="MTT13" s="113"/>
      <c r="MTU13" s="113"/>
      <c r="MTV13" s="113"/>
      <c r="MTW13" s="113"/>
      <c r="MTX13" s="113"/>
      <c r="MTY13" s="113"/>
      <c r="MTZ13" s="113"/>
      <c r="MUA13" s="113"/>
      <c r="MUB13" s="113"/>
      <c r="MUC13" s="113"/>
      <c r="MUD13" s="113"/>
      <c r="MUE13" s="113"/>
      <c r="MUF13" s="113"/>
      <c r="MUG13" s="113"/>
      <c r="MUH13" s="113"/>
      <c r="MUI13" s="113"/>
      <c r="MUJ13" s="113"/>
      <c r="MUK13" s="113"/>
      <c r="MUL13" s="113"/>
      <c r="MUM13" s="113"/>
      <c r="MUN13" s="113"/>
      <c r="MUO13" s="113"/>
      <c r="MUP13" s="113"/>
      <c r="MUQ13" s="113"/>
      <c r="MUR13" s="113"/>
      <c r="MUS13" s="113"/>
      <c r="MUT13" s="113"/>
      <c r="MUU13" s="113"/>
      <c r="MUV13" s="113"/>
      <c r="MUW13" s="113"/>
      <c r="MUX13" s="113"/>
      <c r="MUY13" s="113"/>
      <c r="MUZ13" s="113"/>
      <c r="MVA13" s="113"/>
      <c r="MVB13" s="113"/>
      <c r="MVC13" s="113"/>
      <c r="MVD13" s="113"/>
      <c r="MVE13" s="113"/>
      <c r="MVF13" s="113"/>
      <c r="MVG13" s="113"/>
      <c r="MVH13" s="113"/>
      <c r="MVI13" s="113"/>
      <c r="MVJ13" s="113"/>
      <c r="MVK13" s="113"/>
      <c r="MVL13" s="113"/>
      <c r="MVM13" s="113"/>
      <c r="MVN13" s="113"/>
      <c r="MVO13" s="113"/>
      <c r="MVP13" s="113"/>
      <c r="MVQ13" s="113"/>
      <c r="MVR13" s="113"/>
      <c r="MVS13" s="113"/>
      <c r="MVT13" s="113"/>
      <c r="MVU13" s="113"/>
      <c r="MVV13" s="113"/>
      <c r="MVW13" s="113"/>
      <c r="MVX13" s="113"/>
      <c r="MVY13" s="113"/>
      <c r="MVZ13" s="113"/>
      <c r="MWA13" s="113"/>
      <c r="MWB13" s="113"/>
      <c r="MWC13" s="113"/>
      <c r="MWD13" s="113"/>
      <c r="MWE13" s="113"/>
      <c r="MWF13" s="113"/>
      <c r="MWG13" s="113"/>
      <c r="MWH13" s="113"/>
      <c r="MWI13" s="113"/>
      <c r="MWJ13" s="113"/>
      <c r="MWK13" s="113"/>
      <c r="MWL13" s="113"/>
      <c r="MWM13" s="113"/>
      <c r="MWN13" s="113"/>
      <c r="MWO13" s="113"/>
      <c r="MWP13" s="113"/>
      <c r="MWQ13" s="113"/>
      <c r="MWR13" s="113"/>
      <c r="MWS13" s="113"/>
      <c r="MWT13" s="113"/>
      <c r="MWU13" s="113"/>
      <c r="MWV13" s="113"/>
      <c r="MWW13" s="113"/>
      <c r="MWX13" s="113"/>
      <c r="MWY13" s="113"/>
      <c r="MWZ13" s="113"/>
      <c r="MXA13" s="113"/>
      <c r="MXB13" s="113"/>
      <c r="MXC13" s="113"/>
      <c r="MXD13" s="113"/>
      <c r="MXE13" s="113"/>
      <c r="MXF13" s="113"/>
      <c r="MXG13" s="113"/>
      <c r="MXH13" s="113"/>
      <c r="MXI13" s="113"/>
      <c r="MXJ13" s="113"/>
      <c r="MXK13" s="113"/>
      <c r="MXL13" s="113"/>
      <c r="MXM13" s="113"/>
      <c r="MXN13" s="113"/>
      <c r="MXO13" s="113"/>
      <c r="MXP13" s="113"/>
      <c r="MXQ13" s="113"/>
      <c r="MXR13" s="113"/>
      <c r="MXS13" s="113"/>
      <c r="MXT13" s="113"/>
      <c r="MXU13" s="113"/>
      <c r="MXV13" s="113"/>
      <c r="MXW13" s="113"/>
      <c r="MXX13" s="113"/>
      <c r="MXY13" s="113"/>
      <c r="MXZ13" s="113"/>
      <c r="MYA13" s="113"/>
      <c r="MYB13" s="113"/>
      <c r="MYC13" s="113"/>
      <c r="MYD13" s="113"/>
      <c r="MYE13" s="113"/>
      <c r="MYF13" s="113"/>
      <c r="MYG13" s="113"/>
      <c r="MYH13" s="113"/>
      <c r="MYI13" s="113"/>
      <c r="MYJ13" s="113"/>
      <c r="MYK13" s="113"/>
      <c r="MYL13" s="113"/>
      <c r="MYM13" s="113"/>
      <c r="MYN13" s="113"/>
      <c r="MYO13" s="113"/>
      <c r="MYP13" s="113"/>
      <c r="MYQ13" s="113"/>
      <c r="MYR13" s="113"/>
      <c r="MYS13" s="113"/>
      <c r="MYT13" s="113"/>
      <c r="MYU13" s="113"/>
      <c r="MYV13" s="113"/>
      <c r="MYW13" s="113"/>
      <c r="MYX13" s="113"/>
      <c r="MYY13" s="113"/>
      <c r="MYZ13" s="113"/>
      <c r="MZA13" s="113"/>
      <c r="MZB13" s="113"/>
      <c r="MZC13" s="113"/>
      <c r="MZD13" s="113"/>
      <c r="MZE13" s="113"/>
      <c r="MZF13" s="113"/>
      <c r="MZG13" s="113"/>
      <c r="MZH13" s="113"/>
      <c r="MZI13" s="113"/>
      <c r="MZJ13" s="113"/>
      <c r="MZK13" s="113"/>
      <c r="MZL13" s="113"/>
      <c r="MZM13" s="113"/>
      <c r="MZN13" s="113"/>
      <c r="MZO13" s="113"/>
      <c r="MZP13" s="113"/>
      <c r="MZQ13" s="113"/>
      <c r="MZR13" s="113"/>
      <c r="MZS13" s="113"/>
      <c r="MZT13" s="113"/>
      <c r="MZU13" s="113"/>
      <c r="MZV13" s="113"/>
      <c r="MZW13" s="113"/>
      <c r="MZX13" s="113"/>
      <c r="MZY13" s="113"/>
      <c r="MZZ13" s="113"/>
      <c r="NAA13" s="113"/>
      <c r="NAB13" s="113"/>
      <c r="NAC13" s="113"/>
      <c r="NAD13" s="113"/>
      <c r="NAE13" s="113"/>
      <c r="NAF13" s="113"/>
      <c r="NAG13" s="113"/>
      <c r="NAH13" s="113"/>
      <c r="NAI13" s="113"/>
      <c r="NAJ13" s="113"/>
      <c r="NAK13" s="113"/>
      <c r="NAL13" s="113"/>
      <c r="NAM13" s="113"/>
      <c r="NAN13" s="113"/>
      <c r="NAO13" s="113"/>
      <c r="NAP13" s="113"/>
      <c r="NAQ13" s="113"/>
      <c r="NAR13" s="113"/>
      <c r="NAS13" s="113"/>
      <c r="NAT13" s="113"/>
      <c r="NAU13" s="113"/>
      <c r="NAV13" s="113"/>
      <c r="NAW13" s="113"/>
      <c r="NAX13" s="113"/>
      <c r="NAY13" s="113"/>
      <c r="NAZ13" s="113"/>
      <c r="NBA13" s="113"/>
      <c r="NBB13" s="113"/>
      <c r="NBC13" s="113"/>
      <c r="NBD13" s="113"/>
      <c r="NBE13" s="113"/>
      <c r="NBF13" s="113"/>
      <c r="NBG13" s="113"/>
      <c r="NBH13" s="113"/>
      <c r="NBI13" s="113"/>
      <c r="NBJ13" s="113"/>
      <c r="NBK13" s="113"/>
      <c r="NBL13" s="113"/>
      <c r="NBM13" s="113"/>
      <c r="NBN13" s="113"/>
      <c r="NBO13" s="113"/>
      <c r="NBP13" s="113"/>
      <c r="NBQ13" s="113"/>
      <c r="NBR13" s="113"/>
      <c r="NBS13" s="113"/>
      <c r="NBT13" s="113"/>
      <c r="NBU13" s="113"/>
      <c r="NBV13" s="113"/>
      <c r="NBW13" s="113"/>
      <c r="NBX13" s="113"/>
      <c r="NBY13" s="113"/>
      <c r="NBZ13" s="113"/>
      <c r="NCA13" s="113"/>
      <c r="NCB13" s="113"/>
      <c r="NCC13" s="113"/>
      <c r="NCD13" s="113"/>
      <c r="NCE13" s="113"/>
      <c r="NCF13" s="113"/>
      <c r="NCG13" s="113"/>
      <c r="NCH13" s="113"/>
      <c r="NCI13" s="113"/>
      <c r="NCJ13" s="113"/>
      <c r="NCK13" s="113"/>
      <c r="NCL13" s="113"/>
      <c r="NCM13" s="113"/>
      <c r="NCN13" s="113"/>
      <c r="NCO13" s="113"/>
      <c r="NCP13" s="113"/>
      <c r="NCQ13" s="113"/>
      <c r="NCR13" s="113"/>
      <c r="NCS13" s="113"/>
      <c r="NCT13" s="113"/>
      <c r="NCU13" s="113"/>
      <c r="NCV13" s="113"/>
      <c r="NCW13" s="113"/>
      <c r="NCX13" s="113"/>
      <c r="NCY13" s="113"/>
      <c r="NCZ13" s="113"/>
      <c r="NDA13" s="113"/>
      <c r="NDB13" s="113"/>
      <c r="NDC13" s="113"/>
      <c r="NDD13" s="113"/>
      <c r="NDE13" s="113"/>
      <c r="NDF13" s="113"/>
      <c r="NDG13" s="113"/>
      <c r="NDH13" s="113"/>
      <c r="NDI13" s="113"/>
      <c r="NDJ13" s="113"/>
      <c r="NDK13" s="113"/>
      <c r="NDL13" s="113"/>
      <c r="NDM13" s="113"/>
      <c r="NDN13" s="113"/>
      <c r="NDO13" s="113"/>
      <c r="NDP13" s="113"/>
      <c r="NDQ13" s="113"/>
      <c r="NDR13" s="113"/>
      <c r="NDS13" s="113"/>
      <c r="NDT13" s="113"/>
      <c r="NDU13" s="113"/>
      <c r="NDV13" s="113"/>
      <c r="NDW13" s="113"/>
      <c r="NDX13" s="113"/>
      <c r="NDY13" s="113"/>
      <c r="NDZ13" s="113"/>
      <c r="NEA13" s="113"/>
      <c r="NEB13" s="113"/>
      <c r="NEC13" s="113"/>
      <c r="NED13" s="113"/>
      <c r="NEE13" s="113"/>
      <c r="NEF13" s="113"/>
      <c r="NEG13" s="113"/>
      <c r="NEH13" s="113"/>
      <c r="NEI13" s="113"/>
      <c r="NEJ13" s="113"/>
      <c r="NEK13" s="113"/>
      <c r="NEL13" s="113"/>
      <c r="NEM13" s="113"/>
      <c r="NEN13" s="113"/>
      <c r="NEO13" s="113"/>
      <c r="NEP13" s="113"/>
      <c r="NEQ13" s="113"/>
      <c r="NER13" s="113"/>
      <c r="NES13" s="113"/>
      <c r="NET13" s="113"/>
      <c r="NEU13" s="113"/>
      <c r="NEV13" s="113"/>
      <c r="NEW13" s="113"/>
      <c r="NEX13" s="113"/>
      <c r="NEY13" s="113"/>
      <c r="NEZ13" s="113"/>
      <c r="NFA13" s="113"/>
      <c r="NFB13" s="113"/>
      <c r="NFC13" s="113"/>
      <c r="NFD13" s="113"/>
      <c r="NFE13" s="113"/>
      <c r="NFF13" s="113"/>
      <c r="NFG13" s="113"/>
      <c r="NFH13" s="113"/>
      <c r="NFI13" s="113"/>
      <c r="NFJ13" s="113"/>
      <c r="NFK13" s="113"/>
      <c r="NFL13" s="113"/>
      <c r="NFM13" s="113"/>
      <c r="NFN13" s="113"/>
      <c r="NFO13" s="113"/>
      <c r="NFP13" s="113"/>
      <c r="NFQ13" s="113"/>
      <c r="NFR13" s="113"/>
      <c r="NFS13" s="113"/>
      <c r="NFT13" s="113"/>
      <c r="NFU13" s="113"/>
      <c r="NFV13" s="113"/>
      <c r="NFW13" s="113"/>
      <c r="NFX13" s="113"/>
      <c r="NFY13" s="113"/>
      <c r="NFZ13" s="113"/>
      <c r="NGA13" s="113"/>
      <c r="NGB13" s="113"/>
      <c r="NGC13" s="113"/>
      <c r="NGD13" s="113"/>
      <c r="NGE13" s="113"/>
      <c r="NGF13" s="113"/>
      <c r="NGG13" s="113"/>
      <c r="NGH13" s="113"/>
      <c r="NGI13" s="113"/>
      <c r="NGJ13" s="113"/>
      <c r="NGK13" s="113"/>
      <c r="NGL13" s="113"/>
      <c r="NGM13" s="113"/>
      <c r="NGN13" s="113"/>
      <c r="NGO13" s="113"/>
      <c r="NGP13" s="113"/>
      <c r="NGQ13" s="113"/>
      <c r="NGR13" s="113"/>
      <c r="NGS13" s="113"/>
      <c r="NGT13" s="113"/>
      <c r="NGU13" s="113"/>
      <c r="NGV13" s="113"/>
      <c r="NGW13" s="113"/>
      <c r="NGX13" s="113"/>
      <c r="NGY13" s="113"/>
      <c r="NGZ13" s="113"/>
      <c r="NHA13" s="113"/>
      <c r="NHB13" s="113"/>
      <c r="NHC13" s="113"/>
      <c r="NHD13" s="113"/>
      <c r="NHE13" s="113"/>
      <c r="NHF13" s="113"/>
      <c r="NHG13" s="113"/>
      <c r="NHH13" s="113"/>
      <c r="NHI13" s="113"/>
      <c r="NHJ13" s="113"/>
      <c r="NHK13" s="113"/>
      <c r="NHL13" s="113"/>
      <c r="NHM13" s="113"/>
      <c r="NHN13" s="113"/>
      <c r="NHO13" s="113"/>
      <c r="NHP13" s="113"/>
      <c r="NHQ13" s="113"/>
      <c r="NHR13" s="113"/>
      <c r="NHS13" s="113"/>
      <c r="NHT13" s="113"/>
      <c r="NHU13" s="113"/>
      <c r="NHV13" s="113"/>
      <c r="NHW13" s="113"/>
      <c r="NHX13" s="113"/>
      <c r="NHY13" s="113"/>
      <c r="NHZ13" s="113"/>
      <c r="NIA13" s="113"/>
      <c r="NIB13" s="113"/>
      <c r="NIC13" s="113"/>
      <c r="NID13" s="113"/>
      <c r="NIE13" s="113"/>
      <c r="NIF13" s="113"/>
      <c r="NIG13" s="113"/>
      <c r="NIH13" s="113"/>
      <c r="NII13" s="113"/>
      <c r="NIJ13" s="113"/>
      <c r="NIK13" s="113"/>
      <c r="NIL13" s="113"/>
      <c r="NIM13" s="113"/>
      <c r="NIN13" s="113"/>
      <c r="NIO13" s="113"/>
      <c r="NIP13" s="113"/>
      <c r="NIQ13" s="113"/>
      <c r="NIR13" s="113"/>
      <c r="NIS13" s="113"/>
      <c r="NIT13" s="113"/>
      <c r="NIU13" s="113"/>
      <c r="NIV13" s="113"/>
      <c r="NIW13" s="113"/>
      <c r="NIX13" s="113"/>
      <c r="NIY13" s="113"/>
      <c r="NIZ13" s="113"/>
      <c r="NJA13" s="113"/>
      <c r="NJB13" s="113"/>
      <c r="NJC13" s="113"/>
      <c r="NJD13" s="113"/>
      <c r="NJE13" s="113"/>
      <c r="NJF13" s="113"/>
      <c r="NJG13" s="113"/>
      <c r="NJH13" s="113"/>
      <c r="NJI13" s="113"/>
      <c r="NJJ13" s="113"/>
      <c r="NJK13" s="113"/>
      <c r="NJL13" s="113"/>
      <c r="NJM13" s="113"/>
      <c r="NJN13" s="113"/>
      <c r="NJO13" s="113"/>
      <c r="NJP13" s="113"/>
      <c r="NJQ13" s="113"/>
      <c r="NJR13" s="113"/>
      <c r="NJS13" s="113"/>
      <c r="NJT13" s="113"/>
      <c r="NJU13" s="113"/>
      <c r="NJV13" s="113"/>
      <c r="NJW13" s="113"/>
      <c r="NJX13" s="113"/>
      <c r="NJY13" s="113"/>
      <c r="NJZ13" s="113"/>
      <c r="NKA13" s="113"/>
      <c r="NKB13" s="113"/>
      <c r="NKC13" s="113"/>
      <c r="NKD13" s="113"/>
      <c r="NKE13" s="113"/>
      <c r="NKF13" s="113"/>
      <c r="NKG13" s="113"/>
      <c r="NKH13" s="113"/>
      <c r="NKI13" s="113"/>
      <c r="NKJ13" s="113"/>
      <c r="NKK13" s="113"/>
      <c r="NKL13" s="113"/>
      <c r="NKM13" s="113"/>
      <c r="NKN13" s="113"/>
      <c r="NKO13" s="113"/>
      <c r="NKP13" s="113"/>
      <c r="NKQ13" s="113"/>
      <c r="NKR13" s="113"/>
      <c r="NKS13" s="113"/>
      <c r="NKT13" s="113"/>
      <c r="NKU13" s="113"/>
      <c r="NKV13" s="113"/>
      <c r="NKW13" s="113"/>
      <c r="NKX13" s="113"/>
      <c r="NKY13" s="113"/>
      <c r="NKZ13" s="113"/>
      <c r="NLA13" s="113"/>
      <c r="NLB13" s="113"/>
      <c r="NLC13" s="113"/>
      <c r="NLD13" s="113"/>
      <c r="NLE13" s="113"/>
      <c r="NLF13" s="113"/>
      <c r="NLG13" s="113"/>
      <c r="NLH13" s="113"/>
      <c r="NLI13" s="113"/>
      <c r="NLJ13" s="113"/>
      <c r="NLK13" s="113"/>
      <c r="NLL13" s="113"/>
      <c r="NLM13" s="113"/>
      <c r="NLN13" s="113"/>
      <c r="NLO13" s="113"/>
      <c r="NLP13" s="113"/>
      <c r="NLQ13" s="113"/>
      <c r="NLR13" s="113"/>
      <c r="NLS13" s="113"/>
      <c r="NLT13" s="113"/>
      <c r="NLU13" s="113"/>
      <c r="NLV13" s="113"/>
      <c r="NLW13" s="113"/>
      <c r="NLX13" s="113"/>
      <c r="NLY13" s="113"/>
      <c r="NLZ13" s="113"/>
      <c r="NMA13" s="113"/>
      <c r="NMB13" s="113"/>
      <c r="NMC13" s="113"/>
      <c r="NMD13" s="113"/>
      <c r="NME13" s="113"/>
      <c r="NMF13" s="113"/>
      <c r="NMG13" s="113"/>
      <c r="NMH13" s="113"/>
      <c r="NMI13" s="113"/>
      <c r="NMJ13" s="113"/>
      <c r="NMK13" s="113"/>
      <c r="NML13" s="113"/>
      <c r="NMM13" s="113"/>
      <c r="NMN13" s="113"/>
      <c r="NMO13" s="113"/>
      <c r="NMP13" s="113"/>
      <c r="NMQ13" s="113"/>
      <c r="NMR13" s="113"/>
      <c r="NMS13" s="113"/>
      <c r="NMT13" s="113"/>
      <c r="NMU13" s="113"/>
      <c r="NMV13" s="113"/>
      <c r="NMW13" s="113"/>
      <c r="NMX13" s="113"/>
      <c r="NMY13" s="113"/>
      <c r="NMZ13" s="113"/>
      <c r="NNA13" s="113"/>
      <c r="NNB13" s="113"/>
      <c r="NNC13" s="113"/>
      <c r="NND13" s="113"/>
      <c r="NNE13" s="113"/>
      <c r="NNF13" s="113"/>
      <c r="NNG13" s="113"/>
      <c r="NNH13" s="113"/>
      <c r="NNI13" s="113"/>
      <c r="NNJ13" s="113"/>
      <c r="NNK13" s="113"/>
      <c r="NNL13" s="113"/>
      <c r="NNM13" s="113"/>
      <c r="NNN13" s="113"/>
      <c r="NNO13" s="113"/>
      <c r="NNP13" s="113"/>
      <c r="NNQ13" s="113"/>
      <c r="NNR13" s="113"/>
      <c r="NNS13" s="113"/>
      <c r="NNT13" s="113"/>
      <c r="NNU13" s="113"/>
      <c r="NNV13" s="113"/>
      <c r="NNW13" s="113"/>
      <c r="NNX13" s="113"/>
      <c r="NNY13" s="113"/>
      <c r="NNZ13" s="113"/>
      <c r="NOA13" s="113"/>
      <c r="NOB13" s="113"/>
      <c r="NOC13" s="113"/>
      <c r="NOD13" s="113"/>
      <c r="NOE13" s="113"/>
      <c r="NOF13" s="113"/>
      <c r="NOG13" s="113"/>
      <c r="NOH13" s="113"/>
      <c r="NOI13" s="113"/>
      <c r="NOJ13" s="113"/>
      <c r="NOK13" s="113"/>
      <c r="NOL13" s="113"/>
      <c r="NOM13" s="113"/>
      <c r="NON13" s="113"/>
      <c r="NOO13" s="113"/>
      <c r="NOP13" s="113"/>
      <c r="NOQ13" s="113"/>
      <c r="NOR13" s="113"/>
      <c r="NOS13" s="113"/>
      <c r="NOT13" s="113"/>
      <c r="NOU13" s="113"/>
      <c r="NOV13" s="113"/>
      <c r="NOW13" s="113"/>
      <c r="NOX13" s="113"/>
      <c r="NOY13" s="113"/>
      <c r="NOZ13" s="113"/>
      <c r="NPA13" s="113"/>
      <c r="NPB13" s="113"/>
      <c r="NPC13" s="113"/>
      <c r="NPD13" s="113"/>
      <c r="NPE13" s="113"/>
      <c r="NPF13" s="113"/>
      <c r="NPG13" s="113"/>
      <c r="NPH13" s="113"/>
      <c r="NPI13" s="113"/>
      <c r="NPJ13" s="113"/>
      <c r="NPK13" s="113"/>
      <c r="NPL13" s="113"/>
      <c r="NPM13" s="113"/>
      <c r="NPN13" s="113"/>
      <c r="NPO13" s="113"/>
      <c r="NPP13" s="113"/>
      <c r="NPQ13" s="113"/>
      <c r="NPR13" s="113"/>
      <c r="NPS13" s="113"/>
      <c r="NPT13" s="113"/>
      <c r="NPU13" s="113"/>
      <c r="NPV13" s="113"/>
      <c r="NPW13" s="113"/>
      <c r="NPX13" s="113"/>
      <c r="NPY13" s="113"/>
      <c r="NPZ13" s="113"/>
      <c r="NQA13" s="113"/>
      <c r="NQB13" s="113"/>
      <c r="NQC13" s="113"/>
      <c r="NQD13" s="113"/>
      <c r="NQE13" s="113"/>
      <c r="NQF13" s="113"/>
      <c r="NQG13" s="113"/>
      <c r="NQH13" s="113"/>
      <c r="NQI13" s="113"/>
      <c r="NQJ13" s="113"/>
      <c r="NQK13" s="113"/>
      <c r="NQL13" s="113"/>
      <c r="NQM13" s="113"/>
      <c r="NQN13" s="113"/>
      <c r="NQO13" s="113"/>
      <c r="NQP13" s="113"/>
      <c r="NQQ13" s="113"/>
      <c r="NQR13" s="113"/>
      <c r="NQS13" s="113"/>
      <c r="NQT13" s="113"/>
      <c r="NQU13" s="113"/>
      <c r="NQV13" s="113"/>
      <c r="NQW13" s="113"/>
      <c r="NQX13" s="113"/>
      <c r="NQY13" s="113"/>
      <c r="NQZ13" s="113"/>
      <c r="NRA13" s="113"/>
      <c r="NRB13" s="113"/>
      <c r="NRC13" s="113"/>
      <c r="NRD13" s="113"/>
      <c r="NRE13" s="113"/>
      <c r="NRF13" s="113"/>
      <c r="NRG13" s="113"/>
      <c r="NRH13" s="113"/>
      <c r="NRI13" s="113"/>
      <c r="NRJ13" s="113"/>
      <c r="NRK13" s="113"/>
      <c r="NRL13" s="113"/>
      <c r="NRM13" s="113"/>
      <c r="NRN13" s="113"/>
      <c r="NRO13" s="113"/>
      <c r="NRP13" s="113"/>
      <c r="NRQ13" s="113"/>
      <c r="NRR13" s="113"/>
      <c r="NRS13" s="113"/>
      <c r="NRT13" s="113"/>
      <c r="NRU13" s="113"/>
      <c r="NRV13" s="113"/>
      <c r="NRW13" s="113"/>
      <c r="NRX13" s="113"/>
      <c r="NRY13" s="113"/>
      <c r="NRZ13" s="113"/>
      <c r="NSA13" s="113"/>
      <c r="NSB13" s="113"/>
      <c r="NSC13" s="113"/>
      <c r="NSD13" s="113"/>
      <c r="NSE13" s="113"/>
      <c r="NSF13" s="113"/>
      <c r="NSG13" s="113"/>
      <c r="NSH13" s="113"/>
      <c r="NSI13" s="113"/>
      <c r="NSJ13" s="113"/>
      <c r="NSK13" s="113"/>
      <c r="NSL13" s="113"/>
      <c r="NSM13" s="113"/>
      <c r="NSN13" s="113"/>
      <c r="NSO13" s="113"/>
      <c r="NSP13" s="113"/>
      <c r="NSQ13" s="113"/>
      <c r="NSR13" s="113"/>
      <c r="NSS13" s="113"/>
      <c r="NST13" s="113"/>
      <c r="NSU13" s="113"/>
      <c r="NSV13" s="113"/>
      <c r="NSW13" s="113"/>
      <c r="NSX13" s="113"/>
      <c r="NSY13" s="113"/>
      <c r="NSZ13" s="113"/>
      <c r="NTA13" s="113"/>
      <c r="NTB13" s="113"/>
      <c r="NTC13" s="113"/>
      <c r="NTD13" s="113"/>
      <c r="NTE13" s="113"/>
      <c r="NTF13" s="113"/>
      <c r="NTG13" s="113"/>
      <c r="NTH13" s="113"/>
      <c r="NTI13" s="113"/>
      <c r="NTJ13" s="113"/>
      <c r="NTK13" s="113"/>
      <c r="NTL13" s="113"/>
      <c r="NTM13" s="113"/>
      <c r="NTN13" s="113"/>
      <c r="NTO13" s="113"/>
      <c r="NTP13" s="113"/>
      <c r="NTQ13" s="113"/>
      <c r="NTR13" s="113"/>
      <c r="NTS13" s="113"/>
      <c r="NTT13" s="113"/>
      <c r="NTU13" s="113"/>
      <c r="NTV13" s="113"/>
      <c r="NTW13" s="113"/>
      <c r="NTX13" s="113"/>
      <c r="NTY13" s="113"/>
      <c r="NTZ13" s="113"/>
      <c r="NUA13" s="113"/>
      <c r="NUB13" s="113"/>
      <c r="NUC13" s="113"/>
      <c r="NUD13" s="113"/>
      <c r="NUE13" s="113"/>
      <c r="NUF13" s="113"/>
      <c r="NUG13" s="113"/>
      <c r="NUH13" s="113"/>
      <c r="NUI13" s="113"/>
      <c r="NUJ13" s="113"/>
      <c r="NUK13" s="113"/>
      <c r="NUL13" s="113"/>
      <c r="NUM13" s="113"/>
      <c r="NUN13" s="113"/>
      <c r="NUO13" s="113"/>
      <c r="NUP13" s="113"/>
      <c r="NUQ13" s="113"/>
      <c r="NUR13" s="113"/>
      <c r="NUS13" s="113"/>
      <c r="NUT13" s="113"/>
      <c r="NUU13" s="113"/>
      <c r="NUV13" s="113"/>
      <c r="NUW13" s="113"/>
      <c r="NUX13" s="113"/>
      <c r="NUY13" s="113"/>
      <c r="NUZ13" s="113"/>
      <c r="NVA13" s="113"/>
      <c r="NVB13" s="113"/>
      <c r="NVC13" s="113"/>
      <c r="NVD13" s="113"/>
      <c r="NVE13" s="113"/>
      <c r="NVF13" s="113"/>
      <c r="NVG13" s="113"/>
      <c r="NVH13" s="113"/>
      <c r="NVI13" s="113"/>
      <c r="NVJ13" s="113"/>
      <c r="NVK13" s="113"/>
      <c r="NVL13" s="113"/>
      <c r="NVM13" s="113"/>
      <c r="NVN13" s="113"/>
      <c r="NVO13" s="113"/>
      <c r="NVP13" s="113"/>
      <c r="NVQ13" s="113"/>
      <c r="NVR13" s="113"/>
      <c r="NVS13" s="113"/>
      <c r="NVT13" s="113"/>
      <c r="NVU13" s="113"/>
      <c r="NVV13" s="113"/>
      <c r="NVW13" s="113"/>
      <c r="NVX13" s="113"/>
      <c r="NVY13" s="113"/>
      <c r="NVZ13" s="113"/>
      <c r="NWA13" s="113"/>
      <c r="NWB13" s="113"/>
      <c r="NWC13" s="113"/>
      <c r="NWD13" s="113"/>
      <c r="NWE13" s="113"/>
      <c r="NWF13" s="113"/>
      <c r="NWG13" s="113"/>
      <c r="NWH13" s="113"/>
      <c r="NWI13" s="113"/>
      <c r="NWJ13" s="113"/>
      <c r="NWK13" s="113"/>
      <c r="NWL13" s="113"/>
      <c r="NWM13" s="113"/>
      <c r="NWN13" s="113"/>
      <c r="NWO13" s="113"/>
      <c r="NWP13" s="113"/>
      <c r="NWQ13" s="113"/>
      <c r="NWR13" s="113"/>
      <c r="NWS13" s="113"/>
      <c r="NWT13" s="113"/>
      <c r="NWU13" s="113"/>
      <c r="NWV13" s="113"/>
      <c r="NWW13" s="113"/>
      <c r="NWX13" s="113"/>
      <c r="NWY13" s="113"/>
      <c r="NWZ13" s="113"/>
      <c r="NXA13" s="113"/>
      <c r="NXB13" s="113"/>
      <c r="NXC13" s="113"/>
      <c r="NXD13" s="113"/>
      <c r="NXE13" s="113"/>
      <c r="NXF13" s="113"/>
      <c r="NXG13" s="113"/>
      <c r="NXH13" s="113"/>
      <c r="NXI13" s="113"/>
      <c r="NXJ13" s="113"/>
      <c r="NXK13" s="113"/>
      <c r="NXL13" s="113"/>
      <c r="NXM13" s="113"/>
      <c r="NXN13" s="113"/>
      <c r="NXO13" s="113"/>
      <c r="NXP13" s="113"/>
      <c r="NXQ13" s="113"/>
      <c r="NXR13" s="113"/>
      <c r="NXS13" s="113"/>
      <c r="NXT13" s="113"/>
      <c r="NXU13" s="113"/>
      <c r="NXV13" s="113"/>
      <c r="NXW13" s="113"/>
      <c r="NXX13" s="113"/>
      <c r="NXY13" s="113"/>
      <c r="NXZ13" s="113"/>
      <c r="NYA13" s="113"/>
      <c r="NYB13" s="113"/>
      <c r="NYC13" s="113"/>
      <c r="NYD13" s="113"/>
      <c r="NYE13" s="113"/>
      <c r="NYF13" s="113"/>
      <c r="NYG13" s="113"/>
      <c r="NYH13" s="113"/>
      <c r="NYI13" s="113"/>
      <c r="NYJ13" s="113"/>
      <c r="NYK13" s="113"/>
      <c r="NYL13" s="113"/>
      <c r="NYM13" s="113"/>
      <c r="NYN13" s="113"/>
      <c r="NYO13" s="113"/>
      <c r="NYP13" s="113"/>
      <c r="NYQ13" s="113"/>
      <c r="NYR13" s="113"/>
      <c r="NYS13" s="113"/>
      <c r="NYT13" s="113"/>
      <c r="NYU13" s="113"/>
      <c r="NYV13" s="113"/>
      <c r="NYW13" s="113"/>
      <c r="NYX13" s="113"/>
      <c r="NYY13" s="113"/>
      <c r="NYZ13" s="113"/>
      <c r="NZA13" s="113"/>
      <c r="NZB13" s="113"/>
      <c r="NZC13" s="113"/>
      <c r="NZD13" s="113"/>
      <c r="NZE13" s="113"/>
      <c r="NZF13" s="113"/>
      <c r="NZG13" s="113"/>
      <c r="NZH13" s="113"/>
      <c r="NZI13" s="113"/>
      <c r="NZJ13" s="113"/>
      <c r="NZK13" s="113"/>
      <c r="NZL13" s="113"/>
      <c r="NZM13" s="113"/>
      <c r="NZN13" s="113"/>
      <c r="NZO13" s="113"/>
      <c r="NZP13" s="113"/>
      <c r="NZQ13" s="113"/>
      <c r="NZR13" s="113"/>
      <c r="NZS13" s="113"/>
      <c r="NZT13" s="113"/>
      <c r="NZU13" s="113"/>
      <c r="NZV13" s="113"/>
      <c r="NZW13" s="113"/>
      <c r="NZX13" s="113"/>
      <c r="NZY13" s="113"/>
      <c r="NZZ13" s="113"/>
      <c r="OAA13" s="113"/>
      <c r="OAB13" s="113"/>
      <c r="OAC13" s="113"/>
      <c r="OAD13" s="113"/>
      <c r="OAE13" s="113"/>
      <c r="OAF13" s="113"/>
      <c r="OAG13" s="113"/>
      <c r="OAH13" s="113"/>
      <c r="OAI13" s="113"/>
      <c r="OAJ13" s="113"/>
      <c r="OAK13" s="113"/>
      <c r="OAL13" s="113"/>
      <c r="OAM13" s="113"/>
      <c r="OAN13" s="113"/>
      <c r="OAO13" s="113"/>
      <c r="OAP13" s="113"/>
      <c r="OAQ13" s="113"/>
      <c r="OAR13" s="113"/>
      <c r="OAS13" s="113"/>
      <c r="OAT13" s="113"/>
      <c r="OAU13" s="113"/>
      <c r="OAV13" s="113"/>
      <c r="OAW13" s="113"/>
      <c r="OAX13" s="113"/>
      <c r="OAY13" s="113"/>
      <c r="OAZ13" s="113"/>
      <c r="OBA13" s="113"/>
      <c r="OBB13" s="113"/>
      <c r="OBC13" s="113"/>
      <c r="OBD13" s="113"/>
      <c r="OBE13" s="113"/>
      <c r="OBF13" s="113"/>
      <c r="OBG13" s="113"/>
      <c r="OBH13" s="113"/>
      <c r="OBI13" s="113"/>
      <c r="OBJ13" s="113"/>
      <c r="OBK13" s="113"/>
      <c r="OBL13" s="113"/>
      <c r="OBM13" s="113"/>
      <c r="OBN13" s="113"/>
      <c r="OBO13" s="113"/>
      <c r="OBP13" s="113"/>
      <c r="OBQ13" s="113"/>
      <c r="OBR13" s="113"/>
      <c r="OBS13" s="113"/>
      <c r="OBT13" s="113"/>
      <c r="OBU13" s="113"/>
      <c r="OBV13" s="113"/>
      <c r="OBW13" s="113"/>
      <c r="OBX13" s="113"/>
      <c r="OBY13" s="113"/>
      <c r="OBZ13" s="113"/>
      <c r="OCA13" s="113"/>
      <c r="OCB13" s="113"/>
      <c r="OCC13" s="113"/>
      <c r="OCD13" s="113"/>
      <c r="OCE13" s="113"/>
      <c r="OCF13" s="113"/>
      <c r="OCG13" s="113"/>
      <c r="OCH13" s="113"/>
      <c r="OCI13" s="113"/>
      <c r="OCJ13" s="113"/>
      <c r="OCK13" s="113"/>
      <c r="OCL13" s="113"/>
      <c r="OCM13" s="113"/>
      <c r="OCN13" s="113"/>
      <c r="OCO13" s="113"/>
      <c r="OCP13" s="113"/>
      <c r="OCQ13" s="113"/>
      <c r="OCR13" s="113"/>
      <c r="OCS13" s="113"/>
      <c r="OCT13" s="113"/>
      <c r="OCU13" s="113"/>
      <c r="OCV13" s="113"/>
      <c r="OCW13" s="113"/>
      <c r="OCX13" s="113"/>
      <c r="OCY13" s="113"/>
      <c r="OCZ13" s="113"/>
      <c r="ODA13" s="113"/>
      <c r="ODB13" s="113"/>
      <c r="ODC13" s="113"/>
      <c r="ODD13" s="113"/>
      <c r="ODE13" s="113"/>
      <c r="ODF13" s="113"/>
      <c r="ODG13" s="113"/>
      <c r="ODH13" s="113"/>
      <c r="ODI13" s="113"/>
      <c r="ODJ13" s="113"/>
      <c r="ODK13" s="113"/>
      <c r="ODL13" s="113"/>
      <c r="ODM13" s="113"/>
      <c r="ODN13" s="113"/>
      <c r="ODO13" s="113"/>
      <c r="ODP13" s="113"/>
      <c r="ODQ13" s="113"/>
      <c r="ODR13" s="113"/>
      <c r="ODS13" s="113"/>
      <c r="ODT13" s="113"/>
      <c r="ODU13" s="113"/>
      <c r="ODV13" s="113"/>
      <c r="ODW13" s="113"/>
      <c r="ODX13" s="113"/>
      <c r="ODY13" s="113"/>
      <c r="ODZ13" s="113"/>
      <c r="OEA13" s="113"/>
      <c r="OEB13" s="113"/>
      <c r="OEC13" s="113"/>
      <c r="OED13" s="113"/>
      <c r="OEE13" s="113"/>
      <c r="OEF13" s="113"/>
      <c r="OEG13" s="113"/>
      <c r="OEH13" s="113"/>
      <c r="OEI13" s="113"/>
      <c r="OEJ13" s="113"/>
      <c r="OEK13" s="113"/>
      <c r="OEL13" s="113"/>
      <c r="OEM13" s="113"/>
      <c r="OEN13" s="113"/>
      <c r="OEO13" s="113"/>
      <c r="OEP13" s="113"/>
      <c r="OEQ13" s="113"/>
      <c r="OER13" s="113"/>
      <c r="OES13" s="113"/>
      <c r="OET13" s="113"/>
      <c r="OEU13" s="113"/>
      <c r="OEV13" s="113"/>
      <c r="OEW13" s="113"/>
      <c r="OEX13" s="113"/>
      <c r="OEY13" s="113"/>
      <c r="OEZ13" s="113"/>
      <c r="OFA13" s="113"/>
      <c r="OFB13" s="113"/>
      <c r="OFC13" s="113"/>
      <c r="OFD13" s="113"/>
      <c r="OFE13" s="113"/>
      <c r="OFF13" s="113"/>
      <c r="OFG13" s="113"/>
      <c r="OFH13" s="113"/>
      <c r="OFI13" s="113"/>
      <c r="OFJ13" s="113"/>
      <c r="OFK13" s="113"/>
      <c r="OFL13" s="113"/>
      <c r="OFM13" s="113"/>
      <c r="OFN13" s="113"/>
      <c r="OFO13" s="113"/>
      <c r="OFP13" s="113"/>
      <c r="OFQ13" s="113"/>
      <c r="OFR13" s="113"/>
      <c r="OFS13" s="113"/>
      <c r="OFT13" s="113"/>
      <c r="OFU13" s="113"/>
      <c r="OFV13" s="113"/>
      <c r="OFW13" s="113"/>
      <c r="OFX13" s="113"/>
      <c r="OFY13" s="113"/>
      <c r="OFZ13" s="113"/>
      <c r="OGA13" s="113"/>
      <c r="OGB13" s="113"/>
      <c r="OGC13" s="113"/>
      <c r="OGD13" s="113"/>
      <c r="OGE13" s="113"/>
      <c r="OGF13" s="113"/>
      <c r="OGG13" s="113"/>
      <c r="OGH13" s="113"/>
      <c r="OGI13" s="113"/>
      <c r="OGJ13" s="113"/>
      <c r="OGK13" s="113"/>
      <c r="OGL13" s="113"/>
      <c r="OGM13" s="113"/>
      <c r="OGN13" s="113"/>
      <c r="OGO13" s="113"/>
      <c r="OGP13" s="113"/>
      <c r="OGQ13" s="113"/>
      <c r="OGR13" s="113"/>
      <c r="OGS13" s="113"/>
      <c r="OGT13" s="113"/>
      <c r="OGU13" s="113"/>
      <c r="OGV13" s="113"/>
      <c r="OGW13" s="113"/>
      <c r="OGX13" s="113"/>
      <c r="OGY13" s="113"/>
      <c r="OGZ13" s="113"/>
      <c r="OHA13" s="113"/>
      <c r="OHB13" s="113"/>
      <c r="OHC13" s="113"/>
      <c r="OHD13" s="113"/>
      <c r="OHE13" s="113"/>
      <c r="OHF13" s="113"/>
      <c r="OHG13" s="113"/>
      <c r="OHH13" s="113"/>
      <c r="OHI13" s="113"/>
      <c r="OHJ13" s="113"/>
      <c r="OHK13" s="113"/>
      <c r="OHL13" s="113"/>
      <c r="OHM13" s="113"/>
      <c r="OHN13" s="113"/>
      <c r="OHO13" s="113"/>
      <c r="OHP13" s="113"/>
      <c r="OHQ13" s="113"/>
      <c r="OHR13" s="113"/>
      <c r="OHS13" s="113"/>
      <c r="OHT13" s="113"/>
      <c r="OHU13" s="113"/>
      <c r="OHV13" s="113"/>
      <c r="OHW13" s="113"/>
      <c r="OHX13" s="113"/>
      <c r="OHY13" s="113"/>
      <c r="OHZ13" s="113"/>
      <c r="OIA13" s="113"/>
      <c r="OIB13" s="113"/>
      <c r="OIC13" s="113"/>
      <c r="OID13" s="113"/>
      <c r="OIE13" s="113"/>
      <c r="OIF13" s="113"/>
      <c r="OIG13" s="113"/>
      <c r="OIH13" s="113"/>
      <c r="OII13" s="113"/>
      <c r="OIJ13" s="113"/>
      <c r="OIK13" s="113"/>
      <c r="OIL13" s="113"/>
      <c r="OIM13" s="113"/>
      <c r="OIN13" s="113"/>
      <c r="OIO13" s="113"/>
      <c r="OIP13" s="113"/>
      <c r="OIQ13" s="113"/>
      <c r="OIR13" s="113"/>
      <c r="OIS13" s="113"/>
      <c r="OIT13" s="113"/>
      <c r="OIU13" s="113"/>
      <c r="OIV13" s="113"/>
      <c r="OIW13" s="113"/>
      <c r="OIX13" s="113"/>
      <c r="OIY13" s="113"/>
      <c r="OIZ13" s="113"/>
      <c r="OJA13" s="113"/>
      <c r="OJB13" s="113"/>
      <c r="OJC13" s="113"/>
      <c r="OJD13" s="113"/>
      <c r="OJE13" s="113"/>
      <c r="OJF13" s="113"/>
      <c r="OJG13" s="113"/>
      <c r="OJH13" s="113"/>
      <c r="OJI13" s="113"/>
      <c r="OJJ13" s="113"/>
      <c r="OJK13" s="113"/>
      <c r="OJL13" s="113"/>
      <c r="OJM13" s="113"/>
      <c r="OJN13" s="113"/>
      <c r="OJO13" s="113"/>
      <c r="OJP13" s="113"/>
      <c r="OJQ13" s="113"/>
      <c r="OJR13" s="113"/>
      <c r="OJS13" s="113"/>
      <c r="OJT13" s="113"/>
      <c r="OJU13" s="113"/>
      <c r="OJV13" s="113"/>
      <c r="OJW13" s="113"/>
      <c r="OJX13" s="113"/>
      <c r="OJY13" s="113"/>
      <c r="OJZ13" s="113"/>
      <c r="OKA13" s="113"/>
      <c r="OKB13" s="113"/>
      <c r="OKC13" s="113"/>
      <c r="OKD13" s="113"/>
      <c r="OKE13" s="113"/>
      <c r="OKF13" s="113"/>
      <c r="OKG13" s="113"/>
      <c r="OKH13" s="113"/>
      <c r="OKI13" s="113"/>
      <c r="OKJ13" s="113"/>
      <c r="OKK13" s="113"/>
      <c r="OKL13" s="113"/>
      <c r="OKM13" s="113"/>
      <c r="OKN13" s="113"/>
      <c r="OKO13" s="113"/>
      <c r="OKP13" s="113"/>
      <c r="OKQ13" s="113"/>
      <c r="OKR13" s="113"/>
      <c r="OKS13" s="113"/>
      <c r="OKT13" s="113"/>
      <c r="OKU13" s="113"/>
      <c r="OKV13" s="113"/>
      <c r="OKW13" s="113"/>
      <c r="OKX13" s="113"/>
      <c r="OKY13" s="113"/>
      <c r="OKZ13" s="113"/>
      <c r="OLA13" s="113"/>
      <c r="OLB13" s="113"/>
      <c r="OLC13" s="113"/>
      <c r="OLD13" s="113"/>
      <c r="OLE13" s="113"/>
      <c r="OLF13" s="113"/>
      <c r="OLG13" s="113"/>
      <c r="OLH13" s="113"/>
      <c r="OLI13" s="113"/>
      <c r="OLJ13" s="113"/>
      <c r="OLK13" s="113"/>
      <c r="OLL13" s="113"/>
      <c r="OLM13" s="113"/>
      <c r="OLN13" s="113"/>
      <c r="OLO13" s="113"/>
      <c r="OLP13" s="113"/>
      <c r="OLQ13" s="113"/>
      <c r="OLR13" s="113"/>
      <c r="OLS13" s="113"/>
      <c r="OLT13" s="113"/>
      <c r="OLU13" s="113"/>
      <c r="OLV13" s="113"/>
      <c r="OLW13" s="113"/>
      <c r="OLX13" s="113"/>
      <c r="OLY13" s="113"/>
      <c r="OLZ13" s="113"/>
      <c r="OMA13" s="113"/>
      <c r="OMB13" s="113"/>
      <c r="OMC13" s="113"/>
      <c r="OMD13" s="113"/>
      <c r="OME13" s="113"/>
      <c r="OMF13" s="113"/>
      <c r="OMG13" s="113"/>
      <c r="OMH13" s="113"/>
      <c r="OMI13" s="113"/>
      <c r="OMJ13" s="113"/>
      <c r="OMK13" s="113"/>
      <c r="OML13" s="113"/>
      <c r="OMM13" s="113"/>
      <c r="OMN13" s="113"/>
      <c r="OMO13" s="113"/>
      <c r="OMP13" s="113"/>
      <c r="OMQ13" s="113"/>
      <c r="OMR13" s="113"/>
      <c r="OMS13" s="113"/>
      <c r="OMT13" s="113"/>
      <c r="OMU13" s="113"/>
      <c r="OMV13" s="113"/>
      <c r="OMW13" s="113"/>
      <c r="OMX13" s="113"/>
      <c r="OMY13" s="113"/>
      <c r="OMZ13" s="113"/>
      <c r="ONA13" s="113"/>
      <c r="ONB13" s="113"/>
      <c r="ONC13" s="113"/>
      <c r="OND13" s="113"/>
      <c r="ONE13" s="113"/>
      <c r="ONF13" s="113"/>
      <c r="ONG13" s="113"/>
      <c r="ONH13" s="113"/>
      <c r="ONI13" s="113"/>
      <c r="ONJ13" s="113"/>
      <c r="ONK13" s="113"/>
      <c r="ONL13" s="113"/>
      <c r="ONM13" s="113"/>
      <c r="ONN13" s="113"/>
      <c r="ONO13" s="113"/>
      <c r="ONP13" s="113"/>
      <c r="ONQ13" s="113"/>
      <c r="ONR13" s="113"/>
      <c r="ONS13" s="113"/>
      <c r="ONT13" s="113"/>
      <c r="ONU13" s="113"/>
      <c r="ONV13" s="113"/>
      <c r="ONW13" s="113"/>
      <c r="ONX13" s="113"/>
      <c r="ONY13" s="113"/>
      <c r="ONZ13" s="113"/>
      <c r="OOA13" s="113"/>
      <c r="OOB13" s="113"/>
      <c r="OOC13" s="113"/>
      <c r="OOD13" s="113"/>
      <c r="OOE13" s="113"/>
      <c r="OOF13" s="113"/>
      <c r="OOG13" s="113"/>
      <c r="OOH13" s="113"/>
      <c r="OOI13" s="113"/>
      <c r="OOJ13" s="113"/>
      <c r="OOK13" s="113"/>
      <c r="OOL13" s="113"/>
      <c r="OOM13" s="113"/>
      <c r="OON13" s="113"/>
      <c r="OOO13" s="113"/>
      <c r="OOP13" s="113"/>
      <c r="OOQ13" s="113"/>
      <c r="OOR13" s="113"/>
      <c r="OOS13" s="113"/>
      <c r="OOT13" s="113"/>
      <c r="OOU13" s="113"/>
      <c r="OOV13" s="113"/>
      <c r="OOW13" s="113"/>
      <c r="OOX13" s="113"/>
      <c r="OOY13" s="113"/>
      <c r="OOZ13" s="113"/>
      <c r="OPA13" s="113"/>
      <c r="OPB13" s="113"/>
      <c r="OPC13" s="113"/>
      <c r="OPD13" s="113"/>
      <c r="OPE13" s="113"/>
      <c r="OPF13" s="113"/>
      <c r="OPG13" s="113"/>
      <c r="OPH13" s="113"/>
      <c r="OPI13" s="113"/>
      <c r="OPJ13" s="113"/>
      <c r="OPK13" s="113"/>
      <c r="OPL13" s="113"/>
      <c r="OPM13" s="113"/>
      <c r="OPN13" s="113"/>
      <c r="OPO13" s="113"/>
      <c r="OPP13" s="113"/>
      <c r="OPQ13" s="113"/>
      <c r="OPR13" s="113"/>
      <c r="OPS13" s="113"/>
      <c r="OPT13" s="113"/>
      <c r="OPU13" s="113"/>
      <c r="OPV13" s="113"/>
      <c r="OPW13" s="113"/>
      <c r="OPX13" s="113"/>
      <c r="OPY13" s="113"/>
      <c r="OPZ13" s="113"/>
      <c r="OQA13" s="113"/>
      <c r="OQB13" s="113"/>
      <c r="OQC13" s="113"/>
      <c r="OQD13" s="113"/>
      <c r="OQE13" s="113"/>
      <c r="OQF13" s="113"/>
      <c r="OQG13" s="113"/>
      <c r="OQH13" s="113"/>
      <c r="OQI13" s="113"/>
      <c r="OQJ13" s="113"/>
      <c r="OQK13" s="113"/>
      <c r="OQL13" s="113"/>
      <c r="OQM13" s="113"/>
      <c r="OQN13" s="113"/>
      <c r="OQO13" s="113"/>
      <c r="OQP13" s="113"/>
      <c r="OQQ13" s="113"/>
      <c r="OQR13" s="113"/>
      <c r="OQS13" s="113"/>
      <c r="OQT13" s="113"/>
      <c r="OQU13" s="113"/>
      <c r="OQV13" s="113"/>
      <c r="OQW13" s="113"/>
      <c r="OQX13" s="113"/>
      <c r="OQY13" s="113"/>
      <c r="OQZ13" s="113"/>
      <c r="ORA13" s="113"/>
      <c r="ORB13" s="113"/>
      <c r="ORC13" s="113"/>
      <c r="ORD13" s="113"/>
      <c r="ORE13" s="113"/>
      <c r="ORF13" s="113"/>
      <c r="ORG13" s="113"/>
      <c r="ORH13" s="113"/>
      <c r="ORI13" s="113"/>
      <c r="ORJ13" s="113"/>
      <c r="ORK13" s="113"/>
      <c r="ORL13" s="113"/>
      <c r="ORM13" s="113"/>
      <c r="ORN13" s="113"/>
      <c r="ORO13" s="113"/>
      <c r="ORP13" s="113"/>
      <c r="ORQ13" s="113"/>
      <c r="ORR13" s="113"/>
      <c r="ORS13" s="113"/>
      <c r="ORT13" s="113"/>
      <c r="ORU13" s="113"/>
      <c r="ORV13" s="113"/>
      <c r="ORW13" s="113"/>
      <c r="ORX13" s="113"/>
      <c r="ORY13" s="113"/>
      <c r="ORZ13" s="113"/>
      <c r="OSA13" s="113"/>
      <c r="OSB13" s="113"/>
      <c r="OSC13" s="113"/>
      <c r="OSD13" s="113"/>
      <c r="OSE13" s="113"/>
      <c r="OSF13" s="113"/>
      <c r="OSG13" s="113"/>
      <c r="OSH13" s="113"/>
      <c r="OSI13" s="113"/>
      <c r="OSJ13" s="113"/>
      <c r="OSK13" s="113"/>
      <c r="OSL13" s="113"/>
      <c r="OSM13" s="113"/>
      <c r="OSN13" s="113"/>
      <c r="OSO13" s="113"/>
      <c r="OSP13" s="113"/>
      <c r="OSQ13" s="113"/>
      <c r="OSR13" s="113"/>
      <c r="OSS13" s="113"/>
      <c r="OST13" s="113"/>
      <c r="OSU13" s="113"/>
      <c r="OSV13" s="113"/>
      <c r="OSW13" s="113"/>
      <c r="OSX13" s="113"/>
      <c r="OSY13" s="113"/>
      <c r="OSZ13" s="113"/>
      <c r="OTA13" s="113"/>
      <c r="OTB13" s="113"/>
      <c r="OTC13" s="113"/>
      <c r="OTD13" s="113"/>
      <c r="OTE13" s="113"/>
      <c r="OTF13" s="113"/>
      <c r="OTG13" s="113"/>
      <c r="OTH13" s="113"/>
      <c r="OTI13" s="113"/>
      <c r="OTJ13" s="113"/>
      <c r="OTK13" s="113"/>
      <c r="OTL13" s="113"/>
      <c r="OTM13" s="113"/>
      <c r="OTN13" s="113"/>
      <c r="OTO13" s="113"/>
      <c r="OTP13" s="113"/>
      <c r="OTQ13" s="113"/>
      <c r="OTR13" s="113"/>
      <c r="OTS13" s="113"/>
      <c r="OTT13" s="113"/>
      <c r="OTU13" s="113"/>
      <c r="OTV13" s="113"/>
      <c r="OTW13" s="113"/>
      <c r="OTX13" s="113"/>
      <c r="OTY13" s="113"/>
      <c r="OTZ13" s="113"/>
      <c r="OUA13" s="113"/>
      <c r="OUB13" s="113"/>
      <c r="OUC13" s="113"/>
      <c r="OUD13" s="113"/>
      <c r="OUE13" s="113"/>
      <c r="OUF13" s="113"/>
      <c r="OUG13" s="113"/>
      <c r="OUH13" s="113"/>
      <c r="OUI13" s="113"/>
      <c r="OUJ13" s="113"/>
      <c r="OUK13" s="113"/>
      <c r="OUL13" s="113"/>
      <c r="OUM13" s="113"/>
      <c r="OUN13" s="113"/>
      <c r="OUO13" s="113"/>
      <c r="OUP13" s="113"/>
      <c r="OUQ13" s="113"/>
      <c r="OUR13" s="113"/>
      <c r="OUS13" s="113"/>
      <c r="OUT13" s="113"/>
      <c r="OUU13" s="113"/>
      <c r="OUV13" s="113"/>
      <c r="OUW13" s="113"/>
      <c r="OUX13" s="113"/>
      <c r="OUY13" s="113"/>
      <c r="OUZ13" s="113"/>
      <c r="OVA13" s="113"/>
      <c r="OVB13" s="113"/>
      <c r="OVC13" s="113"/>
      <c r="OVD13" s="113"/>
      <c r="OVE13" s="113"/>
      <c r="OVF13" s="113"/>
      <c r="OVG13" s="113"/>
      <c r="OVH13" s="113"/>
      <c r="OVI13" s="113"/>
      <c r="OVJ13" s="113"/>
      <c r="OVK13" s="113"/>
      <c r="OVL13" s="113"/>
      <c r="OVM13" s="113"/>
      <c r="OVN13" s="113"/>
      <c r="OVO13" s="113"/>
      <c r="OVP13" s="113"/>
      <c r="OVQ13" s="113"/>
      <c r="OVR13" s="113"/>
      <c r="OVS13" s="113"/>
      <c r="OVT13" s="113"/>
      <c r="OVU13" s="113"/>
      <c r="OVV13" s="113"/>
      <c r="OVW13" s="113"/>
      <c r="OVX13" s="113"/>
      <c r="OVY13" s="113"/>
      <c r="OVZ13" s="113"/>
      <c r="OWA13" s="113"/>
      <c r="OWB13" s="113"/>
      <c r="OWC13" s="113"/>
      <c r="OWD13" s="113"/>
      <c r="OWE13" s="113"/>
      <c r="OWF13" s="113"/>
      <c r="OWG13" s="113"/>
      <c r="OWH13" s="113"/>
      <c r="OWI13" s="113"/>
      <c r="OWJ13" s="113"/>
      <c r="OWK13" s="113"/>
      <c r="OWL13" s="113"/>
      <c r="OWM13" s="113"/>
      <c r="OWN13" s="113"/>
      <c r="OWO13" s="113"/>
      <c r="OWP13" s="113"/>
      <c r="OWQ13" s="113"/>
      <c r="OWR13" s="113"/>
      <c r="OWS13" s="113"/>
      <c r="OWT13" s="113"/>
      <c r="OWU13" s="113"/>
      <c r="OWV13" s="113"/>
      <c r="OWW13" s="113"/>
      <c r="OWX13" s="113"/>
      <c r="OWY13" s="113"/>
      <c r="OWZ13" s="113"/>
      <c r="OXA13" s="113"/>
      <c r="OXB13" s="113"/>
      <c r="OXC13" s="113"/>
      <c r="OXD13" s="113"/>
      <c r="OXE13" s="113"/>
      <c r="OXF13" s="113"/>
      <c r="OXG13" s="113"/>
      <c r="OXH13" s="113"/>
      <c r="OXI13" s="113"/>
      <c r="OXJ13" s="113"/>
      <c r="OXK13" s="113"/>
      <c r="OXL13" s="113"/>
      <c r="OXM13" s="113"/>
      <c r="OXN13" s="113"/>
      <c r="OXO13" s="113"/>
      <c r="OXP13" s="113"/>
      <c r="OXQ13" s="113"/>
      <c r="OXR13" s="113"/>
      <c r="OXS13" s="113"/>
      <c r="OXT13" s="113"/>
      <c r="OXU13" s="113"/>
      <c r="OXV13" s="113"/>
      <c r="OXW13" s="113"/>
      <c r="OXX13" s="113"/>
      <c r="OXY13" s="113"/>
      <c r="OXZ13" s="113"/>
      <c r="OYA13" s="113"/>
      <c r="OYB13" s="113"/>
      <c r="OYC13" s="113"/>
      <c r="OYD13" s="113"/>
      <c r="OYE13" s="113"/>
      <c r="OYF13" s="113"/>
      <c r="OYG13" s="113"/>
      <c r="OYH13" s="113"/>
      <c r="OYI13" s="113"/>
      <c r="OYJ13" s="113"/>
      <c r="OYK13" s="113"/>
      <c r="OYL13" s="113"/>
      <c r="OYM13" s="113"/>
      <c r="OYN13" s="113"/>
      <c r="OYO13" s="113"/>
      <c r="OYP13" s="113"/>
      <c r="OYQ13" s="113"/>
      <c r="OYR13" s="113"/>
      <c r="OYS13" s="113"/>
      <c r="OYT13" s="113"/>
      <c r="OYU13" s="113"/>
      <c r="OYV13" s="113"/>
      <c r="OYW13" s="113"/>
      <c r="OYX13" s="113"/>
      <c r="OYY13" s="113"/>
      <c r="OYZ13" s="113"/>
      <c r="OZA13" s="113"/>
      <c r="OZB13" s="113"/>
      <c r="OZC13" s="113"/>
      <c r="OZD13" s="113"/>
      <c r="OZE13" s="113"/>
      <c r="OZF13" s="113"/>
      <c r="OZG13" s="113"/>
      <c r="OZH13" s="113"/>
      <c r="OZI13" s="113"/>
      <c r="OZJ13" s="113"/>
      <c r="OZK13" s="113"/>
      <c r="OZL13" s="113"/>
      <c r="OZM13" s="113"/>
      <c r="OZN13" s="113"/>
      <c r="OZO13" s="113"/>
      <c r="OZP13" s="113"/>
      <c r="OZQ13" s="113"/>
      <c r="OZR13" s="113"/>
      <c r="OZS13" s="113"/>
      <c r="OZT13" s="113"/>
      <c r="OZU13" s="113"/>
      <c r="OZV13" s="113"/>
      <c r="OZW13" s="113"/>
      <c r="OZX13" s="113"/>
      <c r="OZY13" s="113"/>
      <c r="OZZ13" s="113"/>
      <c r="PAA13" s="113"/>
      <c r="PAB13" s="113"/>
      <c r="PAC13" s="113"/>
      <c r="PAD13" s="113"/>
      <c r="PAE13" s="113"/>
      <c r="PAF13" s="113"/>
      <c r="PAG13" s="113"/>
      <c r="PAH13" s="113"/>
      <c r="PAI13" s="113"/>
      <c r="PAJ13" s="113"/>
      <c r="PAK13" s="113"/>
      <c r="PAL13" s="113"/>
      <c r="PAM13" s="113"/>
      <c r="PAN13" s="113"/>
      <c r="PAO13" s="113"/>
      <c r="PAP13" s="113"/>
      <c r="PAQ13" s="113"/>
      <c r="PAR13" s="113"/>
      <c r="PAS13" s="113"/>
      <c r="PAT13" s="113"/>
      <c r="PAU13" s="113"/>
      <c r="PAV13" s="113"/>
      <c r="PAW13" s="113"/>
      <c r="PAX13" s="113"/>
      <c r="PAY13" s="113"/>
      <c r="PAZ13" s="113"/>
      <c r="PBA13" s="113"/>
      <c r="PBB13" s="113"/>
      <c r="PBC13" s="113"/>
      <c r="PBD13" s="113"/>
      <c r="PBE13" s="113"/>
      <c r="PBF13" s="113"/>
      <c r="PBG13" s="113"/>
      <c r="PBH13" s="113"/>
      <c r="PBI13" s="113"/>
      <c r="PBJ13" s="113"/>
      <c r="PBK13" s="113"/>
      <c r="PBL13" s="113"/>
      <c r="PBM13" s="113"/>
      <c r="PBN13" s="113"/>
      <c r="PBO13" s="113"/>
      <c r="PBP13" s="113"/>
      <c r="PBQ13" s="113"/>
      <c r="PBR13" s="113"/>
      <c r="PBS13" s="113"/>
      <c r="PBT13" s="113"/>
      <c r="PBU13" s="113"/>
      <c r="PBV13" s="113"/>
      <c r="PBW13" s="113"/>
      <c r="PBX13" s="113"/>
      <c r="PBY13" s="113"/>
      <c r="PBZ13" s="113"/>
      <c r="PCA13" s="113"/>
      <c r="PCB13" s="113"/>
      <c r="PCC13" s="113"/>
      <c r="PCD13" s="113"/>
      <c r="PCE13" s="113"/>
      <c r="PCF13" s="113"/>
      <c r="PCG13" s="113"/>
      <c r="PCH13" s="113"/>
      <c r="PCI13" s="113"/>
      <c r="PCJ13" s="113"/>
      <c r="PCK13" s="113"/>
      <c r="PCL13" s="113"/>
      <c r="PCM13" s="113"/>
      <c r="PCN13" s="113"/>
      <c r="PCO13" s="113"/>
      <c r="PCP13" s="113"/>
      <c r="PCQ13" s="113"/>
      <c r="PCR13" s="113"/>
      <c r="PCS13" s="113"/>
      <c r="PCT13" s="113"/>
      <c r="PCU13" s="113"/>
      <c r="PCV13" s="113"/>
      <c r="PCW13" s="113"/>
      <c r="PCX13" s="113"/>
      <c r="PCY13" s="113"/>
      <c r="PCZ13" s="113"/>
      <c r="PDA13" s="113"/>
      <c r="PDB13" s="113"/>
      <c r="PDC13" s="113"/>
      <c r="PDD13" s="113"/>
      <c r="PDE13" s="113"/>
      <c r="PDF13" s="113"/>
      <c r="PDG13" s="113"/>
      <c r="PDH13" s="113"/>
      <c r="PDI13" s="113"/>
      <c r="PDJ13" s="113"/>
      <c r="PDK13" s="113"/>
      <c r="PDL13" s="113"/>
      <c r="PDM13" s="113"/>
      <c r="PDN13" s="113"/>
      <c r="PDO13" s="113"/>
      <c r="PDP13" s="113"/>
      <c r="PDQ13" s="113"/>
      <c r="PDR13" s="113"/>
      <c r="PDS13" s="113"/>
      <c r="PDT13" s="113"/>
      <c r="PDU13" s="113"/>
      <c r="PDV13" s="113"/>
      <c r="PDW13" s="113"/>
      <c r="PDX13" s="113"/>
      <c r="PDY13" s="113"/>
      <c r="PDZ13" s="113"/>
      <c r="PEA13" s="113"/>
      <c r="PEB13" s="113"/>
      <c r="PEC13" s="113"/>
      <c r="PED13" s="113"/>
      <c r="PEE13" s="113"/>
      <c r="PEF13" s="113"/>
      <c r="PEG13" s="113"/>
      <c r="PEH13" s="113"/>
      <c r="PEI13" s="113"/>
      <c r="PEJ13" s="113"/>
      <c r="PEK13" s="113"/>
      <c r="PEL13" s="113"/>
      <c r="PEM13" s="113"/>
      <c r="PEN13" s="113"/>
      <c r="PEO13" s="113"/>
      <c r="PEP13" s="113"/>
      <c r="PEQ13" s="113"/>
      <c r="PER13" s="113"/>
      <c r="PES13" s="113"/>
      <c r="PET13" s="113"/>
      <c r="PEU13" s="113"/>
      <c r="PEV13" s="113"/>
      <c r="PEW13" s="113"/>
      <c r="PEX13" s="113"/>
      <c r="PEY13" s="113"/>
      <c r="PEZ13" s="113"/>
      <c r="PFA13" s="113"/>
      <c r="PFB13" s="113"/>
      <c r="PFC13" s="113"/>
      <c r="PFD13" s="113"/>
      <c r="PFE13" s="113"/>
      <c r="PFF13" s="113"/>
      <c r="PFG13" s="113"/>
      <c r="PFH13" s="113"/>
      <c r="PFI13" s="113"/>
      <c r="PFJ13" s="113"/>
      <c r="PFK13" s="113"/>
      <c r="PFL13" s="113"/>
      <c r="PFM13" s="113"/>
      <c r="PFN13" s="113"/>
      <c r="PFO13" s="113"/>
      <c r="PFP13" s="113"/>
      <c r="PFQ13" s="113"/>
      <c r="PFR13" s="113"/>
      <c r="PFS13" s="113"/>
      <c r="PFT13" s="113"/>
      <c r="PFU13" s="113"/>
      <c r="PFV13" s="113"/>
      <c r="PFW13" s="113"/>
      <c r="PFX13" s="113"/>
      <c r="PFY13" s="113"/>
      <c r="PFZ13" s="113"/>
      <c r="PGA13" s="113"/>
      <c r="PGB13" s="113"/>
      <c r="PGC13" s="113"/>
      <c r="PGD13" s="113"/>
      <c r="PGE13" s="113"/>
      <c r="PGF13" s="113"/>
      <c r="PGG13" s="113"/>
      <c r="PGH13" s="113"/>
      <c r="PGI13" s="113"/>
      <c r="PGJ13" s="113"/>
      <c r="PGK13" s="113"/>
      <c r="PGL13" s="113"/>
      <c r="PGM13" s="113"/>
      <c r="PGN13" s="113"/>
      <c r="PGO13" s="113"/>
      <c r="PGP13" s="113"/>
      <c r="PGQ13" s="113"/>
      <c r="PGR13" s="113"/>
      <c r="PGS13" s="113"/>
      <c r="PGT13" s="113"/>
      <c r="PGU13" s="113"/>
      <c r="PGV13" s="113"/>
      <c r="PGW13" s="113"/>
      <c r="PGX13" s="113"/>
      <c r="PGY13" s="113"/>
      <c r="PGZ13" s="113"/>
      <c r="PHA13" s="113"/>
      <c r="PHB13" s="113"/>
      <c r="PHC13" s="113"/>
      <c r="PHD13" s="113"/>
      <c r="PHE13" s="113"/>
      <c r="PHF13" s="113"/>
      <c r="PHG13" s="113"/>
      <c r="PHH13" s="113"/>
      <c r="PHI13" s="113"/>
      <c r="PHJ13" s="113"/>
      <c r="PHK13" s="113"/>
      <c r="PHL13" s="113"/>
      <c r="PHM13" s="113"/>
      <c r="PHN13" s="113"/>
      <c r="PHO13" s="113"/>
      <c r="PHP13" s="113"/>
      <c r="PHQ13" s="113"/>
      <c r="PHR13" s="113"/>
      <c r="PHS13" s="113"/>
      <c r="PHT13" s="113"/>
      <c r="PHU13" s="113"/>
      <c r="PHV13" s="113"/>
      <c r="PHW13" s="113"/>
      <c r="PHX13" s="113"/>
      <c r="PHY13" s="113"/>
      <c r="PHZ13" s="113"/>
      <c r="PIA13" s="113"/>
      <c r="PIB13" s="113"/>
      <c r="PIC13" s="113"/>
      <c r="PID13" s="113"/>
      <c r="PIE13" s="113"/>
      <c r="PIF13" s="113"/>
      <c r="PIG13" s="113"/>
      <c r="PIH13" s="113"/>
      <c r="PII13" s="113"/>
      <c r="PIJ13" s="113"/>
      <c r="PIK13" s="113"/>
      <c r="PIL13" s="113"/>
      <c r="PIM13" s="113"/>
      <c r="PIN13" s="113"/>
      <c r="PIO13" s="113"/>
      <c r="PIP13" s="113"/>
      <c r="PIQ13" s="113"/>
      <c r="PIR13" s="113"/>
      <c r="PIS13" s="113"/>
      <c r="PIT13" s="113"/>
      <c r="PIU13" s="113"/>
      <c r="PIV13" s="113"/>
      <c r="PIW13" s="113"/>
      <c r="PIX13" s="113"/>
      <c r="PIY13" s="113"/>
      <c r="PIZ13" s="113"/>
      <c r="PJA13" s="113"/>
      <c r="PJB13" s="113"/>
      <c r="PJC13" s="113"/>
      <c r="PJD13" s="113"/>
      <c r="PJE13" s="113"/>
      <c r="PJF13" s="113"/>
      <c r="PJG13" s="113"/>
      <c r="PJH13" s="113"/>
      <c r="PJI13" s="113"/>
      <c r="PJJ13" s="113"/>
      <c r="PJK13" s="113"/>
      <c r="PJL13" s="113"/>
      <c r="PJM13" s="113"/>
      <c r="PJN13" s="113"/>
      <c r="PJO13" s="113"/>
      <c r="PJP13" s="113"/>
      <c r="PJQ13" s="113"/>
      <c r="PJR13" s="113"/>
      <c r="PJS13" s="113"/>
      <c r="PJT13" s="113"/>
      <c r="PJU13" s="113"/>
      <c r="PJV13" s="113"/>
      <c r="PJW13" s="113"/>
      <c r="PJX13" s="113"/>
      <c r="PJY13" s="113"/>
      <c r="PJZ13" s="113"/>
      <c r="PKA13" s="113"/>
      <c r="PKB13" s="113"/>
      <c r="PKC13" s="113"/>
      <c r="PKD13" s="113"/>
      <c r="PKE13" s="113"/>
      <c r="PKF13" s="113"/>
      <c r="PKG13" s="113"/>
      <c r="PKH13" s="113"/>
      <c r="PKI13" s="113"/>
      <c r="PKJ13" s="113"/>
      <c r="PKK13" s="113"/>
      <c r="PKL13" s="113"/>
      <c r="PKM13" s="113"/>
      <c r="PKN13" s="113"/>
      <c r="PKO13" s="113"/>
      <c r="PKP13" s="113"/>
      <c r="PKQ13" s="113"/>
      <c r="PKR13" s="113"/>
      <c r="PKS13" s="113"/>
      <c r="PKT13" s="113"/>
      <c r="PKU13" s="113"/>
      <c r="PKV13" s="113"/>
      <c r="PKW13" s="113"/>
      <c r="PKX13" s="113"/>
      <c r="PKY13" s="113"/>
      <c r="PKZ13" s="113"/>
      <c r="PLA13" s="113"/>
      <c r="PLB13" s="113"/>
      <c r="PLC13" s="113"/>
      <c r="PLD13" s="113"/>
      <c r="PLE13" s="113"/>
      <c r="PLF13" s="113"/>
      <c r="PLG13" s="113"/>
      <c r="PLH13" s="113"/>
      <c r="PLI13" s="113"/>
      <c r="PLJ13" s="113"/>
      <c r="PLK13" s="113"/>
      <c r="PLL13" s="113"/>
      <c r="PLM13" s="113"/>
      <c r="PLN13" s="113"/>
      <c r="PLO13" s="113"/>
      <c r="PLP13" s="113"/>
      <c r="PLQ13" s="113"/>
      <c r="PLR13" s="113"/>
      <c r="PLS13" s="113"/>
      <c r="PLT13" s="113"/>
      <c r="PLU13" s="113"/>
      <c r="PLV13" s="113"/>
      <c r="PLW13" s="113"/>
      <c r="PLX13" s="113"/>
      <c r="PLY13" s="113"/>
      <c r="PLZ13" s="113"/>
      <c r="PMA13" s="113"/>
      <c r="PMB13" s="113"/>
      <c r="PMC13" s="113"/>
      <c r="PMD13" s="113"/>
      <c r="PME13" s="113"/>
      <c r="PMF13" s="113"/>
      <c r="PMG13" s="113"/>
      <c r="PMH13" s="113"/>
      <c r="PMI13" s="113"/>
      <c r="PMJ13" s="113"/>
      <c r="PMK13" s="113"/>
      <c r="PML13" s="113"/>
      <c r="PMM13" s="113"/>
      <c r="PMN13" s="113"/>
      <c r="PMO13" s="113"/>
      <c r="PMP13" s="113"/>
      <c r="PMQ13" s="113"/>
      <c r="PMR13" s="113"/>
      <c r="PMS13" s="113"/>
      <c r="PMT13" s="113"/>
      <c r="PMU13" s="113"/>
      <c r="PMV13" s="113"/>
      <c r="PMW13" s="113"/>
      <c r="PMX13" s="113"/>
      <c r="PMY13" s="113"/>
      <c r="PMZ13" s="113"/>
      <c r="PNA13" s="113"/>
      <c r="PNB13" s="113"/>
      <c r="PNC13" s="113"/>
      <c r="PND13" s="113"/>
      <c r="PNE13" s="113"/>
      <c r="PNF13" s="113"/>
      <c r="PNG13" s="113"/>
      <c r="PNH13" s="113"/>
      <c r="PNI13" s="113"/>
      <c r="PNJ13" s="113"/>
      <c r="PNK13" s="113"/>
      <c r="PNL13" s="113"/>
      <c r="PNM13" s="113"/>
      <c r="PNN13" s="113"/>
      <c r="PNO13" s="113"/>
      <c r="PNP13" s="113"/>
      <c r="PNQ13" s="113"/>
      <c r="PNR13" s="113"/>
      <c r="PNS13" s="113"/>
      <c r="PNT13" s="113"/>
      <c r="PNU13" s="113"/>
      <c r="PNV13" s="113"/>
      <c r="PNW13" s="113"/>
      <c r="PNX13" s="113"/>
      <c r="PNY13" s="113"/>
      <c r="PNZ13" s="113"/>
      <c r="POA13" s="113"/>
      <c r="POB13" s="113"/>
      <c r="POC13" s="113"/>
      <c r="POD13" s="113"/>
      <c r="POE13" s="113"/>
      <c r="POF13" s="113"/>
      <c r="POG13" s="113"/>
      <c r="POH13" s="113"/>
      <c r="POI13" s="113"/>
      <c r="POJ13" s="113"/>
      <c r="POK13" s="113"/>
      <c r="POL13" s="113"/>
      <c r="POM13" s="113"/>
      <c r="PON13" s="113"/>
      <c r="POO13" s="113"/>
      <c r="POP13" s="113"/>
      <c r="POQ13" s="113"/>
      <c r="POR13" s="113"/>
      <c r="POS13" s="113"/>
      <c r="POT13" s="113"/>
      <c r="POU13" s="113"/>
      <c r="POV13" s="113"/>
      <c r="POW13" s="113"/>
      <c r="POX13" s="113"/>
      <c r="POY13" s="113"/>
      <c r="POZ13" s="113"/>
      <c r="PPA13" s="113"/>
      <c r="PPB13" s="113"/>
      <c r="PPC13" s="113"/>
      <c r="PPD13" s="113"/>
      <c r="PPE13" s="113"/>
      <c r="PPF13" s="113"/>
      <c r="PPG13" s="113"/>
      <c r="PPH13" s="113"/>
      <c r="PPI13" s="113"/>
      <c r="PPJ13" s="113"/>
      <c r="PPK13" s="113"/>
      <c r="PPL13" s="113"/>
      <c r="PPM13" s="113"/>
      <c r="PPN13" s="113"/>
      <c r="PPO13" s="113"/>
      <c r="PPP13" s="113"/>
      <c r="PPQ13" s="113"/>
      <c r="PPR13" s="113"/>
      <c r="PPS13" s="113"/>
      <c r="PPT13" s="113"/>
      <c r="PPU13" s="113"/>
      <c r="PPV13" s="113"/>
      <c r="PPW13" s="113"/>
      <c r="PPX13" s="113"/>
      <c r="PPY13" s="113"/>
      <c r="PPZ13" s="113"/>
      <c r="PQA13" s="113"/>
      <c r="PQB13" s="113"/>
      <c r="PQC13" s="113"/>
      <c r="PQD13" s="113"/>
      <c r="PQE13" s="113"/>
      <c r="PQF13" s="113"/>
      <c r="PQG13" s="113"/>
      <c r="PQH13" s="113"/>
      <c r="PQI13" s="113"/>
      <c r="PQJ13" s="113"/>
      <c r="PQK13" s="113"/>
      <c r="PQL13" s="113"/>
      <c r="PQM13" s="113"/>
      <c r="PQN13" s="113"/>
      <c r="PQO13" s="113"/>
      <c r="PQP13" s="113"/>
      <c r="PQQ13" s="113"/>
      <c r="PQR13" s="113"/>
      <c r="PQS13" s="113"/>
      <c r="PQT13" s="113"/>
      <c r="PQU13" s="113"/>
      <c r="PQV13" s="113"/>
      <c r="PQW13" s="113"/>
      <c r="PQX13" s="113"/>
      <c r="PQY13" s="113"/>
      <c r="PQZ13" s="113"/>
      <c r="PRA13" s="113"/>
      <c r="PRB13" s="113"/>
      <c r="PRC13" s="113"/>
      <c r="PRD13" s="113"/>
      <c r="PRE13" s="113"/>
      <c r="PRF13" s="113"/>
      <c r="PRG13" s="113"/>
      <c r="PRH13" s="113"/>
      <c r="PRI13" s="113"/>
      <c r="PRJ13" s="113"/>
      <c r="PRK13" s="113"/>
      <c r="PRL13" s="113"/>
      <c r="PRM13" s="113"/>
      <c r="PRN13" s="113"/>
      <c r="PRO13" s="113"/>
      <c r="PRP13" s="113"/>
      <c r="PRQ13" s="113"/>
      <c r="PRR13" s="113"/>
      <c r="PRS13" s="113"/>
      <c r="PRT13" s="113"/>
      <c r="PRU13" s="113"/>
      <c r="PRV13" s="113"/>
      <c r="PRW13" s="113"/>
      <c r="PRX13" s="113"/>
      <c r="PRY13" s="113"/>
      <c r="PRZ13" s="113"/>
      <c r="PSA13" s="113"/>
      <c r="PSB13" s="113"/>
      <c r="PSC13" s="113"/>
      <c r="PSD13" s="113"/>
      <c r="PSE13" s="113"/>
      <c r="PSF13" s="113"/>
      <c r="PSG13" s="113"/>
      <c r="PSH13" s="113"/>
      <c r="PSI13" s="113"/>
      <c r="PSJ13" s="113"/>
      <c r="PSK13" s="113"/>
      <c r="PSL13" s="113"/>
      <c r="PSM13" s="113"/>
      <c r="PSN13" s="113"/>
      <c r="PSO13" s="113"/>
      <c r="PSP13" s="113"/>
      <c r="PSQ13" s="113"/>
      <c r="PSR13" s="113"/>
      <c r="PSS13" s="113"/>
      <c r="PST13" s="113"/>
      <c r="PSU13" s="113"/>
      <c r="PSV13" s="113"/>
      <c r="PSW13" s="113"/>
      <c r="PSX13" s="113"/>
      <c r="PSY13" s="113"/>
      <c r="PSZ13" s="113"/>
      <c r="PTA13" s="113"/>
      <c r="PTB13" s="113"/>
      <c r="PTC13" s="113"/>
      <c r="PTD13" s="113"/>
      <c r="PTE13" s="113"/>
      <c r="PTF13" s="113"/>
      <c r="PTG13" s="113"/>
      <c r="PTH13" s="113"/>
      <c r="PTI13" s="113"/>
      <c r="PTJ13" s="113"/>
      <c r="PTK13" s="113"/>
      <c r="PTL13" s="113"/>
      <c r="PTM13" s="113"/>
      <c r="PTN13" s="113"/>
      <c r="PTO13" s="113"/>
      <c r="PTP13" s="113"/>
      <c r="PTQ13" s="113"/>
      <c r="PTR13" s="113"/>
      <c r="PTS13" s="113"/>
      <c r="PTT13" s="113"/>
      <c r="PTU13" s="113"/>
      <c r="PTV13" s="113"/>
      <c r="PTW13" s="113"/>
      <c r="PTX13" s="113"/>
      <c r="PTY13" s="113"/>
      <c r="PTZ13" s="113"/>
      <c r="PUA13" s="113"/>
      <c r="PUB13" s="113"/>
      <c r="PUC13" s="113"/>
      <c r="PUD13" s="113"/>
      <c r="PUE13" s="113"/>
      <c r="PUF13" s="113"/>
      <c r="PUG13" s="113"/>
      <c r="PUH13" s="113"/>
      <c r="PUI13" s="113"/>
      <c r="PUJ13" s="113"/>
      <c r="PUK13" s="113"/>
      <c r="PUL13" s="113"/>
      <c r="PUM13" s="113"/>
      <c r="PUN13" s="113"/>
      <c r="PUO13" s="113"/>
      <c r="PUP13" s="113"/>
      <c r="PUQ13" s="113"/>
      <c r="PUR13" s="113"/>
      <c r="PUS13" s="113"/>
      <c r="PUT13" s="113"/>
      <c r="PUU13" s="113"/>
      <c r="PUV13" s="113"/>
      <c r="PUW13" s="113"/>
      <c r="PUX13" s="113"/>
      <c r="PUY13" s="113"/>
      <c r="PUZ13" s="113"/>
      <c r="PVA13" s="113"/>
      <c r="PVB13" s="113"/>
      <c r="PVC13" s="113"/>
      <c r="PVD13" s="113"/>
      <c r="PVE13" s="113"/>
      <c r="PVF13" s="113"/>
      <c r="PVG13" s="113"/>
      <c r="PVH13" s="113"/>
      <c r="PVI13" s="113"/>
      <c r="PVJ13" s="113"/>
      <c r="PVK13" s="113"/>
      <c r="PVL13" s="113"/>
      <c r="PVM13" s="113"/>
      <c r="PVN13" s="113"/>
      <c r="PVO13" s="113"/>
      <c r="PVP13" s="113"/>
      <c r="PVQ13" s="113"/>
      <c r="PVR13" s="113"/>
      <c r="PVS13" s="113"/>
      <c r="PVT13" s="113"/>
      <c r="PVU13" s="113"/>
      <c r="PVV13" s="113"/>
      <c r="PVW13" s="113"/>
      <c r="PVX13" s="113"/>
      <c r="PVY13" s="113"/>
      <c r="PVZ13" s="113"/>
      <c r="PWA13" s="113"/>
      <c r="PWB13" s="113"/>
      <c r="PWC13" s="113"/>
      <c r="PWD13" s="113"/>
      <c r="PWE13" s="113"/>
      <c r="PWF13" s="113"/>
      <c r="PWG13" s="113"/>
      <c r="PWH13" s="113"/>
      <c r="PWI13" s="113"/>
      <c r="PWJ13" s="113"/>
      <c r="PWK13" s="113"/>
      <c r="PWL13" s="113"/>
      <c r="PWM13" s="113"/>
      <c r="PWN13" s="113"/>
      <c r="PWO13" s="113"/>
      <c r="PWP13" s="113"/>
      <c r="PWQ13" s="113"/>
      <c r="PWR13" s="113"/>
      <c r="PWS13" s="113"/>
      <c r="PWT13" s="113"/>
      <c r="PWU13" s="113"/>
      <c r="PWV13" s="113"/>
      <c r="PWW13" s="113"/>
      <c r="PWX13" s="113"/>
      <c r="PWY13" s="113"/>
      <c r="PWZ13" s="113"/>
      <c r="PXA13" s="113"/>
      <c r="PXB13" s="113"/>
      <c r="PXC13" s="113"/>
      <c r="PXD13" s="113"/>
      <c r="PXE13" s="113"/>
      <c r="PXF13" s="113"/>
      <c r="PXG13" s="113"/>
      <c r="PXH13" s="113"/>
      <c r="PXI13" s="113"/>
      <c r="PXJ13" s="113"/>
      <c r="PXK13" s="113"/>
      <c r="PXL13" s="113"/>
      <c r="PXM13" s="113"/>
      <c r="PXN13" s="113"/>
      <c r="PXO13" s="113"/>
      <c r="PXP13" s="113"/>
      <c r="PXQ13" s="113"/>
      <c r="PXR13" s="113"/>
      <c r="PXS13" s="113"/>
      <c r="PXT13" s="113"/>
      <c r="PXU13" s="113"/>
      <c r="PXV13" s="113"/>
      <c r="PXW13" s="113"/>
      <c r="PXX13" s="113"/>
      <c r="PXY13" s="113"/>
      <c r="PXZ13" s="113"/>
      <c r="PYA13" s="113"/>
      <c r="PYB13" s="113"/>
      <c r="PYC13" s="113"/>
      <c r="PYD13" s="113"/>
      <c r="PYE13" s="113"/>
      <c r="PYF13" s="113"/>
      <c r="PYG13" s="113"/>
      <c r="PYH13" s="113"/>
      <c r="PYI13" s="113"/>
      <c r="PYJ13" s="113"/>
      <c r="PYK13" s="113"/>
      <c r="PYL13" s="113"/>
      <c r="PYM13" s="113"/>
      <c r="PYN13" s="113"/>
      <c r="PYO13" s="113"/>
      <c r="PYP13" s="113"/>
      <c r="PYQ13" s="113"/>
      <c r="PYR13" s="113"/>
      <c r="PYS13" s="113"/>
      <c r="PYT13" s="113"/>
      <c r="PYU13" s="113"/>
      <c r="PYV13" s="113"/>
      <c r="PYW13" s="113"/>
      <c r="PYX13" s="113"/>
      <c r="PYY13" s="113"/>
      <c r="PYZ13" s="113"/>
      <c r="PZA13" s="113"/>
      <c r="PZB13" s="113"/>
      <c r="PZC13" s="113"/>
      <c r="PZD13" s="113"/>
      <c r="PZE13" s="113"/>
      <c r="PZF13" s="113"/>
      <c r="PZG13" s="113"/>
      <c r="PZH13" s="113"/>
      <c r="PZI13" s="113"/>
      <c r="PZJ13" s="113"/>
      <c r="PZK13" s="113"/>
      <c r="PZL13" s="113"/>
      <c r="PZM13" s="113"/>
      <c r="PZN13" s="113"/>
      <c r="PZO13" s="113"/>
      <c r="PZP13" s="113"/>
      <c r="PZQ13" s="113"/>
      <c r="PZR13" s="113"/>
      <c r="PZS13" s="113"/>
      <c r="PZT13" s="113"/>
      <c r="PZU13" s="113"/>
      <c r="PZV13" s="113"/>
      <c r="PZW13" s="113"/>
      <c r="PZX13" s="113"/>
      <c r="PZY13" s="113"/>
      <c r="PZZ13" s="113"/>
      <c r="QAA13" s="113"/>
      <c r="QAB13" s="113"/>
      <c r="QAC13" s="113"/>
      <c r="QAD13" s="113"/>
      <c r="QAE13" s="113"/>
      <c r="QAF13" s="113"/>
      <c r="QAG13" s="113"/>
      <c r="QAH13" s="113"/>
      <c r="QAI13" s="113"/>
      <c r="QAJ13" s="113"/>
      <c r="QAK13" s="113"/>
      <c r="QAL13" s="113"/>
      <c r="QAM13" s="113"/>
      <c r="QAN13" s="113"/>
      <c r="QAO13" s="113"/>
      <c r="QAP13" s="113"/>
      <c r="QAQ13" s="113"/>
      <c r="QAR13" s="113"/>
      <c r="QAS13" s="113"/>
      <c r="QAT13" s="113"/>
      <c r="QAU13" s="113"/>
      <c r="QAV13" s="113"/>
      <c r="QAW13" s="113"/>
      <c r="QAX13" s="113"/>
      <c r="QAY13" s="113"/>
      <c r="QAZ13" s="113"/>
      <c r="QBA13" s="113"/>
      <c r="QBB13" s="113"/>
      <c r="QBC13" s="113"/>
      <c r="QBD13" s="113"/>
      <c r="QBE13" s="113"/>
      <c r="QBF13" s="113"/>
      <c r="QBG13" s="113"/>
      <c r="QBH13" s="113"/>
      <c r="QBI13" s="113"/>
      <c r="QBJ13" s="113"/>
      <c r="QBK13" s="113"/>
      <c r="QBL13" s="113"/>
      <c r="QBM13" s="113"/>
      <c r="QBN13" s="113"/>
      <c r="QBO13" s="113"/>
      <c r="QBP13" s="113"/>
      <c r="QBQ13" s="113"/>
      <c r="QBR13" s="113"/>
      <c r="QBS13" s="113"/>
      <c r="QBT13" s="113"/>
      <c r="QBU13" s="113"/>
      <c r="QBV13" s="113"/>
      <c r="QBW13" s="113"/>
      <c r="QBX13" s="113"/>
      <c r="QBY13" s="113"/>
      <c r="QBZ13" s="113"/>
      <c r="QCA13" s="113"/>
      <c r="QCB13" s="113"/>
      <c r="QCC13" s="113"/>
      <c r="QCD13" s="113"/>
      <c r="QCE13" s="113"/>
      <c r="QCF13" s="113"/>
      <c r="QCG13" s="113"/>
      <c r="QCH13" s="113"/>
      <c r="QCI13" s="113"/>
      <c r="QCJ13" s="113"/>
      <c r="QCK13" s="113"/>
      <c r="QCL13" s="113"/>
      <c r="QCM13" s="113"/>
      <c r="QCN13" s="113"/>
      <c r="QCO13" s="113"/>
      <c r="QCP13" s="113"/>
      <c r="QCQ13" s="113"/>
      <c r="QCR13" s="113"/>
      <c r="QCS13" s="113"/>
      <c r="QCT13" s="113"/>
      <c r="QCU13" s="113"/>
      <c r="QCV13" s="113"/>
      <c r="QCW13" s="113"/>
      <c r="QCX13" s="113"/>
      <c r="QCY13" s="113"/>
      <c r="QCZ13" s="113"/>
      <c r="QDA13" s="113"/>
      <c r="QDB13" s="113"/>
      <c r="QDC13" s="113"/>
      <c r="QDD13" s="113"/>
      <c r="QDE13" s="113"/>
      <c r="QDF13" s="113"/>
      <c r="QDG13" s="113"/>
      <c r="QDH13" s="113"/>
      <c r="QDI13" s="113"/>
      <c r="QDJ13" s="113"/>
      <c r="QDK13" s="113"/>
      <c r="QDL13" s="113"/>
      <c r="QDM13" s="113"/>
      <c r="QDN13" s="113"/>
      <c r="QDO13" s="113"/>
      <c r="QDP13" s="113"/>
      <c r="QDQ13" s="113"/>
      <c r="QDR13" s="113"/>
      <c r="QDS13" s="113"/>
      <c r="QDT13" s="113"/>
      <c r="QDU13" s="113"/>
      <c r="QDV13" s="113"/>
      <c r="QDW13" s="113"/>
      <c r="QDX13" s="113"/>
      <c r="QDY13" s="113"/>
      <c r="QDZ13" s="113"/>
      <c r="QEA13" s="113"/>
      <c r="QEB13" s="113"/>
      <c r="QEC13" s="113"/>
      <c r="QED13" s="113"/>
      <c r="QEE13" s="113"/>
      <c r="QEF13" s="113"/>
      <c r="QEG13" s="113"/>
      <c r="QEH13" s="113"/>
      <c r="QEI13" s="113"/>
      <c r="QEJ13" s="113"/>
      <c r="QEK13" s="113"/>
      <c r="QEL13" s="113"/>
      <c r="QEM13" s="113"/>
      <c r="QEN13" s="113"/>
      <c r="QEO13" s="113"/>
      <c r="QEP13" s="113"/>
      <c r="QEQ13" s="113"/>
      <c r="QER13" s="113"/>
      <c r="QES13" s="113"/>
      <c r="QET13" s="113"/>
      <c r="QEU13" s="113"/>
      <c r="QEV13" s="113"/>
      <c r="QEW13" s="113"/>
      <c r="QEX13" s="113"/>
      <c r="QEY13" s="113"/>
      <c r="QEZ13" s="113"/>
      <c r="QFA13" s="113"/>
      <c r="QFB13" s="113"/>
      <c r="QFC13" s="113"/>
      <c r="QFD13" s="113"/>
      <c r="QFE13" s="113"/>
      <c r="QFF13" s="113"/>
      <c r="QFG13" s="113"/>
      <c r="QFH13" s="113"/>
      <c r="QFI13" s="113"/>
      <c r="QFJ13" s="113"/>
      <c r="QFK13" s="113"/>
      <c r="QFL13" s="113"/>
      <c r="QFM13" s="113"/>
      <c r="QFN13" s="113"/>
      <c r="QFO13" s="113"/>
      <c r="QFP13" s="113"/>
      <c r="QFQ13" s="113"/>
      <c r="QFR13" s="113"/>
      <c r="QFS13" s="113"/>
      <c r="QFT13" s="113"/>
      <c r="QFU13" s="113"/>
      <c r="QFV13" s="113"/>
      <c r="QFW13" s="113"/>
      <c r="QFX13" s="113"/>
      <c r="QFY13" s="113"/>
      <c r="QFZ13" s="113"/>
      <c r="QGA13" s="113"/>
      <c r="QGB13" s="113"/>
      <c r="QGC13" s="113"/>
      <c r="QGD13" s="113"/>
      <c r="QGE13" s="113"/>
      <c r="QGF13" s="113"/>
      <c r="QGG13" s="113"/>
      <c r="QGH13" s="113"/>
      <c r="QGI13" s="113"/>
      <c r="QGJ13" s="113"/>
      <c r="QGK13" s="113"/>
      <c r="QGL13" s="113"/>
      <c r="QGM13" s="113"/>
      <c r="QGN13" s="113"/>
      <c r="QGO13" s="113"/>
      <c r="QGP13" s="113"/>
      <c r="QGQ13" s="113"/>
      <c r="QGR13" s="113"/>
      <c r="QGS13" s="113"/>
      <c r="QGT13" s="113"/>
      <c r="QGU13" s="113"/>
      <c r="QGV13" s="113"/>
      <c r="QGW13" s="113"/>
      <c r="QGX13" s="113"/>
      <c r="QGY13" s="113"/>
      <c r="QGZ13" s="113"/>
      <c r="QHA13" s="113"/>
      <c r="QHB13" s="113"/>
      <c r="QHC13" s="113"/>
      <c r="QHD13" s="113"/>
      <c r="QHE13" s="113"/>
      <c r="QHF13" s="113"/>
      <c r="QHG13" s="113"/>
      <c r="QHH13" s="113"/>
      <c r="QHI13" s="113"/>
      <c r="QHJ13" s="113"/>
      <c r="QHK13" s="113"/>
      <c r="QHL13" s="113"/>
      <c r="QHM13" s="113"/>
      <c r="QHN13" s="113"/>
      <c r="QHO13" s="113"/>
      <c r="QHP13" s="113"/>
      <c r="QHQ13" s="113"/>
      <c r="QHR13" s="113"/>
      <c r="QHS13" s="113"/>
      <c r="QHT13" s="113"/>
      <c r="QHU13" s="113"/>
      <c r="QHV13" s="113"/>
      <c r="QHW13" s="113"/>
      <c r="QHX13" s="113"/>
      <c r="QHY13" s="113"/>
      <c r="QHZ13" s="113"/>
      <c r="QIA13" s="113"/>
      <c r="QIB13" s="113"/>
      <c r="QIC13" s="113"/>
      <c r="QID13" s="113"/>
      <c r="QIE13" s="113"/>
      <c r="QIF13" s="113"/>
      <c r="QIG13" s="113"/>
      <c r="QIH13" s="113"/>
      <c r="QII13" s="113"/>
      <c r="QIJ13" s="113"/>
      <c r="QIK13" s="113"/>
      <c r="QIL13" s="113"/>
      <c r="QIM13" s="113"/>
      <c r="QIN13" s="113"/>
      <c r="QIO13" s="113"/>
      <c r="QIP13" s="113"/>
      <c r="QIQ13" s="113"/>
      <c r="QIR13" s="113"/>
      <c r="QIS13" s="113"/>
      <c r="QIT13" s="113"/>
      <c r="QIU13" s="113"/>
      <c r="QIV13" s="113"/>
      <c r="QIW13" s="113"/>
      <c r="QIX13" s="113"/>
      <c r="QIY13" s="113"/>
      <c r="QIZ13" s="113"/>
      <c r="QJA13" s="113"/>
      <c r="QJB13" s="113"/>
      <c r="QJC13" s="113"/>
      <c r="QJD13" s="113"/>
      <c r="QJE13" s="113"/>
      <c r="QJF13" s="113"/>
      <c r="QJG13" s="113"/>
      <c r="QJH13" s="113"/>
      <c r="QJI13" s="113"/>
      <c r="QJJ13" s="113"/>
      <c r="QJK13" s="113"/>
      <c r="QJL13" s="113"/>
      <c r="QJM13" s="113"/>
      <c r="QJN13" s="113"/>
      <c r="QJO13" s="113"/>
      <c r="QJP13" s="113"/>
      <c r="QJQ13" s="113"/>
      <c r="QJR13" s="113"/>
      <c r="QJS13" s="113"/>
      <c r="QJT13" s="113"/>
      <c r="QJU13" s="113"/>
      <c r="QJV13" s="113"/>
      <c r="QJW13" s="113"/>
      <c r="QJX13" s="113"/>
      <c r="QJY13" s="113"/>
      <c r="QJZ13" s="113"/>
      <c r="QKA13" s="113"/>
      <c r="QKB13" s="113"/>
      <c r="QKC13" s="113"/>
      <c r="QKD13" s="113"/>
      <c r="QKE13" s="113"/>
      <c r="QKF13" s="113"/>
      <c r="QKG13" s="113"/>
      <c r="QKH13" s="113"/>
      <c r="QKI13" s="113"/>
      <c r="QKJ13" s="113"/>
      <c r="QKK13" s="113"/>
      <c r="QKL13" s="113"/>
      <c r="QKM13" s="113"/>
      <c r="QKN13" s="113"/>
      <c r="QKO13" s="113"/>
      <c r="QKP13" s="113"/>
      <c r="QKQ13" s="113"/>
      <c r="QKR13" s="113"/>
      <c r="QKS13" s="113"/>
      <c r="QKT13" s="113"/>
      <c r="QKU13" s="113"/>
      <c r="QKV13" s="113"/>
      <c r="QKW13" s="113"/>
      <c r="QKX13" s="113"/>
      <c r="QKY13" s="113"/>
      <c r="QKZ13" s="113"/>
      <c r="QLA13" s="113"/>
      <c r="QLB13" s="113"/>
      <c r="QLC13" s="113"/>
      <c r="QLD13" s="113"/>
      <c r="QLE13" s="113"/>
      <c r="QLF13" s="113"/>
      <c r="QLG13" s="113"/>
      <c r="QLH13" s="113"/>
      <c r="QLI13" s="113"/>
      <c r="QLJ13" s="113"/>
      <c r="QLK13" s="113"/>
      <c r="QLL13" s="113"/>
      <c r="QLM13" s="113"/>
      <c r="QLN13" s="113"/>
      <c r="QLO13" s="113"/>
      <c r="QLP13" s="113"/>
      <c r="QLQ13" s="113"/>
      <c r="QLR13" s="113"/>
      <c r="QLS13" s="113"/>
      <c r="QLT13" s="113"/>
      <c r="QLU13" s="113"/>
      <c r="QLV13" s="113"/>
      <c r="QLW13" s="113"/>
      <c r="QLX13" s="113"/>
      <c r="QLY13" s="113"/>
      <c r="QLZ13" s="113"/>
      <c r="QMA13" s="113"/>
      <c r="QMB13" s="113"/>
      <c r="QMC13" s="113"/>
      <c r="QMD13" s="113"/>
      <c r="QME13" s="113"/>
      <c r="QMF13" s="113"/>
      <c r="QMG13" s="113"/>
      <c r="QMH13" s="113"/>
      <c r="QMI13" s="113"/>
      <c r="QMJ13" s="113"/>
      <c r="QMK13" s="113"/>
      <c r="QML13" s="113"/>
      <c r="QMM13" s="113"/>
      <c r="QMN13" s="113"/>
      <c r="QMO13" s="113"/>
      <c r="QMP13" s="113"/>
      <c r="QMQ13" s="113"/>
      <c r="QMR13" s="113"/>
      <c r="QMS13" s="113"/>
      <c r="QMT13" s="113"/>
      <c r="QMU13" s="113"/>
      <c r="QMV13" s="113"/>
      <c r="QMW13" s="113"/>
      <c r="QMX13" s="113"/>
      <c r="QMY13" s="113"/>
      <c r="QMZ13" s="113"/>
      <c r="QNA13" s="113"/>
      <c r="QNB13" s="113"/>
      <c r="QNC13" s="113"/>
      <c r="QND13" s="113"/>
      <c r="QNE13" s="113"/>
      <c r="QNF13" s="113"/>
      <c r="QNG13" s="113"/>
      <c r="QNH13" s="113"/>
      <c r="QNI13" s="113"/>
      <c r="QNJ13" s="113"/>
      <c r="QNK13" s="113"/>
      <c r="QNL13" s="113"/>
      <c r="QNM13" s="113"/>
      <c r="QNN13" s="113"/>
      <c r="QNO13" s="113"/>
      <c r="QNP13" s="113"/>
      <c r="QNQ13" s="113"/>
      <c r="QNR13" s="113"/>
      <c r="QNS13" s="113"/>
      <c r="QNT13" s="113"/>
      <c r="QNU13" s="113"/>
      <c r="QNV13" s="113"/>
      <c r="QNW13" s="113"/>
      <c r="QNX13" s="113"/>
      <c r="QNY13" s="113"/>
      <c r="QNZ13" s="113"/>
      <c r="QOA13" s="113"/>
      <c r="QOB13" s="113"/>
      <c r="QOC13" s="113"/>
      <c r="QOD13" s="113"/>
      <c r="QOE13" s="113"/>
      <c r="QOF13" s="113"/>
      <c r="QOG13" s="113"/>
      <c r="QOH13" s="113"/>
      <c r="QOI13" s="113"/>
      <c r="QOJ13" s="113"/>
      <c r="QOK13" s="113"/>
      <c r="QOL13" s="113"/>
      <c r="QOM13" s="113"/>
      <c r="QON13" s="113"/>
      <c r="QOO13" s="113"/>
      <c r="QOP13" s="113"/>
      <c r="QOQ13" s="113"/>
      <c r="QOR13" s="113"/>
      <c r="QOS13" s="113"/>
      <c r="QOT13" s="113"/>
      <c r="QOU13" s="113"/>
      <c r="QOV13" s="113"/>
      <c r="QOW13" s="113"/>
      <c r="QOX13" s="113"/>
      <c r="QOY13" s="113"/>
      <c r="QOZ13" s="113"/>
      <c r="QPA13" s="113"/>
      <c r="QPB13" s="113"/>
      <c r="QPC13" s="113"/>
      <c r="QPD13" s="113"/>
      <c r="QPE13" s="113"/>
      <c r="QPF13" s="113"/>
      <c r="QPG13" s="113"/>
      <c r="QPH13" s="113"/>
      <c r="QPI13" s="113"/>
      <c r="QPJ13" s="113"/>
      <c r="QPK13" s="113"/>
      <c r="QPL13" s="113"/>
      <c r="QPM13" s="113"/>
      <c r="QPN13" s="113"/>
      <c r="QPO13" s="113"/>
      <c r="QPP13" s="113"/>
      <c r="QPQ13" s="113"/>
      <c r="QPR13" s="113"/>
      <c r="QPS13" s="113"/>
      <c r="QPT13" s="113"/>
      <c r="QPU13" s="113"/>
      <c r="QPV13" s="113"/>
      <c r="QPW13" s="113"/>
      <c r="QPX13" s="113"/>
      <c r="QPY13" s="113"/>
      <c r="QPZ13" s="113"/>
      <c r="QQA13" s="113"/>
      <c r="QQB13" s="113"/>
      <c r="QQC13" s="113"/>
      <c r="QQD13" s="113"/>
      <c r="QQE13" s="113"/>
      <c r="QQF13" s="113"/>
      <c r="QQG13" s="113"/>
      <c r="QQH13" s="113"/>
      <c r="QQI13" s="113"/>
      <c r="QQJ13" s="113"/>
      <c r="QQK13" s="113"/>
      <c r="QQL13" s="113"/>
      <c r="QQM13" s="113"/>
      <c r="QQN13" s="113"/>
      <c r="QQO13" s="113"/>
      <c r="QQP13" s="113"/>
      <c r="QQQ13" s="113"/>
      <c r="QQR13" s="113"/>
      <c r="QQS13" s="113"/>
      <c r="QQT13" s="113"/>
      <c r="QQU13" s="113"/>
      <c r="QQV13" s="113"/>
      <c r="QQW13" s="113"/>
      <c r="QQX13" s="113"/>
      <c r="QQY13" s="113"/>
      <c r="QQZ13" s="113"/>
      <c r="QRA13" s="113"/>
      <c r="QRB13" s="113"/>
      <c r="QRC13" s="113"/>
      <c r="QRD13" s="113"/>
      <c r="QRE13" s="113"/>
      <c r="QRF13" s="113"/>
      <c r="QRG13" s="113"/>
      <c r="QRH13" s="113"/>
      <c r="QRI13" s="113"/>
      <c r="QRJ13" s="113"/>
      <c r="QRK13" s="113"/>
      <c r="QRL13" s="113"/>
      <c r="QRM13" s="113"/>
      <c r="QRN13" s="113"/>
      <c r="QRO13" s="113"/>
      <c r="QRP13" s="113"/>
      <c r="QRQ13" s="113"/>
      <c r="QRR13" s="113"/>
      <c r="QRS13" s="113"/>
      <c r="QRT13" s="113"/>
      <c r="QRU13" s="113"/>
      <c r="QRV13" s="113"/>
      <c r="QRW13" s="113"/>
      <c r="QRX13" s="113"/>
      <c r="QRY13" s="113"/>
      <c r="QRZ13" s="113"/>
      <c r="QSA13" s="113"/>
      <c r="QSB13" s="113"/>
      <c r="QSC13" s="113"/>
      <c r="QSD13" s="113"/>
      <c r="QSE13" s="113"/>
      <c r="QSF13" s="113"/>
      <c r="QSG13" s="113"/>
      <c r="QSH13" s="113"/>
      <c r="QSI13" s="113"/>
      <c r="QSJ13" s="113"/>
      <c r="QSK13" s="113"/>
      <c r="QSL13" s="113"/>
      <c r="QSM13" s="113"/>
      <c r="QSN13" s="113"/>
      <c r="QSO13" s="113"/>
      <c r="QSP13" s="113"/>
      <c r="QSQ13" s="113"/>
      <c r="QSR13" s="113"/>
      <c r="QSS13" s="113"/>
      <c r="QST13" s="113"/>
      <c r="QSU13" s="113"/>
      <c r="QSV13" s="113"/>
      <c r="QSW13" s="113"/>
      <c r="QSX13" s="113"/>
      <c r="QSY13" s="113"/>
      <c r="QSZ13" s="113"/>
      <c r="QTA13" s="113"/>
      <c r="QTB13" s="113"/>
      <c r="QTC13" s="113"/>
      <c r="QTD13" s="113"/>
      <c r="QTE13" s="113"/>
      <c r="QTF13" s="113"/>
      <c r="QTG13" s="113"/>
      <c r="QTH13" s="113"/>
      <c r="QTI13" s="113"/>
      <c r="QTJ13" s="113"/>
      <c r="QTK13" s="113"/>
      <c r="QTL13" s="113"/>
      <c r="QTM13" s="113"/>
      <c r="QTN13" s="113"/>
      <c r="QTO13" s="113"/>
      <c r="QTP13" s="113"/>
      <c r="QTQ13" s="113"/>
      <c r="QTR13" s="113"/>
      <c r="QTS13" s="113"/>
      <c r="QTT13" s="113"/>
      <c r="QTU13" s="113"/>
      <c r="QTV13" s="113"/>
      <c r="QTW13" s="113"/>
      <c r="QTX13" s="113"/>
      <c r="QTY13" s="113"/>
      <c r="QTZ13" s="113"/>
      <c r="QUA13" s="113"/>
      <c r="QUB13" s="113"/>
      <c r="QUC13" s="113"/>
      <c r="QUD13" s="113"/>
      <c r="QUE13" s="113"/>
      <c r="QUF13" s="113"/>
      <c r="QUG13" s="113"/>
      <c r="QUH13" s="113"/>
      <c r="QUI13" s="113"/>
      <c r="QUJ13" s="113"/>
      <c r="QUK13" s="113"/>
      <c r="QUL13" s="113"/>
      <c r="QUM13" s="113"/>
      <c r="QUN13" s="113"/>
      <c r="QUO13" s="113"/>
      <c r="QUP13" s="113"/>
      <c r="QUQ13" s="113"/>
      <c r="QUR13" s="113"/>
      <c r="QUS13" s="113"/>
      <c r="QUT13" s="113"/>
      <c r="QUU13" s="113"/>
      <c r="QUV13" s="113"/>
      <c r="QUW13" s="113"/>
      <c r="QUX13" s="113"/>
      <c r="QUY13" s="113"/>
      <c r="QUZ13" s="113"/>
      <c r="QVA13" s="113"/>
      <c r="QVB13" s="113"/>
      <c r="QVC13" s="113"/>
      <c r="QVD13" s="113"/>
      <c r="QVE13" s="113"/>
      <c r="QVF13" s="113"/>
      <c r="QVG13" s="113"/>
      <c r="QVH13" s="113"/>
      <c r="QVI13" s="113"/>
      <c r="QVJ13" s="113"/>
      <c r="QVK13" s="113"/>
      <c r="QVL13" s="113"/>
      <c r="QVM13" s="113"/>
      <c r="QVN13" s="113"/>
      <c r="QVO13" s="113"/>
      <c r="QVP13" s="113"/>
      <c r="QVQ13" s="113"/>
      <c r="QVR13" s="113"/>
      <c r="QVS13" s="113"/>
      <c r="QVT13" s="113"/>
      <c r="QVU13" s="113"/>
      <c r="QVV13" s="113"/>
      <c r="QVW13" s="113"/>
      <c r="QVX13" s="113"/>
      <c r="QVY13" s="113"/>
      <c r="QVZ13" s="113"/>
      <c r="QWA13" s="113"/>
      <c r="QWB13" s="113"/>
      <c r="QWC13" s="113"/>
      <c r="QWD13" s="113"/>
      <c r="QWE13" s="113"/>
      <c r="QWF13" s="113"/>
      <c r="QWG13" s="113"/>
      <c r="QWH13" s="113"/>
      <c r="QWI13" s="113"/>
      <c r="QWJ13" s="113"/>
      <c r="QWK13" s="113"/>
      <c r="QWL13" s="113"/>
      <c r="QWM13" s="113"/>
      <c r="QWN13" s="113"/>
      <c r="QWO13" s="113"/>
      <c r="QWP13" s="113"/>
      <c r="QWQ13" s="113"/>
      <c r="QWR13" s="113"/>
      <c r="QWS13" s="113"/>
      <c r="QWT13" s="113"/>
      <c r="QWU13" s="113"/>
      <c r="QWV13" s="113"/>
      <c r="QWW13" s="113"/>
      <c r="QWX13" s="113"/>
      <c r="QWY13" s="113"/>
      <c r="QWZ13" s="113"/>
      <c r="QXA13" s="113"/>
      <c r="QXB13" s="113"/>
      <c r="QXC13" s="113"/>
      <c r="QXD13" s="113"/>
      <c r="QXE13" s="113"/>
      <c r="QXF13" s="113"/>
      <c r="QXG13" s="113"/>
      <c r="QXH13" s="113"/>
      <c r="QXI13" s="113"/>
      <c r="QXJ13" s="113"/>
      <c r="QXK13" s="113"/>
      <c r="QXL13" s="113"/>
      <c r="QXM13" s="113"/>
      <c r="QXN13" s="113"/>
      <c r="QXO13" s="113"/>
      <c r="QXP13" s="113"/>
      <c r="QXQ13" s="113"/>
      <c r="QXR13" s="113"/>
      <c r="QXS13" s="113"/>
      <c r="QXT13" s="113"/>
      <c r="QXU13" s="113"/>
      <c r="QXV13" s="113"/>
      <c r="QXW13" s="113"/>
      <c r="QXX13" s="113"/>
      <c r="QXY13" s="113"/>
      <c r="QXZ13" s="113"/>
      <c r="QYA13" s="113"/>
      <c r="QYB13" s="113"/>
      <c r="QYC13" s="113"/>
      <c r="QYD13" s="113"/>
      <c r="QYE13" s="113"/>
      <c r="QYF13" s="113"/>
      <c r="QYG13" s="113"/>
      <c r="QYH13" s="113"/>
      <c r="QYI13" s="113"/>
      <c r="QYJ13" s="113"/>
      <c r="QYK13" s="113"/>
      <c r="QYL13" s="113"/>
      <c r="QYM13" s="113"/>
      <c r="QYN13" s="113"/>
      <c r="QYO13" s="113"/>
      <c r="QYP13" s="113"/>
      <c r="QYQ13" s="113"/>
      <c r="QYR13" s="113"/>
      <c r="QYS13" s="113"/>
      <c r="QYT13" s="113"/>
      <c r="QYU13" s="113"/>
      <c r="QYV13" s="113"/>
      <c r="QYW13" s="113"/>
      <c r="QYX13" s="113"/>
      <c r="QYY13" s="113"/>
      <c r="QYZ13" s="113"/>
      <c r="QZA13" s="113"/>
      <c r="QZB13" s="113"/>
      <c r="QZC13" s="113"/>
      <c r="QZD13" s="113"/>
      <c r="QZE13" s="113"/>
      <c r="QZF13" s="113"/>
      <c r="QZG13" s="113"/>
      <c r="QZH13" s="113"/>
      <c r="QZI13" s="113"/>
      <c r="QZJ13" s="113"/>
      <c r="QZK13" s="113"/>
      <c r="QZL13" s="113"/>
      <c r="QZM13" s="113"/>
      <c r="QZN13" s="113"/>
      <c r="QZO13" s="113"/>
      <c r="QZP13" s="113"/>
      <c r="QZQ13" s="113"/>
      <c r="QZR13" s="113"/>
      <c r="QZS13" s="113"/>
      <c r="QZT13" s="113"/>
      <c r="QZU13" s="113"/>
      <c r="QZV13" s="113"/>
      <c r="QZW13" s="113"/>
      <c r="QZX13" s="113"/>
      <c r="QZY13" s="113"/>
      <c r="QZZ13" s="113"/>
      <c r="RAA13" s="113"/>
      <c r="RAB13" s="113"/>
      <c r="RAC13" s="113"/>
      <c r="RAD13" s="113"/>
      <c r="RAE13" s="113"/>
      <c r="RAF13" s="113"/>
      <c r="RAG13" s="113"/>
      <c r="RAH13" s="113"/>
      <c r="RAI13" s="113"/>
      <c r="RAJ13" s="113"/>
      <c r="RAK13" s="113"/>
      <c r="RAL13" s="113"/>
      <c r="RAM13" s="113"/>
      <c r="RAN13" s="113"/>
      <c r="RAO13" s="113"/>
      <c r="RAP13" s="113"/>
      <c r="RAQ13" s="113"/>
      <c r="RAR13" s="113"/>
      <c r="RAS13" s="113"/>
      <c r="RAT13" s="113"/>
      <c r="RAU13" s="113"/>
      <c r="RAV13" s="113"/>
      <c r="RAW13" s="113"/>
      <c r="RAX13" s="113"/>
      <c r="RAY13" s="113"/>
      <c r="RAZ13" s="113"/>
      <c r="RBA13" s="113"/>
      <c r="RBB13" s="113"/>
      <c r="RBC13" s="113"/>
      <c r="RBD13" s="113"/>
      <c r="RBE13" s="113"/>
      <c r="RBF13" s="113"/>
      <c r="RBG13" s="113"/>
      <c r="RBH13" s="113"/>
      <c r="RBI13" s="113"/>
      <c r="RBJ13" s="113"/>
      <c r="RBK13" s="113"/>
      <c r="RBL13" s="113"/>
      <c r="RBM13" s="113"/>
      <c r="RBN13" s="113"/>
      <c r="RBO13" s="113"/>
      <c r="RBP13" s="113"/>
      <c r="RBQ13" s="113"/>
      <c r="RBR13" s="113"/>
      <c r="RBS13" s="113"/>
      <c r="RBT13" s="113"/>
      <c r="RBU13" s="113"/>
      <c r="RBV13" s="113"/>
      <c r="RBW13" s="113"/>
      <c r="RBX13" s="113"/>
      <c r="RBY13" s="113"/>
      <c r="RBZ13" s="113"/>
      <c r="RCA13" s="113"/>
      <c r="RCB13" s="113"/>
      <c r="RCC13" s="113"/>
      <c r="RCD13" s="113"/>
      <c r="RCE13" s="113"/>
      <c r="RCF13" s="113"/>
      <c r="RCG13" s="113"/>
      <c r="RCH13" s="113"/>
      <c r="RCI13" s="113"/>
      <c r="RCJ13" s="113"/>
      <c r="RCK13" s="113"/>
      <c r="RCL13" s="113"/>
      <c r="RCM13" s="113"/>
      <c r="RCN13" s="113"/>
      <c r="RCO13" s="113"/>
      <c r="RCP13" s="113"/>
      <c r="RCQ13" s="113"/>
      <c r="RCR13" s="113"/>
      <c r="RCS13" s="113"/>
      <c r="RCT13" s="113"/>
      <c r="RCU13" s="113"/>
      <c r="RCV13" s="113"/>
      <c r="RCW13" s="113"/>
      <c r="RCX13" s="113"/>
      <c r="RCY13" s="113"/>
      <c r="RCZ13" s="113"/>
      <c r="RDA13" s="113"/>
      <c r="RDB13" s="113"/>
      <c r="RDC13" s="113"/>
      <c r="RDD13" s="113"/>
      <c r="RDE13" s="113"/>
      <c r="RDF13" s="113"/>
      <c r="RDG13" s="113"/>
      <c r="RDH13" s="113"/>
      <c r="RDI13" s="113"/>
      <c r="RDJ13" s="113"/>
      <c r="RDK13" s="113"/>
      <c r="RDL13" s="113"/>
      <c r="RDM13" s="113"/>
      <c r="RDN13" s="113"/>
      <c r="RDO13" s="113"/>
      <c r="RDP13" s="113"/>
      <c r="RDQ13" s="113"/>
      <c r="RDR13" s="113"/>
      <c r="RDS13" s="113"/>
      <c r="RDT13" s="113"/>
      <c r="RDU13" s="113"/>
      <c r="RDV13" s="113"/>
      <c r="RDW13" s="113"/>
      <c r="RDX13" s="113"/>
      <c r="RDY13" s="113"/>
      <c r="RDZ13" s="113"/>
      <c r="REA13" s="113"/>
      <c r="REB13" s="113"/>
      <c r="REC13" s="113"/>
      <c r="RED13" s="113"/>
      <c r="REE13" s="113"/>
      <c r="REF13" s="113"/>
      <c r="REG13" s="113"/>
      <c r="REH13" s="113"/>
      <c r="REI13" s="113"/>
      <c r="REJ13" s="113"/>
      <c r="REK13" s="113"/>
      <c r="REL13" s="113"/>
      <c r="REM13" s="113"/>
      <c r="REN13" s="113"/>
      <c r="REO13" s="113"/>
      <c r="REP13" s="113"/>
      <c r="REQ13" s="113"/>
      <c r="RER13" s="113"/>
      <c r="RES13" s="113"/>
      <c r="RET13" s="113"/>
      <c r="REU13" s="113"/>
      <c r="REV13" s="113"/>
      <c r="REW13" s="113"/>
      <c r="REX13" s="113"/>
      <c r="REY13" s="113"/>
      <c r="REZ13" s="113"/>
      <c r="RFA13" s="113"/>
      <c r="RFB13" s="113"/>
      <c r="RFC13" s="113"/>
      <c r="RFD13" s="113"/>
      <c r="RFE13" s="113"/>
      <c r="RFF13" s="113"/>
      <c r="RFG13" s="113"/>
      <c r="RFH13" s="113"/>
      <c r="RFI13" s="113"/>
      <c r="RFJ13" s="113"/>
      <c r="RFK13" s="113"/>
      <c r="RFL13" s="113"/>
      <c r="RFM13" s="113"/>
      <c r="RFN13" s="113"/>
      <c r="RFO13" s="113"/>
      <c r="RFP13" s="113"/>
      <c r="RFQ13" s="113"/>
      <c r="RFR13" s="113"/>
      <c r="RFS13" s="113"/>
      <c r="RFT13" s="113"/>
      <c r="RFU13" s="113"/>
      <c r="RFV13" s="113"/>
      <c r="RFW13" s="113"/>
      <c r="RFX13" s="113"/>
      <c r="RFY13" s="113"/>
      <c r="RFZ13" s="113"/>
      <c r="RGA13" s="113"/>
      <c r="RGB13" s="113"/>
      <c r="RGC13" s="113"/>
      <c r="RGD13" s="113"/>
      <c r="RGE13" s="113"/>
      <c r="RGF13" s="113"/>
      <c r="RGG13" s="113"/>
      <c r="RGH13" s="113"/>
      <c r="RGI13" s="113"/>
      <c r="RGJ13" s="113"/>
      <c r="RGK13" s="113"/>
      <c r="RGL13" s="113"/>
      <c r="RGM13" s="113"/>
      <c r="RGN13" s="113"/>
      <c r="RGO13" s="113"/>
      <c r="RGP13" s="113"/>
      <c r="RGQ13" s="113"/>
      <c r="RGR13" s="113"/>
      <c r="RGS13" s="113"/>
      <c r="RGT13" s="113"/>
      <c r="RGU13" s="113"/>
      <c r="RGV13" s="113"/>
      <c r="RGW13" s="113"/>
      <c r="RGX13" s="113"/>
      <c r="RGY13" s="113"/>
      <c r="RGZ13" s="113"/>
      <c r="RHA13" s="113"/>
      <c r="RHB13" s="113"/>
      <c r="RHC13" s="113"/>
      <c r="RHD13" s="113"/>
      <c r="RHE13" s="113"/>
      <c r="RHF13" s="113"/>
      <c r="RHG13" s="113"/>
      <c r="RHH13" s="113"/>
      <c r="RHI13" s="113"/>
      <c r="RHJ13" s="113"/>
      <c r="RHK13" s="113"/>
      <c r="RHL13" s="113"/>
      <c r="RHM13" s="113"/>
      <c r="RHN13" s="113"/>
      <c r="RHO13" s="113"/>
      <c r="RHP13" s="113"/>
      <c r="RHQ13" s="113"/>
      <c r="RHR13" s="113"/>
      <c r="RHS13" s="113"/>
      <c r="RHT13" s="113"/>
      <c r="RHU13" s="113"/>
      <c r="RHV13" s="113"/>
      <c r="RHW13" s="113"/>
      <c r="RHX13" s="113"/>
      <c r="RHY13" s="113"/>
      <c r="RHZ13" s="113"/>
      <c r="RIA13" s="113"/>
      <c r="RIB13" s="113"/>
      <c r="RIC13" s="113"/>
      <c r="RID13" s="113"/>
      <c r="RIE13" s="113"/>
      <c r="RIF13" s="113"/>
      <c r="RIG13" s="113"/>
      <c r="RIH13" s="113"/>
      <c r="RII13" s="113"/>
      <c r="RIJ13" s="113"/>
      <c r="RIK13" s="113"/>
      <c r="RIL13" s="113"/>
      <c r="RIM13" s="113"/>
      <c r="RIN13" s="113"/>
      <c r="RIO13" s="113"/>
      <c r="RIP13" s="113"/>
      <c r="RIQ13" s="113"/>
      <c r="RIR13" s="113"/>
      <c r="RIS13" s="113"/>
      <c r="RIT13" s="113"/>
      <c r="RIU13" s="113"/>
      <c r="RIV13" s="113"/>
      <c r="RIW13" s="113"/>
      <c r="RIX13" s="113"/>
      <c r="RIY13" s="113"/>
      <c r="RIZ13" s="113"/>
      <c r="RJA13" s="113"/>
      <c r="RJB13" s="113"/>
      <c r="RJC13" s="113"/>
      <c r="RJD13" s="113"/>
      <c r="RJE13" s="113"/>
      <c r="RJF13" s="113"/>
      <c r="RJG13" s="113"/>
      <c r="RJH13" s="113"/>
      <c r="RJI13" s="113"/>
      <c r="RJJ13" s="113"/>
      <c r="RJK13" s="113"/>
      <c r="RJL13" s="113"/>
      <c r="RJM13" s="113"/>
      <c r="RJN13" s="113"/>
      <c r="RJO13" s="113"/>
      <c r="RJP13" s="113"/>
      <c r="RJQ13" s="113"/>
      <c r="RJR13" s="113"/>
      <c r="RJS13" s="113"/>
      <c r="RJT13" s="113"/>
      <c r="RJU13" s="113"/>
      <c r="RJV13" s="113"/>
      <c r="RJW13" s="113"/>
      <c r="RJX13" s="113"/>
      <c r="RJY13" s="113"/>
      <c r="RJZ13" s="113"/>
      <c r="RKA13" s="113"/>
      <c r="RKB13" s="113"/>
      <c r="RKC13" s="113"/>
      <c r="RKD13" s="113"/>
      <c r="RKE13" s="113"/>
      <c r="RKF13" s="113"/>
      <c r="RKG13" s="113"/>
      <c r="RKH13" s="113"/>
      <c r="RKI13" s="113"/>
      <c r="RKJ13" s="113"/>
      <c r="RKK13" s="113"/>
      <c r="RKL13" s="113"/>
      <c r="RKM13" s="113"/>
      <c r="RKN13" s="113"/>
      <c r="RKO13" s="113"/>
      <c r="RKP13" s="113"/>
      <c r="RKQ13" s="113"/>
      <c r="RKR13" s="113"/>
      <c r="RKS13" s="113"/>
      <c r="RKT13" s="113"/>
      <c r="RKU13" s="113"/>
      <c r="RKV13" s="113"/>
      <c r="RKW13" s="113"/>
      <c r="RKX13" s="113"/>
      <c r="RKY13" s="113"/>
      <c r="RKZ13" s="113"/>
      <c r="RLA13" s="113"/>
      <c r="RLB13" s="113"/>
      <c r="RLC13" s="113"/>
      <c r="RLD13" s="113"/>
      <c r="RLE13" s="113"/>
      <c r="RLF13" s="113"/>
      <c r="RLG13" s="113"/>
      <c r="RLH13" s="113"/>
      <c r="RLI13" s="113"/>
      <c r="RLJ13" s="113"/>
      <c r="RLK13" s="113"/>
      <c r="RLL13" s="113"/>
      <c r="RLM13" s="113"/>
      <c r="RLN13" s="113"/>
      <c r="RLO13" s="113"/>
      <c r="RLP13" s="113"/>
      <c r="RLQ13" s="113"/>
      <c r="RLR13" s="113"/>
      <c r="RLS13" s="113"/>
      <c r="RLT13" s="113"/>
      <c r="RLU13" s="113"/>
      <c r="RLV13" s="113"/>
      <c r="RLW13" s="113"/>
      <c r="RLX13" s="113"/>
      <c r="RLY13" s="113"/>
      <c r="RLZ13" s="113"/>
      <c r="RMA13" s="113"/>
      <c r="RMB13" s="113"/>
      <c r="RMC13" s="113"/>
      <c r="RMD13" s="113"/>
      <c r="RME13" s="113"/>
      <c r="RMF13" s="113"/>
      <c r="RMG13" s="113"/>
      <c r="RMH13" s="113"/>
      <c r="RMI13" s="113"/>
      <c r="RMJ13" s="113"/>
      <c r="RMK13" s="113"/>
      <c r="RML13" s="113"/>
      <c r="RMM13" s="113"/>
      <c r="RMN13" s="113"/>
      <c r="RMO13" s="113"/>
      <c r="RMP13" s="113"/>
      <c r="RMQ13" s="113"/>
      <c r="RMR13" s="113"/>
      <c r="RMS13" s="113"/>
      <c r="RMT13" s="113"/>
      <c r="RMU13" s="113"/>
      <c r="RMV13" s="113"/>
      <c r="RMW13" s="113"/>
      <c r="RMX13" s="113"/>
      <c r="RMY13" s="113"/>
      <c r="RMZ13" s="113"/>
      <c r="RNA13" s="113"/>
      <c r="RNB13" s="113"/>
      <c r="RNC13" s="113"/>
      <c r="RND13" s="113"/>
      <c r="RNE13" s="113"/>
      <c r="RNF13" s="113"/>
      <c r="RNG13" s="113"/>
      <c r="RNH13" s="113"/>
      <c r="RNI13" s="113"/>
      <c r="RNJ13" s="113"/>
      <c r="RNK13" s="113"/>
      <c r="RNL13" s="113"/>
      <c r="RNM13" s="113"/>
      <c r="RNN13" s="113"/>
      <c r="RNO13" s="113"/>
      <c r="RNP13" s="113"/>
      <c r="RNQ13" s="113"/>
      <c r="RNR13" s="113"/>
      <c r="RNS13" s="113"/>
      <c r="RNT13" s="113"/>
      <c r="RNU13" s="113"/>
      <c r="RNV13" s="113"/>
      <c r="RNW13" s="113"/>
      <c r="RNX13" s="113"/>
      <c r="RNY13" s="113"/>
      <c r="RNZ13" s="113"/>
      <c r="ROA13" s="113"/>
      <c r="ROB13" s="113"/>
      <c r="ROC13" s="113"/>
      <c r="ROD13" s="113"/>
      <c r="ROE13" s="113"/>
      <c r="ROF13" s="113"/>
      <c r="ROG13" s="113"/>
      <c r="ROH13" s="113"/>
      <c r="ROI13" s="113"/>
      <c r="ROJ13" s="113"/>
      <c r="ROK13" s="113"/>
      <c r="ROL13" s="113"/>
      <c r="ROM13" s="113"/>
      <c r="RON13" s="113"/>
      <c r="ROO13" s="113"/>
      <c r="ROP13" s="113"/>
      <c r="ROQ13" s="113"/>
      <c r="ROR13" s="113"/>
      <c r="ROS13" s="113"/>
      <c r="ROT13" s="113"/>
      <c r="ROU13" s="113"/>
      <c r="ROV13" s="113"/>
      <c r="ROW13" s="113"/>
      <c r="ROX13" s="113"/>
      <c r="ROY13" s="113"/>
      <c r="ROZ13" s="113"/>
      <c r="RPA13" s="113"/>
      <c r="RPB13" s="113"/>
      <c r="RPC13" s="113"/>
      <c r="RPD13" s="113"/>
      <c r="RPE13" s="113"/>
      <c r="RPF13" s="113"/>
      <c r="RPG13" s="113"/>
      <c r="RPH13" s="113"/>
      <c r="RPI13" s="113"/>
      <c r="RPJ13" s="113"/>
      <c r="RPK13" s="113"/>
      <c r="RPL13" s="113"/>
      <c r="RPM13" s="113"/>
      <c r="RPN13" s="113"/>
      <c r="RPO13" s="113"/>
      <c r="RPP13" s="113"/>
      <c r="RPQ13" s="113"/>
      <c r="RPR13" s="113"/>
      <c r="RPS13" s="113"/>
      <c r="RPT13" s="113"/>
      <c r="RPU13" s="113"/>
      <c r="RPV13" s="113"/>
      <c r="RPW13" s="113"/>
      <c r="RPX13" s="113"/>
      <c r="RPY13" s="113"/>
      <c r="RPZ13" s="113"/>
      <c r="RQA13" s="113"/>
      <c r="RQB13" s="113"/>
      <c r="RQC13" s="113"/>
      <c r="RQD13" s="113"/>
      <c r="RQE13" s="113"/>
      <c r="RQF13" s="113"/>
      <c r="RQG13" s="113"/>
      <c r="RQH13" s="113"/>
      <c r="RQI13" s="113"/>
      <c r="RQJ13" s="113"/>
      <c r="RQK13" s="113"/>
      <c r="RQL13" s="113"/>
      <c r="RQM13" s="113"/>
      <c r="RQN13" s="113"/>
      <c r="RQO13" s="113"/>
      <c r="RQP13" s="113"/>
      <c r="RQQ13" s="113"/>
      <c r="RQR13" s="113"/>
      <c r="RQS13" s="113"/>
      <c r="RQT13" s="113"/>
      <c r="RQU13" s="113"/>
      <c r="RQV13" s="113"/>
      <c r="RQW13" s="113"/>
      <c r="RQX13" s="113"/>
      <c r="RQY13" s="113"/>
      <c r="RQZ13" s="113"/>
      <c r="RRA13" s="113"/>
      <c r="RRB13" s="113"/>
      <c r="RRC13" s="113"/>
      <c r="RRD13" s="113"/>
      <c r="RRE13" s="113"/>
      <c r="RRF13" s="113"/>
      <c r="RRG13" s="113"/>
      <c r="RRH13" s="113"/>
      <c r="RRI13" s="113"/>
      <c r="RRJ13" s="113"/>
      <c r="RRK13" s="113"/>
      <c r="RRL13" s="113"/>
      <c r="RRM13" s="113"/>
      <c r="RRN13" s="113"/>
      <c r="RRO13" s="113"/>
      <c r="RRP13" s="113"/>
      <c r="RRQ13" s="113"/>
      <c r="RRR13" s="113"/>
      <c r="RRS13" s="113"/>
      <c r="RRT13" s="113"/>
      <c r="RRU13" s="113"/>
      <c r="RRV13" s="113"/>
      <c r="RRW13" s="113"/>
      <c r="RRX13" s="113"/>
      <c r="RRY13" s="113"/>
      <c r="RRZ13" s="113"/>
      <c r="RSA13" s="113"/>
      <c r="RSB13" s="113"/>
      <c r="RSC13" s="113"/>
      <c r="RSD13" s="113"/>
      <c r="RSE13" s="113"/>
      <c r="RSF13" s="113"/>
      <c r="RSG13" s="113"/>
      <c r="RSH13" s="113"/>
      <c r="RSI13" s="113"/>
      <c r="RSJ13" s="113"/>
      <c r="RSK13" s="113"/>
      <c r="RSL13" s="113"/>
      <c r="RSM13" s="113"/>
      <c r="RSN13" s="113"/>
      <c r="RSO13" s="113"/>
      <c r="RSP13" s="113"/>
      <c r="RSQ13" s="113"/>
      <c r="RSR13" s="113"/>
      <c r="RSS13" s="113"/>
      <c r="RST13" s="113"/>
      <c r="RSU13" s="113"/>
      <c r="RSV13" s="113"/>
      <c r="RSW13" s="113"/>
      <c r="RSX13" s="113"/>
      <c r="RSY13" s="113"/>
      <c r="RSZ13" s="113"/>
      <c r="RTA13" s="113"/>
      <c r="RTB13" s="113"/>
      <c r="RTC13" s="113"/>
      <c r="RTD13" s="113"/>
      <c r="RTE13" s="113"/>
      <c r="RTF13" s="113"/>
      <c r="RTG13" s="113"/>
      <c r="RTH13" s="113"/>
      <c r="RTI13" s="113"/>
      <c r="RTJ13" s="113"/>
      <c r="RTK13" s="113"/>
      <c r="RTL13" s="113"/>
      <c r="RTM13" s="113"/>
      <c r="RTN13" s="113"/>
      <c r="RTO13" s="113"/>
      <c r="RTP13" s="113"/>
      <c r="RTQ13" s="113"/>
      <c r="RTR13" s="113"/>
      <c r="RTS13" s="113"/>
      <c r="RTT13" s="113"/>
      <c r="RTU13" s="113"/>
      <c r="RTV13" s="113"/>
      <c r="RTW13" s="113"/>
      <c r="RTX13" s="113"/>
      <c r="RTY13" s="113"/>
      <c r="RTZ13" s="113"/>
      <c r="RUA13" s="113"/>
      <c r="RUB13" s="113"/>
      <c r="RUC13" s="113"/>
      <c r="RUD13" s="113"/>
      <c r="RUE13" s="113"/>
      <c r="RUF13" s="113"/>
      <c r="RUG13" s="113"/>
      <c r="RUH13" s="113"/>
      <c r="RUI13" s="113"/>
      <c r="RUJ13" s="113"/>
      <c r="RUK13" s="113"/>
      <c r="RUL13" s="113"/>
      <c r="RUM13" s="113"/>
      <c r="RUN13" s="113"/>
      <c r="RUO13" s="113"/>
      <c r="RUP13" s="113"/>
      <c r="RUQ13" s="113"/>
      <c r="RUR13" s="113"/>
      <c r="RUS13" s="113"/>
      <c r="RUT13" s="113"/>
      <c r="RUU13" s="113"/>
      <c r="RUV13" s="113"/>
      <c r="RUW13" s="113"/>
      <c r="RUX13" s="113"/>
      <c r="RUY13" s="113"/>
      <c r="RUZ13" s="113"/>
      <c r="RVA13" s="113"/>
      <c r="RVB13" s="113"/>
      <c r="RVC13" s="113"/>
      <c r="RVD13" s="113"/>
      <c r="RVE13" s="113"/>
      <c r="RVF13" s="113"/>
      <c r="RVG13" s="113"/>
      <c r="RVH13" s="113"/>
      <c r="RVI13" s="113"/>
      <c r="RVJ13" s="113"/>
      <c r="RVK13" s="113"/>
      <c r="RVL13" s="113"/>
      <c r="RVM13" s="113"/>
      <c r="RVN13" s="113"/>
      <c r="RVO13" s="113"/>
      <c r="RVP13" s="113"/>
      <c r="RVQ13" s="113"/>
      <c r="RVR13" s="113"/>
      <c r="RVS13" s="113"/>
      <c r="RVT13" s="113"/>
      <c r="RVU13" s="113"/>
      <c r="RVV13" s="113"/>
      <c r="RVW13" s="113"/>
      <c r="RVX13" s="113"/>
      <c r="RVY13" s="113"/>
      <c r="RVZ13" s="113"/>
      <c r="RWA13" s="113"/>
      <c r="RWB13" s="113"/>
      <c r="RWC13" s="113"/>
      <c r="RWD13" s="113"/>
      <c r="RWE13" s="113"/>
      <c r="RWF13" s="113"/>
      <c r="RWG13" s="113"/>
      <c r="RWH13" s="113"/>
      <c r="RWI13" s="113"/>
      <c r="RWJ13" s="113"/>
      <c r="RWK13" s="113"/>
      <c r="RWL13" s="113"/>
      <c r="RWM13" s="113"/>
      <c r="RWN13" s="113"/>
      <c r="RWO13" s="113"/>
      <c r="RWP13" s="113"/>
      <c r="RWQ13" s="113"/>
      <c r="RWR13" s="113"/>
      <c r="RWS13" s="113"/>
      <c r="RWT13" s="113"/>
      <c r="RWU13" s="113"/>
      <c r="RWV13" s="113"/>
      <c r="RWW13" s="113"/>
      <c r="RWX13" s="113"/>
      <c r="RWY13" s="113"/>
      <c r="RWZ13" s="113"/>
      <c r="RXA13" s="113"/>
      <c r="RXB13" s="113"/>
      <c r="RXC13" s="113"/>
      <c r="RXD13" s="113"/>
      <c r="RXE13" s="113"/>
      <c r="RXF13" s="113"/>
      <c r="RXG13" s="113"/>
      <c r="RXH13" s="113"/>
      <c r="RXI13" s="113"/>
      <c r="RXJ13" s="113"/>
      <c r="RXK13" s="113"/>
      <c r="RXL13" s="113"/>
      <c r="RXM13" s="113"/>
      <c r="RXN13" s="113"/>
      <c r="RXO13" s="113"/>
      <c r="RXP13" s="113"/>
      <c r="RXQ13" s="113"/>
      <c r="RXR13" s="113"/>
      <c r="RXS13" s="113"/>
      <c r="RXT13" s="113"/>
      <c r="RXU13" s="113"/>
      <c r="RXV13" s="113"/>
      <c r="RXW13" s="113"/>
      <c r="RXX13" s="113"/>
      <c r="RXY13" s="113"/>
      <c r="RXZ13" s="113"/>
      <c r="RYA13" s="113"/>
      <c r="RYB13" s="113"/>
      <c r="RYC13" s="113"/>
      <c r="RYD13" s="113"/>
      <c r="RYE13" s="113"/>
      <c r="RYF13" s="113"/>
      <c r="RYG13" s="113"/>
      <c r="RYH13" s="113"/>
      <c r="RYI13" s="113"/>
      <c r="RYJ13" s="113"/>
      <c r="RYK13" s="113"/>
      <c r="RYL13" s="113"/>
      <c r="RYM13" s="113"/>
      <c r="RYN13" s="113"/>
      <c r="RYO13" s="113"/>
      <c r="RYP13" s="113"/>
      <c r="RYQ13" s="113"/>
      <c r="RYR13" s="113"/>
      <c r="RYS13" s="113"/>
      <c r="RYT13" s="113"/>
      <c r="RYU13" s="113"/>
      <c r="RYV13" s="113"/>
      <c r="RYW13" s="113"/>
      <c r="RYX13" s="113"/>
      <c r="RYY13" s="113"/>
      <c r="RYZ13" s="113"/>
      <c r="RZA13" s="113"/>
      <c r="RZB13" s="113"/>
      <c r="RZC13" s="113"/>
      <c r="RZD13" s="113"/>
      <c r="RZE13" s="113"/>
      <c r="RZF13" s="113"/>
      <c r="RZG13" s="113"/>
      <c r="RZH13" s="113"/>
      <c r="RZI13" s="113"/>
      <c r="RZJ13" s="113"/>
      <c r="RZK13" s="113"/>
      <c r="RZL13" s="113"/>
      <c r="RZM13" s="113"/>
      <c r="RZN13" s="113"/>
      <c r="RZO13" s="113"/>
      <c r="RZP13" s="113"/>
      <c r="RZQ13" s="113"/>
      <c r="RZR13" s="113"/>
      <c r="RZS13" s="113"/>
      <c r="RZT13" s="113"/>
      <c r="RZU13" s="113"/>
      <c r="RZV13" s="113"/>
      <c r="RZW13" s="113"/>
      <c r="RZX13" s="113"/>
      <c r="RZY13" s="113"/>
      <c r="RZZ13" s="113"/>
      <c r="SAA13" s="113"/>
      <c r="SAB13" s="113"/>
      <c r="SAC13" s="113"/>
      <c r="SAD13" s="113"/>
      <c r="SAE13" s="113"/>
      <c r="SAF13" s="113"/>
      <c r="SAG13" s="113"/>
      <c r="SAH13" s="113"/>
      <c r="SAI13" s="113"/>
      <c r="SAJ13" s="113"/>
      <c r="SAK13" s="113"/>
      <c r="SAL13" s="113"/>
      <c r="SAM13" s="113"/>
      <c r="SAN13" s="113"/>
      <c r="SAO13" s="113"/>
      <c r="SAP13" s="113"/>
      <c r="SAQ13" s="113"/>
      <c r="SAR13" s="113"/>
      <c r="SAS13" s="113"/>
      <c r="SAT13" s="113"/>
      <c r="SAU13" s="113"/>
      <c r="SAV13" s="113"/>
      <c r="SAW13" s="113"/>
      <c r="SAX13" s="113"/>
      <c r="SAY13" s="113"/>
      <c r="SAZ13" s="113"/>
      <c r="SBA13" s="113"/>
      <c r="SBB13" s="113"/>
      <c r="SBC13" s="113"/>
      <c r="SBD13" s="113"/>
      <c r="SBE13" s="113"/>
      <c r="SBF13" s="113"/>
      <c r="SBG13" s="113"/>
      <c r="SBH13" s="113"/>
      <c r="SBI13" s="113"/>
      <c r="SBJ13" s="113"/>
      <c r="SBK13" s="113"/>
      <c r="SBL13" s="113"/>
      <c r="SBM13" s="113"/>
      <c r="SBN13" s="113"/>
      <c r="SBO13" s="113"/>
      <c r="SBP13" s="113"/>
      <c r="SBQ13" s="113"/>
      <c r="SBR13" s="113"/>
      <c r="SBS13" s="113"/>
      <c r="SBT13" s="113"/>
      <c r="SBU13" s="113"/>
      <c r="SBV13" s="113"/>
      <c r="SBW13" s="113"/>
      <c r="SBX13" s="113"/>
      <c r="SBY13" s="113"/>
      <c r="SBZ13" s="113"/>
      <c r="SCA13" s="113"/>
      <c r="SCB13" s="113"/>
      <c r="SCC13" s="113"/>
      <c r="SCD13" s="113"/>
      <c r="SCE13" s="113"/>
      <c r="SCF13" s="113"/>
      <c r="SCG13" s="113"/>
      <c r="SCH13" s="113"/>
      <c r="SCI13" s="113"/>
      <c r="SCJ13" s="113"/>
      <c r="SCK13" s="113"/>
      <c r="SCL13" s="113"/>
      <c r="SCM13" s="113"/>
      <c r="SCN13" s="113"/>
      <c r="SCO13" s="113"/>
      <c r="SCP13" s="113"/>
      <c r="SCQ13" s="113"/>
      <c r="SCR13" s="113"/>
      <c r="SCS13" s="113"/>
      <c r="SCT13" s="113"/>
      <c r="SCU13" s="113"/>
      <c r="SCV13" s="113"/>
      <c r="SCW13" s="113"/>
      <c r="SCX13" s="113"/>
      <c r="SCY13" s="113"/>
      <c r="SCZ13" s="113"/>
      <c r="SDA13" s="113"/>
      <c r="SDB13" s="113"/>
      <c r="SDC13" s="113"/>
      <c r="SDD13" s="113"/>
      <c r="SDE13" s="113"/>
      <c r="SDF13" s="113"/>
      <c r="SDG13" s="113"/>
      <c r="SDH13" s="113"/>
      <c r="SDI13" s="113"/>
      <c r="SDJ13" s="113"/>
      <c r="SDK13" s="113"/>
      <c r="SDL13" s="113"/>
      <c r="SDM13" s="113"/>
      <c r="SDN13" s="113"/>
      <c r="SDO13" s="113"/>
      <c r="SDP13" s="113"/>
      <c r="SDQ13" s="113"/>
      <c r="SDR13" s="113"/>
      <c r="SDS13" s="113"/>
      <c r="SDT13" s="113"/>
      <c r="SDU13" s="113"/>
      <c r="SDV13" s="113"/>
      <c r="SDW13" s="113"/>
      <c r="SDX13" s="113"/>
      <c r="SDY13" s="113"/>
      <c r="SDZ13" s="113"/>
      <c r="SEA13" s="113"/>
      <c r="SEB13" s="113"/>
      <c r="SEC13" s="113"/>
      <c r="SED13" s="113"/>
      <c r="SEE13" s="113"/>
      <c r="SEF13" s="113"/>
      <c r="SEG13" s="113"/>
      <c r="SEH13" s="113"/>
      <c r="SEI13" s="113"/>
      <c r="SEJ13" s="113"/>
      <c r="SEK13" s="113"/>
      <c r="SEL13" s="113"/>
      <c r="SEM13" s="113"/>
      <c r="SEN13" s="113"/>
      <c r="SEO13" s="113"/>
      <c r="SEP13" s="113"/>
      <c r="SEQ13" s="113"/>
      <c r="SER13" s="113"/>
      <c r="SES13" s="113"/>
      <c r="SET13" s="113"/>
      <c r="SEU13" s="113"/>
      <c r="SEV13" s="113"/>
      <c r="SEW13" s="113"/>
      <c r="SEX13" s="113"/>
      <c r="SEY13" s="113"/>
      <c r="SEZ13" s="113"/>
      <c r="SFA13" s="113"/>
      <c r="SFB13" s="113"/>
      <c r="SFC13" s="113"/>
      <c r="SFD13" s="113"/>
      <c r="SFE13" s="113"/>
      <c r="SFF13" s="113"/>
      <c r="SFG13" s="113"/>
      <c r="SFH13" s="113"/>
      <c r="SFI13" s="113"/>
      <c r="SFJ13" s="113"/>
      <c r="SFK13" s="113"/>
      <c r="SFL13" s="113"/>
      <c r="SFM13" s="113"/>
      <c r="SFN13" s="113"/>
      <c r="SFO13" s="113"/>
      <c r="SFP13" s="113"/>
      <c r="SFQ13" s="113"/>
      <c r="SFR13" s="113"/>
      <c r="SFS13" s="113"/>
      <c r="SFT13" s="113"/>
      <c r="SFU13" s="113"/>
      <c r="SFV13" s="113"/>
      <c r="SFW13" s="113"/>
      <c r="SFX13" s="113"/>
      <c r="SFY13" s="113"/>
      <c r="SFZ13" s="113"/>
      <c r="SGA13" s="113"/>
      <c r="SGB13" s="113"/>
      <c r="SGC13" s="113"/>
      <c r="SGD13" s="113"/>
      <c r="SGE13" s="113"/>
      <c r="SGF13" s="113"/>
      <c r="SGG13" s="113"/>
      <c r="SGH13" s="113"/>
      <c r="SGI13" s="113"/>
      <c r="SGJ13" s="113"/>
      <c r="SGK13" s="113"/>
      <c r="SGL13" s="113"/>
      <c r="SGM13" s="113"/>
      <c r="SGN13" s="113"/>
      <c r="SGO13" s="113"/>
      <c r="SGP13" s="113"/>
      <c r="SGQ13" s="113"/>
      <c r="SGR13" s="113"/>
      <c r="SGS13" s="113"/>
      <c r="SGT13" s="113"/>
      <c r="SGU13" s="113"/>
      <c r="SGV13" s="113"/>
      <c r="SGW13" s="113"/>
      <c r="SGX13" s="113"/>
      <c r="SGY13" s="113"/>
      <c r="SGZ13" s="113"/>
      <c r="SHA13" s="113"/>
      <c r="SHB13" s="113"/>
      <c r="SHC13" s="113"/>
      <c r="SHD13" s="113"/>
      <c r="SHE13" s="113"/>
      <c r="SHF13" s="113"/>
      <c r="SHG13" s="113"/>
      <c r="SHH13" s="113"/>
      <c r="SHI13" s="113"/>
      <c r="SHJ13" s="113"/>
      <c r="SHK13" s="113"/>
      <c r="SHL13" s="113"/>
      <c r="SHM13" s="113"/>
      <c r="SHN13" s="113"/>
      <c r="SHO13" s="113"/>
      <c r="SHP13" s="113"/>
      <c r="SHQ13" s="113"/>
      <c r="SHR13" s="113"/>
      <c r="SHS13" s="113"/>
      <c r="SHT13" s="113"/>
      <c r="SHU13" s="113"/>
      <c r="SHV13" s="113"/>
      <c r="SHW13" s="113"/>
      <c r="SHX13" s="113"/>
      <c r="SHY13" s="113"/>
      <c r="SHZ13" s="113"/>
      <c r="SIA13" s="113"/>
      <c r="SIB13" s="113"/>
      <c r="SIC13" s="113"/>
      <c r="SID13" s="113"/>
      <c r="SIE13" s="113"/>
      <c r="SIF13" s="113"/>
      <c r="SIG13" s="113"/>
      <c r="SIH13" s="113"/>
      <c r="SII13" s="113"/>
      <c r="SIJ13" s="113"/>
      <c r="SIK13" s="113"/>
      <c r="SIL13" s="113"/>
      <c r="SIM13" s="113"/>
      <c r="SIN13" s="113"/>
      <c r="SIO13" s="113"/>
      <c r="SIP13" s="113"/>
      <c r="SIQ13" s="113"/>
      <c r="SIR13" s="113"/>
      <c r="SIS13" s="113"/>
      <c r="SIT13" s="113"/>
      <c r="SIU13" s="113"/>
      <c r="SIV13" s="113"/>
      <c r="SIW13" s="113"/>
      <c r="SIX13" s="113"/>
      <c r="SIY13" s="113"/>
      <c r="SIZ13" s="113"/>
      <c r="SJA13" s="113"/>
      <c r="SJB13" s="113"/>
      <c r="SJC13" s="113"/>
      <c r="SJD13" s="113"/>
      <c r="SJE13" s="113"/>
      <c r="SJF13" s="113"/>
      <c r="SJG13" s="113"/>
      <c r="SJH13" s="113"/>
      <c r="SJI13" s="113"/>
      <c r="SJJ13" s="113"/>
      <c r="SJK13" s="113"/>
      <c r="SJL13" s="113"/>
      <c r="SJM13" s="113"/>
      <c r="SJN13" s="113"/>
      <c r="SJO13" s="113"/>
      <c r="SJP13" s="113"/>
      <c r="SJQ13" s="113"/>
      <c r="SJR13" s="113"/>
      <c r="SJS13" s="113"/>
      <c r="SJT13" s="113"/>
      <c r="SJU13" s="113"/>
      <c r="SJV13" s="113"/>
      <c r="SJW13" s="113"/>
      <c r="SJX13" s="113"/>
      <c r="SJY13" s="113"/>
      <c r="SJZ13" s="113"/>
      <c r="SKA13" s="113"/>
      <c r="SKB13" s="113"/>
      <c r="SKC13" s="113"/>
      <c r="SKD13" s="113"/>
      <c r="SKE13" s="113"/>
      <c r="SKF13" s="113"/>
      <c r="SKG13" s="113"/>
      <c r="SKH13" s="113"/>
      <c r="SKI13" s="113"/>
      <c r="SKJ13" s="113"/>
      <c r="SKK13" s="113"/>
      <c r="SKL13" s="113"/>
      <c r="SKM13" s="113"/>
      <c r="SKN13" s="113"/>
      <c r="SKO13" s="113"/>
      <c r="SKP13" s="113"/>
      <c r="SKQ13" s="113"/>
      <c r="SKR13" s="113"/>
      <c r="SKS13" s="113"/>
      <c r="SKT13" s="113"/>
      <c r="SKU13" s="113"/>
      <c r="SKV13" s="113"/>
      <c r="SKW13" s="113"/>
      <c r="SKX13" s="113"/>
      <c r="SKY13" s="113"/>
      <c r="SKZ13" s="113"/>
      <c r="SLA13" s="113"/>
      <c r="SLB13" s="113"/>
      <c r="SLC13" s="113"/>
      <c r="SLD13" s="113"/>
      <c r="SLE13" s="113"/>
      <c r="SLF13" s="113"/>
      <c r="SLG13" s="113"/>
      <c r="SLH13" s="113"/>
      <c r="SLI13" s="113"/>
      <c r="SLJ13" s="113"/>
      <c r="SLK13" s="113"/>
      <c r="SLL13" s="113"/>
      <c r="SLM13" s="113"/>
      <c r="SLN13" s="113"/>
      <c r="SLO13" s="113"/>
      <c r="SLP13" s="113"/>
      <c r="SLQ13" s="113"/>
      <c r="SLR13" s="113"/>
      <c r="SLS13" s="113"/>
      <c r="SLT13" s="113"/>
      <c r="SLU13" s="113"/>
      <c r="SLV13" s="113"/>
      <c r="SLW13" s="113"/>
      <c r="SLX13" s="113"/>
      <c r="SLY13" s="113"/>
      <c r="SLZ13" s="113"/>
      <c r="SMA13" s="113"/>
      <c r="SMB13" s="113"/>
      <c r="SMC13" s="113"/>
      <c r="SMD13" s="113"/>
      <c r="SME13" s="113"/>
      <c r="SMF13" s="113"/>
      <c r="SMG13" s="113"/>
      <c r="SMH13" s="113"/>
      <c r="SMI13" s="113"/>
      <c r="SMJ13" s="113"/>
      <c r="SMK13" s="113"/>
      <c r="SML13" s="113"/>
      <c r="SMM13" s="113"/>
      <c r="SMN13" s="113"/>
      <c r="SMO13" s="113"/>
      <c r="SMP13" s="113"/>
      <c r="SMQ13" s="113"/>
      <c r="SMR13" s="113"/>
      <c r="SMS13" s="113"/>
      <c r="SMT13" s="113"/>
      <c r="SMU13" s="113"/>
      <c r="SMV13" s="113"/>
      <c r="SMW13" s="113"/>
      <c r="SMX13" s="113"/>
      <c r="SMY13" s="113"/>
      <c r="SMZ13" s="113"/>
      <c r="SNA13" s="113"/>
      <c r="SNB13" s="113"/>
      <c r="SNC13" s="113"/>
      <c r="SND13" s="113"/>
      <c r="SNE13" s="113"/>
      <c r="SNF13" s="113"/>
      <c r="SNG13" s="113"/>
      <c r="SNH13" s="113"/>
      <c r="SNI13" s="113"/>
      <c r="SNJ13" s="113"/>
      <c r="SNK13" s="113"/>
      <c r="SNL13" s="113"/>
      <c r="SNM13" s="113"/>
      <c r="SNN13" s="113"/>
      <c r="SNO13" s="113"/>
      <c r="SNP13" s="113"/>
      <c r="SNQ13" s="113"/>
      <c r="SNR13" s="113"/>
      <c r="SNS13" s="113"/>
      <c r="SNT13" s="113"/>
      <c r="SNU13" s="113"/>
      <c r="SNV13" s="113"/>
      <c r="SNW13" s="113"/>
      <c r="SNX13" s="113"/>
      <c r="SNY13" s="113"/>
      <c r="SNZ13" s="113"/>
      <c r="SOA13" s="113"/>
      <c r="SOB13" s="113"/>
      <c r="SOC13" s="113"/>
      <c r="SOD13" s="113"/>
      <c r="SOE13" s="113"/>
      <c r="SOF13" s="113"/>
      <c r="SOG13" s="113"/>
      <c r="SOH13" s="113"/>
      <c r="SOI13" s="113"/>
      <c r="SOJ13" s="113"/>
      <c r="SOK13" s="113"/>
      <c r="SOL13" s="113"/>
      <c r="SOM13" s="113"/>
      <c r="SON13" s="113"/>
      <c r="SOO13" s="113"/>
      <c r="SOP13" s="113"/>
      <c r="SOQ13" s="113"/>
      <c r="SOR13" s="113"/>
      <c r="SOS13" s="113"/>
      <c r="SOT13" s="113"/>
      <c r="SOU13" s="113"/>
      <c r="SOV13" s="113"/>
      <c r="SOW13" s="113"/>
      <c r="SOX13" s="113"/>
      <c r="SOY13" s="113"/>
      <c r="SOZ13" s="113"/>
      <c r="SPA13" s="113"/>
      <c r="SPB13" s="113"/>
      <c r="SPC13" s="113"/>
      <c r="SPD13" s="113"/>
      <c r="SPE13" s="113"/>
      <c r="SPF13" s="113"/>
      <c r="SPG13" s="113"/>
      <c r="SPH13" s="113"/>
      <c r="SPI13" s="113"/>
      <c r="SPJ13" s="113"/>
      <c r="SPK13" s="113"/>
      <c r="SPL13" s="113"/>
      <c r="SPM13" s="113"/>
      <c r="SPN13" s="113"/>
      <c r="SPO13" s="113"/>
      <c r="SPP13" s="113"/>
      <c r="SPQ13" s="113"/>
      <c r="SPR13" s="113"/>
      <c r="SPS13" s="113"/>
      <c r="SPT13" s="113"/>
      <c r="SPU13" s="113"/>
      <c r="SPV13" s="113"/>
      <c r="SPW13" s="113"/>
      <c r="SPX13" s="113"/>
      <c r="SPY13" s="113"/>
      <c r="SPZ13" s="113"/>
      <c r="SQA13" s="113"/>
      <c r="SQB13" s="113"/>
      <c r="SQC13" s="113"/>
      <c r="SQD13" s="113"/>
      <c r="SQE13" s="113"/>
      <c r="SQF13" s="113"/>
      <c r="SQG13" s="113"/>
      <c r="SQH13" s="113"/>
      <c r="SQI13" s="113"/>
      <c r="SQJ13" s="113"/>
      <c r="SQK13" s="113"/>
      <c r="SQL13" s="113"/>
      <c r="SQM13" s="113"/>
      <c r="SQN13" s="113"/>
      <c r="SQO13" s="113"/>
      <c r="SQP13" s="113"/>
      <c r="SQQ13" s="113"/>
      <c r="SQR13" s="113"/>
      <c r="SQS13" s="113"/>
      <c r="SQT13" s="113"/>
      <c r="SQU13" s="113"/>
      <c r="SQV13" s="113"/>
      <c r="SQW13" s="113"/>
      <c r="SQX13" s="113"/>
      <c r="SQY13" s="113"/>
      <c r="SQZ13" s="113"/>
      <c r="SRA13" s="113"/>
      <c r="SRB13" s="113"/>
      <c r="SRC13" s="113"/>
      <c r="SRD13" s="113"/>
      <c r="SRE13" s="113"/>
      <c r="SRF13" s="113"/>
      <c r="SRG13" s="113"/>
      <c r="SRH13" s="113"/>
      <c r="SRI13" s="113"/>
      <c r="SRJ13" s="113"/>
      <c r="SRK13" s="113"/>
      <c r="SRL13" s="113"/>
      <c r="SRM13" s="113"/>
      <c r="SRN13" s="113"/>
      <c r="SRO13" s="113"/>
      <c r="SRP13" s="113"/>
      <c r="SRQ13" s="113"/>
      <c r="SRR13" s="113"/>
      <c r="SRS13" s="113"/>
      <c r="SRT13" s="113"/>
      <c r="SRU13" s="113"/>
      <c r="SRV13" s="113"/>
      <c r="SRW13" s="113"/>
      <c r="SRX13" s="113"/>
      <c r="SRY13" s="113"/>
      <c r="SRZ13" s="113"/>
      <c r="SSA13" s="113"/>
      <c r="SSB13" s="113"/>
      <c r="SSC13" s="113"/>
      <c r="SSD13" s="113"/>
      <c r="SSE13" s="113"/>
      <c r="SSF13" s="113"/>
      <c r="SSG13" s="113"/>
      <c r="SSH13" s="113"/>
      <c r="SSI13" s="113"/>
      <c r="SSJ13" s="113"/>
      <c r="SSK13" s="113"/>
      <c r="SSL13" s="113"/>
      <c r="SSM13" s="113"/>
      <c r="SSN13" s="113"/>
      <c r="SSO13" s="113"/>
      <c r="SSP13" s="113"/>
      <c r="SSQ13" s="113"/>
      <c r="SSR13" s="113"/>
      <c r="SSS13" s="113"/>
      <c r="SST13" s="113"/>
      <c r="SSU13" s="113"/>
      <c r="SSV13" s="113"/>
      <c r="SSW13" s="113"/>
      <c r="SSX13" s="113"/>
      <c r="SSY13" s="113"/>
      <c r="SSZ13" s="113"/>
      <c r="STA13" s="113"/>
      <c r="STB13" s="113"/>
      <c r="STC13" s="113"/>
      <c r="STD13" s="113"/>
      <c r="STE13" s="113"/>
      <c r="STF13" s="113"/>
      <c r="STG13" s="113"/>
      <c r="STH13" s="113"/>
      <c r="STI13" s="113"/>
      <c r="STJ13" s="113"/>
      <c r="STK13" s="113"/>
      <c r="STL13" s="113"/>
      <c r="STM13" s="113"/>
      <c r="STN13" s="113"/>
      <c r="STO13" s="113"/>
      <c r="STP13" s="113"/>
      <c r="STQ13" s="113"/>
      <c r="STR13" s="113"/>
      <c r="STS13" s="113"/>
      <c r="STT13" s="113"/>
      <c r="STU13" s="113"/>
      <c r="STV13" s="113"/>
      <c r="STW13" s="113"/>
      <c r="STX13" s="113"/>
      <c r="STY13" s="113"/>
      <c r="STZ13" s="113"/>
      <c r="SUA13" s="113"/>
      <c r="SUB13" s="113"/>
      <c r="SUC13" s="113"/>
      <c r="SUD13" s="113"/>
      <c r="SUE13" s="113"/>
      <c r="SUF13" s="113"/>
      <c r="SUG13" s="113"/>
      <c r="SUH13" s="113"/>
      <c r="SUI13" s="113"/>
      <c r="SUJ13" s="113"/>
      <c r="SUK13" s="113"/>
      <c r="SUL13" s="113"/>
      <c r="SUM13" s="113"/>
      <c r="SUN13" s="113"/>
      <c r="SUO13" s="113"/>
      <c r="SUP13" s="113"/>
      <c r="SUQ13" s="113"/>
      <c r="SUR13" s="113"/>
      <c r="SUS13" s="113"/>
      <c r="SUT13" s="113"/>
      <c r="SUU13" s="113"/>
      <c r="SUV13" s="113"/>
      <c r="SUW13" s="113"/>
      <c r="SUX13" s="113"/>
      <c r="SUY13" s="113"/>
      <c r="SUZ13" s="113"/>
      <c r="SVA13" s="113"/>
      <c r="SVB13" s="113"/>
      <c r="SVC13" s="113"/>
      <c r="SVD13" s="113"/>
      <c r="SVE13" s="113"/>
      <c r="SVF13" s="113"/>
      <c r="SVG13" s="113"/>
      <c r="SVH13" s="113"/>
      <c r="SVI13" s="113"/>
      <c r="SVJ13" s="113"/>
      <c r="SVK13" s="113"/>
      <c r="SVL13" s="113"/>
      <c r="SVM13" s="113"/>
      <c r="SVN13" s="113"/>
      <c r="SVO13" s="113"/>
      <c r="SVP13" s="113"/>
      <c r="SVQ13" s="113"/>
      <c r="SVR13" s="113"/>
      <c r="SVS13" s="113"/>
      <c r="SVT13" s="113"/>
      <c r="SVU13" s="113"/>
      <c r="SVV13" s="113"/>
      <c r="SVW13" s="113"/>
      <c r="SVX13" s="113"/>
      <c r="SVY13" s="113"/>
      <c r="SVZ13" s="113"/>
      <c r="SWA13" s="113"/>
      <c r="SWB13" s="113"/>
      <c r="SWC13" s="113"/>
      <c r="SWD13" s="113"/>
      <c r="SWE13" s="113"/>
      <c r="SWF13" s="113"/>
      <c r="SWG13" s="113"/>
      <c r="SWH13" s="113"/>
      <c r="SWI13" s="113"/>
      <c r="SWJ13" s="113"/>
      <c r="SWK13" s="113"/>
      <c r="SWL13" s="113"/>
      <c r="SWM13" s="113"/>
      <c r="SWN13" s="113"/>
      <c r="SWO13" s="113"/>
      <c r="SWP13" s="113"/>
      <c r="SWQ13" s="113"/>
      <c r="SWR13" s="113"/>
      <c r="SWS13" s="113"/>
      <c r="SWT13" s="113"/>
      <c r="SWU13" s="113"/>
      <c r="SWV13" s="113"/>
      <c r="SWW13" s="113"/>
      <c r="SWX13" s="113"/>
      <c r="SWY13" s="113"/>
      <c r="SWZ13" s="113"/>
      <c r="SXA13" s="113"/>
      <c r="SXB13" s="113"/>
      <c r="SXC13" s="113"/>
      <c r="SXD13" s="113"/>
      <c r="SXE13" s="113"/>
      <c r="SXF13" s="113"/>
      <c r="SXG13" s="113"/>
      <c r="SXH13" s="113"/>
      <c r="SXI13" s="113"/>
      <c r="SXJ13" s="113"/>
      <c r="SXK13" s="113"/>
      <c r="SXL13" s="113"/>
      <c r="SXM13" s="113"/>
      <c r="SXN13" s="113"/>
      <c r="SXO13" s="113"/>
      <c r="SXP13" s="113"/>
      <c r="SXQ13" s="113"/>
      <c r="SXR13" s="113"/>
      <c r="SXS13" s="113"/>
      <c r="SXT13" s="113"/>
      <c r="SXU13" s="113"/>
      <c r="SXV13" s="113"/>
      <c r="SXW13" s="113"/>
      <c r="SXX13" s="113"/>
      <c r="SXY13" s="113"/>
      <c r="SXZ13" s="113"/>
      <c r="SYA13" s="113"/>
      <c r="SYB13" s="113"/>
      <c r="SYC13" s="113"/>
      <c r="SYD13" s="113"/>
      <c r="SYE13" s="113"/>
      <c r="SYF13" s="113"/>
      <c r="SYG13" s="113"/>
      <c r="SYH13" s="113"/>
      <c r="SYI13" s="113"/>
      <c r="SYJ13" s="113"/>
      <c r="SYK13" s="113"/>
      <c r="SYL13" s="113"/>
      <c r="SYM13" s="113"/>
      <c r="SYN13" s="113"/>
      <c r="SYO13" s="113"/>
      <c r="SYP13" s="113"/>
      <c r="SYQ13" s="113"/>
      <c r="SYR13" s="113"/>
      <c r="SYS13" s="113"/>
      <c r="SYT13" s="113"/>
      <c r="SYU13" s="113"/>
      <c r="SYV13" s="113"/>
      <c r="SYW13" s="113"/>
      <c r="SYX13" s="113"/>
      <c r="SYY13" s="113"/>
      <c r="SYZ13" s="113"/>
      <c r="SZA13" s="113"/>
      <c r="SZB13" s="113"/>
      <c r="SZC13" s="113"/>
      <c r="SZD13" s="113"/>
      <c r="SZE13" s="113"/>
      <c r="SZF13" s="113"/>
      <c r="SZG13" s="113"/>
      <c r="SZH13" s="113"/>
      <c r="SZI13" s="113"/>
      <c r="SZJ13" s="113"/>
      <c r="SZK13" s="113"/>
      <c r="SZL13" s="113"/>
      <c r="SZM13" s="113"/>
      <c r="SZN13" s="113"/>
      <c r="SZO13" s="113"/>
      <c r="SZP13" s="113"/>
      <c r="SZQ13" s="113"/>
      <c r="SZR13" s="113"/>
      <c r="SZS13" s="113"/>
      <c r="SZT13" s="113"/>
      <c r="SZU13" s="113"/>
      <c r="SZV13" s="113"/>
      <c r="SZW13" s="113"/>
      <c r="SZX13" s="113"/>
      <c r="SZY13" s="113"/>
      <c r="SZZ13" s="113"/>
      <c r="TAA13" s="113"/>
      <c r="TAB13" s="113"/>
      <c r="TAC13" s="113"/>
      <c r="TAD13" s="113"/>
      <c r="TAE13" s="113"/>
      <c r="TAF13" s="113"/>
      <c r="TAG13" s="113"/>
      <c r="TAH13" s="113"/>
      <c r="TAI13" s="113"/>
      <c r="TAJ13" s="113"/>
      <c r="TAK13" s="113"/>
      <c r="TAL13" s="113"/>
      <c r="TAM13" s="113"/>
      <c r="TAN13" s="113"/>
      <c r="TAO13" s="113"/>
      <c r="TAP13" s="113"/>
      <c r="TAQ13" s="113"/>
      <c r="TAR13" s="113"/>
      <c r="TAS13" s="113"/>
      <c r="TAT13" s="113"/>
      <c r="TAU13" s="113"/>
      <c r="TAV13" s="113"/>
      <c r="TAW13" s="113"/>
      <c r="TAX13" s="113"/>
      <c r="TAY13" s="113"/>
      <c r="TAZ13" s="113"/>
      <c r="TBA13" s="113"/>
      <c r="TBB13" s="113"/>
      <c r="TBC13" s="113"/>
      <c r="TBD13" s="113"/>
      <c r="TBE13" s="113"/>
      <c r="TBF13" s="113"/>
      <c r="TBG13" s="113"/>
      <c r="TBH13" s="113"/>
      <c r="TBI13" s="113"/>
      <c r="TBJ13" s="113"/>
      <c r="TBK13" s="113"/>
      <c r="TBL13" s="113"/>
      <c r="TBM13" s="113"/>
      <c r="TBN13" s="113"/>
      <c r="TBO13" s="113"/>
      <c r="TBP13" s="113"/>
      <c r="TBQ13" s="113"/>
      <c r="TBR13" s="113"/>
      <c r="TBS13" s="113"/>
      <c r="TBT13" s="113"/>
      <c r="TBU13" s="113"/>
      <c r="TBV13" s="113"/>
      <c r="TBW13" s="113"/>
      <c r="TBX13" s="113"/>
      <c r="TBY13" s="113"/>
      <c r="TBZ13" s="113"/>
      <c r="TCA13" s="113"/>
      <c r="TCB13" s="113"/>
      <c r="TCC13" s="113"/>
      <c r="TCD13" s="113"/>
      <c r="TCE13" s="113"/>
      <c r="TCF13" s="113"/>
      <c r="TCG13" s="113"/>
      <c r="TCH13" s="113"/>
      <c r="TCI13" s="113"/>
      <c r="TCJ13" s="113"/>
      <c r="TCK13" s="113"/>
      <c r="TCL13" s="113"/>
      <c r="TCM13" s="113"/>
      <c r="TCN13" s="113"/>
      <c r="TCO13" s="113"/>
      <c r="TCP13" s="113"/>
      <c r="TCQ13" s="113"/>
      <c r="TCR13" s="113"/>
      <c r="TCS13" s="113"/>
      <c r="TCT13" s="113"/>
      <c r="TCU13" s="113"/>
      <c r="TCV13" s="113"/>
      <c r="TCW13" s="113"/>
      <c r="TCX13" s="113"/>
      <c r="TCY13" s="113"/>
      <c r="TCZ13" s="113"/>
      <c r="TDA13" s="113"/>
      <c r="TDB13" s="113"/>
      <c r="TDC13" s="113"/>
      <c r="TDD13" s="113"/>
      <c r="TDE13" s="113"/>
      <c r="TDF13" s="113"/>
      <c r="TDG13" s="113"/>
      <c r="TDH13" s="113"/>
      <c r="TDI13" s="113"/>
      <c r="TDJ13" s="113"/>
      <c r="TDK13" s="113"/>
      <c r="TDL13" s="113"/>
      <c r="TDM13" s="113"/>
      <c r="TDN13" s="113"/>
      <c r="TDO13" s="113"/>
      <c r="TDP13" s="113"/>
      <c r="TDQ13" s="113"/>
      <c r="TDR13" s="113"/>
      <c r="TDS13" s="113"/>
      <c r="TDT13" s="113"/>
      <c r="TDU13" s="113"/>
      <c r="TDV13" s="113"/>
      <c r="TDW13" s="113"/>
      <c r="TDX13" s="113"/>
      <c r="TDY13" s="113"/>
      <c r="TDZ13" s="113"/>
      <c r="TEA13" s="113"/>
      <c r="TEB13" s="113"/>
      <c r="TEC13" s="113"/>
      <c r="TED13" s="113"/>
      <c r="TEE13" s="113"/>
      <c r="TEF13" s="113"/>
      <c r="TEG13" s="113"/>
      <c r="TEH13" s="113"/>
      <c r="TEI13" s="113"/>
      <c r="TEJ13" s="113"/>
      <c r="TEK13" s="113"/>
      <c r="TEL13" s="113"/>
      <c r="TEM13" s="113"/>
      <c r="TEN13" s="113"/>
      <c r="TEO13" s="113"/>
      <c r="TEP13" s="113"/>
      <c r="TEQ13" s="113"/>
      <c r="TER13" s="113"/>
      <c r="TES13" s="113"/>
      <c r="TET13" s="113"/>
      <c r="TEU13" s="113"/>
      <c r="TEV13" s="113"/>
      <c r="TEW13" s="113"/>
      <c r="TEX13" s="113"/>
      <c r="TEY13" s="113"/>
      <c r="TEZ13" s="113"/>
      <c r="TFA13" s="113"/>
      <c r="TFB13" s="113"/>
      <c r="TFC13" s="113"/>
      <c r="TFD13" s="113"/>
      <c r="TFE13" s="113"/>
      <c r="TFF13" s="113"/>
      <c r="TFG13" s="113"/>
      <c r="TFH13" s="113"/>
      <c r="TFI13" s="113"/>
      <c r="TFJ13" s="113"/>
      <c r="TFK13" s="113"/>
      <c r="TFL13" s="113"/>
      <c r="TFM13" s="113"/>
      <c r="TFN13" s="113"/>
      <c r="TFO13" s="113"/>
      <c r="TFP13" s="113"/>
      <c r="TFQ13" s="113"/>
      <c r="TFR13" s="113"/>
      <c r="TFS13" s="113"/>
      <c r="TFT13" s="113"/>
      <c r="TFU13" s="113"/>
      <c r="TFV13" s="113"/>
      <c r="TFW13" s="113"/>
      <c r="TFX13" s="113"/>
      <c r="TFY13" s="113"/>
      <c r="TFZ13" s="113"/>
      <c r="TGA13" s="113"/>
      <c r="TGB13" s="113"/>
      <c r="TGC13" s="113"/>
      <c r="TGD13" s="113"/>
      <c r="TGE13" s="113"/>
      <c r="TGF13" s="113"/>
      <c r="TGG13" s="113"/>
      <c r="TGH13" s="113"/>
      <c r="TGI13" s="113"/>
      <c r="TGJ13" s="113"/>
      <c r="TGK13" s="113"/>
      <c r="TGL13" s="113"/>
      <c r="TGM13" s="113"/>
      <c r="TGN13" s="113"/>
      <c r="TGO13" s="113"/>
      <c r="TGP13" s="113"/>
      <c r="TGQ13" s="113"/>
      <c r="TGR13" s="113"/>
      <c r="TGS13" s="113"/>
      <c r="TGT13" s="113"/>
      <c r="TGU13" s="113"/>
      <c r="TGV13" s="113"/>
      <c r="TGW13" s="113"/>
      <c r="TGX13" s="113"/>
      <c r="TGY13" s="113"/>
      <c r="TGZ13" s="113"/>
      <c r="THA13" s="113"/>
      <c r="THB13" s="113"/>
      <c r="THC13" s="113"/>
      <c r="THD13" s="113"/>
      <c r="THE13" s="113"/>
      <c r="THF13" s="113"/>
      <c r="THG13" s="113"/>
      <c r="THH13" s="113"/>
      <c r="THI13" s="113"/>
      <c r="THJ13" s="113"/>
      <c r="THK13" s="113"/>
      <c r="THL13" s="113"/>
      <c r="THM13" s="113"/>
      <c r="THN13" s="113"/>
      <c r="THO13" s="113"/>
      <c r="THP13" s="113"/>
      <c r="THQ13" s="113"/>
      <c r="THR13" s="113"/>
      <c r="THS13" s="113"/>
      <c r="THT13" s="113"/>
      <c r="THU13" s="113"/>
      <c r="THV13" s="113"/>
      <c r="THW13" s="113"/>
      <c r="THX13" s="113"/>
      <c r="THY13" s="113"/>
      <c r="THZ13" s="113"/>
      <c r="TIA13" s="113"/>
      <c r="TIB13" s="113"/>
      <c r="TIC13" s="113"/>
      <c r="TID13" s="113"/>
      <c r="TIE13" s="113"/>
      <c r="TIF13" s="113"/>
      <c r="TIG13" s="113"/>
      <c r="TIH13" s="113"/>
      <c r="TII13" s="113"/>
      <c r="TIJ13" s="113"/>
      <c r="TIK13" s="113"/>
      <c r="TIL13" s="113"/>
      <c r="TIM13" s="113"/>
      <c r="TIN13" s="113"/>
      <c r="TIO13" s="113"/>
      <c r="TIP13" s="113"/>
      <c r="TIQ13" s="113"/>
      <c r="TIR13" s="113"/>
      <c r="TIS13" s="113"/>
      <c r="TIT13" s="113"/>
      <c r="TIU13" s="113"/>
      <c r="TIV13" s="113"/>
      <c r="TIW13" s="113"/>
      <c r="TIX13" s="113"/>
      <c r="TIY13" s="113"/>
      <c r="TIZ13" s="113"/>
      <c r="TJA13" s="113"/>
      <c r="TJB13" s="113"/>
      <c r="TJC13" s="113"/>
      <c r="TJD13" s="113"/>
      <c r="TJE13" s="113"/>
      <c r="TJF13" s="113"/>
      <c r="TJG13" s="113"/>
      <c r="TJH13" s="113"/>
      <c r="TJI13" s="113"/>
      <c r="TJJ13" s="113"/>
      <c r="TJK13" s="113"/>
      <c r="TJL13" s="113"/>
      <c r="TJM13" s="113"/>
      <c r="TJN13" s="113"/>
      <c r="TJO13" s="113"/>
      <c r="TJP13" s="113"/>
      <c r="TJQ13" s="113"/>
      <c r="TJR13" s="113"/>
      <c r="TJS13" s="113"/>
      <c r="TJT13" s="113"/>
      <c r="TJU13" s="113"/>
      <c r="TJV13" s="113"/>
      <c r="TJW13" s="113"/>
      <c r="TJX13" s="113"/>
      <c r="TJY13" s="113"/>
      <c r="TJZ13" s="113"/>
      <c r="TKA13" s="113"/>
      <c r="TKB13" s="113"/>
      <c r="TKC13" s="113"/>
      <c r="TKD13" s="113"/>
      <c r="TKE13" s="113"/>
      <c r="TKF13" s="113"/>
      <c r="TKG13" s="113"/>
      <c r="TKH13" s="113"/>
      <c r="TKI13" s="113"/>
      <c r="TKJ13" s="113"/>
      <c r="TKK13" s="113"/>
      <c r="TKL13" s="113"/>
      <c r="TKM13" s="113"/>
      <c r="TKN13" s="113"/>
      <c r="TKO13" s="113"/>
      <c r="TKP13" s="113"/>
      <c r="TKQ13" s="113"/>
      <c r="TKR13" s="113"/>
      <c r="TKS13" s="113"/>
      <c r="TKT13" s="113"/>
      <c r="TKU13" s="113"/>
      <c r="TKV13" s="113"/>
      <c r="TKW13" s="113"/>
      <c r="TKX13" s="113"/>
      <c r="TKY13" s="113"/>
      <c r="TKZ13" s="113"/>
      <c r="TLA13" s="113"/>
      <c r="TLB13" s="113"/>
      <c r="TLC13" s="113"/>
      <c r="TLD13" s="113"/>
      <c r="TLE13" s="113"/>
      <c r="TLF13" s="113"/>
      <c r="TLG13" s="113"/>
      <c r="TLH13" s="113"/>
      <c r="TLI13" s="113"/>
      <c r="TLJ13" s="113"/>
      <c r="TLK13" s="113"/>
      <c r="TLL13" s="113"/>
      <c r="TLM13" s="113"/>
      <c r="TLN13" s="113"/>
      <c r="TLO13" s="113"/>
      <c r="TLP13" s="113"/>
      <c r="TLQ13" s="113"/>
      <c r="TLR13" s="113"/>
      <c r="TLS13" s="113"/>
      <c r="TLT13" s="113"/>
      <c r="TLU13" s="113"/>
      <c r="TLV13" s="113"/>
      <c r="TLW13" s="113"/>
      <c r="TLX13" s="113"/>
      <c r="TLY13" s="113"/>
      <c r="TLZ13" s="113"/>
      <c r="TMA13" s="113"/>
      <c r="TMB13" s="113"/>
      <c r="TMC13" s="113"/>
      <c r="TMD13" s="113"/>
      <c r="TME13" s="113"/>
      <c r="TMF13" s="113"/>
      <c r="TMG13" s="113"/>
      <c r="TMH13" s="113"/>
      <c r="TMI13" s="113"/>
      <c r="TMJ13" s="113"/>
      <c r="TMK13" s="113"/>
      <c r="TML13" s="113"/>
      <c r="TMM13" s="113"/>
      <c r="TMN13" s="113"/>
      <c r="TMO13" s="113"/>
      <c r="TMP13" s="113"/>
      <c r="TMQ13" s="113"/>
      <c r="TMR13" s="113"/>
      <c r="TMS13" s="113"/>
      <c r="TMT13" s="113"/>
      <c r="TMU13" s="113"/>
      <c r="TMV13" s="113"/>
      <c r="TMW13" s="113"/>
      <c r="TMX13" s="113"/>
      <c r="TMY13" s="113"/>
      <c r="TMZ13" s="113"/>
      <c r="TNA13" s="113"/>
      <c r="TNB13" s="113"/>
      <c r="TNC13" s="113"/>
      <c r="TND13" s="113"/>
      <c r="TNE13" s="113"/>
      <c r="TNF13" s="113"/>
      <c r="TNG13" s="113"/>
      <c r="TNH13" s="113"/>
      <c r="TNI13" s="113"/>
      <c r="TNJ13" s="113"/>
      <c r="TNK13" s="113"/>
      <c r="TNL13" s="113"/>
      <c r="TNM13" s="113"/>
      <c r="TNN13" s="113"/>
      <c r="TNO13" s="113"/>
      <c r="TNP13" s="113"/>
      <c r="TNQ13" s="113"/>
      <c r="TNR13" s="113"/>
      <c r="TNS13" s="113"/>
      <c r="TNT13" s="113"/>
      <c r="TNU13" s="113"/>
      <c r="TNV13" s="113"/>
      <c r="TNW13" s="113"/>
      <c r="TNX13" s="113"/>
      <c r="TNY13" s="113"/>
      <c r="TNZ13" s="113"/>
      <c r="TOA13" s="113"/>
      <c r="TOB13" s="113"/>
      <c r="TOC13" s="113"/>
      <c r="TOD13" s="113"/>
      <c r="TOE13" s="113"/>
      <c r="TOF13" s="113"/>
      <c r="TOG13" s="113"/>
      <c r="TOH13" s="113"/>
      <c r="TOI13" s="113"/>
      <c r="TOJ13" s="113"/>
      <c r="TOK13" s="113"/>
      <c r="TOL13" s="113"/>
      <c r="TOM13" s="113"/>
      <c r="TON13" s="113"/>
      <c r="TOO13" s="113"/>
      <c r="TOP13" s="113"/>
      <c r="TOQ13" s="113"/>
      <c r="TOR13" s="113"/>
      <c r="TOS13" s="113"/>
      <c r="TOT13" s="113"/>
      <c r="TOU13" s="113"/>
      <c r="TOV13" s="113"/>
      <c r="TOW13" s="113"/>
      <c r="TOX13" s="113"/>
      <c r="TOY13" s="113"/>
      <c r="TOZ13" s="113"/>
      <c r="TPA13" s="113"/>
      <c r="TPB13" s="113"/>
      <c r="TPC13" s="113"/>
      <c r="TPD13" s="113"/>
      <c r="TPE13" s="113"/>
      <c r="TPF13" s="113"/>
      <c r="TPG13" s="113"/>
      <c r="TPH13" s="113"/>
      <c r="TPI13" s="113"/>
      <c r="TPJ13" s="113"/>
      <c r="TPK13" s="113"/>
      <c r="TPL13" s="113"/>
      <c r="TPM13" s="113"/>
      <c r="TPN13" s="113"/>
      <c r="TPO13" s="113"/>
      <c r="TPP13" s="113"/>
      <c r="TPQ13" s="113"/>
      <c r="TPR13" s="113"/>
      <c r="TPS13" s="113"/>
      <c r="TPT13" s="113"/>
      <c r="TPU13" s="113"/>
      <c r="TPV13" s="113"/>
      <c r="TPW13" s="113"/>
      <c r="TPX13" s="113"/>
      <c r="TPY13" s="113"/>
      <c r="TPZ13" s="113"/>
      <c r="TQA13" s="113"/>
      <c r="TQB13" s="113"/>
      <c r="TQC13" s="113"/>
      <c r="TQD13" s="113"/>
      <c r="TQE13" s="113"/>
      <c r="TQF13" s="113"/>
      <c r="TQG13" s="113"/>
      <c r="TQH13" s="113"/>
      <c r="TQI13" s="113"/>
      <c r="TQJ13" s="113"/>
      <c r="TQK13" s="113"/>
      <c r="TQL13" s="113"/>
      <c r="TQM13" s="113"/>
      <c r="TQN13" s="113"/>
      <c r="TQO13" s="113"/>
      <c r="TQP13" s="113"/>
      <c r="TQQ13" s="113"/>
      <c r="TQR13" s="113"/>
      <c r="TQS13" s="113"/>
      <c r="TQT13" s="113"/>
      <c r="TQU13" s="113"/>
      <c r="TQV13" s="113"/>
      <c r="TQW13" s="113"/>
      <c r="TQX13" s="113"/>
      <c r="TQY13" s="113"/>
      <c r="TQZ13" s="113"/>
      <c r="TRA13" s="113"/>
      <c r="TRB13" s="113"/>
      <c r="TRC13" s="113"/>
      <c r="TRD13" s="113"/>
      <c r="TRE13" s="113"/>
      <c r="TRF13" s="113"/>
      <c r="TRG13" s="113"/>
      <c r="TRH13" s="113"/>
      <c r="TRI13" s="113"/>
      <c r="TRJ13" s="113"/>
      <c r="TRK13" s="113"/>
      <c r="TRL13" s="113"/>
      <c r="TRM13" s="113"/>
      <c r="TRN13" s="113"/>
      <c r="TRO13" s="113"/>
      <c r="TRP13" s="113"/>
      <c r="TRQ13" s="113"/>
      <c r="TRR13" s="113"/>
      <c r="TRS13" s="113"/>
      <c r="TRT13" s="113"/>
      <c r="TRU13" s="113"/>
      <c r="TRV13" s="113"/>
      <c r="TRW13" s="113"/>
      <c r="TRX13" s="113"/>
      <c r="TRY13" s="113"/>
      <c r="TRZ13" s="113"/>
      <c r="TSA13" s="113"/>
      <c r="TSB13" s="113"/>
      <c r="TSC13" s="113"/>
      <c r="TSD13" s="113"/>
      <c r="TSE13" s="113"/>
      <c r="TSF13" s="113"/>
      <c r="TSG13" s="113"/>
      <c r="TSH13" s="113"/>
      <c r="TSI13" s="113"/>
      <c r="TSJ13" s="113"/>
      <c r="TSK13" s="113"/>
      <c r="TSL13" s="113"/>
      <c r="TSM13" s="113"/>
      <c r="TSN13" s="113"/>
      <c r="TSO13" s="113"/>
      <c r="TSP13" s="113"/>
      <c r="TSQ13" s="113"/>
      <c r="TSR13" s="113"/>
      <c r="TSS13" s="113"/>
      <c r="TST13" s="113"/>
      <c r="TSU13" s="113"/>
      <c r="TSV13" s="113"/>
      <c r="TSW13" s="113"/>
      <c r="TSX13" s="113"/>
      <c r="TSY13" s="113"/>
      <c r="TSZ13" s="113"/>
      <c r="TTA13" s="113"/>
      <c r="TTB13" s="113"/>
      <c r="TTC13" s="113"/>
      <c r="TTD13" s="113"/>
      <c r="TTE13" s="113"/>
      <c r="TTF13" s="113"/>
      <c r="TTG13" s="113"/>
      <c r="TTH13" s="113"/>
      <c r="TTI13" s="113"/>
      <c r="TTJ13" s="113"/>
      <c r="TTK13" s="113"/>
      <c r="TTL13" s="113"/>
      <c r="TTM13" s="113"/>
      <c r="TTN13" s="113"/>
      <c r="TTO13" s="113"/>
      <c r="TTP13" s="113"/>
      <c r="TTQ13" s="113"/>
      <c r="TTR13" s="113"/>
      <c r="TTS13" s="113"/>
      <c r="TTT13" s="113"/>
      <c r="TTU13" s="113"/>
      <c r="TTV13" s="113"/>
      <c r="TTW13" s="113"/>
      <c r="TTX13" s="113"/>
      <c r="TTY13" s="113"/>
      <c r="TTZ13" s="113"/>
      <c r="TUA13" s="113"/>
      <c r="TUB13" s="113"/>
      <c r="TUC13" s="113"/>
      <c r="TUD13" s="113"/>
      <c r="TUE13" s="113"/>
      <c r="TUF13" s="113"/>
      <c r="TUG13" s="113"/>
      <c r="TUH13" s="113"/>
      <c r="TUI13" s="113"/>
      <c r="TUJ13" s="113"/>
      <c r="TUK13" s="113"/>
      <c r="TUL13" s="113"/>
      <c r="TUM13" s="113"/>
      <c r="TUN13" s="113"/>
      <c r="TUO13" s="113"/>
      <c r="TUP13" s="113"/>
      <c r="TUQ13" s="113"/>
      <c r="TUR13" s="113"/>
      <c r="TUS13" s="113"/>
      <c r="TUT13" s="113"/>
      <c r="TUU13" s="113"/>
      <c r="TUV13" s="113"/>
      <c r="TUW13" s="113"/>
      <c r="TUX13" s="113"/>
      <c r="TUY13" s="113"/>
      <c r="TUZ13" s="113"/>
      <c r="TVA13" s="113"/>
      <c r="TVB13" s="113"/>
      <c r="TVC13" s="113"/>
      <c r="TVD13" s="113"/>
      <c r="TVE13" s="113"/>
      <c r="TVF13" s="113"/>
      <c r="TVG13" s="113"/>
      <c r="TVH13" s="113"/>
      <c r="TVI13" s="113"/>
      <c r="TVJ13" s="113"/>
      <c r="TVK13" s="113"/>
      <c r="TVL13" s="113"/>
      <c r="TVM13" s="113"/>
      <c r="TVN13" s="113"/>
      <c r="TVO13" s="113"/>
      <c r="TVP13" s="113"/>
      <c r="TVQ13" s="113"/>
      <c r="TVR13" s="113"/>
      <c r="TVS13" s="113"/>
      <c r="TVT13" s="113"/>
      <c r="TVU13" s="113"/>
      <c r="TVV13" s="113"/>
      <c r="TVW13" s="113"/>
      <c r="TVX13" s="113"/>
      <c r="TVY13" s="113"/>
      <c r="TVZ13" s="113"/>
      <c r="TWA13" s="113"/>
      <c r="TWB13" s="113"/>
      <c r="TWC13" s="113"/>
      <c r="TWD13" s="113"/>
      <c r="TWE13" s="113"/>
      <c r="TWF13" s="113"/>
      <c r="TWG13" s="113"/>
      <c r="TWH13" s="113"/>
      <c r="TWI13" s="113"/>
      <c r="TWJ13" s="113"/>
      <c r="TWK13" s="113"/>
      <c r="TWL13" s="113"/>
      <c r="TWM13" s="113"/>
      <c r="TWN13" s="113"/>
      <c r="TWO13" s="113"/>
      <c r="TWP13" s="113"/>
      <c r="TWQ13" s="113"/>
      <c r="TWR13" s="113"/>
      <c r="TWS13" s="113"/>
      <c r="TWT13" s="113"/>
      <c r="TWU13" s="113"/>
      <c r="TWV13" s="113"/>
      <c r="TWW13" s="113"/>
      <c r="TWX13" s="113"/>
      <c r="TWY13" s="113"/>
      <c r="TWZ13" s="113"/>
      <c r="TXA13" s="113"/>
      <c r="TXB13" s="113"/>
      <c r="TXC13" s="113"/>
      <c r="TXD13" s="113"/>
      <c r="TXE13" s="113"/>
      <c r="TXF13" s="113"/>
      <c r="TXG13" s="113"/>
      <c r="TXH13" s="113"/>
      <c r="TXI13" s="113"/>
      <c r="TXJ13" s="113"/>
      <c r="TXK13" s="113"/>
      <c r="TXL13" s="113"/>
      <c r="TXM13" s="113"/>
      <c r="TXN13" s="113"/>
      <c r="TXO13" s="113"/>
      <c r="TXP13" s="113"/>
      <c r="TXQ13" s="113"/>
      <c r="TXR13" s="113"/>
      <c r="TXS13" s="113"/>
      <c r="TXT13" s="113"/>
      <c r="TXU13" s="113"/>
      <c r="TXV13" s="113"/>
      <c r="TXW13" s="113"/>
      <c r="TXX13" s="113"/>
      <c r="TXY13" s="113"/>
      <c r="TXZ13" s="113"/>
      <c r="TYA13" s="113"/>
      <c r="TYB13" s="113"/>
      <c r="TYC13" s="113"/>
      <c r="TYD13" s="113"/>
      <c r="TYE13" s="113"/>
      <c r="TYF13" s="113"/>
      <c r="TYG13" s="113"/>
      <c r="TYH13" s="113"/>
      <c r="TYI13" s="113"/>
      <c r="TYJ13" s="113"/>
      <c r="TYK13" s="113"/>
      <c r="TYL13" s="113"/>
      <c r="TYM13" s="113"/>
      <c r="TYN13" s="113"/>
      <c r="TYO13" s="113"/>
      <c r="TYP13" s="113"/>
      <c r="TYQ13" s="113"/>
      <c r="TYR13" s="113"/>
      <c r="TYS13" s="113"/>
      <c r="TYT13" s="113"/>
      <c r="TYU13" s="113"/>
      <c r="TYV13" s="113"/>
      <c r="TYW13" s="113"/>
      <c r="TYX13" s="113"/>
      <c r="TYY13" s="113"/>
      <c r="TYZ13" s="113"/>
      <c r="TZA13" s="113"/>
      <c r="TZB13" s="113"/>
      <c r="TZC13" s="113"/>
      <c r="TZD13" s="113"/>
      <c r="TZE13" s="113"/>
      <c r="TZF13" s="113"/>
      <c r="TZG13" s="113"/>
      <c r="TZH13" s="113"/>
      <c r="TZI13" s="113"/>
      <c r="TZJ13" s="113"/>
      <c r="TZK13" s="113"/>
      <c r="TZL13" s="113"/>
      <c r="TZM13" s="113"/>
      <c r="TZN13" s="113"/>
      <c r="TZO13" s="113"/>
      <c r="TZP13" s="113"/>
      <c r="TZQ13" s="113"/>
      <c r="TZR13" s="113"/>
      <c r="TZS13" s="113"/>
      <c r="TZT13" s="113"/>
      <c r="TZU13" s="113"/>
      <c r="TZV13" s="113"/>
      <c r="TZW13" s="113"/>
      <c r="TZX13" s="113"/>
      <c r="TZY13" s="113"/>
      <c r="TZZ13" s="113"/>
      <c r="UAA13" s="113"/>
      <c r="UAB13" s="113"/>
      <c r="UAC13" s="113"/>
      <c r="UAD13" s="113"/>
      <c r="UAE13" s="113"/>
      <c r="UAF13" s="113"/>
      <c r="UAG13" s="113"/>
      <c r="UAH13" s="113"/>
      <c r="UAI13" s="113"/>
      <c r="UAJ13" s="113"/>
      <c r="UAK13" s="113"/>
      <c r="UAL13" s="113"/>
      <c r="UAM13" s="113"/>
      <c r="UAN13" s="113"/>
      <c r="UAO13" s="113"/>
      <c r="UAP13" s="113"/>
      <c r="UAQ13" s="113"/>
      <c r="UAR13" s="113"/>
      <c r="UAS13" s="113"/>
      <c r="UAT13" s="113"/>
      <c r="UAU13" s="113"/>
      <c r="UAV13" s="113"/>
      <c r="UAW13" s="113"/>
      <c r="UAX13" s="113"/>
      <c r="UAY13" s="113"/>
      <c r="UAZ13" s="113"/>
      <c r="UBA13" s="113"/>
      <c r="UBB13" s="113"/>
      <c r="UBC13" s="113"/>
      <c r="UBD13" s="113"/>
      <c r="UBE13" s="113"/>
      <c r="UBF13" s="113"/>
      <c r="UBG13" s="113"/>
      <c r="UBH13" s="113"/>
      <c r="UBI13" s="113"/>
      <c r="UBJ13" s="113"/>
      <c r="UBK13" s="113"/>
      <c r="UBL13" s="113"/>
      <c r="UBM13" s="113"/>
      <c r="UBN13" s="113"/>
      <c r="UBO13" s="113"/>
      <c r="UBP13" s="113"/>
      <c r="UBQ13" s="113"/>
      <c r="UBR13" s="113"/>
      <c r="UBS13" s="113"/>
      <c r="UBT13" s="113"/>
      <c r="UBU13" s="113"/>
      <c r="UBV13" s="113"/>
      <c r="UBW13" s="113"/>
      <c r="UBX13" s="113"/>
      <c r="UBY13" s="113"/>
      <c r="UBZ13" s="113"/>
      <c r="UCA13" s="113"/>
      <c r="UCB13" s="113"/>
      <c r="UCC13" s="113"/>
      <c r="UCD13" s="113"/>
      <c r="UCE13" s="113"/>
      <c r="UCF13" s="113"/>
      <c r="UCG13" s="113"/>
      <c r="UCH13" s="113"/>
      <c r="UCI13" s="113"/>
      <c r="UCJ13" s="113"/>
      <c r="UCK13" s="113"/>
      <c r="UCL13" s="113"/>
      <c r="UCM13" s="113"/>
      <c r="UCN13" s="113"/>
      <c r="UCO13" s="113"/>
      <c r="UCP13" s="113"/>
      <c r="UCQ13" s="113"/>
      <c r="UCR13" s="113"/>
      <c r="UCS13" s="113"/>
      <c r="UCT13" s="113"/>
      <c r="UCU13" s="113"/>
      <c r="UCV13" s="113"/>
      <c r="UCW13" s="113"/>
      <c r="UCX13" s="113"/>
      <c r="UCY13" s="113"/>
      <c r="UCZ13" s="113"/>
      <c r="UDA13" s="113"/>
      <c r="UDB13" s="113"/>
      <c r="UDC13" s="113"/>
      <c r="UDD13" s="113"/>
      <c r="UDE13" s="113"/>
      <c r="UDF13" s="113"/>
      <c r="UDG13" s="113"/>
      <c r="UDH13" s="113"/>
      <c r="UDI13" s="113"/>
      <c r="UDJ13" s="113"/>
      <c r="UDK13" s="113"/>
      <c r="UDL13" s="113"/>
      <c r="UDM13" s="113"/>
      <c r="UDN13" s="113"/>
      <c r="UDO13" s="113"/>
      <c r="UDP13" s="113"/>
      <c r="UDQ13" s="113"/>
      <c r="UDR13" s="113"/>
      <c r="UDS13" s="113"/>
      <c r="UDT13" s="113"/>
      <c r="UDU13" s="113"/>
      <c r="UDV13" s="113"/>
      <c r="UDW13" s="113"/>
      <c r="UDX13" s="113"/>
      <c r="UDY13" s="113"/>
      <c r="UDZ13" s="113"/>
      <c r="UEA13" s="113"/>
      <c r="UEB13" s="113"/>
      <c r="UEC13" s="113"/>
      <c r="UED13" s="113"/>
      <c r="UEE13" s="113"/>
      <c r="UEF13" s="113"/>
      <c r="UEG13" s="113"/>
      <c r="UEH13" s="113"/>
      <c r="UEI13" s="113"/>
      <c r="UEJ13" s="113"/>
      <c r="UEK13" s="113"/>
      <c r="UEL13" s="113"/>
      <c r="UEM13" s="113"/>
      <c r="UEN13" s="113"/>
      <c r="UEO13" s="113"/>
      <c r="UEP13" s="113"/>
      <c r="UEQ13" s="113"/>
      <c r="UER13" s="113"/>
      <c r="UES13" s="113"/>
      <c r="UET13" s="113"/>
      <c r="UEU13" s="113"/>
      <c r="UEV13" s="113"/>
      <c r="UEW13" s="113"/>
      <c r="UEX13" s="113"/>
      <c r="UEY13" s="113"/>
      <c r="UEZ13" s="113"/>
      <c r="UFA13" s="113"/>
      <c r="UFB13" s="113"/>
      <c r="UFC13" s="113"/>
      <c r="UFD13" s="113"/>
      <c r="UFE13" s="113"/>
      <c r="UFF13" s="113"/>
      <c r="UFG13" s="113"/>
      <c r="UFH13" s="113"/>
      <c r="UFI13" s="113"/>
      <c r="UFJ13" s="113"/>
      <c r="UFK13" s="113"/>
      <c r="UFL13" s="113"/>
      <c r="UFM13" s="113"/>
      <c r="UFN13" s="113"/>
      <c r="UFO13" s="113"/>
      <c r="UFP13" s="113"/>
      <c r="UFQ13" s="113"/>
      <c r="UFR13" s="113"/>
      <c r="UFS13" s="113"/>
      <c r="UFT13" s="113"/>
      <c r="UFU13" s="113"/>
      <c r="UFV13" s="113"/>
      <c r="UFW13" s="113"/>
      <c r="UFX13" s="113"/>
      <c r="UFY13" s="113"/>
      <c r="UFZ13" s="113"/>
      <c r="UGA13" s="113"/>
      <c r="UGB13" s="113"/>
      <c r="UGC13" s="113"/>
      <c r="UGD13" s="113"/>
      <c r="UGE13" s="113"/>
      <c r="UGF13" s="113"/>
      <c r="UGG13" s="113"/>
      <c r="UGH13" s="113"/>
      <c r="UGI13" s="113"/>
      <c r="UGJ13" s="113"/>
      <c r="UGK13" s="113"/>
      <c r="UGL13" s="113"/>
      <c r="UGM13" s="113"/>
      <c r="UGN13" s="113"/>
      <c r="UGO13" s="113"/>
      <c r="UGP13" s="113"/>
      <c r="UGQ13" s="113"/>
      <c r="UGR13" s="113"/>
      <c r="UGS13" s="113"/>
      <c r="UGT13" s="113"/>
      <c r="UGU13" s="113"/>
      <c r="UGV13" s="113"/>
      <c r="UGW13" s="113"/>
      <c r="UGX13" s="113"/>
      <c r="UGY13" s="113"/>
      <c r="UGZ13" s="113"/>
      <c r="UHA13" s="113"/>
      <c r="UHB13" s="113"/>
      <c r="UHC13" s="113"/>
      <c r="UHD13" s="113"/>
      <c r="UHE13" s="113"/>
      <c r="UHF13" s="113"/>
      <c r="UHG13" s="113"/>
      <c r="UHH13" s="113"/>
      <c r="UHI13" s="113"/>
      <c r="UHJ13" s="113"/>
      <c r="UHK13" s="113"/>
      <c r="UHL13" s="113"/>
      <c r="UHM13" s="113"/>
      <c r="UHN13" s="113"/>
      <c r="UHO13" s="113"/>
      <c r="UHP13" s="113"/>
      <c r="UHQ13" s="113"/>
      <c r="UHR13" s="113"/>
      <c r="UHS13" s="113"/>
      <c r="UHT13" s="113"/>
      <c r="UHU13" s="113"/>
      <c r="UHV13" s="113"/>
      <c r="UHW13" s="113"/>
      <c r="UHX13" s="113"/>
      <c r="UHY13" s="113"/>
      <c r="UHZ13" s="113"/>
      <c r="UIA13" s="113"/>
      <c r="UIB13" s="113"/>
      <c r="UIC13" s="113"/>
      <c r="UID13" s="113"/>
      <c r="UIE13" s="113"/>
      <c r="UIF13" s="113"/>
      <c r="UIG13" s="113"/>
      <c r="UIH13" s="113"/>
      <c r="UII13" s="113"/>
      <c r="UIJ13" s="113"/>
      <c r="UIK13" s="113"/>
      <c r="UIL13" s="113"/>
      <c r="UIM13" s="113"/>
      <c r="UIN13" s="113"/>
      <c r="UIO13" s="113"/>
      <c r="UIP13" s="113"/>
      <c r="UIQ13" s="113"/>
      <c r="UIR13" s="113"/>
      <c r="UIS13" s="113"/>
      <c r="UIT13" s="113"/>
      <c r="UIU13" s="113"/>
      <c r="UIV13" s="113"/>
      <c r="UIW13" s="113"/>
      <c r="UIX13" s="113"/>
      <c r="UIY13" s="113"/>
      <c r="UIZ13" s="113"/>
      <c r="UJA13" s="113"/>
      <c r="UJB13" s="113"/>
      <c r="UJC13" s="113"/>
      <c r="UJD13" s="113"/>
      <c r="UJE13" s="113"/>
      <c r="UJF13" s="113"/>
      <c r="UJG13" s="113"/>
      <c r="UJH13" s="113"/>
      <c r="UJI13" s="113"/>
      <c r="UJJ13" s="113"/>
      <c r="UJK13" s="113"/>
      <c r="UJL13" s="113"/>
      <c r="UJM13" s="113"/>
      <c r="UJN13" s="113"/>
      <c r="UJO13" s="113"/>
      <c r="UJP13" s="113"/>
      <c r="UJQ13" s="113"/>
      <c r="UJR13" s="113"/>
      <c r="UJS13" s="113"/>
      <c r="UJT13" s="113"/>
      <c r="UJU13" s="113"/>
      <c r="UJV13" s="113"/>
      <c r="UJW13" s="113"/>
      <c r="UJX13" s="113"/>
      <c r="UJY13" s="113"/>
      <c r="UJZ13" s="113"/>
      <c r="UKA13" s="113"/>
      <c r="UKB13" s="113"/>
      <c r="UKC13" s="113"/>
      <c r="UKD13" s="113"/>
      <c r="UKE13" s="113"/>
      <c r="UKF13" s="113"/>
      <c r="UKG13" s="113"/>
      <c r="UKH13" s="113"/>
      <c r="UKI13" s="113"/>
      <c r="UKJ13" s="113"/>
      <c r="UKK13" s="113"/>
      <c r="UKL13" s="113"/>
      <c r="UKM13" s="113"/>
      <c r="UKN13" s="113"/>
      <c r="UKO13" s="113"/>
      <c r="UKP13" s="113"/>
      <c r="UKQ13" s="113"/>
      <c r="UKR13" s="113"/>
      <c r="UKS13" s="113"/>
      <c r="UKT13" s="113"/>
      <c r="UKU13" s="113"/>
      <c r="UKV13" s="113"/>
      <c r="UKW13" s="113"/>
      <c r="UKX13" s="113"/>
      <c r="UKY13" s="113"/>
      <c r="UKZ13" s="113"/>
      <c r="ULA13" s="113"/>
      <c r="ULB13" s="113"/>
      <c r="ULC13" s="113"/>
      <c r="ULD13" s="113"/>
      <c r="ULE13" s="113"/>
      <c r="ULF13" s="113"/>
      <c r="ULG13" s="113"/>
      <c r="ULH13" s="113"/>
      <c r="ULI13" s="113"/>
      <c r="ULJ13" s="113"/>
      <c r="ULK13" s="113"/>
      <c r="ULL13" s="113"/>
      <c r="ULM13" s="113"/>
      <c r="ULN13" s="113"/>
      <c r="ULO13" s="113"/>
      <c r="ULP13" s="113"/>
      <c r="ULQ13" s="113"/>
      <c r="ULR13" s="113"/>
      <c r="ULS13" s="113"/>
      <c r="ULT13" s="113"/>
      <c r="ULU13" s="113"/>
      <c r="ULV13" s="113"/>
      <c r="ULW13" s="113"/>
      <c r="ULX13" s="113"/>
      <c r="ULY13" s="113"/>
      <c r="ULZ13" s="113"/>
      <c r="UMA13" s="113"/>
      <c r="UMB13" s="113"/>
      <c r="UMC13" s="113"/>
      <c r="UMD13" s="113"/>
      <c r="UME13" s="113"/>
      <c r="UMF13" s="113"/>
      <c r="UMG13" s="113"/>
      <c r="UMH13" s="113"/>
      <c r="UMI13" s="113"/>
      <c r="UMJ13" s="113"/>
      <c r="UMK13" s="113"/>
      <c r="UML13" s="113"/>
      <c r="UMM13" s="113"/>
      <c r="UMN13" s="113"/>
      <c r="UMO13" s="113"/>
      <c r="UMP13" s="113"/>
      <c r="UMQ13" s="113"/>
      <c r="UMR13" s="113"/>
      <c r="UMS13" s="113"/>
      <c r="UMT13" s="113"/>
      <c r="UMU13" s="113"/>
      <c r="UMV13" s="113"/>
      <c r="UMW13" s="113"/>
      <c r="UMX13" s="113"/>
      <c r="UMY13" s="113"/>
      <c r="UMZ13" s="113"/>
      <c r="UNA13" s="113"/>
      <c r="UNB13" s="113"/>
      <c r="UNC13" s="113"/>
      <c r="UND13" s="113"/>
      <c r="UNE13" s="113"/>
      <c r="UNF13" s="113"/>
      <c r="UNG13" s="113"/>
      <c r="UNH13" s="113"/>
      <c r="UNI13" s="113"/>
      <c r="UNJ13" s="113"/>
      <c r="UNK13" s="113"/>
      <c r="UNL13" s="113"/>
      <c r="UNM13" s="113"/>
      <c r="UNN13" s="113"/>
      <c r="UNO13" s="113"/>
      <c r="UNP13" s="113"/>
      <c r="UNQ13" s="113"/>
      <c r="UNR13" s="113"/>
      <c r="UNS13" s="113"/>
      <c r="UNT13" s="113"/>
      <c r="UNU13" s="113"/>
      <c r="UNV13" s="113"/>
      <c r="UNW13" s="113"/>
      <c r="UNX13" s="113"/>
      <c r="UNY13" s="113"/>
      <c r="UNZ13" s="113"/>
      <c r="UOA13" s="113"/>
      <c r="UOB13" s="113"/>
      <c r="UOC13" s="113"/>
      <c r="UOD13" s="113"/>
      <c r="UOE13" s="113"/>
      <c r="UOF13" s="113"/>
      <c r="UOG13" s="113"/>
      <c r="UOH13" s="113"/>
      <c r="UOI13" s="113"/>
      <c r="UOJ13" s="113"/>
      <c r="UOK13" s="113"/>
      <c r="UOL13" s="113"/>
      <c r="UOM13" s="113"/>
      <c r="UON13" s="113"/>
      <c r="UOO13" s="113"/>
      <c r="UOP13" s="113"/>
      <c r="UOQ13" s="113"/>
      <c r="UOR13" s="113"/>
      <c r="UOS13" s="113"/>
      <c r="UOT13" s="113"/>
      <c r="UOU13" s="113"/>
      <c r="UOV13" s="113"/>
      <c r="UOW13" s="113"/>
      <c r="UOX13" s="113"/>
      <c r="UOY13" s="113"/>
      <c r="UOZ13" s="113"/>
      <c r="UPA13" s="113"/>
      <c r="UPB13" s="113"/>
      <c r="UPC13" s="113"/>
      <c r="UPD13" s="113"/>
      <c r="UPE13" s="113"/>
      <c r="UPF13" s="113"/>
      <c r="UPG13" s="113"/>
      <c r="UPH13" s="113"/>
      <c r="UPI13" s="113"/>
      <c r="UPJ13" s="113"/>
      <c r="UPK13" s="113"/>
      <c r="UPL13" s="113"/>
      <c r="UPM13" s="113"/>
      <c r="UPN13" s="113"/>
      <c r="UPO13" s="113"/>
      <c r="UPP13" s="113"/>
      <c r="UPQ13" s="113"/>
      <c r="UPR13" s="113"/>
      <c r="UPS13" s="113"/>
      <c r="UPT13" s="113"/>
      <c r="UPU13" s="113"/>
      <c r="UPV13" s="113"/>
      <c r="UPW13" s="113"/>
      <c r="UPX13" s="113"/>
      <c r="UPY13" s="113"/>
      <c r="UPZ13" s="113"/>
      <c r="UQA13" s="113"/>
      <c r="UQB13" s="113"/>
      <c r="UQC13" s="113"/>
      <c r="UQD13" s="113"/>
      <c r="UQE13" s="113"/>
      <c r="UQF13" s="113"/>
      <c r="UQG13" s="113"/>
      <c r="UQH13" s="113"/>
      <c r="UQI13" s="113"/>
      <c r="UQJ13" s="113"/>
      <c r="UQK13" s="113"/>
      <c r="UQL13" s="113"/>
      <c r="UQM13" s="113"/>
      <c r="UQN13" s="113"/>
      <c r="UQO13" s="113"/>
      <c r="UQP13" s="113"/>
      <c r="UQQ13" s="113"/>
      <c r="UQR13" s="113"/>
      <c r="UQS13" s="113"/>
      <c r="UQT13" s="113"/>
      <c r="UQU13" s="113"/>
      <c r="UQV13" s="113"/>
      <c r="UQW13" s="113"/>
      <c r="UQX13" s="113"/>
      <c r="UQY13" s="113"/>
      <c r="UQZ13" s="113"/>
      <c r="URA13" s="113"/>
      <c r="URB13" s="113"/>
      <c r="URC13" s="113"/>
      <c r="URD13" s="113"/>
      <c r="URE13" s="113"/>
      <c r="URF13" s="113"/>
      <c r="URG13" s="113"/>
      <c r="URH13" s="113"/>
      <c r="URI13" s="113"/>
      <c r="URJ13" s="113"/>
      <c r="URK13" s="113"/>
      <c r="URL13" s="113"/>
      <c r="URM13" s="113"/>
      <c r="URN13" s="113"/>
      <c r="URO13" s="113"/>
      <c r="URP13" s="113"/>
      <c r="URQ13" s="113"/>
      <c r="URR13" s="113"/>
      <c r="URS13" s="113"/>
      <c r="URT13" s="113"/>
      <c r="URU13" s="113"/>
      <c r="URV13" s="113"/>
      <c r="URW13" s="113"/>
      <c r="URX13" s="113"/>
      <c r="URY13" s="113"/>
      <c r="URZ13" s="113"/>
      <c r="USA13" s="113"/>
      <c r="USB13" s="113"/>
      <c r="USC13" s="113"/>
      <c r="USD13" s="113"/>
      <c r="USE13" s="113"/>
      <c r="USF13" s="113"/>
      <c r="USG13" s="113"/>
      <c r="USH13" s="113"/>
      <c r="USI13" s="113"/>
      <c r="USJ13" s="113"/>
      <c r="USK13" s="113"/>
      <c r="USL13" s="113"/>
      <c r="USM13" s="113"/>
      <c r="USN13" s="113"/>
      <c r="USO13" s="113"/>
      <c r="USP13" s="113"/>
      <c r="USQ13" s="113"/>
      <c r="USR13" s="113"/>
      <c r="USS13" s="113"/>
      <c r="UST13" s="113"/>
      <c r="USU13" s="113"/>
      <c r="USV13" s="113"/>
      <c r="USW13" s="113"/>
      <c r="USX13" s="113"/>
      <c r="USY13" s="113"/>
      <c r="USZ13" s="113"/>
      <c r="UTA13" s="113"/>
      <c r="UTB13" s="113"/>
      <c r="UTC13" s="113"/>
      <c r="UTD13" s="113"/>
      <c r="UTE13" s="113"/>
      <c r="UTF13" s="113"/>
      <c r="UTG13" s="113"/>
      <c r="UTH13" s="113"/>
      <c r="UTI13" s="113"/>
      <c r="UTJ13" s="113"/>
      <c r="UTK13" s="113"/>
      <c r="UTL13" s="113"/>
      <c r="UTM13" s="113"/>
      <c r="UTN13" s="113"/>
      <c r="UTO13" s="113"/>
      <c r="UTP13" s="113"/>
      <c r="UTQ13" s="113"/>
      <c r="UTR13" s="113"/>
      <c r="UTS13" s="113"/>
      <c r="UTT13" s="113"/>
      <c r="UTU13" s="113"/>
      <c r="UTV13" s="113"/>
      <c r="UTW13" s="113"/>
      <c r="UTX13" s="113"/>
      <c r="UTY13" s="113"/>
      <c r="UTZ13" s="113"/>
      <c r="UUA13" s="113"/>
      <c r="UUB13" s="113"/>
      <c r="UUC13" s="113"/>
      <c r="UUD13" s="113"/>
      <c r="UUE13" s="113"/>
      <c r="UUF13" s="113"/>
      <c r="UUG13" s="113"/>
      <c r="UUH13" s="113"/>
      <c r="UUI13" s="113"/>
      <c r="UUJ13" s="113"/>
      <c r="UUK13" s="113"/>
      <c r="UUL13" s="113"/>
      <c r="UUM13" s="113"/>
      <c r="UUN13" s="113"/>
      <c r="UUO13" s="113"/>
      <c r="UUP13" s="113"/>
      <c r="UUQ13" s="113"/>
      <c r="UUR13" s="113"/>
      <c r="UUS13" s="113"/>
      <c r="UUT13" s="113"/>
      <c r="UUU13" s="113"/>
      <c r="UUV13" s="113"/>
      <c r="UUW13" s="113"/>
      <c r="UUX13" s="113"/>
      <c r="UUY13" s="113"/>
      <c r="UUZ13" s="113"/>
      <c r="UVA13" s="113"/>
      <c r="UVB13" s="113"/>
      <c r="UVC13" s="113"/>
      <c r="UVD13" s="113"/>
      <c r="UVE13" s="113"/>
      <c r="UVF13" s="113"/>
      <c r="UVG13" s="113"/>
      <c r="UVH13" s="113"/>
      <c r="UVI13" s="113"/>
      <c r="UVJ13" s="113"/>
      <c r="UVK13" s="113"/>
      <c r="UVL13" s="113"/>
      <c r="UVM13" s="113"/>
      <c r="UVN13" s="113"/>
      <c r="UVO13" s="113"/>
      <c r="UVP13" s="113"/>
      <c r="UVQ13" s="113"/>
      <c r="UVR13" s="113"/>
      <c r="UVS13" s="113"/>
      <c r="UVT13" s="113"/>
      <c r="UVU13" s="113"/>
      <c r="UVV13" s="113"/>
      <c r="UVW13" s="113"/>
      <c r="UVX13" s="113"/>
      <c r="UVY13" s="113"/>
      <c r="UVZ13" s="113"/>
      <c r="UWA13" s="113"/>
      <c r="UWB13" s="113"/>
      <c r="UWC13" s="113"/>
      <c r="UWD13" s="113"/>
      <c r="UWE13" s="113"/>
      <c r="UWF13" s="113"/>
      <c r="UWG13" s="113"/>
      <c r="UWH13" s="113"/>
      <c r="UWI13" s="113"/>
      <c r="UWJ13" s="113"/>
      <c r="UWK13" s="113"/>
      <c r="UWL13" s="113"/>
      <c r="UWM13" s="113"/>
      <c r="UWN13" s="113"/>
      <c r="UWO13" s="113"/>
      <c r="UWP13" s="113"/>
      <c r="UWQ13" s="113"/>
      <c r="UWR13" s="113"/>
      <c r="UWS13" s="113"/>
      <c r="UWT13" s="113"/>
      <c r="UWU13" s="113"/>
      <c r="UWV13" s="113"/>
      <c r="UWW13" s="113"/>
      <c r="UWX13" s="113"/>
      <c r="UWY13" s="113"/>
      <c r="UWZ13" s="113"/>
      <c r="UXA13" s="113"/>
      <c r="UXB13" s="113"/>
      <c r="UXC13" s="113"/>
      <c r="UXD13" s="113"/>
      <c r="UXE13" s="113"/>
      <c r="UXF13" s="113"/>
      <c r="UXG13" s="113"/>
      <c r="UXH13" s="113"/>
      <c r="UXI13" s="113"/>
      <c r="UXJ13" s="113"/>
      <c r="UXK13" s="113"/>
      <c r="UXL13" s="113"/>
      <c r="UXM13" s="113"/>
      <c r="UXN13" s="113"/>
      <c r="UXO13" s="113"/>
      <c r="UXP13" s="113"/>
      <c r="UXQ13" s="113"/>
      <c r="UXR13" s="113"/>
      <c r="UXS13" s="113"/>
      <c r="UXT13" s="113"/>
      <c r="UXU13" s="113"/>
      <c r="UXV13" s="113"/>
      <c r="UXW13" s="113"/>
      <c r="UXX13" s="113"/>
      <c r="UXY13" s="113"/>
      <c r="UXZ13" s="113"/>
      <c r="UYA13" s="113"/>
      <c r="UYB13" s="113"/>
      <c r="UYC13" s="113"/>
      <c r="UYD13" s="113"/>
      <c r="UYE13" s="113"/>
      <c r="UYF13" s="113"/>
      <c r="UYG13" s="113"/>
      <c r="UYH13" s="113"/>
      <c r="UYI13" s="113"/>
      <c r="UYJ13" s="113"/>
      <c r="UYK13" s="113"/>
      <c r="UYL13" s="113"/>
      <c r="UYM13" s="113"/>
      <c r="UYN13" s="113"/>
      <c r="UYO13" s="113"/>
      <c r="UYP13" s="113"/>
      <c r="UYQ13" s="113"/>
      <c r="UYR13" s="113"/>
      <c r="UYS13" s="113"/>
      <c r="UYT13" s="113"/>
      <c r="UYU13" s="113"/>
      <c r="UYV13" s="113"/>
      <c r="UYW13" s="113"/>
      <c r="UYX13" s="113"/>
      <c r="UYY13" s="113"/>
      <c r="UYZ13" s="113"/>
      <c r="UZA13" s="113"/>
      <c r="UZB13" s="113"/>
      <c r="UZC13" s="113"/>
      <c r="UZD13" s="113"/>
      <c r="UZE13" s="113"/>
      <c r="UZF13" s="113"/>
      <c r="UZG13" s="113"/>
      <c r="UZH13" s="113"/>
      <c r="UZI13" s="113"/>
      <c r="UZJ13" s="113"/>
      <c r="UZK13" s="113"/>
      <c r="UZL13" s="113"/>
      <c r="UZM13" s="113"/>
      <c r="UZN13" s="113"/>
      <c r="UZO13" s="113"/>
      <c r="UZP13" s="113"/>
      <c r="UZQ13" s="113"/>
      <c r="UZR13" s="113"/>
      <c r="UZS13" s="113"/>
      <c r="UZT13" s="113"/>
      <c r="UZU13" s="113"/>
      <c r="UZV13" s="113"/>
      <c r="UZW13" s="113"/>
      <c r="UZX13" s="113"/>
      <c r="UZY13" s="113"/>
      <c r="UZZ13" s="113"/>
      <c r="VAA13" s="113"/>
      <c r="VAB13" s="113"/>
      <c r="VAC13" s="113"/>
      <c r="VAD13" s="113"/>
      <c r="VAE13" s="113"/>
      <c r="VAF13" s="113"/>
      <c r="VAG13" s="113"/>
      <c r="VAH13" s="113"/>
      <c r="VAI13" s="113"/>
      <c r="VAJ13" s="113"/>
      <c r="VAK13" s="113"/>
      <c r="VAL13" s="113"/>
      <c r="VAM13" s="113"/>
      <c r="VAN13" s="113"/>
      <c r="VAO13" s="113"/>
      <c r="VAP13" s="113"/>
      <c r="VAQ13" s="113"/>
      <c r="VAR13" s="113"/>
      <c r="VAS13" s="113"/>
      <c r="VAT13" s="113"/>
      <c r="VAU13" s="113"/>
      <c r="VAV13" s="113"/>
      <c r="VAW13" s="113"/>
      <c r="VAX13" s="113"/>
      <c r="VAY13" s="113"/>
      <c r="VAZ13" s="113"/>
      <c r="VBA13" s="113"/>
      <c r="VBB13" s="113"/>
      <c r="VBC13" s="113"/>
      <c r="VBD13" s="113"/>
      <c r="VBE13" s="113"/>
      <c r="VBF13" s="113"/>
      <c r="VBG13" s="113"/>
      <c r="VBH13" s="113"/>
      <c r="VBI13" s="113"/>
      <c r="VBJ13" s="113"/>
      <c r="VBK13" s="113"/>
      <c r="VBL13" s="113"/>
      <c r="VBM13" s="113"/>
      <c r="VBN13" s="113"/>
      <c r="VBO13" s="113"/>
      <c r="VBP13" s="113"/>
      <c r="VBQ13" s="113"/>
      <c r="VBR13" s="113"/>
      <c r="VBS13" s="113"/>
      <c r="VBT13" s="113"/>
      <c r="VBU13" s="113"/>
      <c r="VBV13" s="113"/>
      <c r="VBW13" s="113"/>
      <c r="VBX13" s="113"/>
      <c r="VBY13" s="113"/>
      <c r="VBZ13" s="113"/>
      <c r="VCA13" s="113"/>
      <c r="VCB13" s="113"/>
      <c r="VCC13" s="113"/>
      <c r="VCD13" s="113"/>
      <c r="VCE13" s="113"/>
      <c r="VCF13" s="113"/>
      <c r="VCG13" s="113"/>
      <c r="VCH13" s="113"/>
      <c r="VCI13" s="113"/>
      <c r="VCJ13" s="113"/>
      <c r="VCK13" s="113"/>
      <c r="VCL13" s="113"/>
      <c r="VCM13" s="113"/>
      <c r="VCN13" s="113"/>
      <c r="VCO13" s="113"/>
      <c r="VCP13" s="113"/>
      <c r="VCQ13" s="113"/>
      <c r="VCR13" s="113"/>
      <c r="VCS13" s="113"/>
      <c r="VCT13" s="113"/>
      <c r="VCU13" s="113"/>
      <c r="VCV13" s="113"/>
      <c r="VCW13" s="113"/>
      <c r="VCX13" s="113"/>
      <c r="VCY13" s="113"/>
      <c r="VCZ13" s="113"/>
      <c r="VDA13" s="113"/>
      <c r="VDB13" s="113"/>
      <c r="VDC13" s="113"/>
      <c r="VDD13" s="113"/>
      <c r="VDE13" s="113"/>
      <c r="VDF13" s="113"/>
      <c r="VDG13" s="113"/>
      <c r="VDH13" s="113"/>
      <c r="VDI13" s="113"/>
      <c r="VDJ13" s="113"/>
      <c r="VDK13" s="113"/>
      <c r="VDL13" s="113"/>
      <c r="VDM13" s="113"/>
      <c r="VDN13" s="113"/>
      <c r="VDO13" s="113"/>
      <c r="VDP13" s="113"/>
      <c r="VDQ13" s="113"/>
      <c r="VDR13" s="113"/>
      <c r="VDS13" s="113"/>
      <c r="VDT13" s="113"/>
      <c r="VDU13" s="113"/>
      <c r="VDV13" s="113"/>
      <c r="VDW13" s="113"/>
      <c r="VDX13" s="113"/>
      <c r="VDY13" s="113"/>
      <c r="VDZ13" s="113"/>
      <c r="VEA13" s="113"/>
      <c r="VEB13" s="113"/>
      <c r="VEC13" s="113"/>
      <c r="VED13" s="113"/>
      <c r="VEE13" s="113"/>
      <c r="VEF13" s="113"/>
      <c r="VEG13" s="113"/>
      <c r="VEH13" s="113"/>
      <c r="VEI13" s="113"/>
      <c r="VEJ13" s="113"/>
      <c r="VEK13" s="113"/>
      <c r="VEL13" s="113"/>
      <c r="VEM13" s="113"/>
      <c r="VEN13" s="113"/>
      <c r="VEO13" s="113"/>
      <c r="VEP13" s="113"/>
      <c r="VEQ13" s="113"/>
      <c r="VER13" s="113"/>
      <c r="VES13" s="113"/>
      <c r="VET13" s="113"/>
      <c r="VEU13" s="113"/>
      <c r="VEV13" s="113"/>
      <c r="VEW13" s="113"/>
      <c r="VEX13" s="113"/>
      <c r="VEY13" s="113"/>
      <c r="VEZ13" s="113"/>
      <c r="VFA13" s="113"/>
      <c r="VFB13" s="113"/>
      <c r="VFC13" s="113"/>
      <c r="VFD13" s="113"/>
      <c r="VFE13" s="113"/>
      <c r="VFF13" s="113"/>
      <c r="VFG13" s="113"/>
      <c r="VFH13" s="113"/>
      <c r="VFI13" s="113"/>
      <c r="VFJ13" s="113"/>
      <c r="VFK13" s="113"/>
      <c r="VFL13" s="113"/>
      <c r="VFM13" s="113"/>
      <c r="VFN13" s="113"/>
      <c r="VFO13" s="113"/>
      <c r="VFP13" s="113"/>
      <c r="VFQ13" s="113"/>
      <c r="VFR13" s="113"/>
      <c r="VFS13" s="113"/>
      <c r="VFT13" s="113"/>
      <c r="VFU13" s="113"/>
      <c r="VFV13" s="113"/>
      <c r="VFW13" s="113"/>
      <c r="VFX13" s="113"/>
      <c r="VFY13" s="113"/>
      <c r="VFZ13" s="113"/>
      <c r="VGA13" s="113"/>
      <c r="VGB13" s="113"/>
      <c r="VGC13" s="113"/>
      <c r="VGD13" s="113"/>
      <c r="VGE13" s="113"/>
      <c r="VGF13" s="113"/>
      <c r="VGG13" s="113"/>
      <c r="VGH13" s="113"/>
      <c r="VGI13" s="113"/>
      <c r="VGJ13" s="113"/>
      <c r="VGK13" s="113"/>
      <c r="VGL13" s="113"/>
      <c r="VGM13" s="113"/>
      <c r="VGN13" s="113"/>
      <c r="VGO13" s="113"/>
      <c r="VGP13" s="113"/>
      <c r="VGQ13" s="113"/>
      <c r="VGR13" s="113"/>
      <c r="VGS13" s="113"/>
      <c r="VGT13" s="113"/>
      <c r="VGU13" s="113"/>
      <c r="VGV13" s="113"/>
      <c r="VGW13" s="113"/>
      <c r="VGX13" s="113"/>
      <c r="VGY13" s="113"/>
      <c r="VGZ13" s="113"/>
      <c r="VHA13" s="113"/>
      <c r="VHB13" s="113"/>
      <c r="VHC13" s="113"/>
      <c r="VHD13" s="113"/>
      <c r="VHE13" s="113"/>
      <c r="VHF13" s="113"/>
      <c r="VHG13" s="113"/>
      <c r="VHH13" s="113"/>
      <c r="VHI13" s="113"/>
      <c r="VHJ13" s="113"/>
      <c r="VHK13" s="113"/>
      <c r="VHL13" s="113"/>
      <c r="VHM13" s="113"/>
      <c r="VHN13" s="113"/>
      <c r="VHO13" s="113"/>
      <c r="VHP13" s="113"/>
      <c r="VHQ13" s="113"/>
      <c r="VHR13" s="113"/>
      <c r="VHS13" s="113"/>
      <c r="VHT13" s="113"/>
      <c r="VHU13" s="113"/>
      <c r="VHV13" s="113"/>
      <c r="VHW13" s="113"/>
      <c r="VHX13" s="113"/>
      <c r="VHY13" s="113"/>
      <c r="VHZ13" s="113"/>
      <c r="VIA13" s="113"/>
      <c r="VIB13" s="113"/>
      <c r="VIC13" s="113"/>
      <c r="VID13" s="113"/>
      <c r="VIE13" s="113"/>
      <c r="VIF13" s="113"/>
      <c r="VIG13" s="113"/>
      <c r="VIH13" s="113"/>
      <c r="VII13" s="113"/>
      <c r="VIJ13" s="113"/>
      <c r="VIK13" s="113"/>
      <c r="VIL13" s="113"/>
      <c r="VIM13" s="113"/>
      <c r="VIN13" s="113"/>
      <c r="VIO13" s="113"/>
      <c r="VIP13" s="113"/>
      <c r="VIQ13" s="113"/>
      <c r="VIR13" s="113"/>
      <c r="VIS13" s="113"/>
      <c r="VIT13" s="113"/>
      <c r="VIU13" s="113"/>
      <c r="VIV13" s="113"/>
      <c r="VIW13" s="113"/>
      <c r="VIX13" s="113"/>
      <c r="VIY13" s="113"/>
      <c r="VIZ13" s="113"/>
      <c r="VJA13" s="113"/>
      <c r="VJB13" s="113"/>
      <c r="VJC13" s="113"/>
      <c r="VJD13" s="113"/>
      <c r="VJE13" s="113"/>
      <c r="VJF13" s="113"/>
      <c r="VJG13" s="113"/>
      <c r="VJH13" s="113"/>
      <c r="VJI13" s="113"/>
      <c r="VJJ13" s="113"/>
      <c r="VJK13" s="113"/>
      <c r="VJL13" s="113"/>
      <c r="VJM13" s="113"/>
      <c r="VJN13" s="113"/>
      <c r="VJO13" s="113"/>
      <c r="VJP13" s="113"/>
      <c r="VJQ13" s="113"/>
      <c r="VJR13" s="113"/>
      <c r="VJS13" s="113"/>
      <c r="VJT13" s="113"/>
      <c r="VJU13" s="113"/>
      <c r="VJV13" s="113"/>
      <c r="VJW13" s="113"/>
      <c r="VJX13" s="113"/>
      <c r="VJY13" s="113"/>
      <c r="VJZ13" s="113"/>
      <c r="VKA13" s="113"/>
      <c r="VKB13" s="113"/>
      <c r="VKC13" s="113"/>
      <c r="VKD13" s="113"/>
      <c r="VKE13" s="113"/>
      <c r="VKF13" s="113"/>
      <c r="VKG13" s="113"/>
      <c r="VKH13" s="113"/>
      <c r="VKI13" s="113"/>
      <c r="VKJ13" s="113"/>
      <c r="VKK13" s="113"/>
      <c r="VKL13" s="113"/>
      <c r="VKM13" s="113"/>
      <c r="VKN13" s="113"/>
      <c r="VKO13" s="113"/>
      <c r="VKP13" s="113"/>
      <c r="VKQ13" s="113"/>
      <c r="VKR13" s="113"/>
      <c r="VKS13" s="113"/>
      <c r="VKT13" s="113"/>
      <c r="VKU13" s="113"/>
      <c r="VKV13" s="113"/>
      <c r="VKW13" s="113"/>
      <c r="VKX13" s="113"/>
      <c r="VKY13" s="113"/>
      <c r="VKZ13" s="113"/>
      <c r="VLA13" s="113"/>
      <c r="VLB13" s="113"/>
      <c r="VLC13" s="113"/>
      <c r="VLD13" s="113"/>
      <c r="VLE13" s="113"/>
      <c r="VLF13" s="113"/>
      <c r="VLG13" s="113"/>
      <c r="VLH13" s="113"/>
      <c r="VLI13" s="113"/>
      <c r="VLJ13" s="113"/>
      <c r="VLK13" s="113"/>
      <c r="VLL13" s="113"/>
      <c r="VLM13" s="113"/>
      <c r="VLN13" s="113"/>
      <c r="VLO13" s="113"/>
      <c r="VLP13" s="113"/>
      <c r="VLQ13" s="113"/>
      <c r="VLR13" s="113"/>
      <c r="VLS13" s="113"/>
      <c r="VLT13" s="113"/>
      <c r="VLU13" s="113"/>
      <c r="VLV13" s="113"/>
      <c r="VLW13" s="113"/>
      <c r="VLX13" s="113"/>
      <c r="VLY13" s="113"/>
      <c r="VLZ13" s="113"/>
      <c r="VMA13" s="113"/>
      <c r="VMB13" s="113"/>
      <c r="VMC13" s="113"/>
      <c r="VMD13" s="113"/>
      <c r="VME13" s="113"/>
      <c r="VMF13" s="113"/>
      <c r="VMG13" s="113"/>
      <c r="VMH13" s="113"/>
      <c r="VMI13" s="113"/>
      <c r="VMJ13" s="113"/>
      <c r="VMK13" s="113"/>
      <c r="VML13" s="113"/>
      <c r="VMM13" s="113"/>
      <c r="VMN13" s="113"/>
      <c r="VMO13" s="113"/>
      <c r="VMP13" s="113"/>
      <c r="VMQ13" s="113"/>
      <c r="VMR13" s="113"/>
      <c r="VMS13" s="113"/>
      <c r="VMT13" s="113"/>
      <c r="VMU13" s="113"/>
      <c r="VMV13" s="113"/>
      <c r="VMW13" s="113"/>
      <c r="VMX13" s="113"/>
      <c r="VMY13" s="113"/>
      <c r="VMZ13" s="113"/>
      <c r="VNA13" s="113"/>
      <c r="VNB13" s="113"/>
      <c r="VNC13" s="113"/>
      <c r="VND13" s="113"/>
      <c r="VNE13" s="113"/>
      <c r="VNF13" s="113"/>
      <c r="VNG13" s="113"/>
      <c r="VNH13" s="113"/>
      <c r="VNI13" s="113"/>
      <c r="VNJ13" s="113"/>
      <c r="VNK13" s="113"/>
      <c r="VNL13" s="113"/>
      <c r="VNM13" s="113"/>
      <c r="VNN13" s="113"/>
      <c r="VNO13" s="113"/>
      <c r="VNP13" s="113"/>
      <c r="VNQ13" s="113"/>
      <c r="VNR13" s="113"/>
      <c r="VNS13" s="113"/>
      <c r="VNT13" s="113"/>
      <c r="VNU13" s="113"/>
      <c r="VNV13" s="113"/>
      <c r="VNW13" s="113"/>
      <c r="VNX13" s="113"/>
      <c r="VNY13" s="113"/>
      <c r="VNZ13" s="113"/>
      <c r="VOA13" s="113"/>
      <c r="VOB13" s="113"/>
      <c r="VOC13" s="113"/>
      <c r="VOD13" s="113"/>
      <c r="VOE13" s="113"/>
      <c r="VOF13" s="113"/>
      <c r="VOG13" s="113"/>
      <c r="VOH13" s="113"/>
      <c r="VOI13" s="113"/>
      <c r="VOJ13" s="113"/>
      <c r="VOK13" s="113"/>
      <c r="VOL13" s="113"/>
      <c r="VOM13" s="113"/>
      <c r="VON13" s="113"/>
      <c r="VOO13" s="113"/>
      <c r="VOP13" s="113"/>
      <c r="VOQ13" s="113"/>
      <c r="VOR13" s="113"/>
      <c r="VOS13" s="113"/>
      <c r="VOT13" s="113"/>
      <c r="VOU13" s="113"/>
      <c r="VOV13" s="113"/>
      <c r="VOW13" s="113"/>
      <c r="VOX13" s="113"/>
      <c r="VOY13" s="113"/>
      <c r="VOZ13" s="113"/>
      <c r="VPA13" s="113"/>
      <c r="VPB13" s="113"/>
      <c r="VPC13" s="113"/>
      <c r="VPD13" s="113"/>
      <c r="VPE13" s="113"/>
      <c r="VPF13" s="113"/>
      <c r="VPG13" s="113"/>
      <c r="VPH13" s="113"/>
      <c r="VPI13" s="113"/>
      <c r="VPJ13" s="113"/>
      <c r="VPK13" s="113"/>
      <c r="VPL13" s="113"/>
      <c r="VPM13" s="113"/>
      <c r="VPN13" s="113"/>
      <c r="VPO13" s="113"/>
      <c r="VPP13" s="113"/>
      <c r="VPQ13" s="113"/>
      <c r="VPR13" s="113"/>
      <c r="VPS13" s="113"/>
      <c r="VPT13" s="113"/>
      <c r="VPU13" s="113"/>
      <c r="VPV13" s="113"/>
      <c r="VPW13" s="113"/>
      <c r="VPX13" s="113"/>
      <c r="VPY13" s="113"/>
      <c r="VPZ13" s="113"/>
      <c r="VQA13" s="113"/>
      <c r="VQB13" s="113"/>
      <c r="VQC13" s="113"/>
      <c r="VQD13" s="113"/>
      <c r="VQE13" s="113"/>
      <c r="VQF13" s="113"/>
      <c r="VQG13" s="113"/>
      <c r="VQH13" s="113"/>
      <c r="VQI13" s="113"/>
      <c r="VQJ13" s="113"/>
      <c r="VQK13" s="113"/>
      <c r="VQL13" s="113"/>
      <c r="VQM13" s="113"/>
      <c r="VQN13" s="113"/>
      <c r="VQO13" s="113"/>
      <c r="VQP13" s="113"/>
      <c r="VQQ13" s="113"/>
      <c r="VQR13" s="113"/>
      <c r="VQS13" s="113"/>
      <c r="VQT13" s="113"/>
      <c r="VQU13" s="113"/>
      <c r="VQV13" s="113"/>
      <c r="VQW13" s="113"/>
      <c r="VQX13" s="113"/>
      <c r="VQY13" s="113"/>
      <c r="VQZ13" s="113"/>
      <c r="VRA13" s="113"/>
      <c r="VRB13" s="113"/>
      <c r="VRC13" s="113"/>
      <c r="VRD13" s="113"/>
      <c r="VRE13" s="113"/>
      <c r="VRF13" s="113"/>
      <c r="VRG13" s="113"/>
      <c r="VRH13" s="113"/>
      <c r="VRI13" s="113"/>
      <c r="VRJ13" s="113"/>
      <c r="VRK13" s="113"/>
      <c r="VRL13" s="113"/>
      <c r="VRM13" s="113"/>
      <c r="VRN13" s="113"/>
      <c r="VRO13" s="113"/>
      <c r="VRP13" s="113"/>
      <c r="VRQ13" s="113"/>
      <c r="VRR13" s="113"/>
      <c r="VRS13" s="113"/>
      <c r="VRT13" s="113"/>
      <c r="VRU13" s="113"/>
      <c r="VRV13" s="113"/>
      <c r="VRW13" s="113"/>
      <c r="VRX13" s="113"/>
      <c r="VRY13" s="113"/>
      <c r="VRZ13" s="113"/>
      <c r="VSA13" s="113"/>
      <c r="VSB13" s="113"/>
      <c r="VSC13" s="113"/>
      <c r="VSD13" s="113"/>
      <c r="VSE13" s="113"/>
      <c r="VSF13" s="113"/>
      <c r="VSG13" s="113"/>
      <c r="VSH13" s="113"/>
      <c r="VSI13" s="113"/>
      <c r="VSJ13" s="113"/>
      <c r="VSK13" s="113"/>
      <c r="VSL13" s="113"/>
      <c r="VSM13" s="113"/>
      <c r="VSN13" s="113"/>
      <c r="VSO13" s="113"/>
      <c r="VSP13" s="113"/>
      <c r="VSQ13" s="113"/>
      <c r="VSR13" s="113"/>
      <c r="VSS13" s="113"/>
      <c r="VST13" s="113"/>
      <c r="VSU13" s="113"/>
      <c r="VSV13" s="113"/>
      <c r="VSW13" s="113"/>
      <c r="VSX13" s="113"/>
      <c r="VSY13" s="113"/>
      <c r="VSZ13" s="113"/>
      <c r="VTA13" s="113"/>
      <c r="VTB13" s="113"/>
      <c r="VTC13" s="113"/>
      <c r="VTD13" s="113"/>
      <c r="VTE13" s="113"/>
      <c r="VTF13" s="113"/>
      <c r="VTG13" s="113"/>
      <c r="VTH13" s="113"/>
      <c r="VTI13" s="113"/>
      <c r="VTJ13" s="113"/>
      <c r="VTK13" s="113"/>
      <c r="VTL13" s="113"/>
      <c r="VTM13" s="113"/>
      <c r="VTN13" s="113"/>
      <c r="VTO13" s="113"/>
      <c r="VTP13" s="113"/>
      <c r="VTQ13" s="113"/>
      <c r="VTR13" s="113"/>
      <c r="VTS13" s="113"/>
      <c r="VTT13" s="113"/>
      <c r="VTU13" s="113"/>
      <c r="VTV13" s="113"/>
      <c r="VTW13" s="113"/>
      <c r="VTX13" s="113"/>
      <c r="VTY13" s="113"/>
      <c r="VTZ13" s="113"/>
      <c r="VUA13" s="113"/>
      <c r="VUB13" s="113"/>
      <c r="VUC13" s="113"/>
      <c r="VUD13" s="113"/>
      <c r="VUE13" s="113"/>
      <c r="VUF13" s="113"/>
      <c r="VUG13" s="113"/>
      <c r="VUH13" s="113"/>
      <c r="VUI13" s="113"/>
      <c r="VUJ13" s="113"/>
      <c r="VUK13" s="113"/>
      <c r="VUL13" s="113"/>
      <c r="VUM13" s="113"/>
      <c r="VUN13" s="113"/>
      <c r="VUO13" s="113"/>
      <c r="VUP13" s="113"/>
      <c r="VUQ13" s="113"/>
      <c r="VUR13" s="113"/>
      <c r="VUS13" s="113"/>
      <c r="VUT13" s="113"/>
      <c r="VUU13" s="113"/>
      <c r="VUV13" s="113"/>
      <c r="VUW13" s="113"/>
      <c r="VUX13" s="113"/>
      <c r="VUY13" s="113"/>
      <c r="VUZ13" s="113"/>
      <c r="VVA13" s="113"/>
      <c r="VVB13" s="113"/>
      <c r="VVC13" s="113"/>
      <c r="VVD13" s="113"/>
      <c r="VVE13" s="113"/>
      <c r="VVF13" s="113"/>
      <c r="VVG13" s="113"/>
      <c r="VVH13" s="113"/>
      <c r="VVI13" s="113"/>
      <c r="VVJ13" s="113"/>
      <c r="VVK13" s="113"/>
      <c r="VVL13" s="113"/>
      <c r="VVM13" s="113"/>
      <c r="VVN13" s="113"/>
      <c r="VVO13" s="113"/>
      <c r="VVP13" s="113"/>
      <c r="VVQ13" s="113"/>
      <c r="VVR13" s="113"/>
      <c r="VVS13" s="113"/>
      <c r="VVT13" s="113"/>
      <c r="VVU13" s="113"/>
      <c r="VVV13" s="113"/>
      <c r="VVW13" s="113"/>
      <c r="VVX13" s="113"/>
      <c r="VVY13" s="113"/>
      <c r="VVZ13" s="113"/>
      <c r="VWA13" s="113"/>
      <c r="VWB13" s="113"/>
      <c r="VWC13" s="113"/>
      <c r="VWD13" s="113"/>
      <c r="VWE13" s="113"/>
      <c r="VWF13" s="113"/>
      <c r="VWG13" s="113"/>
      <c r="VWH13" s="113"/>
      <c r="VWI13" s="113"/>
      <c r="VWJ13" s="113"/>
      <c r="VWK13" s="113"/>
      <c r="VWL13" s="113"/>
      <c r="VWM13" s="113"/>
      <c r="VWN13" s="113"/>
      <c r="VWO13" s="113"/>
      <c r="VWP13" s="113"/>
      <c r="VWQ13" s="113"/>
      <c r="VWR13" s="113"/>
      <c r="VWS13" s="113"/>
      <c r="VWT13" s="113"/>
      <c r="VWU13" s="113"/>
      <c r="VWV13" s="113"/>
      <c r="VWW13" s="113"/>
      <c r="VWX13" s="113"/>
      <c r="VWY13" s="113"/>
      <c r="VWZ13" s="113"/>
      <c r="VXA13" s="113"/>
      <c r="VXB13" s="113"/>
      <c r="VXC13" s="113"/>
      <c r="VXD13" s="113"/>
      <c r="VXE13" s="113"/>
      <c r="VXF13" s="113"/>
      <c r="VXG13" s="113"/>
      <c r="VXH13" s="113"/>
      <c r="VXI13" s="113"/>
      <c r="VXJ13" s="113"/>
      <c r="VXK13" s="113"/>
      <c r="VXL13" s="113"/>
      <c r="VXM13" s="113"/>
      <c r="VXN13" s="113"/>
      <c r="VXO13" s="113"/>
      <c r="VXP13" s="113"/>
      <c r="VXQ13" s="113"/>
      <c r="VXR13" s="113"/>
      <c r="VXS13" s="113"/>
      <c r="VXT13" s="113"/>
      <c r="VXU13" s="113"/>
      <c r="VXV13" s="113"/>
      <c r="VXW13" s="113"/>
      <c r="VXX13" s="113"/>
      <c r="VXY13" s="113"/>
      <c r="VXZ13" s="113"/>
      <c r="VYA13" s="113"/>
      <c r="VYB13" s="113"/>
      <c r="VYC13" s="113"/>
      <c r="VYD13" s="113"/>
      <c r="VYE13" s="113"/>
      <c r="VYF13" s="113"/>
      <c r="VYG13" s="113"/>
      <c r="VYH13" s="113"/>
      <c r="VYI13" s="113"/>
      <c r="VYJ13" s="113"/>
      <c r="VYK13" s="113"/>
      <c r="VYL13" s="113"/>
      <c r="VYM13" s="113"/>
      <c r="VYN13" s="113"/>
      <c r="VYO13" s="113"/>
      <c r="VYP13" s="113"/>
      <c r="VYQ13" s="113"/>
      <c r="VYR13" s="113"/>
      <c r="VYS13" s="113"/>
      <c r="VYT13" s="113"/>
      <c r="VYU13" s="113"/>
      <c r="VYV13" s="113"/>
      <c r="VYW13" s="113"/>
      <c r="VYX13" s="113"/>
      <c r="VYY13" s="113"/>
      <c r="VYZ13" s="113"/>
      <c r="VZA13" s="113"/>
      <c r="VZB13" s="113"/>
      <c r="VZC13" s="113"/>
      <c r="VZD13" s="113"/>
      <c r="VZE13" s="113"/>
      <c r="VZF13" s="113"/>
      <c r="VZG13" s="113"/>
      <c r="VZH13" s="113"/>
      <c r="VZI13" s="113"/>
      <c r="VZJ13" s="113"/>
      <c r="VZK13" s="113"/>
      <c r="VZL13" s="113"/>
      <c r="VZM13" s="113"/>
      <c r="VZN13" s="113"/>
      <c r="VZO13" s="113"/>
      <c r="VZP13" s="113"/>
      <c r="VZQ13" s="113"/>
      <c r="VZR13" s="113"/>
      <c r="VZS13" s="113"/>
      <c r="VZT13" s="113"/>
      <c r="VZU13" s="113"/>
      <c r="VZV13" s="113"/>
      <c r="VZW13" s="113"/>
      <c r="VZX13" s="113"/>
      <c r="VZY13" s="113"/>
      <c r="VZZ13" s="113"/>
      <c r="WAA13" s="113"/>
      <c r="WAB13" s="113"/>
      <c r="WAC13" s="113"/>
      <c r="WAD13" s="113"/>
      <c r="WAE13" s="113"/>
      <c r="WAF13" s="113"/>
      <c r="WAG13" s="113"/>
      <c r="WAH13" s="113"/>
      <c r="WAI13" s="113"/>
      <c r="WAJ13" s="113"/>
      <c r="WAK13" s="113"/>
      <c r="WAL13" s="113"/>
      <c r="WAM13" s="113"/>
      <c r="WAN13" s="113"/>
      <c r="WAO13" s="113"/>
      <c r="WAP13" s="113"/>
      <c r="WAQ13" s="113"/>
      <c r="WAR13" s="113"/>
      <c r="WAS13" s="113"/>
      <c r="WAT13" s="113"/>
      <c r="WAU13" s="113"/>
      <c r="WAV13" s="113"/>
      <c r="WAW13" s="113"/>
      <c r="WAX13" s="113"/>
      <c r="WAY13" s="113"/>
      <c r="WAZ13" s="113"/>
      <c r="WBA13" s="113"/>
      <c r="WBB13" s="113"/>
      <c r="WBC13" s="113"/>
      <c r="WBD13" s="113"/>
      <c r="WBE13" s="113"/>
      <c r="WBF13" s="113"/>
      <c r="WBG13" s="113"/>
      <c r="WBH13" s="113"/>
      <c r="WBI13" s="113"/>
      <c r="WBJ13" s="113"/>
      <c r="WBK13" s="113"/>
      <c r="WBL13" s="113"/>
      <c r="WBM13" s="113"/>
      <c r="WBN13" s="113"/>
      <c r="WBO13" s="113"/>
      <c r="WBP13" s="113"/>
      <c r="WBQ13" s="113"/>
      <c r="WBR13" s="113"/>
      <c r="WBS13" s="113"/>
      <c r="WBT13" s="113"/>
      <c r="WBU13" s="113"/>
      <c r="WBV13" s="113"/>
      <c r="WBW13" s="113"/>
      <c r="WBX13" s="113"/>
      <c r="WBY13" s="113"/>
      <c r="WBZ13" s="113"/>
      <c r="WCA13" s="113"/>
      <c r="WCB13" s="113"/>
      <c r="WCC13" s="113"/>
      <c r="WCD13" s="113"/>
      <c r="WCE13" s="113"/>
      <c r="WCF13" s="113"/>
      <c r="WCG13" s="113"/>
      <c r="WCH13" s="113"/>
      <c r="WCI13" s="113"/>
      <c r="WCJ13" s="113"/>
      <c r="WCK13" s="113"/>
      <c r="WCL13" s="113"/>
      <c r="WCM13" s="113"/>
      <c r="WCN13" s="113"/>
      <c r="WCO13" s="113"/>
      <c r="WCP13" s="113"/>
      <c r="WCQ13" s="113"/>
      <c r="WCR13" s="113"/>
      <c r="WCS13" s="113"/>
      <c r="WCT13" s="113"/>
      <c r="WCU13" s="113"/>
      <c r="WCV13" s="113"/>
      <c r="WCW13" s="113"/>
      <c r="WCX13" s="113"/>
      <c r="WCY13" s="113"/>
      <c r="WCZ13" s="113"/>
      <c r="WDA13" s="113"/>
      <c r="WDB13" s="113"/>
      <c r="WDC13" s="113"/>
      <c r="WDD13" s="113"/>
      <c r="WDE13" s="113"/>
      <c r="WDF13" s="113"/>
      <c r="WDG13" s="113"/>
      <c r="WDH13" s="113"/>
      <c r="WDI13" s="113"/>
      <c r="WDJ13" s="113"/>
      <c r="WDK13" s="113"/>
      <c r="WDL13" s="113"/>
      <c r="WDM13" s="113"/>
      <c r="WDN13" s="113"/>
      <c r="WDO13" s="113"/>
      <c r="WDP13" s="113"/>
      <c r="WDQ13" s="113"/>
      <c r="WDR13" s="113"/>
      <c r="WDS13" s="113"/>
      <c r="WDT13" s="113"/>
      <c r="WDU13" s="113"/>
      <c r="WDV13" s="113"/>
      <c r="WDW13" s="113"/>
      <c r="WDX13" s="113"/>
      <c r="WDY13" s="113"/>
      <c r="WDZ13" s="113"/>
      <c r="WEA13" s="113"/>
      <c r="WEB13" s="113"/>
      <c r="WEC13" s="113"/>
      <c r="WED13" s="113"/>
      <c r="WEE13" s="113"/>
      <c r="WEF13" s="113"/>
      <c r="WEG13" s="113"/>
      <c r="WEH13" s="113"/>
      <c r="WEI13" s="113"/>
      <c r="WEJ13" s="113"/>
      <c r="WEK13" s="113"/>
      <c r="WEL13" s="113"/>
      <c r="WEM13" s="113"/>
      <c r="WEN13" s="113"/>
      <c r="WEO13" s="113"/>
      <c r="WEP13" s="113"/>
      <c r="WEQ13" s="113"/>
      <c r="WER13" s="113"/>
      <c r="WES13" s="113"/>
      <c r="WET13" s="113"/>
      <c r="WEU13" s="113"/>
      <c r="WEV13" s="113"/>
      <c r="WEW13" s="113"/>
      <c r="WEX13" s="113"/>
      <c r="WEY13" s="113"/>
      <c r="WEZ13" s="113"/>
      <c r="WFA13" s="113"/>
      <c r="WFB13" s="113"/>
      <c r="WFC13" s="113"/>
      <c r="WFD13" s="113"/>
      <c r="WFE13" s="113"/>
      <c r="WFF13" s="113"/>
      <c r="WFG13" s="113"/>
      <c r="WFH13" s="113"/>
      <c r="WFI13" s="113"/>
      <c r="WFJ13" s="113"/>
      <c r="WFK13" s="113"/>
      <c r="WFL13" s="113"/>
      <c r="WFM13" s="113"/>
      <c r="WFN13" s="113"/>
      <c r="WFO13" s="113"/>
      <c r="WFP13" s="113"/>
      <c r="WFQ13" s="113"/>
      <c r="WFR13" s="113"/>
      <c r="WFS13" s="113"/>
      <c r="WFT13" s="113"/>
      <c r="WFU13" s="113"/>
      <c r="WFV13" s="113"/>
      <c r="WFW13" s="113"/>
      <c r="WFX13" s="113"/>
      <c r="WFY13" s="113"/>
      <c r="WFZ13" s="113"/>
      <c r="WGA13" s="113"/>
      <c r="WGB13" s="113"/>
      <c r="WGC13" s="113"/>
      <c r="WGD13" s="113"/>
      <c r="WGE13" s="113"/>
      <c r="WGF13" s="113"/>
      <c r="WGG13" s="113"/>
      <c r="WGH13" s="113"/>
      <c r="WGI13" s="113"/>
      <c r="WGJ13" s="113"/>
      <c r="WGK13" s="113"/>
      <c r="WGL13" s="113"/>
      <c r="WGM13" s="113"/>
      <c r="WGN13" s="113"/>
      <c r="WGO13" s="113"/>
      <c r="WGP13" s="113"/>
      <c r="WGQ13" s="113"/>
      <c r="WGR13" s="113"/>
      <c r="WGS13" s="113"/>
      <c r="WGT13" s="113"/>
      <c r="WGU13" s="113"/>
      <c r="WGV13" s="113"/>
      <c r="WGW13" s="113"/>
      <c r="WGX13" s="113"/>
      <c r="WGY13" s="113"/>
      <c r="WGZ13" s="113"/>
      <c r="WHA13" s="113"/>
      <c r="WHB13" s="113"/>
      <c r="WHC13" s="113"/>
      <c r="WHD13" s="113"/>
      <c r="WHE13" s="113"/>
      <c r="WHF13" s="113"/>
      <c r="WHG13" s="113"/>
      <c r="WHH13" s="113"/>
      <c r="WHI13" s="113"/>
      <c r="WHJ13" s="113"/>
      <c r="WHK13" s="113"/>
      <c r="WHL13" s="113"/>
      <c r="WHM13" s="113"/>
      <c r="WHN13" s="113"/>
      <c r="WHO13" s="113"/>
      <c r="WHP13" s="113"/>
      <c r="WHQ13" s="113"/>
      <c r="WHR13" s="113"/>
      <c r="WHS13" s="113"/>
      <c r="WHT13" s="113"/>
      <c r="WHU13" s="113"/>
      <c r="WHV13" s="113"/>
      <c r="WHW13" s="113"/>
      <c r="WHX13" s="113"/>
      <c r="WHY13" s="113"/>
      <c r="WHZ13" s="113"/>
      <c r="WIA13" s="113"/>
      <c r="WIB13" s="113"/>
      <c r="WIC13" s="113"/>
      <c r="WID13" s="113"/>
      <c r="WIE13" s="113"/>
      <c r="WIF13" s="113"/>
      <c r="WIG13" s="113"/>
      <c r="WIH13" s="113"/>
      <c r="WII13" s="113"/>
      <c r="WIJ13" s="113"/>
      <c r="WIK13" s="113"/>
      <c r="WIL13" s="113"/>
      <c r="WIM13" s="113"/>
      <c r="WIN13" s="113"/>
      <c r="WIO13" s="113"/>
      <c r="WIP13" s="113"/>
      <c r="WIQ13" s="113"/>
      <c r="WIR13" s="113"/>
      <c r="WIS13" s="113"/>
      <c r="WIT13" s="113"/>
      <c r="WIU13" s="113"/>
      <c r="WIV13" s="113"/>
      <c r="WIW13" s="113"/>
      <c r="WIX13" s="113"/>
      <c r="WIY13" s="113"/>
      <c r="WIZ13" s="113"/>
      <c r="WJA13" s="113"/>
      <c r="WJB13" s="113"/>
      <c r="WJC13" s="113"/>
      <c r="WJD13" s="113"/>
      <c r="WJE13" s="113"/>
      <c r="WJF13" s="113"/>
      <c r="WJG13" s="113"/>
      <c r="WJH13" s="113"/>
      <c r="WJI13" s="113"/>
      <c r="WJJ13" s="113"/>
      <c r="WJK13" s="113"/>
      <c r="WJL13" s="113"/>
      <c r="WJM13" s="113"/>
      <c r="WJN13" s="113"/>
      <c r="WJO13" s="113"/>
      <c r="WJP13" s="113"/>
      <c r="WJQ13" s="113"/>
      <c r="WJR13" s="113"/>
      <c r="WJS13" s="113"/>
      <c r="WJT13" s="113"/>
      <c r="WJU13" s="113"/>
      <c r="WJV13" s="113"/>
      <c r="WJW13" s="113"/>
      <c r="WJX13" s="113"/>
      <c r="WJY13" s="113"/>
      <c r="WJZ13" s="113"/>
      <c r="WKA13" s="113"/>
      <c r="WKB13" s="113"/>
      <c r="WKC13" s="113"/>
      <c r="WKD13" s="113"/>
      <c r="WKE13" s="113"/>
      <c r="WKF13" s="113"/>
      <c r="WKG13" s="113"/>
      <c r="WKH13" s="113"/>
      <c r="WKI13" s="113"/>
      <c r="WKJ13" s="113"/>
      <c r="WKK13" s="113"/>
      <c r="WKL13" s="113"/>
      <c r="WKM13" s="113"/>
      <c r="WKN13" s="113"/>
      <c r="WKO13" s="113"/>
      <c r="WKP13" s="113"/>
      <c r="WKQ13" s="113"/>
      <c r="WKR13" s="113"/>
      <c r="WKS13" s="113"/>
      <c r="WKT13" s="113"/>
      <c r="WKU13" s="113"/>
      <c r="WKV13" s="113"/>
      <c r="WKW13" s="113"/>
      <c r="WKX13" s="113"/>
      <c r="WKY13" s="113"/>
      <c r="WKZ13" s="113"/>
      <c r="WLA13" s="113"/>
      <c r="WLB13" s="113"/>
      <c r="WLC13" s="113"/>
      <c r="WLD13" s="113"/>
      <c r="WLE13" s="113"/>
      <c r="WLF13" s="113"/>
      <c r="WLG13" s="113"/>
      <c r="WLH13" s="113"/>
      <c r="WLI13" s="113"/>
      <c r="WLJ13" s="113"/>
      <c r="WLK13" s="113"/>
      <c r="WLL13" s="113"/>
      <c r="WLM13" s="113"/>
      <c r="WLN13" s="113"/>
      <c r="WLO13" s="113"/>
      <c r="WLP13" s="113"/>
      <c r="WLQ13" s="113"/>
      <c r="WLR13" s="113"/>
      <c r="WLS13" s="113"/>
      <c r="WLT13" s="113"/>
      <c r="WLU13" s="113"/>
      <c r="WLV13" s="113"/>
      <c r="WLW13" s="113"/>
      <c r="WLX13" s="113"/>
      <c r="WLY13" s="113"/>
      <c r="WLZ13" s="113"/>
      <c r="WMA13" s="113"/>
      <c r="WMB13" s="113"/>
      <c r="WMC13" s="113"/>
      <c r="WMD13" s="113"/>
      <c r="WME13" s="113"/>
      <c r="WMF13" s="113"/>
      <c r="WMG13" s="113"/>
      <c r="WMH13" s="113"/>
      <c r="WMI13" s="113"/>
      <c r="WMJ13" s="113"/>
      <c r="WMK13" s="113"/>
      <c r="WML13" s="113"/>
      <c r="WMM13" s="113"/>
      <c r="WMN13" s="113"/>
      <c r="WMO13" s="113"/>
      <c r="WMP13" s="113"/>
      <c r="WMQ13" s="113"/>
      <c r="WMR13" s="113"/>
      <c r="WMS13" s="113"/>
      <c r="WMT13" s="113"/>
      <c r="WMU13" s="113"/>
      <c r="WMV13" s="113"/>
      <c r="WMW13" s="113"/>
      <c r="WMX13" s="113"/>
      <c r="WMY13" s="113"/>
      <c r="WMZ13" s="113"/>
      <c r="WNA13" s="113"/>
      <c r="WNB13" s="113"/>
      <c r="WNC13" s="113"/>
      <c r="WND13" s="113"/>
      <c r="WNE13" s="113"/>
      <c r="WNF13" s="113"/>
      <c r="WNG13" s="113"/>
      <c r="WNH13" s="113"/>
      <c r="WNI13" s="113"/>
      <c r="WNJ13" s="113"/>
      <c r="WNK13" s="113"/>
      <c r="WNL13" s="113"/>
      <c r="WNM13" s="113"/>
      <c r="WNN13" s="113"/>
      <c r="WNO13" s="113"/>
      <c r="WNP13" s="113"/>
      <c r="WNQ13" s="113"/>
      <c r="WNR13" s="113"/>
      <c r="WNS13" s="113"/>
      <c r="WNT13" s="113"/>
      <c r="WNU13" s="113"/>
      <c r="WNV13" s="113"/>
      <c r="WNW13" s="113"/>
      <c r="WNX13" s="113"/>
      <c r="WNY13" s="113"/>
      <c r="WNZ13" s="113"/>
      <c r="WOA13" s="113"/>
      <c r="WOB13" s="113"/>
      <c r="WOC13" s="113"/>
      <c r="WOD13" s="113"/>
      <c r="WOE13" s="113"/>
      <c r="WOF13" s="113"/>
      <c r="WOG13" s="113"/>
      <c r="WOH13" s="113"/>
      <c r="WOI13" s="113"/>
      <c r="WOJ13" s="113"/>
      <c r="WOK13" s="113"/>
      <c r="WOL13" s="113"/>
      <c r="WOM13" s="113"/>
      <c r="WON13" s="113"/>
      <c r="WOO13" s="113"/>
      <c r="WOP13" s="113"/>
      <c r="WOQ13" s="113"/>
      <c r="WOR13" s="113"/>
      <c r="WOS13" s="113"/>
      <c r="WOT13" s="113"/>
      <c r="WOU13" s="113"/>
      <c r="WOV13" s="113"/>
      <c r="WOW13" s="113"/>
      <c r="WOX13" s="113"/>
      <c r="WOY13" s="113"/>
      <c r="WOZ13" s="113"/>
      <c r="WPA13" s="113"/>
      <c r="WPB13" s="113"/>
      <c r="WPC13" s="113"/>
      <c r="WPD13" s="113"/>
      <c r="WPE13" s="113"/>
      <c r="WPF13" s="113"/>
      <c r="WPG13" s="113"/>
      <c r="WPH13" s="113"/>
      <c r="WPI13" s="113"/>
      <c r="WPJ13" s="113"/>
      <c r="WPK13" s="113"/>
      <c r="WPL13" s="113"/>
      <c r="WPM13" s="113"/>
      <c r="WPN13" s="113"/>
      <c r="WPO13" s="113"/>
      <c r="WPP13" s="113"/>
      <c r="WPQ13" s="113"/>
      <c r="WPR13" s="113"/>
      <c r="WPS13" s="113"/>
      <c r="WPT13" s="113"/>
      <c r="WPU13" s="113"/>
      <c r="WPV13" s="113"/>
      <c r="WPW13" s="113"/>
      <c r="WPX13" s="113"/>
      <c r="WPY13" s="113"/>
      <c r="WPZ13" s="113"/>
      <c r="WQA13" s="113"/>
      <c r="WQB13" s="113"/>
      <c r="WQC13" s="113"/>
      <c r="WQD13" s="113"/>
      <c r="WQE13" s="113"/>
      <c r="WQF13" s="113"/>
      <c r="WQG13" s="113"/>
      <c r="WQH13" s="113"/>
      <c r="WQI13" s="113"/>
      <c r="WQJ13" s="113"/>
      <c r="WQK13" s="113"/>
      <c r="WQL13" s="113"/>
      <c r="WQM13" s="113"/>
      <c r="WQN13" s="113"/>
      <c r="WQO13" s="113"/>
      <c r="WQP13" s="113"/>
      <c r="WQQ13" s="113"/>
      <c r="WQR13" s="113"/>
      <c r="WQS13" s="113"/>
      <c r="WQT13" s="113"/>
      <c r="WQU13" s="113"/>
      <c r="WQV13" s="113"/>
      <c r="WQW13" s="113"/>
      <c r="WQX13" s="113"/>
      <c r="WQY13" s="113"/>
      <c r="WQZ13" s="113"/>
      <c r="WRA13" s="113"/>
      <c r="WRB13" s="113"/>
      <c r="WRC13" s="113"/>
      <c r="WRD13" s="113"/>
      <c r="WRE13" s="113"/>
      <c r="WRF13" s="113"/>
      <c r="WRG13" s="113"/>
      <c r="WRH13" s="113"/>
      <c r="WRI13" s="113"/>
      <c r="WRJ13" s="113"/>
      <c r="WRK13" s="113"/>
      <c r="WRL13" s="113"/>
      <c r="WRM13" s="113"/>
      <c r="WRN13" s="113"/>
      <c r="WRO13" s="113"/>
      <c r="WRP13" s="113"/>
      <c r="WRQ13" s="113"/>
      <c r="WRR13" s="113"/>
      <c r="WRS13" s="113"/>
      <c r="WRT13" s="113"/>
      <c r="WRU13" s="113"/>
      <c r="WRV13" s="113"/>
      <c r="WRW13" s="113"/>
      <c r="WRX13" s="113"/>
      <c r="WRY13" s="113"/>
      <c r="WRZ13" s="113"/>
      <c r="WSA13" s="113"/>
      <c r="WSB13" s="113"/>
      <c r="WSC13" s="113"/>
      <c r="WSD13" s="113"/>
      <c r="WSE13" s="113"/>
      <c r="WSF13" s="113"/>
      <c r="WSG13" s="113"/>
      <c r="WSH13" s="113"/>
      <c r="WSI13" s="113"/>
      <c r="WSJ13" s="113"/>
      <c r="WSK13" s="113"/>
      <c r="WSL13" s="113"/>
      <c r="WSM13" s="113"/>
      <c r="WSN13" s="113"/>
      <c r="WSO13" s="113"/>
      <c r="WSP13" s="113"/>
      <c r="WSQ13" s="113"/>
      <c r="WSR13" s="113"/>
      <c r="WSS13" s="113"/>
      <c r="WST13" s="113"/>
      <c r="WSU13" s="113"/>
      <c r="WSV13" s="113"/>
      <c r="WSW13" s="113"/>
      <c r="WSX13" s="113"/>
      <c r="WSY13" s="113"/>
      <c r="WSZ13" s="113"/>
      <c r="WTA13" s="113"/>
      <c r="WTB13" s="113"/>
      <c r="WTC13" s="113"/>
      <c r="WTD13" s="113"/>
      <c r="WTE13" s="113"/>
      <c r="WTF13" s="113"/>
      <c r="WTG13" s="113"/>
      <c r="WTH13" s="113"/>
      <c r="WTI13" s="113"/>
      <c r="WTJ13" s="113"/>
      <c r="WTK13" s="113"/>
      <c r="WTL13" s="113"/>
      <c r="WTM13" s="113"/>
      <c r="WTN13" s="113"/>
      <c r="WTO13" s="113"/>
      <c r="WTP13" s="113"/>
      <c r="WTQ13" s="113"/>
      <c r="WTR13" s="113"/>
      <c r="WTS13" s="113"/>
      <c r="WTT13" s="113"/>
      <c r="WTU13" s="113"/>
      <c r="WTV13" s="113"/>
      <c r="WTW13" s="113"/>
      <c r="WTX13" s="113"/>
      <c r="WTY13" s="113"/>
      <c r="WTZ13" s="113"/>
      <c r="WUA13" s="113"/>
      <c r="WUB13" s="113"/>
      <c r="WUC13" s="113"/>
      <c r="WUD13" s="113"/>
      <c r="WUE13" s="113"/>
      <c r="WUF13" s="113"/>
      <c r="WUG13" s="113"/>
      <c r="WUH13" s="113"/>
      <c r="WUI13" s="113"/>
      <c r="WUJ13" s="113"/>
      <c r="WUK13" s="113"/>
      <c r="WUL13" s="113"/>
      <c r="WUM13" s="113"/>
      <c r="WUN13" s="113"/>
      <c r="WUO13" s="113"/>
      <c r="WUP13" s="113"/>
      <c r="WUQ13" s="113"/>
      <c r="WUR13" s="113"/>
      <c r="WUS13" s="113"/>
      <c r="WUT13" s="113"/>
      <c r="WUU13" s="113"/>
      <c r="WUV13" s="113"/>
      <c r="WUW13" s="113"/>
      <c r="WUX13" s="113"/>
      <c r="WUY13" s="113"/>
      <c r="WUZ13" s="113"/>
      <c r="WVA13" s="113"/>
      <c r="WVB13" s="113"/>
      <c r="WVC13" s="113"/>
      <c r="WVD13" s="113"/>
      <c r="WVE13" s="113"/>
      <c r="WVF13" s="113"/>
      <c r="WVG13" s="113"/>
      <c r="WVH13" s="113"/>
      <c r="WVI13" s="113"/>
      <c r="WVJ13" s="113"/>
      <c r="WVK13" s="113"/>
      <c r="WVL13" s="113"/>
      <c r="WVM13" s="113"/>
      <c r="WVN13" s="113"/>
      <c r="WVO13" s="113"/>
      <c r="WVP13" s="113"/>
      <c r="WVQ13" s="113"/>
      <c r="WVR13" s="113"/>
      <c r="WVS13" s="113"/>
      <c r="WVT13" s="113"/>
      <c r="WVU13" s="113"/>
      <c r="WVV13" s="113"/>
      <c r="WVW13" s="113"/>
      <c r="WVX13" s="113"/>
      <c r="WVY13" s="113"/>
      <c r="WVZ13" s="113"/>
      <c r="WWA13" s="113"/>
      <c r="WWB13" s="113"/>
      <c r="WWC13" s="113"/>
      <c r="WWD13" s="113"/>
      <c r="WWE13" s="113"/>
      <c r="WWF13" s="113"/>
      <c r="WWG13" s="113"/>
      <c r="WWH13" s="113"/>
      <c r="WWI13" s="113"/>
      <c r="WWJ13" s="113"/>
      <c r="WWK13" s="113"/>
      <c r="WWL13" s="113"/>
      <c r="WWM13" s="113"/>
      <c r="WWN13" s="113"/>
      <c r="WWO13" s="113"/>
      <c r="WWP13" s="113"/>
      <c r="WWQ13" s="113"/>
      <c r="WWR13" s="113"/>
      <c r="WWS13" s="113"/>
      <c r="WWT13" s="113"/>
      <c r="WWU13" s="113"/>
      <c r="WWV13" s="113"/>
      <c r="WWW13" s="113"/>
      <c r="WWX13" s="113"/>
      <c r="WWY13" s="113"/>
      <c r="WWZ13" s="113"/>
      <c r="WXA13" s="113"/>
      <c r="WXB13" s="113"/>
      <c r="WXC13" s="113"/>
      <c r="WXD13" s="113"/>
      <c r="WXE13" s="113"/>
      <c r="WXF13" s="113"/>
      <c r="WXG13" s="113"/>
      <c r="WXH13" s="113"/>
      <c r="WXI13" s="113"/>
      <c r="WXJ13" s="113"/>
      <c r="WXK13" s="113"/>
      <c r="WXL13" s="113"/>
      <c r="WXM13" s="113"/>
      <c r="WXN13" s="113"/>
      <c r="WXO13" s="113"/>
      <c r="WXP13" s="113"/>
      <c r="WXQ13" s="113"/>
      <c r="WXR13" s="113"/>
      <c r="WXS13" s="113"/>
      <c r="WXT13" s="113"/>
      <c r="WXU13" s="113"/>
      <c r="WXV13" s="113"/>
      <c r="WXW13" s="113"/>
      <c r="WXX13" s="113"/>
      <c r="WXY13" s="113"/>
      <c r="WXZ13" s="113"/>
      <c r="WYA13" s="113"/>
      <c r="WYB13" s="113"/>
      <c r="WYC13" s="113"/>
      <c r="WYD13" s="113"/>
      <c r="WYE13" s="113"/>
      <c r="WYF13" s="113"/>
      <c r="WYG13" s="113"/>
      <c r="WYH13" s="113"/>
      <c r="WYI13" s="113"/>
      <c r="WYJ13" s="113"/>
      <c r="WYK13" s="113"/>
      <c r="WYL13" s="113"/>
      <c r="WYM13" s="113"/>
      <c r="WYN13" s="113"/>
      <c r="WYO13" s="113"/>
      <c r="WYP13" s="113"/>
      <c r="WYQ13" s="113"/>
      <c r="WYR13" s="113"/>
      <c r="WYS13" s="113"/>
      <c r="WYT13" s="113"/>
      <c r="WYU13" s="113"/>
      <c r="WYV13" s="113"/>
      <c r="WYW13" s="113"/>
      <c r="WYX13" s="113"/>
      <c r="WYY13" s="113"/>
      <c r="WYZ13" s="113"/>
      <c r="WZA13" s="113"/>
      <c r="WZB13" s="113"/>
      <c r="WZC13" s="113"/>
      <c r="WZD13" s="113"/>
      <c r="WZE13" s="113"/>
      <c r="WZF13" s="113"/>
      <c r="WZG13" s="113"/>
      <c r="WZH13" s="113"/>
      <c r="WZI13" s="113"/>
      <c r="WZJ13" s="113"/>
      <c r="WZK13" s="113"/>
      <c r="WZL13" s="113"/>
      <c r="WZM13" s="113"/>
      <c r="WZN13" s="113"/>
      <c r="WZO13" s="113"/>
      <c r="WZP13" s="113"/>
      <c r="WZQ13" s="113"/>
      <c r="WZR13" s="113"/>
      <c r="WZS13" s="113"/>
      <c r="WZT13" s="113"/>
      <c r="WZU13" s="113"/>
      <c r="WZV13" s="113"/>
      <c r="WZW13" s="113"/>
      <c r="WZX13" s="113"/>
      <c r="WZY13" s="113"/>
      <c r="WZZ13" s="113"/>
      <c r="XAA13" s="113"/>
      <c r="XAB13" s="113"/>
      <c r="XAC13" s="113"/>
      <c r="XAD13" s="113"/>
      <c r="XAE13" s="113"/>
      <c r="XAF13" s="113"/>
      <c r="XAG13" s="113"/>
      <c r="XAH13" s="113"/>
      <c r="XAI13" s="113"/>
      <c r="XAJ13" s="113"/>
      <c r="XAK13" s="113"/>
      <c r="XAL13" s="113"/>
      <c r="XAM13" s="113"/>
      <c r="XAN13" s="113"/>
      <c r="XAO13" s="113"/>
      <c r="XAP13" s="113"/>
      <c r="XAQ13" s="113"/>
      <c r="XAR13" s="113"/>
      <c r="XAS13" s="113"/>
      <c r="XAT13" s="113"/>
      <c r="XAU13" s="113"/>
      <c r="XAV13" s="113"/>
      <c r="XAW13" s="113"/>
      <c r="XAX13" s="113"/>
      <c r="XAY13" s="113"/>
      <c r="XAZ13" s="113"/>
      <c r="XBA13" s="113"/>
      <c r="XBB13" s="113"/>
      <c r="XBC13" s="113"/>
      <c r="XBD13" s="113"/>
      <c r="XBE13" s="113"/>
      <c r="XBF13" s="113"/>
      <c r="XBG13" s="113"/>
      <c r="XBH13" s="113"/>
      <c r="XBI13" s="113"/>
      <c r="XBJ13" s="113"/>
      <c r="XBK13" s="113"/>
      <c r="XBL13" s="113"/>
      <c r="XBM13" s="113"/>
      <c r="XBN13" s="113"/>
      <c r="XBO13" s="113"/>
      <c r="XBP13" s="113"/>
      <c r="XBQ13" s="113"/>
      <c r="XBR13" s="113"/>
      <c r="XBS13" s="113"/>
      <c r="XBT13" s="113"/>
      <c r="XBU13" s="113"/>
      <c r="XBV13" s="113"/>
      <c r="XBW13" s="113"/>
      <c r="XBX13" s="113"/>
      <c r="XBY13" s="113"/>
      <c r="XBZ13" s="113"/>
      <c r="XCA13" s="113"/>
      <c r="XCB13" s="113"/>
      <c r="XCC13" s="113"/>
      <c r="XCD13" s="113"/>
      <c r="XCE13" s="113"/>
      <c r="XCF13" s="113"/>
      <c r="XCG13" s="113"/>
      <c r="XCH13" s="113"/>
      <c r="XCI13" s="113"/>
      <c r="XCJ13" s="113"/>
      <c r="XCK13" s="113"/>
      <c r="XCL13" s="113"/>
      <c r="XCM13" s="113"/>
      <c r="XCN13" s="113"/>
      <c r="XCO13" s="113"/>
      <c r="XCP13" s="113"/>
      <c r="XCQ13" s="113"/>
      <c r="XCR13" s="113"/>
      <c r="XCS13" s="113"/>
      <c r="XCT13" s="113"/>
      <c r="XCU13" s="113"/>
      <c r="XCV13" s="113"/>
      <c r="XCW13" s="113"/>
      <c r="XCX13" s="113"/>
      <c r="XCY13" s="113"/>
      <c r="XCZ13" s="113"/>
      <c r="XDA13" s="113"/>
      <c r="XDB13" s="113"/>
      <c r="XDC13" s="113"/>
      <c r="XDD13" s="113"/>
      <c r="XDE13" s="113"/>
      <c r="XDF13" s="113"/>
      <c r="XDG13" s="113"/>
      <c r="XDH13" s="113"/>
      <c r="XDI13" s="113"/>
      <c r="XDJ13" s="113"/>
      <c r="XDK13" s="113"/>
      <c r="XDL13" s="113"/>
      <c r="XDM13" s="113"/>
      <c r="XDN13" s="113"/>
      <c r="XDO13" s="113"/>
      <c r="XDP13" s="113"/>
      <c r="XDQ13" s="113"/>
      <c r="XDR13" s="113"/>
      <c r="XDS13" s="113"/>
      <c r="XDT13" s="113"/>
      <c r="XDU13" s="113"/>
      <c r="XDV13" s="113"/>
      <c r="XDW13" s="113"/>
      <c r="XDX13" s="113"/>
      <c r="XDY13" s="113"/>
      <c r="XDZ13" s="113"/>
      <c r="XEA13" s="113"/>
      <c r="XEB13" s="113"/>
      <c r="XEC13" s="113"/>
      <c r="XED13" s="113"/>
      <c r="XEE13" s="113"/>
      <c r="XEF13" s="113"/>
      <c r="XEG13" s="113"/>
      <c r="XEH13" s="113"/>
      <c r="XEI13" s="113"/>
      <c r="XEJ13" s="113"/>
      <c r="XEK13" s="113"/>
      <c r="XEL13" s="113"/>
      <c r="XEM13" s="113"/>
      <c r="XEN13" s="113"/>
      <c r="XEO13" s="113"/>
      <c r="XEP13" s="113"/>
      <c r="XEQ13" s="113"/>
      <c r="XER13" s="113"/>
      <c r="XES13" s="113"/>
      <c r="XET13" s="113"/>
      <c r="XEU13" s="113"/>
      <c r="XEV13" s="113"/>
      <c r="XEW13" s="113"/>
      <c r="XEX13" s="113"/>
      <c r="XEY13" s="113"/>
      <c r="XEZ13" s="113"/>
      <c r="XFA13" s="113"/>
      <c r="XFB13" s="113"/>
    </row>
    <row r="14" spans="1:16382" s="214" customFormat="1" x14ac:dyDescent="0.25">
      <c r="A14" s="113" t="s">
        <v>373</v>
      </c>
      <c r="B14" s="389" t="s">
        <v>915</v>
      </c>
      <c r="C14" s="389" t="s">
        <v>915</v>
      </c>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3"/>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13"/>
      <c r="IG14" s="113"/>
      <c r="IH14" s="113"/>
      <c r="II14" s="113"/>
      <c r="IJ14" s="113"/>
      <c r="IK14" s="113"/>
      <c r="IL14" s="113"/>
      <c r="IM14" s="113"/>
      <c r="IN14" s="113"/>
      <c r="IO14" s="113"/>
      <c r="IP14" s="113"/>
      <c r="IQ14" s="113"/>
      <c r="IR14" s="113"/>
      <c r="IS14" s="113"/>
      <c r="IT14" s="113"/>
      <c r="IU14" s="113"/>
      <c r="IV14" s="113"/>
      <c r="IW14" s="113"/>
      <c r="IX14" s="113"/>
      <c r="IY14" s="113"/>
      <c r="IZ14" s="113"/>
      <c r="JA14" s="113"/>
      <c r="JB14" s="113"/>
      <c r="JC14" s="113"/>
      <c r="JD14" s="113"/>
      <c r="JE14" s="113"/>
      <c r="JF14" s="113"/>
      <c r="JG14" s="113"/>
      <c r="JH14" s="113"/>
      <c r="JI14" s="113"/>
      <c r="JJ14" s="113"/>
      <c r="JK14" s="113"/>
      <c r="JL14" s="113"/>
      <c r="JM14" s="113"/>
      <c r="JN14" s="113"/>
      <c r="JO14" s="113"/>
      <c r="JP14" s="113"/>
      <c r="JQ14" s="113"/>
      <c r="JR14" s="113"/>
      <c r="JS14" s="113"/>
      <c r="JT14" s="113"/>
      <c r="JU14" s="113"/>
      <c r="JV14" s="113"/>
      <c r="JW14" s="113"/>
      <c r="JX14" s="113"/>
      <c r="JY14" s="113"/>
      <c r="JZ14" s="113"/>
      <c r="KA14" s="113"/>
      <c r="KB14" s="113"/>
      <c r="KC14" s="113"/>
      <c r="KD14" s="113"/>
      <c r="KE14" s="113"/>
      <c r="KF14" s="113"/>
      <c r="KG14" s="113"/>
      <c r="KH14" s="113"/>
      <c r="KI14" s="113"/>
      <c r="KJ14" s="113"/>
      <c r="KK14" s="113"/>
      <c r="KL14" s="113"/>
      <c r="KM14" s="113"/>
      <c r="KN14" s="113"/>
      <c r="KO14" s="113"/>
      <c r="KP14" s="113"/>
      <c r="KQ14" s="113"/>
      <c r="KR14" s="113"/>
      <c r="KS14" s="113"/>
      <c r="KT14" s="113"/>
      <c r="KU14" s="113"/>
      <c r="KV14" s="113"/>
      <c r="KW14" s="113"/>
      <c r="KX14" s="113"/>
      <c r="KY14" s="113"/>
      <c r="KZ14" s="113"/>
      <c r="LA14" s="113"/>
      <c r="LB14" s="113"/>
      <c r="LC14" s="113"/>
      <c r="LD14" s="113"/>
      <c r="LE14" s="113"/>
      <c r="LF14" s="113"/>
      <c r="LG14" s="113"/>
      <c r="LH14" s="113"/>
      <c r="LI14" s="113"/>
      <c r="LJ14" s="113"/>
      <c r="LK14" s="113"/>
      <c r="LL14" s="113"/>
      <c r="LM14" s="113"/>
      <c r="LN14" s="113"/>
      <c r="LO14" s="113"/>
      <c r="LP14" s="113"/>
      <c r="LQ14" s="113"/>
      <c r="LR14" s="113"/>
      <c r="LS14" s="113"/>
      <c r="LT14" s="113"/>
      <c r="LU14" s="113"/>
      <c r="LV14" s="113"/>
      <c r="LW14" s="113"/>
      <c r="LX14" s="113"/>
      <c r="LY14" s="113"/>
      <c r="LZ14" s="113"/>
      <c r="MA14" s="113"/>
      <c r="MB14" s="113"/>
      <c r="MC14" s="113"/>
      <c r="MD14" s="113"/>
      <c r="ME14" s="113"/>
      <c r="MF14" s="113"/>
      <c r="MG14" s="113"/>
      <c r="MH14" s="113"/>
      <c r="MI14" s="113"/>
      <c r="MJ14" s="113"/>
      <c r="MK14" s="113"/>
      <c r="ML14" s="113"/>
      <c r="MM14" s="113"/>
      <c r="MN14" s="113"/>
      <c r="MO14" s="113"/>
      <c r="MP14" s="113"/>
      <c r="MQ14" s="113"/>
      <c r="MR14" s="113"/>
      <c r="MS14" s="113"/>
      <c r="MT14" s="113"/>
      <c r="MU14" s="113"/>
      <c r="MV14" s="113"/>
      <c r="MW14" s="113"/>
      <c r="MX14" s="113"/>
      <c r="MY14" s="113"/>
      <c r="MZ14" s="113"/>
      <c r="NA14" s="113"/>
      <c r="NB14" s="113"/>
      <c r="NC14" s="113"/>
      <c r="ND14" s="113"/>
      <c r="NE14" s="113"/>
      <c r="NF14" s="113"/>
      <c r="NG14" s="113"/>
      <c r="NH14" s="113"/>
      <c r="NI14" s="113"/>
      <c r="NJ14" s="113"/>
      <c r="NK14" s="113"/>
      <c r="NL14" s="113"/>
      <c r="NM14" s="113"/>
      <c r="NN14" s="113"/>
      <c r="NO14" s="113"/>
      <c r="NP14" s="113"/>
      <c r="NQ14" s="113"/>
      <c r="NR14" s="113"/>
      <c r="NS14" s="113"/>
      <c r="NT14" s="113"/>
      <c r="NU14" s="113"/>
      <c r="NV14" s="113"/>
      <c r="NW14" s="113"/>
      <c r="NX14" s="113"/>
      <c r="NY14" s="113"/>
      <c r="NZ14" s="113"/>
      <c r="OA14" s="113"/>
      <c r="OB14" s="113"/>
      <c r="OC14" s="113"/>
      <c r="OD14" s="113"/>
      <c r="OE14" s="113"/>
      <c r="OF14" s="113"/>
      <c r="OG14" s="113"/>
      <c r="OH14" s="113"/>
      <c r="OI14" s="113"/>
      <c r="OJ14" s="113"/>
      <c r="OK14" s="113"/>
      <c r="OL14" s="113"/>
      <c r="OM14" s="113"/>
      <c r="ON14" s="113"/>
      <c r="OO14" s="113"/>
      <c r="OP14" s="113"/>
      <c r="OQ14" s="113"/>
      <c r="OR14" s="113"/>
      <c r="OS14" s="113"/>
      <c r="OT14" s="113"/>
      <c r="OU14" s="113"/>
      <c r="OV14" s="113"/>
      <c r="OW14" s="113"/>
      <c r="OX14" s="113"/>
      <c r="OY14" s="113"/>
      <c r="OZ14" s="113"/>
      <c r="PA14" s="113"/>
      <c r="PB14" s="113"/>
      <c r="PC14" s="113"/>
      <c r="PD14" s="113"/>
      <c r="PE14" s="113"/>
      <c r="PF14" s="113"/>
      <c r="PG14" s="113"/>
      <c r="PH14" s="113"/>
      <c r="PI14" s="113"/>
      <c r="PJ14" s="113"/>
      <c r="PK14" s="113"/>
      <c r="PL14" s="113"/>
      <c r="PM14" s="113"/>
      <c r="PN14" s="113"/>
      <c r="PO14" s="113"/>
      <c r="PP14" s="113"/>
      <c r="PQ14" s="113"/>
      <c r="PR14" s="113"/>
      <c r="PS14" s="113"/>
      <c r="PT14" s="113"/>
      <c r="PU14" s="113"/>
      <c r="PV14" s="113"/>
      <c r="PW14" s="113"/>
      <c r="PX14" s="113"/>
      <c r="PY14" s="113"/>
      <c r="PZ14" s="113"/>
      <c r="QA14" s="113"/>
      <c r="QB14" s="113"/>
      <c r="QC14" s="113"/>
      <c r="QD14" s="113"/>
      <c r="QE14" s="113"/>
      <c r="QF14" s="113"/>
      <c r="QG14" s="113"/>
      <c r="QH14" s="113"/>
      <c r="QI14" s="113"/>
      <c r="QJ14" s="113"/>
      <c r="QK14" s="113"/>
      <c r="QL14" s="113"/>
      <c r="QM14" s="113"/>
      <c r="QN14" s="113"/>
      <c r="QO14" s="113"/>
      <c r="QP14" s="113"/>
      <c r="QQ14" s="113"/>
      <c r="QR14" s="113"/>
      <c r="QS14" s="113"/>
      <c r="QT14" s="113"/>
      <c r="QU14" s="113"/>
      <c r="QV14" s="113"/>
      <c r="QW14" s="113"/>
      <c r="QX14" s="113"/>
      <c r="QY14" s="113"/>
      <c r="QZ14" s="113"/>
      <c r="RA14" s="113"/>
      <c r="RB14" s="113"/>
      <c r="RC14" s="113"/>
      <c r="RD14" s="113"/>
      <c r="RE14" s="113"/>
      <c r="RF14" s="113"/>
      <c r="RG14" s="113"/>
      <c r="RH14" s="113"/>
      <c r="RI14" s="113"/>
      <c r="RJ14" s="113"/>
      <c r="RK14" s="113"/>
      <c r="RL14" s="113"/>
      <c r="RM14" s="113"/>
      <c r="RN14" s="113"/>
      <c r="RO14" s="113"/>
      <c r="RP14" s="113"/>
      <c r="RQ14" s="113"/>
      <c r="RR14" s="113"/>
      <c r="RS14" s="113"/>
      <c r="RT14" s="113"/>
      <c r="RU14" s="113"/>
      <c r="RV14" s="113"/>
      <c r="RW14" s="113"/>
      <c r="RX14" s="113"/>
      <c r="RY14" s="113"/>
      <c r="RZ14" s="113"/>
      <c r="SA14" s="113"/>
      <c r="SB14" s="113"/>
      <c r="SC14" s="113"/>
      <c r="SD14" s="113"/>
      <c r="SE14" s="113"/>
      <c r="SF14" s="113"/>
      <c r="SG14" s="113"/>
      <c r="SH14" s="113"/>
      <c r="SI14" s="113"/>
      <c r="SJ14" s="113"/>
      <c r="SK14" s="113"/>
      <c r="SL14" s="113"/>
      <c r="SM14" s="113"/>
      <c r="SN14" s="113"/>
      <c r="SO14" s="113"/>
      <c r="SP14" s="113"/>
      <c r="SQ14" s="113"/>
      <c r="SR14" s="113"/>
      <c r="SS14" s="113"/>
      <c r="ST14" s="113"/>
      <c r="SU14" s="113"/>
      <c r="SV14" s="113"/>
      <c r="SW14" s="113"/>
      <c r="SX14" s="113"/>
      <c r="SY14" s="113"/>
      <c r="SZ14" s="113"/>
      <c r="TA14" s="113"/>
      <c r="TB14" s="113"/>
      <c r="TC14" s="113"/>
      <c r="TD14" s="113"/>
      <c r="TE14" s="113"/>
      <c r="TF14" s="113"/>
      <c r="TG14" s="113"/>
      <c r="TH14" s="113"/>
      <c r="TI14" s="113"/>
      <c r="TJ14" s="113"/>
      <c r="TK14" s="113"/>
      <c r="TL14" s="113"/>
      <c r="TM14" s="113"/>
      <c r="TN14" s="113"/>
      <c r="TO14" s="113"/>
      <c r="TP14" s="113"/>
      <c r="TQ14" s="113"/>
      <c r="TR14" s="113"/>
      <c r="TS14" s="113"/>
      <c r="TT14" s="113"/>
      <c r="TU14" s="113"/>
      <c r="TV14" s="113"/>
      <c r="TW14" s="113"/>
      <c r="TX14" s="113"/>
      <c r="TY14" s="113"/>
      <c r="TZ14" s="113"/>
      <c r="UA14" s="113"/>
      <c r="UB14" s="113"/>
      <c r="UC14" s="113"/>
      <c r="UD14" s="113"/>
      <c r="UE14" s="113"/>
      <c r="UF14" s="113"/>
      <c r="UG14" s="113"/>
      <c r="UH14" s="113"/>
      <c r="UI14" s="113"/>
      <c r="UJ14" s="113"/>
      <c r="UK14" s="113"/>
      <c r="UL14" s="113"/>
      <c r="UM14" s="113"/>
      <c r="UN14" s="113"/>
      <c r="UO14" s="113"/>
      <c r="UP14" s="113"/>
      <c r="UQ14" s="113"/>
      <c r="UR14" s="113"/>
      <c r="US14" s="113"/>
      <c r="UT14" s="113"/>
      <c r="UU14" s="113"/>
      <c r="UV14" s="113"/>
      <c r="UW14" s="113"/>
      <c r="UX14" s="113"/>
      <c r="UY14" s="113"/>
      <c r="UZ14" s="113"/>
      <c r="VA14" s="113"/>
      <c r="VB14" s="113"/>
      <c r="VC14" s="113"/>
      <c r="VD14" s="113"/>
      <c r="VE14" s="113"/>
      <c r="VF14" s="113"/>
      <c r="VG14" s="113"/>
      <c r="VH14" s="113"/>
      <c r="VI14" s="113"/>
      <c r="VJ14" s="113"/>
      <c r="VK14" s="113"/>
      <c r="VL14" s="113"/>
      <c r="VM14" s="113"/>
      <c r="VN14" s="113"/>
      <c r="VO14" s="113"/>
      <c r="VP14" s="113"/>
      <c r="VQ14" s="113"/>
      <c r="VR14" s="113"/>
      <c r="VS14" s="113"/>
      <c r="VT14" s="113"/>
      <c r="VU14" s="113"/>
      <c r="VV14" s="113"/>
      <c r="VW14" s="113"/>
      <c r="VX14" s="113"/>
      <c r="VY14" s="113"/>
      <c r="VZ14" s="113"/>
      <c r="WA14" s="113"/>
      <c r="WB14" s="113"/>
      <c r="WC14" s="113"/>
      <c r="WD14" s="113"/>
      <c r="WE14" s="113"/>
      <c r="WF14" s="113"/>
      <c r="WG14" s="113"/>
      <c r="WH14" s="113"/>
      <c r="WI14" s="113"/>
      <c r="WJ14" s="113"/>
      <c r="WK14" s="113"/>
      <c r="WL14" s="113"/>
      <c r="WM14" s="113"/>
      <c r="WN14" s="113"/>
      <c r="WO14" s="113"/>
      <c r="WP14" s="113"/>
      <c r="WQ14" s="113"/>
      <c r="WR14" s="113"/>
      <c r="WS14" s="113"/>
      <c r="WT14" s="113"/>
      <c r="WU14" s="113"/>
      <c r="WV14" s="113"/>
      <c r="WW14" s="113"/>
      <c r="WX14" s="113"/>
      <c r="WY14" s="113"/>
      <c r="WZ14" s="113"/>
      <c r="XA14" s="113"/>
      <c r="XB14" s="113"/>
      <c r="XC14" s="113"/>
      <c r="XD14" s="113"/>
      <c r="XE14" s="113"/>
      <c r="XF14" s="113"/>
      <c r="XG14" s="113"/>
      <c r="XH14" s="113"/>
      <c r="XI14" s="113"/>
      <c r="XJ14" s="113"/>
      <c r="XK14" s="113"/>
      <c r="XL14" s="113"/>
      <c r="XM14" s="113"/>
      <c r="XN14" s="113"/>
      <c r="XO14" s="113"/>
      <c r="XP14" s="113"/>
      <c r="XQ14" s="113"/>
      <c r="XR14" s="113"/>
      <c r="XS14" s="113"/>
      <c r="XT14" s="113"/>
      <c r="XU14" s="113"/>
      <c r="XV14" s="113"/>
      <c r="XW14" s="113"/>
      <c r="XX14" s="113"/>
      <c r="XY14" s="113"/>
      <c r="XZ14" s="113"/>
      <c r="YA14" s="113"/>
      <c r="YB14" s="113"/>
      <c r="YC14" s="113"/>
      <c r="YD14" s="113"/>
      <c r="YE14" s="113"/>
      <c r="YF14" s="113"/>
      <c r="YG14" s="113"/>
      <c r="YH14" s="113"/>
      <c r="YI14" s="113"/>
      <c r="YJ14" s="113"/>
      <c r="YK14" s="113"/>
      <c r="YL14" s="113"/>
      <c r="YM14" s="113"/>
      <c r="YN14" s="113"/>
      <c r="YO14" s="113"/>
      <c r="YP14" s="113"/>
      <c r="YQ14" s="113"/>
      <c r="YR14" s="113"/>
      <c r="YS14" s="113"/>
      <c r="YT14" s="113"/>
      <c r="YU14" s="113"/>
      <c r="YV14" s="113"/>
      <c r="YW14" s="113"/>
      <c r="YX14" s="113"/>
      <c r="YY14" s="113"/>
      <c r="YZ14" s="113"/>
      <c r="ZA14" s="113"/>
      <c r="ZB14" s="113"/>
      <c r="ZC14" s="113"/>
      <c r="ZD14" s="113"/>
      <c r="ZE14" s="113"/>
      <c r="ZF14" s="113"/>
      <c r="ZG14" s="113"/>
      <c r="ZH14" s="113"/>
      <c r="ZI14" s="113"/>
      <c r="ZJ14" s="113"/>
      <c r="ZK14" s="113"/>
      <c r="ZL14" s="113"/>
      <c r="ZM14" s="113"/>
      <c r="ZN14" s="113"/>
      <c r="ZO14" s="113"/>
      <c r="ZP14" s="113"/>
      <c r="ZQ14" s="113"/>
      <c r="ZR14" s="113"/>
      <c r="ZS14" s="113"/>
      <c r="ZT14" s="113"/>
      <c r="ZU14" s="113"/>
      <c r="ZV14" s="113"/>
      <c r="ZW14" s="113"/>
      <c r="ZX14" s="113"/>
      <c r="ZY14" s="113"/>
      <c r="ZZ14" s="113"/>
      <c r="AAA14" s="113"/>
      <c r="AAB14" s="113"/>
      <c r="AAC14" s="113"/>
      <c r="AAD14" s="113"/>
      <c r="AAE14" s="113"/>
      <c r="AAF14" s="113"/>
      <c r="AAG14" s="113"/>
      <c r="AAH14" s="113"/>
      <c r="AAI14" s="113"/>
      <c r="AAJ14" s="113"/>
      <c r="AAK14" s="113"/>
      <c r="AAL14" s="113"/>
      <c r="AAM14" s="113"/>
      <c r="AAN14" s="113"/>
      <c r="AAO14" s="113"/>
      <c r="AAP14" s="113"/>
      <c r="AAQ14" s="113"/>
      <c r="AAR14" s="113"/>
      <c r="AAS14" s="113"/>
      <c r="AAT14" s="113"/>
      <c r="AAU14" s="113"/>
      <c r="AAV14" s="113"/>
      <c r="AAW14" s="113"/>
      <c r="AAX14" s="113"/>
      <c r="AAY14" s="113"/>
      <c r="AAZ14" s="113"/>
      <c r="ABA14" s="113"/>
      <c r="ABB14" s="113"/>
      <c r="ABC14" s="113"/>
      <c r="ABD14" s="113"/>
      <c r="ABE14" s="113"/>
      <c r="ABF14" s="113"/>
      <c r="ABG14" s="113"/>
      <c r="ABH14" s="113"/>
      <c r="ABI14" s="113"/>
      <c r="ABJ14" s="113"/>
      <c r="ABK14" s="113"/>
      <c r="ABL14" s="113"/>
      <c r="ABM14" s="113"/>
      <c r="ABN14" s="113"/>
      <c r="ABO14" s="113"/>
      <c r="ABP14" s="113"/>
      <c r="ABQ14" s="113"/>
      <c r="ABR14" s="113"/>
      <c r="ABS14" s="113"/>
      <c r="ABT14" s="113"/>
      <c r="ABU14" s="113"/>
      <c r="ABV14" s="113"/>
      <c r="ABW14" s="113"/>
      <c r="ABX14" s="113"/>
      <c r="ABY14" s="113"/>
      <c r="ABZ14" s="113"/>
      <c r="ACA14" s="113"/>
      <c r="ACB14" s="113"/>
      <c r="ACC14" s="113"/>
      <c r="ACD14" s="113"/>
      <c r="ACE14" s="113"/>
      <c r="ACF14" s="113"/>
      <c r="ACG14" s="113"/>
      <c r="ACH14" s="113"/>
      <c r="ACI14" s="113"/>
      <c r="ACJ14" s="113"/>
      <c r="ACK14" s="113"/>
      <c r="ACL14" s="113"/>
      <c r="ACM14" s="113"/>
      <c r="ACN14" s="113"/>
      <c r="ACO14" s="113"/>
      <c r="ACP14" s="113"/>
      <c r="ACQ14" s="113"/>
      <c r="ACR14" s="113"/>
      <c r="ACS14" s="113"/>
      <c r="ACT14" s="113"/>
      <c r="ACU14" s="113"/>
      <c r="ACV14" s="113"/>
      <c r="ACW14" s="113"/>
      <c r="ACX14" s="113"/>
      <c r="ACY14" s="113"/>
      <c r="ACZ14" s="113"/>
      <c r="ADA14" s="113"/>
      <c r="ADB14" s="113"/>
      <c r="ADC14" s="113"/>
      <c r="ADD14" s="113"/>
      <c r="ADE14" s="113"/>
      <c r="ADF14" s="113"/>
      <c r="ADG14" s="113"/>
      <c r="ADH14" s="113"/>
      <c r="ADI14" s="113"/>
      <c r="ADJ14" s="113"/>
      <c r="ADK14" s="113"/>
      <c r="ADL14" s="113"/>
      <c r="ADM14" s="113"/>
      <c r="ADN14" s="113"/>
      <c r="ADO14" s="113"/>
      <c r="ADP14" s="113"/>
      <c r="ADQ14" s="113"/>
      <c r="ADR14" s="113"/>
      <c r="ADS14" s="113"/>
      <c r="ADT14" s="113"/>
      <c r="ADU14" s="113"/>
      <c r="ADV14" s="113"/>
      <c r="ADW14" s="113"/>
      <c r="ADX14" s="113"/>
      <c r="ADY14" s="113"/>
      <c r="ADZ14" s="113"/>
      <c r="AEA14" s="113"/>
      <c r="AEB14" s="113"/>
      <c r="AEC14" s="113"/>
      <c r="AED14" s="113"/>
      <c r="AEE14" s="113"/>
      <c r="AEF14" s="113"/>
      <c r="AEG14" s="113"/>
      <c r="AEH14" s="113"/>
      <c r="AEI14" s="113"/>
      <c r="AEJ14" s="113"/>
      <c r="AEK14" s="113"/>
      <c r="AEL14" s="113"/>
      <c r="AEM14" s="113"/>
      <c r="AEN14" s="113"/>
      <c r="AEO14" s="113"/>
      <c r="AEP14" s="113"/>
      <c r="AEQ14" s="113"/>
      <c r="AER14" s="113"/>
      <c r="AES14" s="113"/>
      <c r="AET14" s="113"/>
      <c r="AEU14" s="113"/>
      <c r="AEV14" s="113"/>
      <c r="AEW14" s="113"/>
      <c r="AEX14" s="113"/>
      <c r="AEY14" s="113"/>
      <c r="AEZ14" s="113"/>
      <c r="AFA14" s="113"/>
      <c r="AFB14" s="113"/>
      <c r="AFC14" s="113"/>
      <c r="AFD14" s="113"/>
      <c r="AFE14" s="113"/>
      <c r="AFF14" s="113"/>
      <c r="AFG14" s="113"/>
      <c r="AFH14" s="113"/>
      <c r="AFI14" s="113"/>
      <c r="AFJ14" s="113"/>
      <c r="AFK14" s="113"/>
      <c r="AFL14" s="113"/>
      <c r="AFM14" s="113"/>
      <c r="AFN14" s="113"/>
      <c r="AFO14" s="113"/>
      <c r="AFP14" s="113"/>
      <c r="AFQ14" s="113"/>
      <c r="AFR14" s="113"/>
      <c r="AFS14" s="113"/>
      <c r="AFT14" s="113"/>
      <c r="AFU14" s="113"/>
      <c r="AFV14" s="113"/>
      <c r="AFW14" s="113"/>
      <c r="AFX14" s="113"/>
      <c r="AFY14" s="113"/>
      <c r="AFZ14" s="113"/>
      <c r="AGA14" s="113"/>
      <c r="AGB14" s="113"/>
      <c r="AGC14" s="113"/>
      <c r="AGD14" s="113"/>
      <c r="AGE14" s="113"/>
      <c r="AGF14" s="113"/>
      <c r="AGG14" s="113"/>
      <c r="AGH14" s="113"/>
      <c r="AGI14" s="113"/>
      <c r="AGJ14" s="113"/>
      <c r="AGK14" s="113"/>
      <c r="AGL14" s="113"/>
      <c r="AGM14" s="113"/>
      <c r="AGN14" s="113"/>
      <c r="AGO14" s="113"/>
      <c r="AGP14" s="113"/>
      <c r="AGQ14" s="113"/>
      <c r="AGR14" s="113"/>
      <c r="AGS14" s="113"/>
      <c r="AGT14" s="113"/>
      <c r="AGU14" s="113"/>
      <c r="AGV14" s="113"/>
      <c r="AGW14" s="113"/>
      <c r="AGX14" s="113"/>
      <c r="AGY14" s="113"/>
      <c r="AGZ14" s="113"/>
      <c r="AHA14" s="113"/>
      <c r="AHB14" s="113"/>
      <c r="AHC14" s="113"/>
      <c r="AHD14" s="113"/>
      <c r="AHE14" s="113"/>
      <c r="AHF14" s="113"/>
      <c r="AHG14" s="113"/>
      <c r="AHH14" s="113"/>
      <c r="AHI14" s="113"/>
      <c r="AHJ14" s="113"/>
      <c r="AHK14" s="113"/>
      <c r="AHL14" s="113"/>
      <c r="AHM14" s="113"/>
      <c r="AHN14" s="113"/>
      <c r="AHO14" s="113"/>
      <c r="AHP14" s="113"/>
      <c r="AHQ14" s="113"/>
      <c r="AHR14" s="113"/>
      <c r="AHS14" s="113"/>
      <c r="AHT14" s="113"/>
      <c r="AHU14" s="113"/>
      <c r="AHV14" s="113"/>
      <c r="AHW14" s="113"/>
      <c r="AHX14" s="113"/>
      <c r="AHY14" s="113"/>
      <c r="AHZ14" s="113"/>
      <c r="AIA14" s="113"/>
      <c r="AIB14" s="113"/>
      <c r="AIC14" s="113"/>
      <c r="AID14" s="113"/>
      <c r="AIE14" s="113"/>
      <c r="AIF14" s="113"/>
      <c r="AIG14" s="113"/>
      <c r="AIH14" s="113"/>
      <c r="AII14" s="113"/>
      <c r="AIJ14" s="113"/>
      <c r="AIK14" s="113"/>
      <c r="AIL14" s="113"/>
      <c r="AIM14" s="113"/>
      <c r="AIN14" s="113"/>
      <c r="AIO14" s="113"/>
      <c r="AIP14" s="113"/>
      <c r="AIQ14" s="113"/>
      <c r="AIR14" s="113"/>
      <c r="AIS14" s="113"/>
      <c r="AIT14" s="113"/>
      <c r="AIU14" s="113"/>
      <c r="AIV14" s="113"/>
      <c r="AIW14" s="113"/>
      <c r="AIX14" s="113"/>
      <c r="AIY14" s="113"/>
      <c r="AIZ14" s="113"/>
      <c r="AJA14" s="113"/>
      <c r="AJB14" s="113"/>
      <c r="AJC14" s="113"/>
      <c r="AJD14" s="113"/>
      <c r="AJE14" s="113"/>
      <c r="AJF14" s="113"/>
      <c r="AJG14" s="113"/>
      <c r="AJH14" s="113"/>
      <c r="AJI14" s="113"/>
      <c r="AJJ14" s="113"/>
      <c r="AJK14" s="113"/>
      <c r="AJL14" s="113"/>
      <c r="AJM14" s="113"/>
      <c r="AJN14" s="113"/>
      <c r="AJO14" s="113"/>
      <c r="AJP14" s="113"/>
      <c r="AJQ14" s="113"/>
      <c r="AJR14" s="113"/>
      <c r="AJS14" s="113"/>
      <c r="AJT14" s="113"/>
      <c r="AJU14" s="113"/>
      <c r="AJV14" s="113"/>
      <c r="AJW14" s="113"/>
      <c r="AJX14" s="113"/>
      <c r="AJY14" s="113"/>
      <c r="AJZ14" s="113"/>
      <c r="AKA14" s="113"/>
      <c r="AKB14" s="113"/>
      <c r="AKC14" s="113"/>
      <c r="AKD14" s="113"/>
      <c r="AKE14" s="113"/>
      <c r="AKF14" s="113"/>
      <c r="AKG14" s="113"/>
      <c r="AKH14" s="113"/>
      <c r="AKI14" s="113"/>
      <c r="AKJ14" s="113"/>
      <c r="AKK14" s="113"/>
      <c r="AKL14" s="113"/>
      <c r="AKM14" s="113"/>
      <c r="AKN14" s="113"/>
      <c r="AKO14" s="113"/>
      <c r="AKP14" s="113"/>
      <c r="AKQ14" s="113"/>
      <c r="AKR14" s="113"/>
      <c r="AKS14" s="113"/>
      <c r="AKT14" s="113"/>
      <c r="AKU14" s="113"/>
      <c r="AKV14" s="113"/>
      <c r="AKW14" s="113"/>
      <c r="AKX14" s="113"/>
      <c r="AKY14" s="113"/>
      <c r="AKZ14" s="113"/>
      <c r="ALA14" s="113"/>
      <c r="ALB14" s="113"/>
      <c r="ALC14" s="113"/>
      <c r="ALD14" s="113"/>
      <c r="ALE14" s="113"/>
      <c r="ALF14" s="113"/>
      <c r="ALG14" s="113"/>
      <c r="ALH14" s="113"/>
      <c r="ALI14" s="113"/>
      <c r="ALJ14" s="113"/>
      <c r="ALK14" s="113"/>
      <c r="ALL14" s="113"/>
      <c r="ALM14" s="113"/>
      <c r="ALN14" s="113"/>
      <c r="ALO14" s="113"/>
      <c r="ALP14" s="113"/>
      <c r="ALQ14" s="113"/>
      <c r="ALR14" s="113"/>
      <c r="ALS14" s="113"/>
      <c r="ALT14" s="113"/>
      <c r="ALU14" s="113"/>
      <c r="ALV14" s="113"/>
      <c r="ALW14" s="113"/>
      <c r="ALX14" s="113"/>
      <c r="ALY14" s="113"/>
      <c r="ALZ14" s="113"/>
      <c r="AMA14" s="113"/>
      <c r="AMB14" s="113"/>
      <c r="AMC14" s="113"/>
      <c r="AMD14" s="113"/>
      <c r="AME14" s="113"/>
      <c r="AMF14" s="113"/>
      <c r="AMG14" s="113"/>
      <c r="AMH14" s="113"/>
      <c r="AMI14" s="113"/>
      <c r="AMJ14" s="113"/>
      <c r="AMK14" s="113"/>
      <c r="AML14" s="113"/>
      <c r="AMM14" s="113"/>
      <c r="AMN14" s="113"/>
      <c r="AMO14" s="113"/>
      <c r="AMP14" s="113"/>
      <c r="AMQ14" s="113"/>
      <c r="AMR14" s="113"/>
      <c r="AMS14" s="113"/>
      <c r="AMT14" s="113"/>
      <c r="AMU14" s="113"/>
      <c r="AMV14" s="113"/>
      <c r="AMW14" s="113"/>
      <c r="AMX14" s="113"/>
      <c r="AMY14" s="113"/>
      <c r="AMZ14" s="113"/>
      <c r="ANA14" s="113"/>
      <c r="ANB14" s="113"/>
      <c r="ANC14" s="113"/>
      <c r="AND14" s="113"/>
      <c r="ANE14" s="113"/>
      <c r="ANF14" s="113"/>
      <c r="ANG14" s="113"/>
      <c r="ANH14" s="113"/>
      <c r="ANI14" s="113"/>
      <c r="ANJ14" s="113"/>
      <c r="ANK14" s="113"/>
      <c r="ANL14" s="113"/>
      <c r="ANM14" s="113"/>
      <c r="ANN14" s="113"/>
      <c r="ANO14" s="113"/>
      <c r="ANP14" s="113"/>
      <c r="ANQ14" s="113"/>
      <c r="ANR14" s="113"/>
      <c r="ANS14" s="113"/>
      <c r="ANT14" s="113"/>
      <c r="ANU14" s="113"/>
      <c r="ANV14" s="113"/>
      <c r="ANW14" s="113"/>
      <c r="ANX14" s="113"/>
      <c r="ANY14" s="113"/>
      <c r="ANZ14" s="113"/>
      <c r="AOA14" s="113"/>
      <c r="AOB14" s="113"/>
      <c r="AOC14" s="113"/>
      <c r="AOD14" s="113"/>
      <c r="AOE14" s="113"/>
      <c r="AOF14" s="113"/>
      <c r="AOG14" s="113"/>
      <c r="AOH14" s="113"/>
      <c r="AOI14" s="113"/>
      <c r="AOJ14" s="113"/>
      <c r="AOK14" s="113"/>
      <c r="AOL14" s="113"/>
      <c r="AOM14" s="113"/>
      <c r="AON14" s="113"/>
      <c r="AOO14" s="113"/>
      <c r="AOP14" s="113"/>
      <c r="AOQ14" s="113"/>
      <c r="AOR14" s="113"/>
      <c r="AOS14" s="113"/>
      <c r="AOT14" s="113"/>
      <c r="AOU14" s="113"/>
      <c r="AOV14" s="113"/>
      <c r="AOW14" s="113"/>
      <c r="AOX14" s="113"/>
      <c r="AOY14" s="113"/>
      <c r="AOZ14" s="113"/>
      <c r="APA14" s="113"/>
      <c r="APB14" s="113"/>
      <c r="APC14" s="113"/>
      <c r="APD14" s="113"/>
      <c r="APE14" s="113"/>
      <c r="APF14" s="113"/>
      <c r="APG14" s="113"/>
      <c r="APH14" s="113"/>
      <c r="API14" s="113"/>
      <c r="APJ14" s="113"/>
      <c r="APK14" s="113"/>
      <c r="APL14" s="113"/>
      <c r="APM14" s="113"/>
      <c r="APN14" s="113"/>
      <c r="APO14" s="113"/>
      <c r="APP14" s="113"/>
      <c r="APQ14" s="113"/>
      <c r="APR14" s="113"/>
      <c r="APS14" s="113"/>
      <c r="APT14" s="113"/>
      <c r="APU14" s="113"/>
      <c r="APV14" s="113"/>
      <c r="APW14" s="113"/>
      <c r="APX14" s="113"/>
      <c r="APY14" s="113"/>
      <c r="APZ14" s="113"/>
      <c r="AQA14" s="113"/>
      <c r="AQB14" s="113"/>
      <c r="AQC14" s="113"/>
      <c r="AQD14" s="113"/>
      <c r="AQE14" s="113"/>
      <c r="AQF14" s="113"/>
      <c r="AQG14" s="113"/>
      <c r="AQH14" s="113"/>
      <c r="AQI14" s="113"/>
      <c r="AQJ14" s="113"/>
      <c r="AQK14" s="113"/>
      <c r="AQL14" s="113"/>
      <c r="AQM14" s="113"/>
      <c r="AQN14" s="113"/>
      <c r="AQO14" s="113"/>
      <c r="AQP14" s="113"/>
      <c r="AQQ14" s="113"/>
      <c r="AQR14" s="113"/>
      <c r="AQS14" s="113"/>
      <c r="AQT14" s="113"/>
      <c r="AQU14" s="113"/>
      <c r="AQV14" s="113"/>
      <c r="AQW14" s="113"/>
      <c r="AQX14" s="113"/>
      <c r="AQY14" s="113"/>
      <c r="AQZ14" s="113"/>
      <c r="ARA14" s="113"/>
      <c r="ARB14" s="113"/>
      <c r="ARC14" s="113"/>
      <c r="ARD14" s="113"/>
      <c r="ARE14" s="113"/>
      <c r="ARF14" s="113"/>
      <c r="ARG14" s="113"/>
      <c r="ARH14" s="113"/>
      <c r="ARI14" s="113"/>
      <c r="ARJ14" s="113"/>
      <c r="ARK14" s="113"/>
      <c r="ARL14" s="113"/>
      <c r="ARM14" s="113"/>
      <c r="ARN14" s="113"/>
      <c r="ARO14" s="113"/>
      <c r="ARP14" s="113"/>
      <c r="ARQ14" s="113"/>
      <c r="ARR14" s="113"/>
      <c r="ARS14" s="113"/>
      <c r="ART14" s="113"/>
      <c r="ARU14" s="113"/>
      <c r="ARV14" s="113"/>
      <c r="ARW14" s="113"/>
      <c r="ARX14" s="113"/>
      <c r="ARY14" s="113"/>
      <c r="ARZ14" s="113"/>
      <c r="ASA14" s="113"/>
      <c r="ASB14" s="113"/>
      <c r="ASC14" s="113"/>
      <c r="ASD14" s="113"/>
      <c r="ASE14" s="113"/>
      <c r="ASF14" s="113"/>
      <c r="ASG14" s="113"/>
      <c r="ASH14" s="113"/>
      <c r="ASI14" s="113"/>
      <c r="ASJ14" s="113"/>
      <c r="ASK14" s="113"/>
      <c r="ASL14" s="113"/>
      <c r="ASM14" s="113"/>
      <c r="ASN14" s="113"/>
      <c r="ASO14" s="113"/>
      <c r="ASP14" s="113"/>
      <c r="ASQ14" s="113"/>
      <c r="ASR14" s="113"/>
      <c r="ASS14" s="113"/>
      <c r="AST14" s="113"/>
      <c r="ASU14" s="113"/>
      <c r="ASV14" s="113"/>
      <c r="ASW14" s="113"/>
      <c r="ASX14" s="113"/>
      <c r="ASY14" s="113"/>
      <c r="ASZ14" s="113"/>
      <c r="ATA14" s="113"/>
      <c r="ATB14" s="113"/>
      <c r="ATC14" s="113"/>
      <c r="ATD14" s="113"/>
      <c r="ATE14" s="113"/>
      <c r="ATF14" s="113"/>
      <c r="ATG14" s="113"/>
      <c r="ATH14" s="113"/>
      <c r="ATI14" s="113"/>
      <c r="ATJ14" s="113"/>
      <c r="ATK14" s="113"/>
      <c r="ATL14" s="113"/>
      <c r="ATM14" s="113"/>
      <c r="ATN14" s="113"/>
      <c r="ATO14" s="113"/>
      <c r="ATP14" s="113"/>
      <c r="ATQ14" s="113"/>
      <c r="ATR14" s="113"/>
      <c r="ATS14" s="113"/>
      <c r="ATT14" s="113"/>
      <c r="ATU14" s="113"/>
      <c r="ATV14" s="113"/>
      <c r="ATW14" s="113"/>
      <c r="ATX14" s="113"/>
      <c r="ATY14" s="113"/>
      <c r="ATZ14" s="113"/>
      <c r="AUA14" s="113"/>
      <c r="AUB14" s="113"/>
      <c r="AUC14" s="113"/>
      <c r="AUD14" s="113"/>
      <c r="AUE14" s="113"/>
      <c r="AUF14" s="113"/>
      <c r="AUG14" s="113"/>
      <c r="AUH14" s="113"/>
      <c r="AUI14" s="113"/>
      <c r="AUJ14" s="113"/>
      <c r="AUK14" s="113"/>
      <c r="AUL14" s="113"/>
      <c r="AUM14" s="113"/>
      <c r="AUN14" s="113"/>
      <c r="AUO14" s="113"/>
      <c r="AUP14" s="113"/>
      <c r="AUQ14" s="113"/>
      <c r="AUR14" s="113"/>
      <c r="AUS14" s="113"/>
      <c r="AUT14" s="113"/>
      <c r="AUU14" s="113"/>
      <c r="AUV14" s="113"/>
      <c r="AUW14" s="113"/>
      <c r="AUX14" s="113"/>
      <c r="AUY14" s="113"/>
      <c r="AUZ14" s="113"/>
      <c r="AVA14" s="113"/>
      <c r="AVB14" s="113"/>
      <c r="AVC14" s="113"/>
      <c r="AVD14" s="113"/>
      <c r="AVE14" s="113"/>
      <c r="AVF14" s="113"/>
      <c r="AVG14" s="113"/>
      <c r="AVH14" s="113"/>
      <c r="AVI14" s="113"/>
      <c r="AVJ14" s="113"/>
      <c r="AVK14" s="113"/>
      <c r="AVL14" s="113"/>
      <c r="AVM14" s="113"/>
      <c r="AVN14" s="113"/>
      <c r="AVO14" s="113"/>
      <c r="AVP14" s="113"/>
      <c r="AVQ14" s="113"/>
      <c r="AVR14" s="113"/>
      <c r="AVS14" s="113"/>
      <c r="AVT14" s="113"/>
      <c r="AVU14" s="113"/>
      <c r="AVV14" s="113"/>
      <c r="AVW14" s="113"/>
      <c r="AVX14" s="113"/>
      <c r="AVY14" s="113"/>
      <c r="AVZ14" s="113"/>
      <c r="AWA14" s="113"/>
      <c r="AWB14" s="113"/>
      <c r="AWC14" s="113"/>
      <c r="AWD14" s="113"/>
      <c r="AWE14" s="113"/>
      <c r="AWF14" s="113"/>
      <c r="AWG14" s="113"/>
      <c r="AWH14" s="113"/>
      <c r="AWI14" s="113"/>
      <c r="AWJ14" s="113"/>
      <c r="AWK14" s="113"/>
      <c r="AWL14" s="113"/>
      <c r="AWM14" s="113"/>
      <c r="AWN14" s="113"/>
      <c r="AWO14" s="113"/>
      <c r="AWP14" s="113"/>
      <c r="AWQ14" s="113"/>
      <c r="AWR14" s="113"/>
      <c r="AWS14" s="113"/>
      <c r="AWT14" s="113"/>
      <c r="AWU14" s="113"/>
      <c r="AWV14" s="113"/>
      <c r="AWW14" s="113"/>
      <c r="AWX14" s="113"/>
      <c r="AWY14" s="113"/>
      <c r="AWZ14" s="113"/>
      <c r="AXA14" s="113"/>
      <c r="AXB14" s="113"/>
      <c r="AXC14" s="113"/>
      <c r="AXD14" s="113"/>
      <c r="AXE14" s="113"/>
      <c r="AXF14" s="113"/>
      <c r="AXG14" s="113"/>
      <c r="AXH14" s="113"/>
      <c r="AXI14" s="113"/>
      <c r="AXJ14" s="113"/>
      <c r="AXK14" s="113"/>
      <c r="AXL14" s="113"/>
      <c r="AXM14" s="113"/>
      <c r="AXN14" s="113"/>
      <c r="AXO14" s="113"/>
      <c r="AXP14" s="113"/>
      <c r="AXQ14" s="113"/>
      <c r="AXR14" s="113"/>
      <c r="AXS14" s="113"/>
      <c r="AXT14" s="113"/>
      <c r="AXU14" s="113"/>
      <c r="AXV14" s="113"/>
      <c r="AXW14" s="113"/>
      <c r="AXX14" s="113"/>
      <c r="AXY14" s="113"/>
      <c r="AXZ14" s="113"/>
      <c r="AYA14" s="113"/>
      <c r="AYB14" s="113"/>
      <c r="AYC14" s="113"/>
      <c r="AYD14" s="113"/>
      <c r="AYE14" s="113"/>
      <c r="AYF14" s="113"/>
      <c r="AYG14" s="113"/>
      <c r="AYH14" s="113"/>
      <c r="AYI14" s="113"/>
      <c r="AYJ14" s="113"/>
      <c r="AYK14" s="113"/>
      <c r="AYL14" s="113"/>
      <c r="AYM14" s="113"/>
      <c r="AYN14" s="113"/>
      <c r="AYO14" s="113"/>
      <c r="AYP14" s="113"/>
      <c r="AYQ14" s="113"/>
      <c r="AYR14" s="113"/>
      <c r="AYS14" s="113"/>
      <c r="AYT14" s="113"/>
      <c r="AYU14" s="113"/>
      <c r="AYV14" s="113"/>
      <c r="AYW14" s="113"/>
      <c r="AYX14" s="113"/>
      <c r="AYY14" s="113"/>
      <c r="AYZ14" s="113"/>
      <c r="AZA14" s="113"/>
      <c r="AZB14" s="113"/>
      <c r="AZC14" s="113"/>
      <c r="AZD14" s="113"/>
      <c r="AZE14" s="113"/>
      <c r="AZF14" s="113"/>
      <c r="AZG14" s="113"/>
      <c r="AZH14" s="113"/>
      <c r="AZI14" s="113"/>
      <c r="AZJ14" s="113"/>
      <c r="AZK14" s="113"/>
      <c r="AZL14" s="113"/>
      <c r="AZM14" s="113"/>
      <c r="AZN14" s="113"/>
      <c r="AZO14" s="113"/>
      <c r="AZP14" s="113"/>
      <c r="AZQ14" s="113"/>
      <c r="AZR14" s="113"/>
      <c r="AZS14" s="113"/>
      <c r="AZT14" s="113"/>
      <c r="AZU14" s="113"/>
      <c r="AZV14" s="113"/>
      <c r="AZW14" s="113"/>
      <c r="AZX14" s="113"/>
      <c r="AZY14" s="113"/>
      <c r="AZZ14" s="113"/>
      <c r="BAA14" s="113"/>
      <c r="BAB14" s="113"/>
      <c r="BAC14" s="113"/>
      <c r="BAD14" s="113"/>
      <c r="BAE14" s="113"/>
      <c r="BAF14" s="113"/>
      <c r="BAG14" s="113"/>
      <c r="BAH14" s="113"/>
      <c r="BAI14" s="113"/>
      <c r="BAJ14" s="113"/>
      <c r="BAK14" s="113"/>
      <c r="BAL14" s="113"/>
      <c r="BAM14" s="113"/>
      <c r="BAN14" s="113"/>
      <c r="BAO14" s="113"/>
      <c r="BAP14" s="113"/>
      <c r="BAQ14" s="113"/>
      <c r="BAR14" s="113"/>
      <c r="BAS14" s="113"/>
      <c r="BAT14" s="113"/>
      <c r="BAU14" s="113"/>
      <c r="BAV14" s="113"/>
      <c r="BAW14" s="113"/>
      <c r="BAX14" s="113"/>
      <c r="BAY14" s="113"/>
      <c r="BAZ14" s="113"/>
      <c r="BBA14" s="113"/>
      <c r="BBB14" s="113"/>
      <c r="BBC14" s="113"/>
      <c r="BBD14" s="113"/>
      <c r="BBE14" s="113"/>
      <c r="BBF14" s="113"/>
      <c r="BBG14" s="113"/>
      <c r="BBH14" s="113"/>
      <c r="BBI14" s="113"/>
      <c r="BBJ14" s="113"/>
      <c r="BBK14" s="113"/>
      <c r="BBL14" s="113"/>
      <c r="BBM14" s="113"/>
      <c r="BBN14" s="113"/>
      <c r="BBO14" s="113"/>
      <c r="BBP14" s="113"/>
      <c r="BBQ14" s="113"/>
      <c r="BBR14" s="113"/>
      <c r="BBS14" s="113"/>
      <c r="BBT14" s="113"/>
      <c r="BBU14" s="113"/>
      <c r="BBV14" s="113"/>
      <c r="BBW14" s="113"/>
      <c r="BBX14" s="113"/>
      <c r="BBY14" s="113"/>
      <c r="BBZ14" s="113"/>
      <c r="BCA14" s="113"/>
      <c r="BCB14" s="113"/>
      <c r="BCC14" s="113"/>
      <c r="BCD14" s="113"/>
      <c r="BCE14" s="113"/>
      <c r="BCF14" s="113"/>
      <c r="BCG14" s="113"/>
      <c r="BCH14" s="113"/>
      <c r="BCI14" s="113"/>
      <c r="BCJ14" s="113"/>
      <c r="BCK14" s="113"/>
      <c r="BCL14" s="113"/>
      <c r="BCM14" s="113"/>
      <c r="BCN14" s="113"/>
      <c r="BCO14" s="113"/>
      <c r="BCP14" s="113"/>
      <c r="BCQ14" s="113"/>
      <c r="BCR14" s="113"/>
      <c r="BCS14" s="113"/>
      <c r="BCT14" s="113"/>
      <c r="BCU14" s="113"/>
      <c r="BCV14" s="113"/>
      <c r="BCW14" s="113"/>
      <c r="BCX14" s="113"/>
      <c r="BCY14" s="113"/>
      <c r="BCZ14" s="113"/>
      <c r="BDA14" s="113"/>
      <c r="BDB14" s="113"/>
      <c r="BDC14" s="113"/>
      <c r="BDD14" s="113"/>
      <c r="BDE14" s="113"/>
      <c r="BDF14" s="113"/>
      <c r="BDG14" s="113"/>
      <c r="BDH14" s="113"/>
      <c r="BDI14" s="113"/>
      <c r="BDJ14" s="113"/>
      <c r="BDK14" s="113"/>
      <c r="BDL14" s="113"/>
      <c r="BDM14" s="113"/>
      <c r="BDN14" s="113"/>
      <c r="BDO14" s="113"/>
      <c r="BDP14" s="113"/>
      <c r="BDQ14" s="113"/>
      <c r="BDR14" s="113"/>
      <c r="BDS14" s="113"/>
      <c r="BDT14" s="113"/>
      <c r="BDU14" s="113"/>
      <c r="BDV14" s="113"/>
      <c r="BDW14" s="113"/>
      <c r="BDX14" s="113"/>
      <c r="BDY14" s="113"/>
      <c r="BDZ14" s="113"/>
      <c r="BEA14" s="113"/>
      <c r="BEB14" s="113"/>
      <c r="BEC14" s="113"/>
      <c r="BED14" s="113"/>
      <c r="BEE14" s="113"/>
      <c r="BEF14" s="113"/>
      <c r="BEG14" s="113"/>
      <c r="BEH14" s="113"/>
      <c r="BEI14" s="113"/>
      <c r="BEJ14" s="113"/>
      <c r="BEK14" s="113"/>
      <c r="BEL14" s="113"/>
      <c r="BEM14" s="113"/>
      <c r="BEN14" s="113"/>
      <c r="BEO14" s="113"/>
      <c r="BEP14" s="113"/>
      <c r="BEQ14" s="113"/>
      <c r="BER14" s="113"/>
      <c r="BES14" s="113"/>
      <c r="BET14" s="113"/>
      <c r="BEU14" s="113"/>
      <c r="BEV14" s="113"/>
      <c r="BEW14" s="113"/>
      <c r="BEX14" s="113"/>
      <c r="BEY14" s="113"/>
      <c r="BEZ14" s="113"/>
      <c r="BFA14" s="113"/>
      <c r="BFB14" s="113"/>
      <c r="BFC14" s="113"/>
      <c r="BFD14" s="113"/>
      <c r="BFE14" s="113"/>
      <c r="BFF14" s="113"/>
      <c r="BFG14" s="113"/>
      <c r="BFH14" s="113"/>
      <c r="BFI14" s="113"/>
      <c r="BFJ14" s="113"/>
      <c r="BFK14" s="113"/>
      <c r="BFL14" s="113"/>
      <c r="BFM14" s="113"/>
      <c r="BFN14" s="113"/>
      <c r="BFO14" s="113"/>
      <c r="BFP14" s="113"/>
      <c r="BFQ14" s="113"/>
      <c r="BFR14" s="113"/>
      <c r="BFS14" s="113"/>
      <c r="BFT14" s="113"/>
      <c r="BFU14" s="113"/>
      <c r="BFV14" s="113"/>
      <c r="BFW14" s="113"/>
      <c r="BFX14" s="113"/>
      <c r="BFY14" s="113"/>
      <c r="BFZ14" s="113"/>
      <c r="BGA14" s="113"/>
      <c r="BGB14" s="113"/>
      <c r="BGC14" s="113"/>
      <c r="BGD14" s="113"/>
      <c r="BGE14" s="113"/>
      <c r="BGF14" s="113"/>
      <c r="BGG14" s="113"/>
      <c r="BGH14" s="113"/>
      <c r="BGI14" s="113"/>
      <c r="BGJ14" s="113"/>
      <c r="BGK14" s="113"/>
      <c r="BGL14" s="113"/>
      <c r="BGM14" s="113"/>
      <c r="BGN14" s="113"/>
      <c r="BGO14" s="113"/>
      <c r="BGP14" s="113"/>
      <c r="BGQ14" s="113"/>
      <c r="BGR14" s="113"/>
      <c r="BGS14" s="113"/>
      <c r="BGT14" s="113"/>
      <c r="BGU14" s="113"/>
      <c r="BGV14" s="113"/>
      <c r="BGW14" s="113"/>
      <c r="BGX14" s="113"/>
      <c r="BGY14" s="113"/>
      <c r="BGZ14" s="113"/>
      <c r="BHA14" s="113"/>
      <c r="BHB14" s="113"/>
      <c r="BHC14" s="113"/>
      <c r="BHD14" s="113"/>
      <c r="BHE14" s="113"/>
      <c r="BHF14" s="113"/>
      <c r="BHG14" s="113"/>
      <c r="BHH14" s="113"/>
      <c r="BHI14" s="113"/>
      <c r="BHJ14" s="113"/>
      <c r="BHK14" s="113"/>
      <c r="BHL14" s="113"/>
      <c r="BHM14" s="113"/>
      <c r="BHN14" s="113"/>
      <c r="BHO14" s="113"/>
      <c r="BHP14" s="113"/>
      <c r="BHQ14" s="113"/>
      <c r="BHR14" s="113"/>
      <c r="BHS14" s="113"/>
      <c r="BHT14" s="113"/>
      <c r="BHU14" s="113"/>
      <c r="BHV14" s="113"/>
      <c r="BHW14" s="113"/>
      <c r="BHX14" s="113"/>
      <c r="BHY14" s="113"/>
      <c r="BHZ14" s="113"/>
      <c r="BIA14" s="113"/>
      <c r="BIB14" s="113"/>
      <c r="BIC14" s="113"/>
      <c r="BID14" s="113"/>
      <c r="BIE14" s="113"/>
      <c r="BIF14" s="113"/>
      <c r="BIG14" s="113"/>
      <c r="BIH14" s="113"/>
      <c r="BII14" s="113"/>
      <c r="BIJ14" s="113"/>
      <c r="BIK14" s="113"/>
      <c r="BIL14" s="113"/>
      <c r="BIM14" s="113"/>
      <c r="BIN14" s="113"/>
      <c r="BIO14" s="113"/>
      <c r="BIP14" s="113"/>
      <c r="BIQ14" s="113"/>
      <c r="BIR14" s="113"/>
      <c r="BIS14" s="113"/>
      <c r="BIT14" s="113"/>
      <c r="BIU14" s="113"/>
      <c r="BIV14" s="113"/>
      <c r="BIW14" s="113"/>
      <c r="BIX14" s="113"/>
      <c r="BIY14" s="113"/>
      <c r="BIZ14" s="113"/>
      <c r="BJA14" s="113"/>
      <c r="BJB14" s="113"/>
      <c r="BJC14" s="113"/>
      <c r="BJD14" s="113"/>
      <c r="BJE14" s="113"/>
      <c r="BJF14" s="113"/>
      <c r="BJG14" s="113"/>
      <c r="BJH14" s="113"/>
      <c r="BJI14" s="113"/>
      <c r="BJJ14" s="113"/>
      <c r="BJK14" s="113"/>
      <c r="BJL14" s="113"/>
      <c r="BJM14" s="113"/>
      <c r="BJN14" s="113"/>
      <c r="BJO14" s="113"/>
      <c r="BJP14" s="113"/>
      <c r="BJQ14" s="113"/>
      <c r="BJR14" s="113"/>
      <c r="BJS14" s="113"/>
      <c r="BJT14" s="113"/>
      <c r="BJU14" s="113"/>
      <c r="BJV14" s="113"/>
      <c r="BJW14" s="113"/>
      <c r="BJX14" s="113"/>
      <c r="BJY14" s="113"/>
      <c r="BJZ14" s="113"/>
      <c r="BKA14" s="113"/>
      <c r="BKB14" s="113"/>
      <c r="BKC14" s="113"/>
      <c r="BKD14" s="113"/>
      <c r="BKE14" s="113"/>
      <c r="BKF14" s="113"/>
      <c r="BKG14" s="113"/>
      <c r="BKH14" s="113"/>
      <c r="BKI14" s="113"/>
      <c r="BKJ14" s="113"/>
      <c r="BKK14" s="113"/>
      <c r="BKL14" s="113"/>
      <c r="BKM14" s="113"/>
      <c r="BKN14" s="113"/>
      <c r="BKO14" s="113"/>
      <c r="BKP14" s="113"/>
      <c r="BKQ14" s="113"/>
      <c r="BKR14" s="113"/>
      <c r="BKS14" s="113"/>
      <c r="BKT14" s="113"/>
      <c r="BKU14" s="113"/>
      <c r="BKV14" s="113"/>
      <c r="BKW14" s="113"/>
      <c r="BKX14" s="113"/>
      <c r="BKY14" s="113"/>
      <c r="BKZ14" s="113"/>
      <c r="BLA14" s="113"/>
      <c r="BLB14" s="113"/>
      <c r="BLC14" s="113"/>
      <c r="BLD14" s="113"/>
      <c r="BLE14" s="113"/>
      <c r="BLF14" s="113"/>
      <c r="BLG14" s="113"/>
      <c r="BLH14" s="113"/>
      <c r="BLI14" s="113"/>
      <c r="BLJ14" s="113"/>
      <c r="BLK14" s="113"/>
      <c r="BLL14" s="113"/>
      <c r="BLM14" s="113"/>
      <c r="BLN14" s="113"/>
      <c r="BLO14" s="113"/>
      <c r="BLP14" s="113"/>
      <c r="BLQ14" s="113"/>
      <c r="BLR14" s="113"/>
      <c r="BLS14" s="113"/>
      <c r="BLT14" s="113"/>
      <c r="BLU14" s="113"/>
      <c r="BLV14" s="113"/>
      <c r="BLW14" s="113"/>
      <c r="BLX14" s="113"/>
      <c r="BLY14" s="113"/>
      <c r="BLZ14" s="113"/>
      <c r="BMA14" s="113"/>
      <c r="BMB14" s="113"/>
      <c r="BMC14" s="113"/>
      <c r="BMD14" s="113"/>
      <c r="BME14" s="113"/>
      <c r="BMF14" s="113"/>
      <c r="BMG14" s="113"/>
      <c r="BMH14" s="113"/>
      <c r="BMI14" s="113"/>
      <c r="BMJ14" s="113"/>
      <c r="BMK14" s="113"/>
      <c r="BML14" s="113"/>
      <c r="BMM14" s="113"/>
      <c r="BMN14" s="113"/>
      <c r="BMO14" s="113"/>
      <c r="BMP14" s="113"/>
      <c r="BMQ14" s="113"/>
      <c r="BMR14" s="113"/>
      <c r="BMS14" s="113"/>
      <c r="BMT14" s="113"/>
      <c r="BMU14" s="113"/>
      <c r="BMV14" s="113"/>
      <c r="BMW14" s="113"/>
      <c r="BMX14" s="113"/>
      <c r="BMY14" s="113"/>
      <c r="BMZ14" s="113"/>
      <c r="BNA14" s="113"/>
      <c r="BNB14" s="113"/>
      <c r="BNC14" s="113"/>
      <c r="BND14" s="113"/>
      <c r="BNE14" s="113"/>
      <c r="BNF14" s="113"/>
      <c r="BNG14" s="113"/>
      <c r="BNH14" s="113"/>
      <c r="BNI14" s="113"/>
      <c r="BNJ14" s="113"/>
      <c r="BNK14" s="113"/>
      <c r="BNL14" s="113"/>
      <c r="BNM14" s="113"/>
      <c r="BNN14" s="113"/>
      <c r="BNO14" s="113"/>
      <c r="BNP14" s="113"/>
      <c r="BNQ14" s="113"/>
      <c r="BNR14" s="113"/>
      <c r="BNS14" s="113"/>
      <c r="BNT14" s="113"/>
      <c r="BNU14" s="113"/>
      <c r="BNV14" s="113"/>
      <c r="BNW14" s="113"/>
      <c r="BNX14" s="113"/>
      <c r="BNY14" s="113"/>
      <c r="BNZ14" s="113"/>
      <c r="BOA14" s="113"/>
      <c r="BOB14" s="113"/>
      <c r="BOC14" s="113"/>
      <c r="BOD14" s="113"/>
      <c r="BOE14" s="113"/>
      <c r="BOF14" s="113"/>
      <c r="BOG14" s="113"/>
      <c r="BOH14" s="113"/>
      <c r="BOI14" s="113"/>
      <c r="BOJ14" s="113"/>
      <c r="BOK14" s="113"/>
      <c r="BOL14" s="113"/>
      <c r="BOM14" s="113"/>
      <c r="BON14" s="113"/>
      <c r="BOO14" s="113"/>
      <c r="BOP14" s="113"/>
      <c r="BOQ14" s="113"/>
      <c r="BOR14" s="113"/>
      <c r="BOS14" s="113"/>
      <c r="BOT14" s="113"/>
      <c r="BOU14" s="113"/>
      <c r="BOV14" s="113"/>
      <c r="BOW14" s="113"/>
      <c r="BOX14" s="113"/>
      <c r="BOY14" s="113"/>
      <c r="BOZ14" s="113"/>
      <c r="BPA14" s="113"/>
      <c r="BPB14" s="113"/>
      <c r="BPC14" s="113"/>
      <c r="BPD14" s="113"/>
      <c r="BPE14" s="113"/>
      <c r="BPF14" s="113"/>
      <c r="BPG14" s="113"/>
      <c r="BPH14" s="113"/>
      <c r="BPI14" s="113"/>
      <c r="BPJ14" s="113"/>
      <c r="BPK14" s="113"/>
      <c r="BPL14" s="113"/>
      <c r="BPM14" s="113"/>
      <c r="BPN14" s="113"/>
      <c r="BPO14" s="113"/>
      <c r="BPP14" s="113"/>
      <c r="BPQ14" s="113"/>
      <c r="BPR14" s="113"/>
      <c r="BPS14" s="113"/>
      <c r="BPT14" s="113"/>
      <c r="BPU14" s="113"/>
      <c r="BPV14" s="113"/>
      <c r="BPW14" s="113"/>
      <c r="BPX14" s="113"/>
      <c r="BPY14" s="113"/>
      <c r="BPZ14" s="113"/>
      <c r="BQA14" s="113"/>
      <c r="BQB14" s="113"/>
      <c r="BQC14" s="113"/>
      <c r="BQD14" s="113"/>
      <c r="BQE14" s="113"/>
      <c r="BQF14" s="113"/>
      <c r="BQG14" s="113"/>
      <c r="BQH14" s="113"/>
      <c r="BQI14" s="113"/>
      <c r="BQJ14" s="113"/>
      <c r="BQK14" s="113"/>
      <c r="BQL14" s="113"/>
      <c r="BQM14" s="113"/>
      <c r="BQN14" s="113"/>
      <c r="BQO14" s="113"/>
      <c r="BQP14" s="113"/>
      <c r="BQQ14" s="113"/>
      <c r="BQR14" s="113"/>
      <c r="BQS14" s="113"/>
      <c r="BQT14" s="113"/>
      <c r="BQU14" s="113"/>
      <c r="BQV14" s="113"/>
      <c r="BQW14" s="113"/>
      <c r="BQX14" s="113"/>
      <c r="BQY14" s="113"/>
      <c r="BQZ14" s="113"/>
      <c r="BRA14" s="113"/>
      <c r="BRB14" s="113"/>
      <c r="BRC14" s="113"/>
      <c r="BRD14" s="113"/>
      <c r="BRE14" s="113"/>
      <c r="BRF14" s="113"/>
      <c r="BRG14" s="113"/>
      <c r="BRH14" s="113"/>
      <c r="BRI14" s="113"/>
      <c r="BRJ14" s="113"/>
      <c r="BRK14" s="113"/>
      <c r="BRL14" s="113"/>
      <c r="BRM14" s="113"/>
      <c r="BRN14" s="113"/>
      <c r="BRO14" s="113"/>
      <c r="BRP14" s="113"/>
      <c r="BRQ14" s="113"/>
      <c r="BRR14" s="113"/>
      <c r="BRS14" s="113"/>
      <c r="BRT14" s="113"/>
      <c r="BRU14" s="113"/>
      <c r="BRV14" s="113"/>
      <c r="BRW14" s="113"/>
      <c r="BRX14" s="113"/>
      <c r="BRY14" s="113"/>
      <c r="BRZ14" s="113"/>
      <c r="BSA14" s="113"/>
      <c r="BSB14" s="113"/>
      <c r="BSC14" s="113"/>
      <c r="BSD14" s="113"/>
      <c r="BSE14" s="113"/>
      <c r="BSF14" s="113"/>
      <c r="BSG14" s="113"/>
      <c r="BSH14" s="113"/>
      <c r="BSI14" s="113"/>
      <c r="BSJ14" s="113"/>
      <c r="BSK14" s="113"/>
      <c r="BSL14" s="113"/>
      <c r="BSM14" s="113"/>
      <c r="BSN14" s="113"/>
      <c r="BSO14" s="113"/>
      <c r="BSP14" s="113"/>
      <c r="BSQ14" s="113"/>
      <c r="BSR14" s="113"/>
      <c r="BSS14" s="113"/>
      <c r="BST14" s="113"/>
      <c r="BSU14" s="113"/>
      <c r="BSV14" s="113"/>
      <c r="BSW14" s="113"/>
      <c r="BSX14" s="113"/>
      <c r="BSY14" s="113"/>
      <c r="BSZ14" s="113"/>
      <c r="BTA14" s="113"/>
      <c r="BTB14" s="113"/>
      <c r="BTC14" s="113"/>
      <c r="BTD14" s="113"/>
      <c r="BTE14" s="113"/>
      <c r="BTF14" s="113"/>
      <c r="BTG14" s="113"/>
      <c r="BTH14" s="113"/>
      <c r="BTI14" s="113"/>
      <c r="BTJ14" s="113"/>
      <c r="BTK14" s="113"/>
      <c r="BTL14" s="113"/>
      <c r="BTM14" s="113"/>
      <c r="BTN14" s="113"/>
      <c r="BTO14" s="113"/>
      <c r="BTP14" s="113"/>
      <c r="BTQ14" s="113"/>
      <c r="BTR14" s="113"/>
      <c r="BTS14" s="113"/>
      <c r="BTT14" s="113"/>
      <c r="BTU14" s="113"/>
      <c r="BTV14" s="113"/>
      <c r="BTW14" s="113"/>
      <c r="BTX14" s="113"/>
      <c r="BTY14" s="113"/>
      <c r="BTZ14" s="113"/>
      <c r="BUA14" s="113"/>
      <c r="BUB14" s="113"/>
      <c r="BUC14" s="113"/>
      <c r="BUD14" s="113"/>
      <c r="BUE14" s="113"/>
      <c r="BUF14" s="113"/>
      <c r="BUG14" s="113"/>
      <c r="BUH14" s="113"/>
      <c r="BUI14" s="113"/>
      <c r="BUJ14" s="113"/>
      <c r="BUK14" s="113"/>
      <c r="BUL14" s="113"/>
      <c r="BUM14" s="113"/>
      <c r="BUN14" s="113"/>
      <c r="BUO14" s="113"/>
      <c r="BUP14" s="113"/>
      <c r="BUQ14" s="113"/>
      <c r="BUR14" s="113"/>
      <c r="BUS14" s="113"/>
      <c r="BUT14" s="113"/>
      <c r="BUU14" s="113"/>
      <c r="BUV14" s="113"/>
      <c r="BUW14" s="113"/>
      <c r="BUX14" s="113"/>
      <c r="BUY14" s="113"/>
      <c r="BUZ14" s="113"/>
      <c r="BVA14" s="113"/>
      <c r="BVB14" s="113"/>
      <c r="BVC14" s="113"/>
      <c r="BVD14" s="113"/>
      <c r="BVE14" s="113"/>
      <c r="BVF14" s="113"/>
      <c r="BVG14" s="113"/>
      <c r="BVH14" s="113"/>
      <c r="BVI14" s="113"/>
      <c r="BVJ14" s="113"/>
      <c r="BVK14" s="113"/>
      <c r="BVL14" s="113"/>
      <c r="BVM14" s="113"/>
      <c r="BVN14" s="113"/>
      <c r="BVO14" s="113"/>
      <c r="BVP14" s="113"/>
      <c r="BVQ14" s="113"/>
      <c r="BVR14" s="113"/>
      <c r="BVS14" s="113"/>
      <c r="BVT14" s="113"/>
      <c r="BVU14" s="113"/>
      <c r="BVV14" s="113"/>
      <c r="BVW14" s="113"/>
      <c r="BVX14" s="113"/>
      <c r="BVY14" s="113"/>
      <c r="BVZ14" s="113"/>
      <c r="BWA14" s="113"/>
      <c r="BWB14" s="113"/>
      <c r="BWC14" s="113"/>
      <c r="BWD14" s="113"/>
      <c r="BWE14" s="113"/>
      <c r="BWF14" s="113"/>
      <c r="BWG14" s="113"/>
      <c r="BWH14" s="113"/>
      <c r="BWI14" s="113"/>
      <c r="BWJ14" s="113"/>
      <c r="BWK14" s="113"/>
      <c r="BWL14" s="113"/>
      <c r="BWM14" s="113"/>
      <c r="BWN14" s="113"/>
      <c r="BWO14" s="113"/>
      <c r="BWP14" s="113"/>
      <c r="BWQ14" s="113"/>
      <c r="BWR14" s="113"/>
      <c r="BWS14" s="113"/>
      <c r="BWT14" s="113"/>
      <c r="BWU14" s="113"/>
      <c r="BWV14" s="113"/>
      <c r="BWW14" s="113"/>
      <c r="BWX14" s="113"/>
      <c r="BWY14" s="113"/>
      <c r="BWZ14" s="113"/>
      <c r="BXA14" s="113"/>
      <c r="BXB14" s="113"/>
      <c r="BXC14" s="113"/>
      <c r="BXD14" s="113"/>
      <c r="BXE14" s="113"/>
      <c r="BXF14" s="113"/>
      <c r="BXG14" s="113"/>
      <c r="BXH14" s="113"/>
      <c r="BXI14" s="113"/>
      <c r="BXJ14" s="113"/>
      <c r="BXK14" s="113"/>
      <c r="BXL14" s="113"/>
      <c r="BXM14" s="113"/>
      <c r="BXN14" s="113"/>
      <c r="BXO14" s="113"/>
      <c r="BXP14" s="113"/>
      <c r="BXQ14" s="113"/>
      <c r="BXR14" s="113"/>
      <c r="BXS14" s="113"/>
      <c r="BXT14" s="113"/>
      <c r="BXU14" s="113"/>
      <c r="BXV14" s="113"/>
      <c r="BXW14" s="113"/>
      <c r="BXX14" s="113"/>
      <c r="BXY14" s="113"/>
      <c r="BXZ14" s="113"/>
      <c r="BYA14" s="113"/>
      <c r="BYB14" s="113"/>
      <c r="BYC14" s="113"/>
      <c r="BYD14" s="113"/>
      <c r="BYE14" s="113"/>
      <c r="BYF14" s="113"/>
      <c r="BYG14" s="113"/>
      <c r="BYH14" s="113"/>
      <c r="BYI14" s="113"/>
      <c r="BYJ14" s="113"/>
      <c r="BYK14" s="113"/>
      <c r="BYL14" s="113"/>
      <c r="BYM14" s="113"/>
      <c r="BYN14" s="113"/>
      <c r="BYO14" s="113"/>
      <c r="BYP14" s="113"/>
      <c r="BYQ14" s="113"/>
      <c r="BYR14" s="113"/>
      <c r="BYS14" s="113"/>
      <c r="BYT14" s="113"/>
      <c r="BYU14" s="113"/>
      <c r="BYV14" s="113"/>
      <c r="BYW14" s="113"/>
      <c r="BYX14" s="113"/>
      <c r="BYY14" s="113"/>
      <c r="BYZ14" s="113"/>
      <c r="BZA14" s="113"/>
      <c r="BZB14" s="113"/>
      <c r="BZC14" s="113"/>
      <c r="BZD14" s="113"/>
      <c r="BZE14" s="113"/>
      <c r="BZF14" s="113"/>
      <c r="BZG14" s="113"/>
      <c r="BZH14" s="113"/>
      <c r="BZI14" s="113"/>
      <c r="BZJ14" s="113"/>
      <c r="BZK14" s="113"/>
      <c r="BZL14" s="113"/>
      <c r="BZM14" s="113"/>
      <c r="BZN14" s="113"/>
      <c r="BZO14" s="113"/>
      <c r="BZP14" s="113"/>
      <c r="BZQ14" s="113"/>
      <c r="BZR14" s="113"/>
      <c r="BZS14" s="113"/>
      <c r="BZT14" s="113"/>
      <c r="BZU14" s="113"/>
      <c r="BZV14" s="113"/>
      <c r="BZW14" s="113"/>
      <c r="BZX14" s="113"/>
      <c r="BZY14" s="113"/>
      <c r="BZZ14" s="113"/>
      <c r="CAA14" s="113"/>
      <c r="CAB14" s="113"/>
      <c r="CAC14" s="113"/>
      <c r="CAD14" s="113"/>
      <c r="CAE14" s="113"/>
      <c r="CAF14" s="113"/>
      <c r="CAG14" s="113"/>
      <c r="CAH14" s="113"/>
      <c r="CAI14" s="113"/>
      <c r="CAJ14" s="113"/>
      <c r="CAK14" s="113"/>
      <c r="CAL14" s="113"/>
      <c r="CAM14" s="113"/>
      <c r="CAN14" s="113"/>
      <c r="CAO14" s="113"/>
      <c r="CAP14" s="113"/>
      <c r="CAQ14" s="113"/>
      <c r="CAR14" s="113"/>
      <c r="CAS14" s="113"/>
      <c r="CAT14" s="113"/>
      <c r="CAU14" s="113"/>
      <c r="CAV14" s="113"/>
      <c r="CAW14" s="113"/>
      <c r="CAX14" s="113"/>
      <c r="CAY14" s="113"/>
      <c r="CAZ14" s="113"/>
      <c r="CBA14" s="113"/>
      <c r="CBB14" s="113"/>
      <c r="CBC14" s="113"/>
      <c r="CBD14" s="113"/>
      <c r="CBE14" s="113"/>
      <c r="CBF14" s="113"/>
      <c r="CBG14" s="113"/>
      <c r="CBH14" s="113"/>
      <c r="CBI14" s="113"/>
      <c r="CBJ14" s="113"/>
      <c r="CBK14" s="113"/>
      <c r="CBL14" s="113"/>
      <c r="CBM14" s="113"/>
      <c r="CBN14" s="113"/>
      <c r="CBO14" s="113"/>
      <c r="CBP14" s="113"/>
      <c r="CBQ14" s="113"/>
      <c r="CBR14" s="113"/>
      <c r="CBS14" s="113"/>
      <c r="CBT14" s="113"/>
      <c r="CBU14" s="113"/>
      <c r="CBV14" s="113"/>
      <c r="CBW14" s="113"/>
      <c r="CBX14" s="113"/>
      <c r="CBY14" s="113"/>
      <c r="CBZ14" s="113"/>
      <c r="CCA14" s="113"/>
      <c r="CCB14" s="113"/>
      <c r="CCC14" s="113"/>
      <c r="CCD14" s="113"/>
      <c r="CCE14" s="113"/>
      <c r="CCF14" s="113"/>
      <c r="CCG14" s="113"/>
      <c r="CCH14" s="113"/>
      <c r="CCI14" s="113"/>
      <c r="CCJ14" s="113"/>
      <c r="CCK14" s="113"/>
      <c r="CCL14" s="113"/>
      <c r="CCM14" s="113"/>
      <c r="CCN14" s="113"/>
      <c r="CCO14" s="113"/>
      <c r="CCP14" s="113"/>
      <c r="CCQ14" s="113"/>
      <c r="CCR14" s="113"/>
      <c r="CCS14" s="113"/>
      <c r="CCT14" s="113"/>
      <c r="CCU14" s="113"/>
      <c r="CCV14" s="113"/>
      <c r="CCW14" s="113"/>
      <c r="CCX14" s="113"/>
      <c r="CCY14" s="113"/>
      <c r="CCZ14" s="113"/>
      <c r="CDA14" s="113"/>
      <c r="CDB14" s="113"/>
      <c r="CDC14" s="113"/>
      <c r="CDD14" s="113"/>
      <c r="CDE14" s="113"/>
      <c r="CDF14" s="113"/>
      <c r="CDG14" s="113"/>
      <c r="CDH14" s="113"/>
      <c r="CDI14" s="113"/>
      <c r="CDJ14" s="113"/>
      <c r="CDK14" s="113"/>
      <c r="CDL14" s="113"/>
      <c r="CDM14" s="113"/>
      <c r="CDN14" s="113"/>
      <c r="CDO14" s="113"/>
      <c r="CDP14" s="113"/>
      <c r="CDQ14" s="113"/>
      <c r="CDR14" s="113"/>
      <c r="CDS14" s="113"/>
      <c r="CDT14" s="113"/>
      <c r="CDU14" s="113"/>
      <c r="CDV14" s="113"/>
      <c r="CDW14" s="113"/>
      <c r="CDX14" s="113"/>
      <c r="CDY14" s="113"/>
      <c r="CDZ14" s="113"/>
      <c r="CEA14" s="113"/>
      <c r="CEB14" s="113"/>
      <c r="CEC14" s="113"/>
      <c r="CED14" s="113"/>
      <c r="CEE14" s="113"/>
      <c r="CEF14" s="113"/>
      <c r="CEG14" s="113"/>
      <c r="CEH14" s="113"/>
      <c r="CEI14" s="113"/>
      <c r="CEJ14" s="113"/>
      <c r="CEK14" s="113"/>
      <c r="CEL14" s="113"/>
      <c r="CEM14" s="113"/>
      <c r="CEN14" s="113"/>
      <c r="CEO14" s="113"/>
      <c r="CEP14" s="113"/>
      <c r="CEQ14" s="113"/>
      <c r="CER14" s="113"/>
      <c r="CES14" s="113"/>
      <c r="CET14" s="113"/>
      <c r="CEU14" s="113"/>
      <c r="CEV14" s="113"/>
      <c r="CEW14" s="113"/>
      <c r="CEX14" s="113"/>
      <c r="CEY14" s="113"/>
      <c r="CEZ14" s="113"/>
      <c r="CFA14" s="113"/>
      <c r="CFB14" s="113"/>
      <c r="CFC14" s="113"/>
      <c r="CFD14" s="113"/>
      <c r="CFE14" s="113"/>
      <c r="CFF14" s="113"/>
      <c r="CFG14" s="113"/>
      <c r="CFH14" s="113"/>
      <c r="CFI14" s="113"/>
      <c r="CFJ14" s="113"/>
      <c r="CFK14" s="113"/>
      <c r="CFL14" s="113"/>
      <c r="CFM14" s="113"/>
      <c r="CFN14" s="113"/>
      <c r="CFO14" s="113"/>
      <c r="CFP14" s="113"/>
      <c r="CFQ14" s="113"/>
      <c r="CFR14" s="113"/>
      <c r="CFS14" s="113"/>
      <c r="CFT14" s="113"/>
      <c r="CFU14" s="113"/>
      <c r="CFV14" s="113"/>
      <c r="CFW14" s="113"/>
      <c r="CFX14" s="113"/>
      <c r="CFY14" s="113"/>
      <c r="CFZ14" s="113"/>
      <c r="CGA14" s="113"/>
      <c r="CGB14" s="113"/>
      <c r="CGC14" s="113"/>
      <c r="CGD14" s="113"/>
      <c r="CGE14" s="113"/>
      <c r="CGF14" s="113"/>
      <c r="CGG14" s="113"/>
      <c r="CGH14" s="113"/>
      <c r="CGI14" s="113"/>
      <c r="CGJ14" s="113"/>
      <c r="CGK14" s="113"/>
      <c r="CGL14" s="113"/>
      <c r="CGM14" s="113"/>
      <c r="CGN14" s="113"/>
      <c r="CGO14" s="113"/>
      <c r="CGP14" s="113"/>
      <c r="CGQ14" s="113"/>
      <c r="CGR14" s="113"/>
      <c r="CGS14" s="113"/>
      <c r="CGT14" s="113"/>
      <c r="CGU14" s="113"/>
      <c r="CGV14" s="113"/>
      <c r="CGW14" s="113"/>
      <c r="CGX14" s="113"/>
      <c r="CGY14" s="113"/>
      <c r="CGZ14" s="113"/>
      <c r="CHA14" s="113"/>
      <c r="CHB14" s="113"/>
      <c r="CHC14" s="113"/>
      <c r="CHD14" s="113"/>
      <c r="CHE14" s="113"/>
      <c r="CHF14" s="113"/>
      <c r="CHG14" s="113"/>
      <c r="CHH14" s="113"/>
      <c r="CHI14" s="113"/>
      <c r="CHJ14" s="113"/>
      <c r="CHK14" s="113"/>
      <c r="CHL14" s="113"/>
      <c r="CHM14" s="113"/>
      <c r="CHN14" s="113"/>
      <c r="CHO14" s="113"/>
      <c r="CHP14" s="113"/>
      <c r="CHQ14" s="113"/>
      <c r="CHR14" s="113"/>
      <c r="CHS14" s="113"/>
      <c r="CHT14" s="113"/>
      <c r="CHU14" s="113"/>
      <c r="CHV14" s="113"/>
      <c r="CHW14" s="113"/>
      <c r="CHX14" s="113"/>
      <c r="CHY14" s="113"/>
      <c r="CHZ14" s="113"/>
      <c r="CIA14" s="113"/>
      <c r="CIB14" s="113"/>
      <c r="CIC14" s="113"/>
      <c r="CID14" s="113"/>
      <c r="CIE14" s="113"/>
      <c r="CIF14" s="113"/>
      <c r="CIG14" s="113"/>
      <c r="CIH14" s="113"/>
      <c r="CII14" s="113"/>
      <c r="CIJ14" s="113"/>
      <c r="CIK14" s="113"/>
      <c r="CIL14" s="113"/>
      <c r="CIM14" s="113"/>
      <c r="CIN14" s="113"/>
      <c r="CIO14" s="113"/>
      <c r="CIP14" s="113"/>
      <c r="CIQ14" s="113"/>
      <c r="CIR14" s="113"/>
      <c r="CIS14" s="113"/>
      <c r="CIT14" s="113"/>
      <c r="CIU14" s="113"/>
      <c r="CIV14" s="113"/>
      <c r="CIW14" s="113"/>
      <c r="CIX14" s="113"/>
      <c r="CIY14" s="113"/>
      <c r="CIZ14" s="113"/>
      <c r="CJA14" s="113"/>
      <c r="CJB14" s="113"/>
      <c r="CJC14" s="113"/>
      <c r="CJD14" s="113"/>
      <c r="CJE14" s="113"/>
      <c r="CJF14" s="113"/>
      <c r="CJG14" s="113"/>
      <c r="CJH14" s="113"/>
      <c r="CJI14" s="113"/>
      <c r="CJJ14" s="113"/>
      <c r="CJK14" s="113"/>
      <c r="CJL14" s="113"/>
      <c r="CJM14" s="113"/>
      <c r="CJN14" s="113"/>
      <c r="CJO14" s="113"/>
      <c r="CJP14" s="113"/>
      <c r="CJQ14" s="113"/>
      <c r="CJR14" s="113"/>
      <c r="CJS14" s="113"/>
      <c r="CJT14" s="113"/>
      <c r="CJU14" s="113"/>
      <c r="CJV14" s="113"/>
      <c r="CJW14" s="113"/>
      <c r="CJX14" s="113"/>
      <c r="CJY14" s="113"/>
      <c r="CJZ14" s="113"/>
      <c r="CKA14" s="113"/>
      <c r="CKB14" s="113"/>
      <c r="CKC14" s="113"/>
      <c r="CKD14" s="113"/>
      <c r="CKE14" s="113"/>
      <c r="CKF14" s="113"/>
      <c r="CKG14" s="113"/>
      <c r="CKH14" s="113"/>
      <c r="CKI14" s="113"/>
      <c r="CKJ14" s="113"/>
      <c r="CKK14" s="113"/>
      <c r="CKL14" s="113"/>
      <c r="CKM14" s="113"/>
      <c r="CKN14" s="113"/>
      <c r="CKO14" s="113"/>
      <c r="CKP14" s="113"/>
      <c r="CKQ14" s="113"/>
      <c r="CKR14" s="113"/>
      <c r="CKS14" s="113"/>
      <c r="CKT14" s="113"/>
      <c r="CKU14" s="113"/>
      <c r="CKV14" s="113"/>
      <c r="CKW14" s="113"/>
      <c r="CKX14" s="113"/>
      <c r="CKY14" s="113"/>
      <c r="CKZ14" s="113"/>
      <c r="CLA14" s="113"/>
      <c r="CLB14" s="113"/>
      <c r="CLC14" s="113"/>
      <c r="CLD14" s="113"/>
      <c r="CLE14" s="113"/>
      <c r="CLF14" s="113"/>
      <c r="CLG14" s="113"/>
      <c r="CLH14" s="113"/>
      <c r="CLI14" s="113"/>
      <c r="CLJ14" s="113"/>
      <c r="CLK14" s="113"/>
      <c r="CLL14" s="113"/>
      <c r="CLM14" s="113"/>
      <c r="CLN14" s="113"/>
      <c r="CLO14" s="113"/>
      <c r="CLP14" s="113"/>
      <c r="CLQ14" s="113"/>
      <c r="CLR14" s="113"/>
      <c r="CLS14" s="113"/>
      <c r="CLT14" s="113"/>
      <c r="CLU14" s="113"/>
      <c r="CLV14" s="113"/>
      <c r="CLW14" s="113"/>
      <c r="CLX14" s="113"/>
      <c r="CLY14" s="113"/>
      <c r="CLZ14" s="113"/>
      <c r="CMA14" s="113"/>
      <c r="CMB14" s="113"/>
      <c r="CMC14" s="113"/>
      <c r="CMD14" s="113"/>
      <c r="CME14" s="113"/>
      <c r="CMF14" s="113"/>
      <c r="CMG14" s="113"/>
      <c r="CMH14" s="113"/>
      <c r="CMI14" s="113"/>
      <c r="CMJ14" s="113"/>
      <c r="CMK14" s="113"/>
      <c r="CML14" s="113"/>
      <c r="CMM14" s="113"/>
      <c r="CMN14" s="113"/>
      <c r="CMO14" s="113"/>
      <c r="CMP14" s="113"/>
      <c r="CMQ14" s="113"/>
      <c r="CMR14" s="113"/>
      <c r="CMS14" s="113"/>
      <c r="CMT14" s="113"/>
      <c r="CMU14" s="113"/>
      <c r="CMV14" s="113"/>
      <c r="CMW14" s="113"/>
      <c r="CMX14" s="113"/>
      <c r="CMY14" s="113"/>
      <c r="CMZ14" s="113"/>
      <c r="CNA14" s="113"/>
      <c r="CNB14" s="113"/>
      <c r="CNC14" s="113"/>
      <c r="CND14" s="113"/>
      <c r="CNE14" s="113"/>
      <c r="CNF14" s="113"/>
      <c r="CNG14" s="113"/>
      <c r="CNH14" s="113"/>
      <c r="CNI14" s="113"/>
      <c r="CNJ14" s="113"/>
      <c r="CNK14" s="113"/>
      <c r="CNL14" s="113"/>
      <c r="CNM14" s="113"/>
      <c r="CNN14" s="113"/>
      <c r="CNO14" s="113"/>
      <c r="CNP14" s="113"/>
      <c r="CNQ14" s="113"/>
      <c r="CNR14" s="113"/>
      <c r="CNS14" s="113"/>
      <c r="CNT14" s="113"/>
      <c r="CNU14" s="113"/>
      <c r="CNV14" s="113"/>
      <c r="CNW14" s="113"/>
      <c r="CNX14" s="113"/>
      <c r="CNY14" s="113"/>
      <c r="CNZ14" s="113"/>
      <c r="COA14" s="113"/>
      <c r="COB14" s="113"/>
      <c r="COC14" s="113"/>
      <c r="COD14" s="113"/>
      <c r="COE14" s="113"/>
      <c r="COF14" s="113"/>
      <c r="COG14" s="113"/>
      <c r="COH14" s="113"/>
      <c r="COI14" s="113"/>
      <c r="COJ14" s="113"/>
      <c r="COK14" s="113"/>
      <c r="COL14" s="113"/>
      <c r="COM14" s="113"/>
      <c r="CON14" s="113"/>
      <c r="COO14" s="113"/>
      <c r="COP14" s="113"/>
      <c r="COQ14" s="113"/>
      <c r="COR14" s="113"/>
      <c r="COS14" s="113"/>
      <c r="COT14" s="113"/>
      <c r="COU14" s="113"/>
      <c r="COV14" s="113"/>
      <c r="COW14" s="113"/>
      <c r="COX14" s="113"/>
      <c r="COY14" s="113"/>
      <c r="COZ14" s="113"/>
      <c r="CPA14" s="113"/>
      <c r="CPB14" s="113"/>
      <c r="CPC14" s="113"/>
      <c r="CPD14" s="113"/>
      <c r="CPE14" s="113"/>
      <c r="CPF14" s="113"/>
      <c r="CPG14" s="113"/>
      <c r="CPH14" s="113"/>
      <c r="CPI14" s="113"/>
      <c r="CPJ14" s="113"/>
      <c r="CPK14" s="113"/>
      <c r="CPL14" s="113"/>
      <c r="CPM14" s="113"/>
      <c r="CPN14" s="113"/>
      <c r="CPO14" s="113"/>
      <c r="CPP14" s="113"/>
      <c r="CPQ14" s="113"/>
      <c r="CPR14" s="113"/>
      <c r="CPS14" s="113"/>
      <c r="CPT14" s="113"/>
      <c r="CPU14" s="113"/>
      <c r="CPV14" s="113"/>
      <c r="CPW14" s="113"/>
      <c r="CPX14" s="113"/>
      <c r="CPY14" s="113"/>
      <c r="CPZ14" s="113"/>
      <c r="CQA14" s="113"/>
      <c r="CQB14" s="113"/>
      <c r="CQC14" s="113"/>
      <c r="CQD14" s="113"/>
      <c r="CQE14" s="113"/>
      <c r="CQF14" s="113"/>
      <c r="CQG14" s="113"/>
      <c r="CQH14" s="113"/>
      <c r="CQI14" s="113"/>
      <c r="CQJ14" s="113"/>
      <c r="CQK14" s="113"/>
      <c r="CQL14" s="113"/>
      <c r="CQM14" s="113"/>
      <c r="CQN14" s="113"/>
      <c r="CQO14" s="113"/>
      <c r="CQP14" s="113"/>
      <c r="CQQ14" s="113"/>
      <c r="CQR14" s="113"/>
      <c r="CQS14" s="113"/>
      <c r="CQT14" s="113"/>
      <c r="CQU14" s="113"/>
      <c r="CQV14" s="113"/>
      <c r="CQW14" s="113"/>
      <c r="CQX14" s="113"/>
      <c r="CQY14" s="113"/>
      <c r="CQZ14" s="113"/>
      <c r="CRA14" s="113"/>
      <c r="CRB14" s="113"/>
      <c r="CRC14" s="113"/>
      <c r="CRD14" s="113"/>
      <c r="CRE14" s="113"/>
      <c r="CRF14" s="113"/>
      <c r="CRG14" s="113"/>
      <c r="CRH14" s="113"/>
      <c r="CRI14" s="113"/>
      <c r="CRJ14" s="113"/>
      <c r="CRK14" s="113"/>
      <c r="CRL14" s="113"/>
      <c r="CRM14" s="113"/>
      <c r="CRN14" s="113"/>
      <c r="CRO14" s="113"/>
      <c r="CRP14" s="113"/>
      <c r="CRQ14" s="113"/>
      <c r="CRR14" s="113"/>
      <c r="CRS14" s="113"/>
      <c r="CRT14" s="113"/>
      <c r="CRU14" s="113"/>
      <c r="CRV14" s="113"/>
      <c r="CRW14" s="113"/>
      <c r="CRX14" s="113"/>
      <c r="CRY14" s="113"/>
      <c r="CRZ14" s="113"/>
      <c r="CSA14" s="113"/>
      <c r="CSB14" s="113"/>
      <c r="CSC14" s="113"/>
      <c r="CSD14" s="113"/>
      <c r="CSE14" s="113"/>
      <c r="CSF14" s="113"/>
      <c r="CSG14" s="113"/>
      <c r="CSH14" s="113"/>
      <c r="CSI14" s="113"/>
      <c r="CSJ14" s="113"/>
      <c r="CSK14" s="113"/>
      <c r="CSL14" s="113"/>
      <c r="CSM14" s="113"/>
      <c r="CSN14" s="113"/>
      <c r="CSO14" s="113"/>
      <c r="CSP14" s="113"/>
      <c r="CSQ14" s="113"/>
      <c r="CSR14" s="113"/>
      <c r="CSS14" s="113"/>
      <c r="CST14" s="113"/>
      <c r="CSU14" s="113"/>
      <c r="CSV14" s="113"/>
      <c r="CSW14" s="113"/>
      <c r="CSX14" s="113"/>
      <c r="CSY14" s="113"/>
      <c r="CSZ14" s="113"/>
      <c r="CTA14" s="113"/>
      <c r="CTB14" s="113"/>
      <c r="CTC14" s="113"/>
      <c r="CTD14" s="113"/>
      <c r="CTE14" s="113"/>
      <c r="CTF14" s="113"/>
      <c r="CTG14" s="113"/>
      <c r="CTH14" s="113"/>
      <c r="CTI14" s="113"/>
      <c r="CTJ14" s="113"/>
      <c r="CTK14" s="113"/>
      <c r="CTL14" s="113"/>
      <c r="CTM14" s="113"/>
      <c r="CTN14" s="113"/>
      <c r="CTO14" s="113"/>
      <c r="CTP14" s="113"/>
      <c r="CTQ14" s="113"/>
      <c r="CTR14" s="113"/>
      <c r="CTS14" s="113"/>
      <c r="CTT14" s="113"/>
      <c r="CTU14" s="113"/>
      <c r="CTV14" s="113"/>
      <c r="CTW14" s="113"/>
      <c r="CTX14" s="113"/>
      <c r="CTY14" s="113"/>
      <c r="CTZ14" s="113"/>
      <c r="CUA14" s="113"/>
      <c r="CUB14" s="113"/>
      <c r="CUC14" s="113"/>
      <c r="CUD14" s="113"/>
      <c r="CUE14" s="113"/>
      <c r="CUF14" s="113"/>
      <c r="CUG14" s="113"/>
      <c r="CUH14" s="113"/>
      <c r="CUI14" s="113"/>
      <c r="CUJ14" s="113"/>
      <c r="CUK14" s="113"/>
      <c r="CUL14" s="113"/>
      <c r="CUM14" s="113"/>
      <c r="CUN14" s="113"/>
      <c r="CUO14" s="113"/>
      <c r="CUP14" s="113"/>
      <c r="CUQ14" s="113"/>
      <c r="CUR14" s="113"/>
      <c r="CUS14" s="113"/>
      <c r="CUT14" s="113"/>
      <c r="CUU14" s="113"/>
      <c r="CUV14" s="113"/>
      <c r="CUW14" s="113"/>
      <c r="CUX14" s="113"/>
      <c r="CUY14" s="113"/>
      <c r="CUZ14" s="113"/>
      <c r="CVA14" s="113"/>
      <c r="CVB14" s="113"/>
      <c r="CVC14" s="113"/>
      <c r="CVD14" s="113"/>
      <c r="CVE14" s="113"/>
      <c r="CVF14" s="113"/>
      <c r="CVG14" s="113"/>
      <c r="CVH14" s="113"/>
      <c r="CVI14" s="113"/>
      <c r="CVJ14" s="113"/>
      <c r="CVK14" s="113"/>
      <c r="CVL14" s="113"/>
      <c r="CVM14" s="113"/>
      <c r="CVN14" s="113"/>
      <c r="CVO14" s="113"/>
      <c r="CVP14" s="113"/>
      <c r="CVQ14" s="113"/>
      <c r="CVR14" s="113"/>
      <c r="CVS14" s="113"/>
      <c r="CVT14" s="113"/>
      <c r="CVU14" s="113"/>
      <c r="CVV14" s="113"/>
      <c r="CVW14" s="113"/>
      <c r="CVX14" s="113"/>
      <c r="CVY14" s="113"/>
      <c r="CVZ14" s="113"/>
      <c r="CWA14" s="113"/>
      <c r="CWB14" s="113"/>
      <c r="CWC14" s="113"/>
      <c r="CWD14" s="113"/>
      <c r="CWE14" s="113"/>
      <c r="CWF14" s="113"/>
      <c r="CWG14" s="113"/>
      <c r="CWH14" s="113"/>
      <c r="CWI14" s="113"/>
      <c r="CWJ14" s="113"/>
      <c r="CWK14" s="113"/>
      <c r="CWL14" s="113"/>
      <c r="CWM14" s="113"/>
      <c r="CWN14" s="113"/>
      <c r="CWO14" s="113"/>
      <c r="CWP14" s="113"/>
      <c r="CWQ14" s="113"/>
      <c r="CWR14" s="113"/>
      <c r="CWS14" s="113"/>
      <c r="CWT14" s="113"/>
      <c r="CWU14" s="113"/>
      <c r="CWV14" s="113"/>
      <c r="CWW14" s="113"/>
      <c r="CWX14" s="113"/>
      <c r="CWY14" s="113"/>
      <c r="CWZ14" s="113"/>
      <c r="CXA14" s="113"/>
      <c r="CXB14" s="113"/>
      <c r="CXC14" s="113"/>
      <c r="CXD14" s="113"/>
      <c r="CXE14" s="113"/>
      <c r="CXF14" s="113"/>
      <c r="CXG14" s="113"/>
      <c r="CXH14" s="113"/>
      <c r="CXI14" s="113"/>
      <c r="CXJ14" s="113"/>
      <c r="CXK14" s="113"/>
      <c r="CXL14" s="113"/>
      <c r="CXM14" s="113"/>
      <c r="CXN14" s="113"/>
      <c r="CXO14" s="113"/>
      <c r="CXP14" s="113"/>
      <c r="CXQ14" s="113"/>
      <c r="CXR14" s="113"/>
      <c r="CXS14" s="113"/>
      <c r="CXT14" s="113"/>
      <c r="CXU14" s="113"/>
      <c r="CXV14" s="113"/>
      <c r="CXW14" s="113"/>
      <c r="CXX14" s="113"/>
      <c r="CXY14" s="113"/>
      <c r="CXZ14" s="113"/>
      <c r="CYA14" s="113"/>
      <c r="CYB14" s="113"/>
      <c r="CYC14" s="113"/>
      <c r="CYD14" s="113"/>
      <c r="CYE14" s="113"/>
      <c r="CYF14" s="113"/>
      <c r="CYG14" s="113"/>
      <c r="CYH14" s="113"/>
      <c r="CYI14" s="113"/>
      <c r="CYJ14" s="113"/>
      <c r="CYK14" s="113"/>
      <c r="CYL14" s="113"/>
      <c r="CYM14" s="113"/>
      <c r="CYN14" s="113"/>
      <c r="CYO14" s="113"/>
      <c r="CYP14" s="113"/>
      <c r="CYQ14" s="113"/>
      <c r="CYR14" s="113"/>
      <c r="CYS14" s="113"/>
      <c r="CYT14" s="113"/>
      <c r="CYU14" s="113"/>
      <c r="CYV14" s="113"/>
      <c r="CYW14" s="113"/>
      <c r="CYX14" s="113"/>
      <c r="CYY14" s="113"/>
      <c r="CYZ14" s="113"/>
      <c r="CZA14" s="113"/>
      <c r="CZB14" s="113"/>
      <c r="CZC14" s="113"/>
      <c r="CZD14" s="113"/>
      <c r="CZE14" s="113"/>
      <c r="CZF14" s="113"/>
      <c r="CZG14" s="113"/>
      <c r="CZH14" s="113"/>
      <c r="CZI14" s="113"/>
      <c r="CZJ14" s="113"/>
      <c r="CZK14" s="113"/>
      <c r="CZL14" s="113"/>
      <c r="CZM14" s="113"/>
      <c r="CZN14" s="113"/>
      <c r="CZO14" s="113"/>
      <c r="CZP14" s="113"/>
      <c r="CZQ14" s="113"/>
      <c r="CZR14" s="113"/>
      <c r="CZS14" s="113"/>
      <c r="CZT14" s="113"/>
      <c r="CZU14" s="113"/>
      <c r="CZV14" s="113"/>
      <c r="CZW14" s="113"/>
      <c r="CZX14" s="113"/>
      <c r="CZY14" s="113"/>
      <c r="CZZ14" s="113"/>
      <c r="DAA14" s="113"/>
      <c r="DAB14" s="113"/>
      <c r="DAC14" s="113"/>
      <c r="DAD14" s="113"/>
      <c r="DAE14" s="113"/>
      <c r="DAF14" s="113"/>
      <c r="DAG14" s="113"/>
      <c r="DAH14" s="113"/>
      <c r="DAI14" s="113"/>
      <c r="DAJ14" s="113"/>
      <c r="DAK14" s="113"/>
      <c r="DAL14" s="113"/>
      <c r="DAM14" s="113"/>
      <c r="DAN14" s="113"/>
      <c r="DAO14" s="113"/>
      <c r="DAP14" s="113"/>
      <c r="DAQ14" s="113"/>
      <c r="DAR14" s="113"/>
      <c r="DAS14" s="113"/>
      <c r="DAT14" s="113"/>
      <c r="DAU14" s="113"/>
      <c r="DAV14" s="113"/>
      <c r="DAW14" s="113"/>
      <c r="DAX14" s="113"/>
      <c r="DAY14" s="113"/>
      <c r="DAZ14" s="113"/>
      <c r="DBA14" s="113"/>
      <c r="DBB14" s="113"/>
      <c r="DBC14" s="113"/>
      <c r="DBD14" s="113"/>
      <c r="DBE14" s="113"/>
      <c r="DBF14" s="113"/>
      <c r="DBG14" s="113"/>
      <c r="DBH14" s="113"/>
      <c r="DBI14" s="113"/>
      <c r="DBJ14" s="113"/>
      <c r="DBK14" s="113"/>
      <c r="DBL14" s="113"/>
      <c r="DBM14" s="113"/>
      <c r="DBN14" s="113"/>
      <c r="DBO14" s="113"/>
      <c r="DBP14" s="113"/>
      <c r="DBQ14" s="113"/>
      <c r="DBR14" s="113"/>
      <c r="DBS14" s="113"/>
      <c r="DBT14" s="113"/>
      <c r="DBU14" s="113"/>
      <c r="DBV14" s="113"/>
      <c r="DBW14" s="113"/>
      <c r="DBX14" s="113"/>
      <c r="DBY14" s="113"/>
      <c r="DBZ14" s="113"/>
      <c r="DCA14" s="113"/>
      <c r="DCB14" s="113"/>
      <c r="DCC14" s="113"/>
      <c r="DCD14" s="113"/>
      <c r="DCE14" s="113"/>
      <c r="DCF14" s="113"/>
      <c r="DCG14" s="113"/>
      <c r="DCH14" s="113"/>
      <c r="DCI14" s="113"/>
      <c r="DCJ14" s="113"/>
      <c r="DCK14" s="113"/>
      <c r="DCL14" s="113"/>
      <c r="DCM14" s="113"/>
      <c r="DCN14" s="113"/>
      <c r="DCO14" s="113"/>
      <c r="DCP14" s="113"/>
      <c r="DCQ14" s="113"/>
      <c r="DCR14" s="113"/>
      <c r="DCS14" s="113"/>
      <c r="DCT14" s="113"/>
      <c r="DCU14" s="113"/>
      <c r="DCV14" s="113"/>
      <c r="DCW14" s="113"/>
      <c r="DCX14" s="113"/>
      <c r="DCY14" s="113"/>
      <c r="DCZ14" s="113"/>
      <c r="DDA14" s="113"/>
      <c r="DDB14" s="113"/>
      <c r="DDC14" s="113"/>
      <c r="DDD14" s="113"/>
      <c r="DDE14" s="113"/>
      <c r="DDF14" s="113"/>
      <c r="DDG14" s="113"/>
      <c r="DDH14" s="113"/>
      <c r="DDI14" s="113"/>
      <c r="DDJ14" s="113"/>
      <c r="DDK14" s="113"/>
      <c r="DDL14" s="113"/>
      <c r="DDM14" s="113"/>
      <c r="DDN14" s="113"/>
      <c r="DDO14" s="113"/>
      <c r="DDP14" s="113"/>
      <c r="DDQ14" s="113"/>
      <c r="DDR14" s="113"/>
      <c r="DDS14" s="113"/>
      <c r="DDT14" s="113"/>
      <c r="DDU14" s="113"/>
      <c r="DDV14" s="113"/>
      <c r="DDW14" s="113"/>
      <c r="DDX14" s="113"/>
      <c r="DDY14" s="113"/>
      <c r="DDZ14" s="113"/>
      <c r="DEA14" s="113"/>
      <c r="DEB14" s="113"/>
      <c r="DEC14" s="113"/>
      <c r="DED14" s="113"/>
      <c r="DEE14" s="113"/>
      <c r="DEF14" s="113"/>
      <c r="DEG14" s="113"/>
      <c r="DEH14" s="113"/>
      <c r="DEI14" s="113"/>
      <c r="DEJ14" s="113"/>
      <c r="DEK14" s="113"/>
      <c r="DEL14" s="113"/>
      <c r="DEM14" s="113"/>
      <c r="DEN14" s="113"/>
      <c r="DEO14" s="113"/>
      <c r="DEP14" s="113"/>
      <c r="DEQ14" s="113"/>
      <c r="DER14" s="113"/>
      <c r="DES14" s="113"/>
      <c r="DET14" s="113"/>
      <c r="DEU14" s="113"/>
      <c r="DEV14" s="113"/>
      <c r="DEW14" s="113"/>
      <c r="DEX14" s="113"/>
      <c r="DEY14" s="113"/>
      <c r="DEZ14" s="113"/>
      <c r="DFA14" s="113"/>
      <c r="DFB14" s="113"/>
      <c r="DFC14" s="113"/>
      <c r="DFD14" s="113"/>
      <c r="DFE14" s="113"/>
      <c r="DFF14" s="113"/>
      <c r="DFG14" s="113"/>
      <c r="DFH14" s="113"/>
      <c r="DFI14" s="113"/>
      <c r="DFJ14" s="113"/>
      <c r="DFK14" s="113"/>
      <c r="DFL14" s="113"/>
      <c r="DFM14" s="113"/>
      <c r="DFN14" s="113"/>
      <c r="DFO14" s="113"/>
      <c r="DFP14" s="113"/>
      <c r="DFQ14" s="113"/>
      <c r="DFR14" s="113"/>
      <c r="DFS14" s="113"/>
      <c r="DFT14" s="113"/>
      <c r="DFU14" s="113"/>
      <c r="DFV14" s="113"/>
      <c r="DFW14" s="113"/>
      <c r="DFX14" s="113"/>
      <c r="DFY14" s="113"/>
      <c r="DFZ14" s="113"/>
      <c r="DGA14" s="113"/>
      <c r="DGB14" s="113"/>
      <c r="DGC14" s="113"/>
      <c r="DGD14" s="113"/>
      <c r="DGE14" s="113"/>
      <c r="DGF14" s="113"/>
      <c r="DGG14" s="113"/>
      <c r="DGH14" s="113"/>
      <c r="DGI14" s="113"/>
      <c r="DGJ14" s="113"/>
      <c r="DGK14" s="113"/>
      <c r="DGL14" s="113"/>
      <c r="DGM14" s="113"/>
      <c r="DGN14" s="113"/>
      <c r="DGO14" s="113"/>
      <c r="DGP14" s="113"/>
      <c r="DGQ14" s="113"/>
      <c r="DGR14" s="113"/>
      <c r="DGS14" s="113"/>
      <c r="DGT14" s="113"/>
      <c r="DGU14" s="113"/>
      <c r="DGV14" s="113"/>
      <c r="DGW14" s="113"/>
      <c r="DGX14" s="113"/>
      <c r="DGY14" s="113"/>
      <c r="DGZ14" s="113"/>
      <c r="DHA14" s="113"/>
      <c r="DHB14" s="113"/>
      <c r="DHC14" s="113"/>
      <c r="DHD14" s="113"/>
      <c r="DHE14" s="113"/>
      <c r="DHF14" s="113"/>
      <c r="DHG14" s="113"/>
      <c r="DHH14" s="113"/>
      <c r="DHI14" s="113"/>
      <c r="DHJ14" s="113"/>
      <c r="DHK14" s="113"/>
      <c r="DHL14" s="113"/>
      <c r="DHM14" s="113"/>
      <c r="DHN14" s="113"/>
      <c r="DHO14" s="113"/>
      <c r="DHP14" s="113"/>
      <c r="DHQ14" s="113"/>
      <c r="DHR14" s="113"/>
      <c r="DHS14" s="113"/>
      <c r="DHT14" s="113"/>
      <c r="DHU14" s="113"/>
      <c r="DHV14" s="113"/>
      <c r="DHW14" s="113"/>
      <c r="DHX14" s="113"/>
      <c r="DHY14" s="113"/>
      <c r="DHZ14" s="113"/>
      <c r="DIA14" s="113"/>
      <c r="DIB14" s="113"/>
      <c r="DIC14" s="113"/>
      <c r="DID14" s="113"/>
      <c r="DIE14" s="113"/>
      <c r="DIF14" s="113"/>
      <c r="DIG14" s="113"/>
      <c r="DIH14" s="113"/>
      <c r="DII14" s="113"/>
      <c r="DIJ14" s="113"/>
      <c r="DIK14" s="113"/>
      <c r="DIL14" s="113"/>
      <c r="DIM14" s="113"/>
      <c r="DIN14" s="113"/>
      <c r="DIO14" s="113"/>
      <c r="DIP14" s="113"/>
      <c r="DIQ14" s="113"/>
      <c r="DIR14" s="113"/>
      <c r="DIS14" s="113"/>
      <c r="DIT14" s="113"/>
      <c r="DIU14" s="113"/>
      <c r="DIV14" s="113"/>
      <c r="DIW14" s="113"/>
      <c r="DIX14" s="113"/>
      <c r="DIY14" s="113"/>
      <c r="DIZ14" s="113"/>
      <c r="DJA14" s="113"/>
      <c r="DJB14" s="113"/>
      <c r="DJC14" s="113"/>
      <c r="DJD14" s="113"/>
      <c r="DJE14" s="113"/>
      <c r="DJF14" s="113"/>
      <c r="DJG14" s="113"/>
      <c r="DJH14" s="113"/>
      <c r="DJI14" s="113"/>
      <c r="DJJ14" s="113"/>
      <c r="DJK14" s="113"/>
      <c r="DJL14" s="113"/>
      <c r="DJM14" s="113"/>
      <c r="DJN14" s="113"/>
      <c r="DJO14" s="113"/>
      <c r="DJP14" s="113"/>
      <c r="DJQ14" s="113"/>
      <c r="DJR14" s="113"/>
      <c r="DJS14" s="113"/>
      <c r="DJT14" s="113"/>
      <c r="DJU14" s="113"/>
      <c r="DJV14" s="113"/>
      <c r="DJW14" s="113"/>
      <c r="DJX14" s="113"/>
      <c r="DJY14" s="113"/>
      <c r="DJZ14" s="113"/>
      <c r="DKA14" s="113"/>
      <c r="DKB14" s="113"/>
      <c r="DKC14" s="113"/>
      <c r="DKD14" s="113"/>
      <c r="DKE14" s="113"/>
      <c r="DKF14" s="113"/>
      <c r="DKG14" s="113"/>
      <c r="DKH14" s="113"/>
      <c r="DKI14" s="113"/>
      <c r="DKJ14" s="113"/>
      <c r="DKK14" s="113"/>
      <c r="DKL14" s="113"/>
      <c r="DKM14" s="113"/>
      <c r="DKN14" s="113"/>
      <c r="DKO14" s="113"/>
      <c r="DKP14" s="113"/>
      <c r="DKQ14" s="113"/>
      <c r="DKR14" s="113"/>
      <c r="DKS14" s="113"/>
      <c r="DKT14" s="113"/>
      <c r="DKU14" s="113"/>
      <c r="DKV14" s="113"/>
      <c r="DKW14" s="113"/>
      <c r="DKX14" s="113"/>
      <c r="DKY14" s="113"/>
      <c r="DKZ14" s="113"/>
      <c r="DLA14" s="113"/>
      <c r="DLB14" s="113"/>
      <c r="DLC14" s="113"/>
      <c r="DLD14" s="113"/>
      <c r="DLE14" s="113"/>
      <c r="DLF14" s="113"/>
      <c r="DLG14" s="113"/>
      <c r="DLH14" s="113"/>
      <c r="DLI14" s="113"/>
      <c r="DLJ14" s="113"/>
      <c r="DLK14" s="113"/>
      <c r="DLL14" s="113"/>
      <c r="DLM14" s="113"/>
      <c r="DLN14" s="113"/>
      <c r="DLO14" s="113"/>
      <c r="DLP14" s="113"/>
      <c r="DLQ14" s="113"/>
      <c r="DLR14" s="113"/>
      <c r="DLS14" s="113"/>
      <c r="DLT14" s="113"/>
      <c r="DLU14" s="113"/>
      <c r="DLV14" s="113"/>
      <c r="DLW14" s="113"/>
      <c r="DLX14" s="113"/>
      <c r="DLY14" s="113"/>
      <c r="DLZ14" s="113"/>
      <c r="DMA14" s="113"/>
      <c r="DMB14" s="113"/>
      <c r="DMC14" s="113"/>
      <c r="DMD14" s="113"/>
      <c r="DME14" s="113"/>
      <c r="DMF14" s="113"/>
      <c r="DMG14" s="113"/>
      <c r="DMH14" s="113"/>
      <c r="DMI14" s="113"/>
      <c r="DMJ14" s="113"/>
      <c r="DMK14" s="113"/>
      <c r="DML14" s="113"/>
      <c r="DMM14" s="113"/>
      <c r="DMN14" s="113"/>
      <c r="DMO14" s="113"/>
      <c r="DMP14" s="113"/>
      <c r="DMQ14" s="113"/>
      <c r="DMR14" s="113"/>
      <c r="DMS14" s="113"/>
      <c r="DMT14" s="113"/>
      <c r="DMU14" s="113"/>
      <c r="DMV14" s="113"/>
      <c r="DMW14" s="113"/>
      <c r="DMX14" s="113"/>
      <c r="DMY14" s="113"/>
      <c r="DMZ14" s="113"/>
      <c r="DNA14" s="113"/>
      <c r="DNB14" s="113"/>
      <c r="DNC14" s="113"/>
      <c r="DND14" s="113"/>
      <c r="DNE14" s="113"/>
      <c r="DNF14" s="113"/>
      <c r="DNG14" s="113"/>
      <c r="DNH14" s="113"/>
      <c r="DNI14" s="113"/>
      <c r="DNJ14" s="113"/>
      <c r="DNK14" s="113"/>
      <c r="DNL14" s="113"/>
      <c r="DNM14" s="113"/>
      <c r="DNN14" s="113"/>
      <c r="DNO14" s="113"/>
      <c r="DNP14" s="113"/>
      <c r="DNQ14" s="113"/>
      <c r="DNR14" s="113"/>
      <c r="DNS14" s="113"/>
      <c r="DNT14" s="113"/>
      <c r="DNU14" s="113"/>
      <c r="DNV14" s="113"/>
      <c r="DNW14" s="113"/>
      <c r="DNX14" s="113"/>
      <c r="DNY14" s="113"/>
      <c r="DNZ14" s="113"/>
      <c r="DOA14" s="113"/>
      <c r="DOB14" s="113"/>
      <c r="DOC14" s="113"/>
      <c r="DOD14" s="113"/>
      <c r="DOE14" s="113"/>
      <c r="DOF14" s="113"/>
      <c r="DOG14" s="113"/>
      <c r="DOH14" s="113"/>
      <c r="DOI14" s="113"/>
      <c r="DOJ14" s="113"/>
      <c r="DOK14" s="113"/>
      <c r="DOL14" s="113"/>
      <c r="DOM14" s="113"/>
      <c r="DON14" s="113"/>
      <c r="DOO14" s="113"/>
      <c r="DOP14" s="113"/>
      <c r="DOQ14" s="113"/>
      <c r="DOR14" s="113"/>
      <c r="DOS14" s="113"/>
      <c r="DOT14" s="113"/>
      <c r="DOU14" s="113"/>
      <c r="DOV14" s="113"/>
      <c r="DOW14" s="113"/>
      <c r="DOX14" s="113"/>
      <c r="DOY14" s="113"/>
      <c r="DOZ14" s="113"/>
      <c r="DPA14" s="113"/>
      <c r="DPB14" s="113"/>
      <c r="DPC14" s="113"/>
      <c r="DPD14" s="113"/>
      <c r="DPE14" s="113"/>
      <c r="DPF14" s="113"/>
      <c r="DPG14" s="113"/>
      <c r="DPH14" s="113"/>
      <c r="DPI14" s="113"/>
      <c r="DPJ14" s="113"/>
      <c r="DPK14" s="113"/>
      <c r="DPL14" s="113"/>
      <c r="DPM14" s="113"/>
      <c r="DPN14" s="113"/>
      <c r="DPO14" s="113"/>
      <c r="DPP14" s="113"/>
      <c r="DPQ14" s="113"/>
      <c r="DPR14" s="113"/>
      <c r="DPS14" s="113"/>
      <c r="DPT14" s="113"/>
      <c r="DPU14" s="113"/>
      <c r="DPV14" s="113"/>
      <c r="DPW14" s="113"/>
      <c r="DPX14" s="113"/>
      <c r="DPY14" s="113"/>
      <c r="DPZ14" s="113"/>
      <c r="DQA14" s="113"/>
      <c r="DQB14" s="113"/>
      <c r="DQC14" s="113"/>
      <c r="DQD14" s="113"/>
      <c r="DQE14" s="113"/>
      <c r="DQF14" s="113"/>
      <c r="DQG14" s="113"/>
      <c r="DQH14" s="113"/>
      <c r="DQI14" s="113"/>
      <c r="DQJ14" s="113"/>
      <c r="DQK14" s="113"/>
      <c r="DQL14" s="113"/>
      <c r="DQM14" s="113"/>
      <c r="DQN14" s="113"/>
      <c r="DQO14" s="113"/>
      <c r="DQP14" s="113"/>
      <c r="DQQ14" s="113"/>
      <c r="DQR14" s="113"/>
      <c r="DQS14" s="113"/>
      <c r="DQT14" s="113"/>
      <c r="DQU14" s="113"/>
      <c r="DQV14" s="113"/>
      <c r="DQW14" s="113"/>
      <c r="DQX14" s="113"/>
      <c r="DQY14" s="113"/>
      <c r="DQZ14" s="113"/>
      <c r="DRA14" s="113"/>
      <c r="DRB14" s="113"/>
      <c r="DRC14" s="113"/>
      <c r="DRD14" s="113"/>
      <c r="DRE14" s="113"/>
      <c r="DRF14" s="113"/>
      <c r="DRG14" s="113"/>
      <c r="DRH14" s="113"/>
      <c r="DRI14" s="113"/>
      <c r="DRJ14" s="113"/>
      <c r="DRK14" s="113"/>
      <c r="DRL14" s="113"/>
      <c r="DRM14" s="113"/>
      <c r="DRN14" s="113"/>
      <c r="DRO14" s="113"/>
      <c r="DRP14" s="113"/>
      <c r="DRQ14" s="113"/>
      <c r="DRR14" s="113"/>
      <c r="DRS14" s="113"/>
      <c r="DRT14" s="113"/>
      <c r="DRU14" s="113"/>
      <c r="DRV14" s="113"/>
      <c r="DRW14" s="113"/>
      <c r="DRX14" s="113"/>
      <c r="DRY14" s="113"/>
      <c r="DRZ14" s="113"/>
      <c r="DSA14" s="113"/>
      <c r="DSB14" s="113"/>
      <c r="DSC14" s="113"/>
      <c r="DSD14" s="113"/>
      <c r="DSE14" s="113"/>
      <c r="DSF14" s="113"/>
      <c r="DSG14" s="113"/>
      <c r="DSH14" s="113"/>
      <c r="DSI14" s="113"/>
      <c r="DSJ14" s="113"/>
      <c r="DSK14" s="113"/>
      <c r="DSL14" s="113"/>
      <c r="DSM14" s="113"/>
      <c r="DSN14" s="113"/>
      <c r="DSO14" s="113"/>
      <c r="DSP14" s="113"/>
      <c r="DSQ14" s="113"/>
      <c r="DSR14" s="113"/>
      <c r="DSS14" s="113"/>
      <c r="DST14" s="113"/>
      <c r="DSU14" s="113"/>
      <c r="DSV14" s="113"/>
      <c r="DSW14" s="113"/>
      <c r="DSX14" s="113"/>
      <c r="DSY14" s="113"/>
      <c r="DSZ14" s="113"/>
      <c r="DTA14" s="113"/>
      <c r="DTB14" s="113"/>
      <c r="DTC14" s="113"/>
      <c r="DTD14" s="113"/>
      <c r="DTE14" s="113"/>
      <c r="DTF14" s="113"/>
      <c r="DTG14" s="113"/>
      <c r="DTH14" s="113"/>
      <c r="DTI14" s="113"/>
      <c r="DTJ14" s="113"/>
      <c r="DTK14" s="113"/>
      <c r="DTL14" s="113"/>
      <c r="DTM14" s="113"/>
      <c r="DTN14" s="113"/>
      <c r="DTO14" s="113"/>
      <c r="DTP14" s="113"/>
      <c r="DTQ14" s="113"/>
      <c r="DTR14" s="113"/>
      <c r="DTS14" s="113"/>
      <c r="DTT14" s="113"/>
      <c r="DTU14" s="113"/>
      <c r="DTV14" s="113"/>
      <c r="DTW14" s="113"/>
      <c r="DTX14" s="113"/>
      <c r="DTY14" s="113"/>
      <c r="DTZ14" s="113"/>
      <c r="DUA14" s="113"/>
      <c r="DUB14" s="113"/>
      <c r="DUC14" s="113"/>
      <c r="DUD14" s="113"/>
      <c r="DUE14" s="113"/>
      <c r="DUF14" s="113"/>
      <c r="DUG14" s="113"/>
      <c r="DUH14" s="113"/>
      <c r="DUI14" s="113"/>
      <c r="DUJ14" s="113"/>
      <c r="DUK14" s="113"/>
      <c r="DUL14" s="113"/>
      <c r="DUM14" s="113"/>
      <c r="DUN14" s="113"/>
      <c r="DUO14" s="113"/>
      <c r="DUP14" s="113"/>
      <c r="DUQ14" s="113"/>
      <c r="DUR14" s="113"/>
      <c r="DUS14" s="113"/>
      <c r="DUT14" s="113"/>
      <c r="DUU14" s="113"/>
      <c r="DUV14" s="113"/>
      <c r="DUW14" s="113"/>
      <c r="DUX14" s="113"/>
      <c r="DUY14" s="113"/>
      <c r="DUZ14" s="113"/>
      <c r="DVA14" s="113"/>
      <c r="DVB14" s="113"/>
      <c r="DVC14" s="113"/>
      <c r="DVD14" s="113"/>
      <c r="DVE14" s="113"/>
      <c r="DVF14" s="113"/>
      <c r="DVG14" s="113"/>
      <c r="DVH14" s="113"/>
      <c r="DVI14" s="113"/>
      <c r="DVJ14" s="113"/>
      <c r="DVK14" s="113"/>
      <c r="DVL14" s="113"/>
      <c r="DVM14" s="113"/>
      <c r="DVN14" s="113"/>
      <c r="DVO14" s="113"/>
      <c r="DVP14" s="113"/>
      <c r="DVQ14" s="113"/>
      <c r="DVR14" s="113"/>
      <c r="DVS14" s="113"/>
      <c r="DVT14" s="113"/>
      <c r="DVU14" s="113"/>
      <c r="DVV14" s="113"/>
      <c r="DVW14" s="113"/>
      <c r="DVX14" s="113"/>
      <c r="DVY14" s="113"/>
      <c r="DVZ14" s="113"/>
      <c r="DWA14" s="113"/>
      <c r="DWB14" s="113"/>
      <c r="DWC14" s="113"/>
      <c r="DWD14" s="113"/>
      <c r="DWE14" s="113"/>
      <c r="DWF14" s="113"/>
      <c r="DWG14" s="113"/>
      <c r="DWH14" s="113"/>
      <c r="DWI14" s="113"/>
      <c r="DWJ14" s="113"/>
      <c r="DWK14" s="113"/>
      <c r="DWL14" s="113"/>
      <c r="DWM14" s="113"/>
      <c r="DWN14" s="113"/>
      <c r="DWO14" s="113"/>
      <c r="DWP14" s="113"/>
      <c r="DWQ14" s="113"/>
      <c r="DWR14" s="113"/>
      <c r="DWS14" s="113"/>
      <c r="DWT14" s="113"/>
      <c r="DWU14" s="113"/>
      <c r="DWV14" s="113"/>
      <c r="DWW14" s="113"/>
      <c r="DWX14" s="113"/>
      <c r="DWY14" s="113"/>
      <c r="DWZ14" s="113"/>
      <c r="DXA14" s="113"/>
      <c r="DXB14" s="113"/>
      <c r="DXC14" s="113"/>
      <c r="DXD14" s="113"/>
      <c r="DXE14" s="113"/>
      <c r="DXF14" s="113"/>
      <c r="DXG14" s="113"/>
      <c r="DXH14" s="113"/>
      <c r="DXI14" s="113"/>
      <c r="DXJ14" s="113"/>
      <c r="DXK14" s="113"/>
      <c r="DXL14" s="113"/>
      <c r="DXM14" s="113"/>
      <c r="DXN14" s="113"/>
      <c r="DXO14" s="113"/>
      <c r="DXP14" s="113"/>
      <c r="DXQ14" s="113"/>
      <c r="DXR14" s="113"/>
      <c r="DXS14" s="113"/>
      <c r="DXT14" s="113"/>
      <c r="DXU14" s="113"/>
      <c r="DXV14" s="113"/>
      <c r="DXW14" s="113"/>
      <c r="DXX14" s="113"/>
      <c r="DXY14" s="113"/>
      <c r="DXZ14" s="113"/>
      <c r="DYA14" s="113"/>
      <c r="DYB14" s="113"/>
      <c r="DYC14" s="113"/>
      <c r="DYD14" s="113"/>
      <c r="DYE14" s="113"/>
      <c r="DYF14" s="113"/>
      <c r="DYG14" s="113"/>
      <c r="DYH14" s="113"/>
      <c r="DYI14" s="113"/>
      <c r="DYJ14" s="113"/>
      <c r="DYK14" s="113"/>
      <c r="DYL14" s="113"/>
      <c r="DYM14" s="113"/>
      <c r="DYN14" s="113"/>
      <c r="DYO14" s="113"/>
      <c r="DYP14" s="113"/>
      <c r="DYQ14" s="113"/>
      <c r="DYR14" s="113"/>
      <c r="DYS14" s="113"/>
      <c r="DYT14" s="113"/>
      <c r="DYU14" s="113"/>
      <c r="DYV14" s="113"/>
      <c r="DYW14" s="113"/>
      <c r="DYX14" s="113"/>
      <c r="DYY14" s="113"/>
      <c r="DYZ14" s="113"/>
      <c r="DZA14" s="113"/>
      <c r="DZB14" s="113"/>
      <c r="DZC14" s="113"/>
      <c r="DZD14" s="113"/>
      <c r="DZE14" s="113"/>
      <c r="DZF14" s="113"/>
      <c r="DZG14" s="113"/>
      <c r="DZH14" s="113"/>
      <c r="DZI14" s="113"/>
      <c r="DZJ14" s="113"/>
      <c r="DZK14" s="113"/>
      <c r="DZL14" s="113"/>
      <c r="DZM14" s="113"/>
      <c r="DZN14" s="113"/>
      <c r="DZO14" s="113"/>
      <c r="DZP14" s="113"/>
      <c r="DZQ14" s="113"/>
      <c r="DZR14" s="113"/>
      <c r="DZS14" s="113"/>
      <c r="DZT14" s="113"/>
      <c r="DZU14" s="113"/>
      <c r="DZV14" s="113"/>
      <c r="DZW14" s="113"/>
      <c r="DZX14" s="113"/>
      <c r="DZY14" s="113"/>
      <c r="DZZ14" s="113"/>
      <c r="EAA14" s="113"/>
      <c r="EAB14" s="113"/>
      <c r="EAC14" s="113"/>
      <c r="EAD14" s="113"/>
      <c r="EAE14" s="113"/>
      <c r="EAF14" s="113"/>
      <c r="EAG14" s="113"/>
      <c r="EAH14" s="113"/>
      <c r="EAI14" s="113"/>
      <c r="EAJ14" s="113"/>
      <c r="EAK14" s="113"/>
      <c r="EAL14" s="113"/>
      <c r="EAM14" s="113"/>
      <c r="EAN14" s="113"/>
      <c r="EAO14" s="113"/>
      <c r="EAP14" s="113"/>
      <c r="EAQ14" s="113"/>
      <c r="EAR14" s="113"/>
      <c r="EAS14" s="113"/>
      <c r="EAT14" s="113"/>
      <c r="EAU14" s="113"/>
      <c r="EAV14" s="113"/>
      <c r="EAW14" s="113"/>
      <c r="EAX14" s="113"/>
      <c r="EAY14" s="113"/>
      <c r="EAZ14" s="113"/>
      <c r="EBA14" s="113"/>
      <c r="EBB14" s="113"/>
      <c r="EBC14" s="113"/>
      <c r="EBD14" s="113"/>
      <c r="EBE14" s="113"/>
      <c r="EBF14" s="113"/>
      <c r="EBG14" s="113"/>
      <c r="EBH14" s="113"/>
      <c r="EBI14" s="113"/>
      <c r="EBJ14" s="113"/>
      <c r="EBK14" s="113"/>
      <c r="EBL14" s="113"/>
      <c r="EBM14" s="113"/>
      <c r="EBN14" s="113"/>
      <c r="EBO14" s="113"/>
      <c r="EBP14" s="113"/>
      <c r="EBQ14" s="113"/>
      <c r="EBR14" s="113"/>
      <c r="EBS14" s="113"/>
      <c r="EBT14" s="113"/>
      <c r="EBU14" s="113"/>
      <c r="EBV14" s="113"/>
      <c r="EBW14" s="113"/>
      <c r="EBX14" s="113"/>
      <c r="EBY14" s="113"/>
      <c r="EBZ14" s="113"/>
      <c r="ECA14" s="113"/>
      <c r="ECB14" s="113"/>
      <c r="ECC14" s="113"/>
      <c r="ECD14" s="113"/>
      <c r="ECE14" s="113"/>
      <c r="ECF14" s="113"/>
      <c r="ECG14" s="113"/>
      <c r="ECH14" s="113"/>
      <c r="ECI14" s="113"/>
      <c r="ECJ14" s="113"/>
      <c r="ECK14" s="113"/>
      <c r="ECL14" s="113"/>
      <c r="ECM14" s="113"/>
      <c r="ECN14" s="113"/>
      <c r="ECO14" s="113"/>
      <c r="ECP14" s="113"/>
      <c r="ECQ14" s="113"/>
      <c r="ECR14" s="113"/>
      <c r="ECS14" s="113"/>
      <c r="ECT14" s="113"/>
      <c r="ECU14" s="113"/>
      <c r="ECV14" s="113"/>
      <c r="ECW14" s="113"/>
      <c r="ECX14" s="113"/>
      <c r="ECY14" s="113"/>
      <c r="ECZ14" s="113"/>
      <c r="EDA14" s="113"/>
      <c r="EDB14" s="113"/>
      <c r="EDC14" s="113"/>
      <c r="EDD14" s="113"/>
      <c r="EDE14" s="113"/>
      <c r="EDF14" s="113"/>
      <c r="EDG14" s="113"/>
      <c r="EDH14" s="113"/>
      <c r="EDI14" s="113"/>
      <c r="EDJ14" s="113"/>
      <c r="EDK14" s="113"/>
      <c r="EDL14" s="113"/>
      <c r="EDM14" s="113"/>
      <c r="EDN14" s="113"/>
      <c r="EDO14" s="113"/>
      <c r="EDP14" s="113"/>
      <c r="EDQ14" s="113"/>
      <c r="EDR14" s="113"/>
      <c r="EDS14" s="113"/>
      <c r="EDT14" s="113"/>
      <c r="EDU14" s="113"/>
      <c r="EDV14" s="113"/>
      <c r="EDW14" s="113"/>
      <c r="EDX14" s="113"/>
      <c r="EDY14" s="113"/>
      <c r="EDZ14" s="113"/>
      <c r="EEA14" s="113"/>
      <c r="EEB14" s="113"/>
      <c r="EEC14" s="113"/>
      <c r="EED14" s="113"/>
      <c r="EEE14" s="113"/>
      <c r="EEF14" s="113"/>
      <c r="EEG14" s="113"/>
      <c r="EEH14" s="113"/>
      <c r="EEI14" s="113"/>
      <c r="EEJ14" s="113"/>
      <c r="EEK14" s="113"/>
      <c r="EEL14" s="113"/>
      <c r="EEM14" s="113"/>
      <c r="EEN14" s="113"/>
      <c r="EEO14" s="113"/>
      <c r="EEP14" s="113"/>
      <c r="EEQ14" s="113"/>
      <c r="EER14" s="113"/>
      <c r="EES14" s="113"/>
      <c r="EET14" s="113"/>
      <c r="EEU14" s="113"/>
      <c r="EEV14" s="113"/>
      <c r="EEW14" s="113"/>
      <c r="EEX14" s="113"/>
      <c r="EEY14" s="113"/>
      <c r="EEZ14" s="113"/>
      <c r="EFA14" s="113"/>
      <c r="EFB14" s="113"/>
      <c r="EFC14" s="113"/>
      <c r="EFD14" s="113"/>
      <c r="EFE14" s="113"/>
      <c r="EFF14" s="113"/>
      <c r="EFG14" s="113"/>
      <c r="EFH14" s="113"/>
      <c r="EFI14" s="113"/>
      <c r="EFJ14" s="113"/>
      <c r="EFK14" s="113"/>
      <c r="EFL14" s="113"/>
      <c r="EFM14" s="113"/>
      <c r="EFN14" s="113"/>
      <c r="EFO14" s="113"/>
      <c r="EFP14" s="113"/>
      <c r="EFQ14" s="113"/>
      <c r="EFR14" s="113"/>
      <c r="EFS14" s="113"/>
      <c r="EFT14" s="113"/>
      <c r="EFU14" s="113"/>
      <c r="EFV14" s="113"/>
      <c r="EFW14" s="113"/>
      <c r="EFX14" s="113"/>
      <c r="EFY14" s="113"/>
      <c r="EFZ14" s="113"/>
      <c r="EGA14" s="113"/>
      <c r="EGB14" s="113"/>
      <c r="EGC14" s="113"/>
      <c r="EGD14" s="113"/>
      <c r="EGE14" s="113"/>
      <c r="EGF14" s="113"/>
      <c r="EGG14" s="113"/>
      <c r="EGH14" s="113"/>
      <c r="EGI14" s="113"/>
      <c r="EGJ14" s="113"/>
      <c r="EGK14" s="113"/>
      <c r="EGL14" s="113"/>
      <c r="EGM14" s="113"/>
      <c r="EGN14" s="113"/>
      <c r="EGO14" s="113"/>
      <c r="EGP14" s="113"/>
      <c r="EGQ14" s="113"/>
      <c r="EGR14" s="113"/>
      <c r="EGS14" s="113"/>
      <c r="EGT14" s="113"/>
      <c r="EGU14" s="113"/>
      <c r="EGV14" s="113"/>
      <c r="EGW14" s="113"/>
      <c r="EGX14" s="113"/>
      <c r="EGY14" s="113"/>
      <c r="EGZ14" s="113"/>
      <c r="EHA14" s="113"/>
      <c r="EHB14" s="113"/>
      <c r="EHC14" s="113"/>
      <c r="EHD14" s="113"/>
      <c r="EHE14" s="113"/>
      <c r="EHF14" s="113"/>
      <c r="EHG14" s="113"/>
      <c r="EHH14" s="113"/>
      <c r="EHI14" s="113"/>
      <c r="EHJ14" s="113"/>
      <c r="EHK14" s="113"/>
      <c r="EHL14" s="113"/>
      <c r="EHM14" s="113"/>
      <c r="EHN14" s="113"/>
      <c r="EHO14" s="113"/>
      <c r="EHP14" s="113"/>
      <c r="EHQ14" s="113"/>
      <c r="EHR14" s="113"/>
      <c r="EHS14" s="113"/>
      <c r="EHT14" s="113"/>
      <c r="EHU14" s="113"/>
      <c r="EHV14" s="113"/>
      <c r="EHW14" s="113"/>
      <c r="EHX14" s="113"/>
      <c r="EHY14" s="113"/>
      <c r="EHZ14" s="113"/>
      <c r="EIA14" s="113"/>
      <c r="EIB14" s="113"/>
      <c r="EIC14" s="113"/>
      <c r="EID14" s="113"/>
      <c r="EIE14" s="113"/>
      <c r="EIF14" s="113"/>
      <c r="EIG14" s="113"/>
      <c r="EIH14" s="113"/>
      <c r="EII14" s="113"/>
      <c r="EIJ14" s="113"/>
      <c r="EIK14" s="113"/>
      <c r="EIL14" s="113"/>
      <c r="EIM14" s="113"/>
      <c r="EIN14" s="113"/>
      <c r="EIO14" s="113"/>
      <c r="EIP14" s="113"/>
      <c r="EIQ14" s="113"/>
      <c r="EIR14" s="113"/>
      <c r="EIS14" s="113"/>
      <c r="EIT14" s="113"/>
      <c r="EIU14" s="113"/>
      <c r="EIV14" s="113"/>
      <c r="EIW14" s="113"/>
      <c r="EIX14" s="113"/>
      <c r="EIY14" s="113"/>
      <c r="EIZ14" s="113"/>
      <c r="EJA14" s="113"/>
      <c r="EJB14" s="113"/>
      <c r="EJC14" s="113"/>
      <c r="EJD14" s="113"/>
      <c r="EJE14" s="113"/>
      <c r="EJF14" s="113"/>
      <c r="EJG14" s="113"/>
      <c r="EJH14" s="113"/>
      <c r="EJI14" s="113"/>
      <c r="EJJ14" s="113"/>
      <c r="EJK14" s="113"/>
      <c r="EJL14" s="113"/>
      <c r="EJM14" s="113"/>
      <c r="EJN14" s="113"/>
      <c r="EJO14" s="113"/>
      <c r="EJP14" s="113"/>
      <c r="EJQ14" s="113"/>
      <c r="EJR14" s="113"/>
      <c r="EJS14" s="113"/>
      <c r="EJT14" s="113"/>
      <c r="EJU14" s="113"/>
      <c r="EJV14" s="113"/>
      <c r="EJW14" s="113"/>
      <c r="EJX14" s="113"/>
      <c r="EJY14" s="113"/>
      <c r="EJZ14" s="113"/>
      <c r="EKA14" s="113"/>
      <c r="EKB14" s="113"/>
      <c r="EKC14" s="113"/>
      <c r="EKD14" s="113"/>
      <c r="EKE14" s="113"/>
      <c r="EKF14" s="113"/>
      <c r="EKG14" s="113"/>
      <c r="EKH14" s="113"/>
      <c r="EKI14" s="113"/>
      <c r="EKJ14" s="113"/>
      <c r="EKK14" s="113"/>
      <c r="EKL14" s="113"/>
      <c r="EKM14" s="113"/>
      <c r="EKN14" s="113"/>
      <c r="EKO14" s="113"/>
      <c r="EKP14" s="113"/>
      <c r="EKQ14" s="113"/>
      <c r="EKR14" s="113"/>
      <c r="EKS14" s="113"/>
      <c r="EKT14" s="113"/>
      <c r="EKU14" s="113"/>
      <c r="EKV14" s="113"/>
      <c r="EKW14" s="113"/>
      <c r="EKX14" s="113"/>
      <c r="EKY14" s="113"/>
      <c r="EKZ14" s="113"/>
      <c r="ELA14" s="113"/>
      <c r="ELB14" s="113"/>
      <c r="ELC14" s="113"/>
      <c r="ELD14" s="113"/>
      <c r="ELE14" s="113"/>
      <c r="ELF14" s="113"/>
      <c r="ELG14" s="113"/>
      <c r="ELH14" s="113"/>
      <c r="ELI14" s="113"/>
      <c r="ELJ14" s="113"/>
      <c r="ELK14" s="113"/>
      <c r="ELL14" s="113"/>
      <c r="ELM14" s="113"/>
      <c r="ELN14" s="113"/>
      <c r="ELO14" s="113"/>
      <c r="ELP14" s="113"/>
      <c r="ELQ14" s="113"/>
      <c r="ELR14" s="113"/>
      <c r="ELS14" s="113"/>
      <c r="ELT14" s="113"/>
      <c r="ELU14" s="113"/>
      <c r="ELV14" s="113"/>
      <c r="ELW14" s="113"/>
      <c r="ELX14" s="113"/>
      <c r="ELY14" s="113"/>
      <c r="ELZ14" s="113"/>
      <c r="EMA14" s="113"/>
      <c r="EMB14" s="113"/>
      <c r="EMC14" s="113"/>
      <c r="EMD14" s="113"/>
      <c r="EME14" s="113"/>
      <c r="EMF14" s="113"/>
      <c r="EMG14" s="113"/>
      <c r="EMH14" s="113"/>
      <c r="EMI14" s="113"/>
      <c r="EMJ14" s="113"/>
      <c r="EMK14" s="113"/>
      <c r="EML14" s="113"/>
      <c r="EMM14" s="113"/>
      <c r="EMN14" s="113"/>
      <c r="EMO14" s="113"/>
      <c r="EMP14" s="113"/>
      <c r="EMQ14" s="113"/>
      <c r="EMR14" s="113"/>
      <c r="EMS14" s="113"/>
      <c r="EMT14" s="113"/>
      <c r="EMU14" s="113"/>
      <c r="EMV14" s="113"/>
      <c r="EMW14" s="113"/>
      <c r="EMX14" s="113"/>
      <c r="EMY14" s="113"/>
      <c r="EMZ14" s="113"/>
      <c r="ENA14" s="113"/>
      <c r="ENB14" s="113"/>
      <c r="ENC14" s="113"/>
      <c r="END14" s="113"/>
      <c r="ENE14" s="113"/>
      <c r="ENF14" s="113"/>
      <c r="ENG14" s="113"/>
      <c r="ENH14" s="113"/>
      <c r="ENI14" s="113"/>
      <c r="ENJ14" s="113"/>
      <c r="ENK14" s="113"/>
      <c r="ENL14" s="113"/>
      <c r="ENM14" s="113"/>
      <c r="ENN14" s="113"/>
      <c r="ENO14" s="113"/>
      <c r="ENP14" s="113"/>
      <c r="ENQ14" s="113"/>
      <c r="ENR14" s="113"/>
      <c r="ENS14" s="113"/>
      <c r="ENT14" s="113"/>
      <c r="ENU14" s="113"/>
      <c r="ENV14" s="113"/>
      <c r="ENW14" s="113"/>
      <c r="ENX14" s="113"/>
      <c r="ENY14" s="113"/>
      <c r="ENZ14" s="113"/>
      <c r="EOA14" s="113"/>
      <c r="EOB14" s="113"/>
      <c r="EOC14" s="113"/>
      <c r="EOD14" s="113"/>
      <c r="EOE14" s="113"/>
      <c r="EOF14" s="113"/>
      <c r="EOG14" s="113"/>
      <c r="EOH14" s="113"/>
      <c r="EOI14" s="113"/>
      <c r="EOJ14" s="113"/>
      <c r="EOK14" s="113"/>
      <c r="EOL14" s="113"/>
      <c r="EOM14" s="113"/>
      <c r="EON14" s="113"/>
      <c r="EOO14" s="113"/>
      <c r="EOP14" s="113"/>
      <c r="EOQ14" s="113"/>
      <c r="EOR14" s="113"/>
      <c r="EOS14" s="113"/>
      <c r="EOT14" s="113"/>
      <c r="EOU14" s="113"/>
      <c r="EOV14" s="113"/>
      <c r="EOW14" s="113"/>
      <c r="EOX14" s="113"/>
      <c r="EOY14" s="113"/>
      <c r="EOZ14" s="113"/>
      <c r="EPA14" s="113"/>
      <c r="EPB14" s="113"/>
      <c r="EPC14" s="113"/>
      <c r="EPD14" s="113"/>
      <c r="EPE14" s="113"/>
      <c r="EPF14" s="113"/>
      <c r="EPG14" s="113"/>
      <c r="EPH14" s="113"/>
      <c r="EPI14" s="113"/>
      <c r="EPJ14" s="113"/>
      <c r="EPK14" s="113"/>
      <c r="EPL14" s="113"/>
      <c r="EPM14" s="113"/>
      <c r="EPN14" s="113"/>
      <c r="EPO14" s="113"/>
      <c r="EPP14" s="113"/>
      <c r="EPQ14" s="113"/>
      <c r="EPR14" s="113"/>
      <c r="EPS14" s="113"/>
      <c r="EPT14" s="113"/>
      <c r="EPU14" s="113"/>
      <c r="EPV14" s="113"/>
      <c r="EPW14" s="113"/>
      <c r="EPX14" s="113"/>
      <c r="EPY14" s="113"/>
      <c r="EPZ14" s="113"/>
      <c r="EQA14" s="113"/>
      <c r="EQB14" s="113"/>
      <c r="EQC14" s="113"/>
      <c r="EQD14" s="113"/>
      <c r="EQE14" s="113"/>
      <c r="EQF14" s="113"/>
      <c r="EQG14" s="113"/>
      <c r="EQH14" s="113"/>
      <c r="EQI14" s="113"/>
      <c r="EQJ14" s="113"/>
      <c r="EQK14" s="113"/>
      <c r="EQL14" s="113"/>
      <c r="EQM14" s="113"/>
      <c r="EQN14" s="113"/>
      <c r="EQO14" s="113"/>
      <c r="EQP14" s="113"/>
      <c r="EQQ14" s="113"/>
      <c r="EQR14" s="113"/>
      <c r="EQS14" s="113"/>
      <c r="EQT14" s="113"/>
      <c r="EQU14" s="113"/>
      <c r="EQV14" s="113"/>
      <c r="EQW14" s="113"/>
      <c r="EQX14" s="113"/>
      <c r="EQY14" s="113"/>
      <c r="EQZ14" s="113"/>
      <c r="ERA14" s="113"/>
      <c r="ERB14" s="113"/>
      <c r="ERC14" s="113"/>
      <c r="ERD14" s="113"/>
      <c r="ERE14" s="113"/>
      <c r="ERF14" s="113"/>
      <c r="ERG14" s="113"/>
      <c r="ERH14" s="113"/>
      <c r="ERI14" s="113"/>
      <c r="ERJ14" s="113"/>
      <c r="ERK14" s="113"/>
      <c r="ERL14" s="113"/>
      <c r="ERM14" s="113"/>
      <c r="ERN14" s="113"/>
      <c r="ERO14" s="113"/>
      <c r="ERP14" s="113"/>
      <c r="ERQ14" s="113"/>
      <c r="ERR14" s="113"/>
      <c r="ERS14" s="113"/>
      <c r="ERT14" s="113"/>
      <c r="ERU14" s="113"/>
      <c r="ERV14" s="113"/>
      <c r="ERW14" s="113"/>
      <c r="ERX14" s="113"/>
      <c r="ERY14" s="113"/>
      <c r="ERZ14" s="113"/>
      <c r="ESA14" s="113"/>
      <c r="ESB14" s="113"/>
      <c r="ESC14" s="113"/>
      <c r="ESD14" s="113"/>
      <c r="ESE14" s="113"/>
      <c r="ESF14" s="113"/>
      <c r="ESG14" s="113"/>
      <c r="ESH14" s="113"/>
      <c r="ESI14" s="113"/>
      <c r="ESJ14" s="113"/>
      <c r="ESK14" s="113"/>
      <c r="ESL14" s="113"/>
      <c r="ESM14" s="113"/>
      <c r="ESN14" s="113"/>
      <c r="ESO14" s="113"/>
      <c r="ESP14" s="113"/>
      <c r="ESQ14" s="113"/>
      <c r="ESR14" s="113"/>
      <c r="ESS14" s="113"/>
      <c r="EST14" s="113"/>
      <c r="ESU14" s="113"/>
      <c r="ESV14" s="113"/>
      <c r="ESW14" s="113"/>
      <c r="ESX14" s="113"/>
      <c r="ESY14" s="113"/>
      <c r="ESZ14" s="113"/>
      <c r="ETA14" s="113"/>
      <c r="ETB14" s="113"/>
      <c r="ETC14" s="113"/>
      <c r="ETD14" s="113"/>
      <c r="ETE14" s="113"/>
      <c r="ETF14" s="113"/>
      <c r="ETG14" s="113"/>
      <c r="ETH14" s="113"/>
      <c r="ETI14" s="113"/>
      <c r="ETJ14" s="113"/>
      <c r="ETK14" s="113"/>
      <c r="ETL14" s="113"/>
      <c r="ETM14" s="113"/>
      <c r="ETN14" s="113"/>
      <c r="ETO14" s="113"/>
      <c r="ETP14" s="113"/>
      <c r="ETQ14" s="113"/>
      <c r="ETR14" s="113"/>
      <c r="ETS14" s="113"/>
      <c r="ETT14" s="113"/>
      <c r="ETU14" s="113"/>
      <c r="ETV14" s="113"/>
      <c r="ETW14" s="113"/>
      <c r="ETX14" s="113"/>
      <c r="ETY14" s="113"/>
      <c r="ETZ14" s="113"/>
      <c r="EUA14" s="113"/>
      <c r="EUB14" s="113"/>
      <c r="EUC14" s="113"/>
      <c r="EUD14" s="113"/>
      <c r="EUE14" s="113"/>
      <c r="EUF14" s="113"/>
      <c r="EUG14" s="113"/>
      <c r="EUH14" s="113"/>
      <c r="EUI14" s="113"/>
      <c r="EUJ14" s="113"/>
      <c r="EUK14" s="113"/>
      <c r="EUL14" s="113"/>
      <c r="EUM14" s="113"/>
      <c r="EUN14" s="113"/>
      <c r="EUO14" s="113"/>
      <c r="EUP14" s="113"/>
      <c r="EUQ14" s="113"/>
      <c r="EUR14" s="113"/>
      <c r="EUS14" s="113"/>
      <c r="EUT14" s="113"/>
      <c r="EUU14" s="113"/>
      <c r="EUV14" s="113"/>
      <c r="EUW14" s="113"/>
      <c r="EUX14" s="113"/>
      <c r="EUY14" s="113"/>
      <c r="EUZ14" s="113"/>
      <c r="EVA14" s="113"/>
      <c r="EVB14" s="113"/>
      <c r="EVC14" s="113"/>
      <c r="EVD14" s="113"/>
      <c r="EVE14" s="113"/>
      <c r="EVF14" s="113"/>
      <c r="EVG14" s="113"/>
      <c r="EVH14" s="113"/>
      <c r="EVI14" s="113"/>
      <c r="EVJ14" s="113"/>
      <c r="EVK14" s="113"/>
      <c r="EVL14" s="113"/>
      <c r="EVM14" s="113"/>
      <c r="EVN14" s="113"/>
      <c r="EVO14" s="113"/>
      <c r="EVP14" s="113"/>
      <c r="EVQ14" s="113"/>
      <c r="EVR14" s="113"/>
      <c r="EVS14" s="113"/>
      <c r="EVT14" s="113"/>
      <c r="EVU14" s="113"/>
      <c r="EVV14" s="113"/>
      <c r="EVW14" s="113"/>
      <c r="EVX14" s="113"/>
      <c r="EVY14" s="113"/>
      <c r="EVZ14" s="113"/>
      <c r="EWA14" s="113"/>
      <c r="EWB14" s="113"/>
      <c r="EWC14" s="113"/>
      <c r="EWD14" s="113"/>
      <c r="EWE14" s="113"/>
      <c r="EWF14" s="113"/>
      <c r="EWG14" s="113"/>
      <c r="EWH14" s="113"/>
      <c r="EWI14" s="113"/>
      <c r="EWJ14" s="113"/>
      <c r="EWK14" s="113"/>
      <c r="EWL14" s="113"/>
      <c r="EWM14" s="113"/>
      <c r="EWN14" s="113"/>
      <c r="EWO14" s="113"/>
      <c r="EWP14" s="113"/>
      <c r="EWQ14" s="113"/>
      <c r="EWR14" s="113"/>
      <c r="EWS14" s="113"/>
      <c r="EWT14" s="113"/>
      <c r="EWU14" s="113"/>
      <c r="EWV14" s="113"/>
      <c r="EWW14" s="113"/>
      <c r="EWX14" s="113"/>
      <c r="EWY14" s="113"/>
      <c r="EWZ14" s="113"/>
      <c r="EXA14" s="113"/>
      <c r="EXB14" s="113"/>
      <c r="EXC14" s="113"/>
      <c r="EXD14" s="113"/>
      <c r="EXE14" s="113"/>
      <c r="EXF14" s="113"/>
      <c r="EXG14" s="113"/>
      <c r="EXH14" s="113"/>
      <c r="EXI14" s="113"/>
      <c r="EXJ14" s="113"/>
      <c r="EXK14" s="113"/>
      <c r="EXL14" s="113"/>
      <c r="EXM14" s="113"/>
      <c r="EXN14" s="113"/>
      <c r="EXO14" s="113"/>
      <c r="EXP14" s="113"/>
      <c r="EXQ14" s="113"/>
      <c r="EXR14" s="113"/>
      <c r="EXS14" s="113"/>
      <c r="EXT14" s="113"/>
      <c r="EXU14" s="113"/>
      <c r="EXV14" s="113"/>
      <c r="EXW14" s="113"/>
      <c r="EXX14" s="113"/>
      <c r="EXY14" s="113"/>
      <c r="EXZ14" s="113"/>
      <c r="EYA14" s="113"/>
      <c r="EYB14" s="113"/>
      <c r="EYC14" s="113"/>
      <c r="EYD14" s="113"/>
      <c r="EYE14" s="113"/>
      <c r="EYF14" s="113"/>
      <c r="EYG14" s="113"/>
      <c r="EYH14" s="113"/>
      <c r="EYI14" s="113"/>
      <c r="EYJ14" s="113"/>
      <c r="EYK14" s="113"/>
      <c r="EYL14" s="113"/>
      <c r="EYM14" s="113"/>
      <c r="EYN14" s="113"/>
      <c r="EYO14" s="113"/>
      <c r="EYP14" s="113"/>
      <c r="EYQ14" s="113"/>
      <c r="EYR14" s="113"/>
      <c r="EYS14" s="113"/>
      <c r="EYT14" s="113"/>
      <c r="EYU14" s="113"/>
      <c r="EYV14" s="113"/>
      <c r="EYW14" s="113"/>
      <c r="EYX14" s="113"/>
      <c r="EYY14" s="113"/>
      <c r="EYZ14" s="113"/>
      <c r="EZA14" s="113"/>
      <c r="EZB14" s="113"/>
      <c r="EZC14" s="113"/>
      <c r="EZD14" s="113"/>
      <c r="EZE14" s="113"/>
      <c r="EZF14" s="113"/>
      <c r="EZG14" s="113"/>
      <c r="EZH14" s="113"/>
      <c r="EZI14" s="113"/>
      <c r="EZJ14" s="113"/>
      <c r="EZK14" s="113"/>
      <c r="EZL14" s="113"/>
      <c r="EZM14" s="113"/>
      <c r="EZN14" s="113"/>
      <c r="EZO14" s="113"/>
      <c r="EZP14" s="113"/>
      <c r="EZQ14" s="113"/>
      <c r="EZR14" s="113"/>
      <c r="EZS14" s="113"/>
      <c r="EZT14" s="113"/>
      <c r="EZU14" s="113"/>
      <c r="EZV14" s="113"/>
      <c r="EZW14" s="113"/>
      <c r="EZX14" s="113"/>
      <c r="EZY14" s="113"/>
      <c r="EZZ14" s="113"/>
      <c r="FAA14" s="113"/>
      <c r="FAB14" s="113"/>
      <c r="FAC14" s="113"/>
      <c r="FAD14" s="113"/>
      <c r="FAE14" s="113"/>
      <c r="FAF14" s="113"/>
      <c r="FAG14" s="113"/>
      <c r="FAH14" s="113"/>
      <c r="FAI14" s="113"/>
      <c r="FAJ14" s="113"/>
      <c r="FAK14" s="113"/>
      <c r="FAL14" s="113"/>
      <c r="FAM14" s="113"/>
      <c r="FAN14" s="113"/>
      <c r="FAO14" s="113"/>
      <c r="FAP14" s="113"/>
      <c r="FAQ14" s="113"/>
      <c r="FAR14" s="113"/>
      <c r="FAS14" s="113"/>
      <c r="FAT14" s="113"/>
      <c r="FAU14" s="113"/>
      <c r="FAV14" s="113"/>
      <c r="FAW14" s="113"/>
      <c r="FAX14" s="113"/>
      <c r="FAY14" s="113"/>
      <c r="FAZ14" s="113"/>
      <c r="FBA14" s="113"/>
      <c r="FBB14" s="113"/>
      <c r="FBC14" s="113"/>
      <c r="FBD14" s="113"/>
      <c r="FBE14" s="113"/>
      <c r="FBF14" s="113"/>
      <c r="FBG14" s="113"/>
      <c r="FBH14" s="113"/>
      <c r="FBI14" s="113"/>
      <c r="FBJ14" s="113"/>
      <c r="FBK14" s="113"/>
      <c r="FBL14" s="113"/>
      <c r="FBM14" s="113"/>
      <c r="FBN14" s="113"/>
      <c r="FBO14" s="113"/>
      <c r="FBP14" s="113"/>
      <c r="FBQ14" s="113"/>
      <c r="FBR14" s="113"/>
      <c r="FBS14" s="113"/>
      <c r="FBT14" s="113"/>
      <c r="FBU14" s="113"/>
      <c r="FBV14" s="113"/>
      <c r="FBW14" s="113"/>
      <c r="FBX14" s="113"/>
      <c r="FBY14" s="113"/>
      <c r="FBZ14" s="113"/>
      <c r="FCA14" s="113"/>
      <c r="FCB14" s="113"/>
      <c r="FCC14" s="113"/>
      <c r="FCD14" s="113"/>
      <c r="FCE14" s="113"/>
      <c r="FCF14" s="113"/>
      <c r="FCG14" s="113"/>
      <c r="FCH14" s="113"/>
      <c r="FCI14" s="113"/>
      <c r="FCJ14" s="113"/>
      <c r="FCK14" s="113"/>
      <c r="FCL14" s="113"/>
      <c r="FCM14" s="113"/>
      <c r="FCN14" s="113"/>
      <c r="FCO14" s="113"/>
      <c r="FCP14" s="113"/>
      <c r="FCQ14" s="113"/>
      <c r="FCR14" s="113"/>
      <c r="FCS14" s="113"/>
      <c r="FCT14" s="113"/>
      <c r="FCU14" s="113"/>
      <c r="FCV14" s="113"/>
      <c r="FCW14" s="113"/>
      <c r="FCX14" s="113"/>
      <c r="FCY14" s="113"/>
      <c r="FCZ14" s="113"/>
      <c r="FDA14" s="113"/>
      <c r="FDB14" s="113"/>
      <c r="FDC14" s="113"/>
      <c r="FDD14" s="113"/>
      <c r="FDE14" s="113"/>
      <c r="FDF14" s="113"/>
      <c r="FDG14" s="113"/>
      <c r="FDH14" s="113"/>
      <c r="FDI14" s="113"/>
      <c r="FDJ14" s="113"/>
      <c r="FDK14" s="113"/>
      <c r="FDL14" s="113"/>
      <c r="FDM14" s="113"/>
      <c r="FDN14" s="113"/>
      <c r="FDO14" s="113"/>
      <c r="FDP14" s="113"/>
      <c r="FDQ14" s="113"/>
      <c r="FDR14" s="113"/>
      <c r="FDS14" s="113"/>
      <c r="FDT14" s="113"/>
      <c r="FDU14" s="113"/>
      <c r="FDV14" s="113"/>
      <c r="FDW14" s="113"/>
      <c r="FDX14" s="113"/>
      <c r="FDY14" s="113"/>
      <c r="FDZ14" s="113"/>
      <c r="FEA14" s="113"/>
      <c r="FEB14" s="113"/>
      <c r="FEC14" s="113"/>
      <c r="FED14" s="113"/>
      <c r="FEE14" s="113"/>
      <c r="FEF14" s="113"/>
      <c r="FEG14" s="113"/>
      <c r="FEH14" s="113"/>
      <c r="FEI14" s="113"/>
      <c r="FEJ14" s="113"/>
      <c r="FEK14" s="113"/>
      <c r="FEL14" s="113"/>
      <c r="FEM14" s="113"/>
      <c r="FEN14" s="113"/>
      <c r="FEO14" s="113"/>
      <c r="FEP14" s="113"/>
      <c r="FEQ14" s="113"/>
      <c r="FER14" s="113"/>
      <c r="FES14" s="113"/>
      <c r="FET14" s="113"/>
      <c r="FEU14" s="113"/>
      <c r="FEV14" s="113"/>
      <c r="FEW14" s="113"/>
      <c r="FEX14" s="113"/>
      <c r="FEY14" s="113"/>
      <c r="FEZ14" s="113"/>
      <c r="FFA14" s="113"/>
      <c r="FFB14" s="113"/>
      <c r="FFC14" s="113"/>
      <c r="FFD14" s="113"/>
      <c r="FFE14" s="113"/>
      <c r="FFF14" s="113"/>
      <c r="FFG14" s="113"/>
      <c r="FFH14" s="113"/>
      <c r="FFI14" s="113"/>
      <c r="FFJ14" s="113"/>
      <c r="FFK14" s="113"/>
      <c r="FFL14" s="113"/>
      <c r="FFM14" s="113"/>
      <c r="FFN14" s="113"/>
      <c r="FFO14" s="113"/>
      <c r="FFP14" s="113"/>
      <c r="FFQ14" s="113"/>
      <c r="FFR14" s="113"/>
      <c r="FFS14" s="113"/>
      <c r="FFT14" s="113"/>
      <c r="FFU14" s="113"/>
      <c r="FFV14" s="113"/>
      <c r="FFW14" s="113"/>
      <c r="FFX14" s="113"/>
      <c r="FFY14" s="113"/>
      <c r="FFZ14" s="113"/>
      <c r="FGA14" s="113"/>
      <c r="FGB14" s="113"/>
      <c r="FGC14" s="113"/>
      <c r="FGD14" s="113"/>
      <c r="FGE14" s="113"/>
      <c r="FGF14" s="113"/>
      <c r="FGG14" s="113"/>
      <c r="FGH14" s="113"/>
      <c r="FGI14" s="113"/>
      <c r="FGJ14" s="113"/>
      <c r="FGK14" s="113"/>
      <c r="FGL14" s="113"/>
      <c r="FGM14" s="113"/>
      <c r="FGN14" s="113"/>
      <c r="FGO14" s="113"/>
      <c r="FGP14" s="113"/>
      <c r="FGQ14" s="113"/>
      <c r="FGR14" s="113"/>
      <c r="FGS14" s="113"/>
      <c r="FGT14" s="113"/>
      <c r="FGU14" s="113"/>
      <c r="FGV14" s="113"/>
      <c r="FGW14" s="113"/>
      <c r="FGX14" s="113"/>
      <c r="FGY14" s="113"/>
      <c r="FGZ14" s="113"/>
      <c r="FHA14" s="113"/>
      <c r="FHB14" s="113"/>
      <c r="FHC14" s="113"/>
      <c r="FHD14" s="113"/>
      <c r="FHE14" s="113"/>
      <c r="FHF14" s="113"/>
      <c r="FHG14" s="113"/>
      <c r="FHH14" s="113"/>
      <c r="FHI14" s="113"/>
      <c r="FHJ14" s="113"/>
      <c r="FHK14" s="113"/>
      <c r="FHL14" s="113"/>
      <c r="FHM14" s="113"/>
      <c r="FHN14" s="113"/>
      <c r="FHO14" s="113"/>
      <c r="FHP14" s="113"/>
      <c r="FHQ14" s="113"/>
      <c r="FHR14" s="113"/>
      <c r="FHS14" s="113"/>
      <c r="FHT14" s="113"/>
      <c r="FHU14" s="113"/>
      <c r="FHV14" s="113"/>
      <c r="FHW14" s="113"/>
      <c r="FHX14" s="113"/>
      <c r="FHY14" s="113"/>
      <c r="FHZ14" s="113"/>
      <c r="FIA14" s="113"/>
      <c r="FIB14" s="113"/>
      <c r="FIC14" s="113"/>
      <c r="FID14" s="113"/>
      <c r="FIE14" s="113"/>
      <c r="FIF14" s="113"/>
      <c r="FIG14" s="113"/>
      <c r="FIH14" s="113"/>
      <c r="FII14" s="113"/>
      <c r="FIJ14" s="113"/>
      <c r="FIK14" s="113"/>
      <c r="FIL14" s="113"/>
      <c r="FIM14" s="113"/>
      <c r="FIN14" s="113"/>
      <c r="FIO14" s="113"/>
      <c r="FIP14" s="113"/>
      <c r="FIQ14" s="113"/>
      <c r="FIR14" s="113"/>
      <c r="FIS14" s="113"/>
      <c r="FIT14" s="113"/>
      <c r="FIU14" s="113"/>
      <c r="FIV14" s="113"/>
      <c r="FIW14" s="113"/>
      <c r="FIX14" s="113"/>
      <c r="FIY14" s="113"/>
      <c r="FIZ14" s="113"/>
      <c r="FJA14" s="113"/>
      <c r="FJB14" s="113"/>
      <c r="FJC14" s="113"/>
      <c r="FJD14" s="113"/>
      <c r="FJE14" s="113"/>
      <c r="FJF14" s="113"/>
      <c r="FJG14" s="113"/>
      <c r="FJH14" s="113"/>
      <c r="FJI14" s="113"/>
      <c r="FJJ14" s="113"/>
      <c r="FJK14" s="113"/>
      <c r="FJL14" s="113"/>
      <c r="FJM14" s="113"/>
      <c r="FJN14" s="113"/>
      <c r="FJO14" s="113"/>
      <c r="FJP14" s="113"/>
      <c r="FJQ14" s="113"/>
      <c r="FJR14" s="113"/>
      <c r="FJS14" s="113"/>
      <c r="FJT14" s="113"/>
      <c r="FJU14" s="113"/>
      <c r="FJV14" s="113"/>
      <c r="FJW14" s="113"/>
      <c r="FJX14" s="113"/>
      <c r="FJY14" s="113"/>
      <c r="FJZ14" s="113"/>
      <c r="FKA14" s="113"/>
      <c r="FKB14" s="113"/>
      <c r="FKC14" s="113"/>
      <c r="FKD14" s="113"/>
      <c r="FKE14" s="113"/>
      <c r="FKF14" s="113"/>
      <c r="FKG14" s="113"/>
      <c r="FKH14" s="113"/>
      <c r="FKI14" s="113"/>
      <c r="FKJ14" s="113"/>
      <c r="FKK14" s="113"/>
      <c r="FKL14" s="113"/>
      <c r="FKM14" s="113"/>
      <c r="FKN14" s="113"/>
      <c r="FKO14" s="113"/>
      <c r="FKP14" s="113"/>
      <c r="FKQ14" s="113"/>
      <c r="FKR14" s="113"/>
      <c r="FKS14" s="113"/>
      <c r="FKT14" s="113"/>
      <c r="FKU14" s="113"/>
      <c r="FKV14" s="113"/>
      <c r="FKW14" s="113"/>
      <c r="FKX14" s="113"/>
      <c r="FKY14" s="113"/>
      <c r="FKZ14" s="113"/>
      <c r="FLA14" s="113"/>
      <c r="FLB14" s="113"/>
      <c r="FLC14" s="113"/>
      <c r="FLD14" s="113"/>
      <c r="FLE14" s="113"/>
      <c r="FLF14" s="113"/>
      <c r="FLG14" s="113"/>
      <c r="FLH14" s="113"/>
      <c r="FLI14" s="113"/>
      <c r="FLJ14" s="113"/>
      <c r="FLK14" s="113"/>
      <c r="FLL14" s="113"/>
      <c r="FLM14" s="113"/>
      <c r="FLN14" s="113"/>
      <c r="FLO14" s="113"/>
      <c r="FLP14" s="113"/>
      <c r="FLQ14" s="113"/>
      <c r="FLR14" s="113"/>
      <c r="FLS14" s="113"/>
      <c r="FLT14" s="113"/>
      <c r="FLU14" s="113"/>
      <c r="FLV14" s="113"/>
      <c r="FLW14" s="113"/>
      <c r="FLX14" s="113"/>
      <c r="FLY14" s="113"/>
      <c r="FLZ14" s="113"/>
      <c r="FMA14" s="113"/>
      <c r="FMB14" s="113"/>
      <c r="FMC14" s="113"/>
      <c r="FMD14" s="113"/>
      <c r="FME14" s="113"/>
      <c r="FMF14" s="113"/>
      <c r="FMG14" s="113"/>
      <c r="FMH14" s="113"/>
      <c r="FMI14" s="113"/>
      <c r="FMJ14" s="113"/>
      <c r="FMK14" s="113"/>
      <c r="FML14" s="113"/>
      <c r="FMM14" s="113"/>
      <c r="FMN14" s="113"/>
      <c r="FMO14" s="113"/>
      <c r="FMP14" s="113"/>
      <c r="FMQ14" s="113"/>
      <c r="FMR14" s="113"/>
      <c r="FMS14" s="113"/>
      <c r="FMT14" s="113"/>
      <c r="FMU14" s="113"/>
      <c r="FMV14" s="113"/>
      <c r="FMW14" s="113"/>
      <c r="FMX14" s="113"/>
      <c r="FMY14" s="113"/>
      <c r="FMZ14" s="113"/>
      <c r="FNA14" s="113"/>
      <c r="FNB14" s="113"/>
      <c r="FNC14" s="113"/>
      <c r="FND14" s="113"/>
      <c r="FNE14" s="113"/>
      <c r="FNF14" s="113"/>
      <c r="FNG14" s="113"/>
      <c r="FNH14" s="113"/>
      <c r="FNI14" s="113"/>
      <c r="FNJ14" s="113"/>
      <c r="FNK14" s="113"/>
      <c r="FNL14" s="113"/>
      <c r="FNM14" s="113"/>
      <c r="FNN14" s="113"/>
      <c r="FNO14" s="113"/>
      <c r="FNP14" s="113"/>
      <c r="FNQ14" s="113"/>
      <c r="FNR14" s="113"/>
      <c r="FNS14" s="113"/>
      <c r="FNT14" s="113"/>
      <c r="FNU14" s="113"/>
      <c r="FNV14" s="113"/>
      <c r="FNW14" s="113"/>
      <c r="FNX14" s="113"/>
      <c r="FNY14" s="113"/>
      <c r="FNZ14" s="113"/>
      <c r="FOA14" s="113"/>
      <c r="FOB14" s="113"/>
      <c r="FOC14" s="113"/>
      <c r="FOD14" s="113"/>
      <c r="FOE14" s="113"/>
      <c r="FOF14" s="113"/>
      <c r="FOG14" s="113"/>
      <c r="FOH14" s="113"/>
      <c r="FOI14" s="113"/>
      <c r="FOJ14" s="113"/>
      <c r="FOK14" s="113"/>
      <c r="FOL14" s="113"/>
      <c r="FOM14" s="113"/>
      <c r="FON14" s="113"/>
      <c r="FOO14" s="113"/>
      <c r="FOP14" s="113"/>
      <c r="FOQ14" s="113"/>
      <c r="FOR14" s="113"/>
      <c r="FOS14" s="113"/>
      <c r="FOT14" s="113"/>
      <c r="FOU14" s="113"/>
      <c r="FOV14" s="113"/>
      <c r="FOW14" s="113"/>
      <c r="FOX14" s="113"/>
      <c r="FOY14" s="113"/>
      <c r="FOZ14" s="113"/>
      <c r="FPA14" s="113"/>
      <c r="FPB14" s="113"/>
      <c r="FPC14" s="113"/>
      <c r="FPD14" s="113"/>
      <c r="FPE14" s="113"/>
      <c r="FPF14" s="113"/>
      <c r="FPG14" s="113"/>
      <c r="FPH14" s="113"/>
      <c r="FPI14" s="113"/>
      <c r="FPJ14" s="113"/>
      <c r="FPK14" s="113"/>
      <c r="FPL14" s="113"/>
      <c r="FPM14" s="113"/>
      <c r="FPN14" s="113"/>
      <c r="FPO14" s="113"/>
      <c r="FPP14" s="113"/>
      <c r="FPQ14" s="113"/>
      <c r="FPR14" s="113"/>
      <c r="FPS14" s="113"/>
      <c r="FPT14" s="113"/>
      <c r="FPU14" s="113"/>
      <c r="FPV14" s="113"/>
      <c r="FPW14" s="113"/>
      <c r="FPX14" s="113"/>
      <c r="FPY14" s="113"/>
      <c r="FPZ14" s="113"/>
      <c r="FQA14" s="113"/>
      <c r="FQB14" s="113"/>
      <c r="FQC14" s="113"/>
      <c r="FQD14" s="113"/>
      <c r="FQE14" s="113"/>
      <c r="FQF14" s="113"/>
      <c r="FQG14" s="113"/>
      <c r="FQH14" s="113"/>
      <c r="FQI14" s="113"/>
      <c r="FQJ14" s="113"/>
      <c r="FQK14" s="113"/>
      <c r="FQL14" s="113"/>
      <c r="FQM14" s="113"/>
      <c r="FQN14" s="113"/>
      <c r="FQO14" s="113"/>
      <c r="FQP14" s="113"/>
      <c r="FQQ14" s="113"/>
      <c r="FQR14" s="113"/>
      <c r="FQS14" s="113"/>
      <c r="FQT14" s="113"/>
      <c r="FQU14" s="113"/>
      <c r="FQV14" s="113"/>
      <c r="FQW14" s="113"/>
      <c r="FQX14" s="113"/>
      <c r="FQY14" s="113"/>
      <c r="FQZ14" s="113"/>
      <c r="FRA14" s="113"/>
      <c r="FRB14" s="113"/>
      <c r="FRC14" s="113"/>
      <c r="FRD14" s="113"/>
      <c r="FRE14" s="113"/>
      <c r="FRF14" s="113"/>
      <c r="FRG14" s="113"/>
      <c r="FRH14" s="113"/>
      <c r="FRI14" s="113"/>
      <c r="FRJ14" s="113"/>
      <c r="FRK14" s="113"/>
      <c r="FRL14" s="113"/>
      <c r="FRM14" s="113"/>
      <c r="FRN14" s="113"/>
      <c r="FRO14" s="113"/>
      <c r="FRP14" s="113"/>
      <c r="FRQ14" s="113"/>
      <c r="FRR14" s="113"/>
      <c r="FRS14" s="113"/>
      <c r="FRT14" s="113"/>
      <c r="FRU14" s="113"/>
      <c r="FRV14" s="113"/>
      <c r="FRW14" s="113"/>
      <c r="FRX14" s="113"/>
      <c r="FRY14" s="113"/>
      <c r="FRZ14" s="113"/>
      <c r="FSA14" s="113"/>
      <c r="FSB14" s="113"/>
      <c r="FSC14" s="113"/>
      <c r="FSD14" s="113"/>
      <c r="FSE14" s="113"/>
      <c r="FSF14" s="113"/>
      <c r="FSG14" s="113"/>
      <c r="FSH14" s="113"/>
      <c r="FSI14" s="113"/>
      <c r="FSJ14" s="113"/>
      <c r="FSK14" s="113"/>
      <c r="FSL14" s="113"/>
      <c r="FSM14" s="113"/>
      <c r="FSN14" s="113"/>
      <c r="FSO14" s="113"/>
      <c r="FSP14" s="113"/>
      <c r="FSQ14" s="113"/>
      <c r="FSR14" s="113"/>
      <c r="FSS14" s="113"/>
      <c r="FST14" s="113"/>
      <c r="FSU14" s="113"/>
      <c r="FSV14" s="113"/>
      <c r="FSW14" s="113"/>
      <c r="FSX14" s="113"/>
      <c r="FSY14" s="113"/>
      <c r="FSZ14" s="113"/>
      <c r="FTA14" s="113"/>
      <c r="FTB14" s="113"/>
      <c r="FTC14" s="113"/>
      <c r="FTD14" s="113"/>
      <c r="FTE14" s="113"/>
      <c r="FTF14" s="113"/>
      <c r="FTG14" s="113"/>
      <c r="FTH14" s="113"/>
      <c r="FTI14" s="113"/>
      <c r="FTJ14" s="113"/>
      <c r="FTK14" s="113"/>
      <c r="FTL14" s="113"/>
      <c r="FTM14" s="113"/>
      <c r="FTN14" s="113"/>
      <c r="FTO14" s="113"/>
      <c r="FTP14" s="113"/>
      <c r="FTQ14" s="113"/>
      <c r="FTR14" s="113"/>
      <c r="FTS14" s="113"/>
      <c r="FTT14" s="113"/>
      <c r="FTU14" s="113"/>
      <c r="FTV14" s="113"/>
      <c r="FTW14" s="113"/>
      <c r="FTX14" s="113"/>
      <c r="FTY14" s="113"/>
      <c r="FTZ14" s="113"/>
      <c r="FUA14" s="113"/>
      <c r="FUB14" s="113"/>
      <c r="FUC14" s="113"/>
      <c r="FUD14" s="113"/>
      <c r="FUE14" s="113"/>
      <c r="FUF14" s="113"/>
      <c r="FUG14" s="113"/>
      <c r="FUH14" s="113"/>
      <c r="FUI14" s="113"/>
      <c r="FUJ14" s="113"/>
      <c r="FUK14" s="113"/>
      <c r="FUL14" s="113"/>
      <c r="FUM14" s="113"/>
      <c r="FUN14" s="113"/>
      <c r="FUO14" s="113"/>
      <c r="FUP14" s="113"/>
      <c r="FUQ14" s="113"/>
      <c r="FUR14" s="113"/>
      <c r="FUS14" s="113"/>
      <c r="FUT14" s="113"/>
      <c r="FUU14" s="113"/>
      <c r="FUV14" s="113"/>
      <c r="FUW14" s="113"/>
      <c r="FUX14" s="113"/>
      <c r="FUY14" s="113"/>
      <c r="FUZ14" s="113"/>
      <c r="FVA14" s="113"/>
      <c r="FVB14" s="113"/>
      <c r="FVC14" s="113"/>
      <c r="FVD14" s="113"/>
      <c r="FVE14" s="113"/>
      <c r="FVF14" s="113"/>
      <c r="FVG14" s="113"/>
      <c r="FVH14" s="113"/>
      <c r="FVI14" s="113"/>
      <c r="FVJ14" s="113"/>
      <c r="FVK14" s="113"/>
      <c r="FVL14" s="113"/>
      <c r="FVM14" s="113"/>
      <c r="FVN14" s="113"/>
      <c r="FVO14" s="113"/>
      <c r="FVP14" s="113"/>
      <c r="FVQ14" s="113"/>
      <c r="FVR14" s="113"/>
      <c r="FVS14" s="113"/>
      <c r="FVT14" s="113"/>
      <c r="FVU14" s="113"/>
      <c r="FVV14" s="113"/>
      <c r="FVW14" s="113"/>
      <c r="FVX14" s="113"/>
      <c r="FVY14" s="113"/>
      <c r="FVZ14" s="113"/>
      <c r="FWA14" s="113"/>
      <c r="FWB14" s="113"/>
      <c r="FWC14" s="113"/>
      <c r="FWD14" s="113"/>
      <c r="FWE14" s="113"/>
      <c r="FWF14" s="113"/>
      <c r="FWG14" s="113"/>
      <c r="FWH14" s="113"/>
      <c r="FWI14" s="113"/>
      <c r="FWJ14" s="113"/>
      <c r="FWK14" s="113"/>
      <c r="FWL14" s="113"/>
      <c r="FWM14" s="113"/>
      <c r="FWN14" s="113"/>
      <c r="FWO14" s="113"/>
      <c r="FWP14" s="113"/>
      <c r="FWQ14" s="113"/>
      <c r="FWR14" s="113"/>
      <c r="FWS14" s="113"/>
      <c r="FWT14" s="113"/>
      <c r="FWU14" s="113"/>
      <c r="FWV14" s="113"/>
      <c r="FWW14" s="113"/>
      <c r="FWX14" s="113"/>
      <c r="FWY14" s="113"/>
      <c r="FWZ14" s="113"/>
      <c r="FXA14" s="113"/>
      <c r="FXB14" s="113"/>
      <c r="FXC14" s="113"/>
      <c r="FXD14" s="113"/>
      <c r="FXE14" s="113"/>
      <c r="FXF14" s="113"/>
      <c r="FXG14" s="113"/>
      <c r="FXH14" s="113"/>
      <c r="FXI14" s="113"/>
      <c r="FXJ14" s="113"/>
      <c r="FXK14" s="113"/>
      <c r="FXL14" s="113"/>
      <c r="FXM14" s="113"/>
      <c r="FXN14" s="113"/>
      <c r="FXO14" s="113"/>
      <c r="FXP14" s="113"/>
      <c r="FXQ14" s="113"/>
      <c r="FXR14" s="113"/>
      <c r="FXS14" s="113"/>
      <c r="FXT14" s="113"/>
      <c r="FXU14" s="113"/>
      <c r="FXV14" s="113"/>
      <c r="FXW14" s="113"/>
      <c r="FXX14" s="113"/>
      <c r="FXY14" s="113"/>
      <c r="FXZ14" s="113"/>
      <c r="FYA14" s="113"/>
      <c r="FYB14" s="113"/>
      <c r="FYC14" s="113"/>
      <c r="FYD14" s="113"/>
      <c r="FYE14" s="113"/>
      <c r="FYF14" s="113"/>
      <c r="FYG14" s="113"/>
      <c r="FYH14" s="113"/>
      <c r="FYI14" s="113"/>
      <c r="FYJ14" s="113"/>
      <c r="FYK14" s="113"/>
      <c r="FYL14" s="113"/>
      <c r="FYM14" s="113"/>
      <c r="FYN14" s="113"/>
      <c r="FYO14" s="113"/>
      <c r="FYP14" s="113"/>
      <c r="FYQ14" s="113"/>
      <c r="FYR14" s="113"/>
      <c r="FYS14" s="113"/>
      <c r="FYT14" s="113"/>
      <c r="FYU14" s="113"/>
      <c r="FYV14" s="113"/>
      <c r="FYW14" s="113"/>
      <c r="FYX14" s="113"/>
      <c r="FYY14" s="113"/>
      <c r="FYZ14" s="113"/>
      <c r="FZA14" s="113"/>
      <c r="FZB14" s="113"/>
      <c r="FZC14" s="113"/>
      <c r="FZD14" s="113"/>
      <c r="FZE14" s="113"/>
      <c r="FZF14" s="113"/>
      <c r="FZG14" s="113"/>
      <c r="FZH14" s="113"/>
      <c r="FZI14" s="113"/>
      <c r="FZJ14" s="113"/>
      <c r="FZK14" s="113"/>
      <c r="FZL14" s="113"/>
      <c r="FZM14" s="113"/>
      <c r="FZN14" s="113"/>
      <c r="FZO14" s="113"/>
      <c r="FZP14" s="113"/>
      <c r="FZQ14" s="113"/>
      <c r="FZR14" s="113"/>
      <c r="FZS14" s="113"/>
      <c r="FZT14" s="113"/>
      <c r="FZU14" s="113"/>
      <c r="FZV14" s="113"/>
      <c r="FZW14" s="113"/>
      <c r="FZX14" s="113"/>
      <c r="FZY14" s="113"/>
      <c r="FZZ14" s="113"/>
      <c r="GAA14" s="113"/>
      <c r="GAB14" s="113"/>
      <c r="GAC14" s="113"/>
      <c r="GAD14" s="113"/>
      <c r="GAE14" s="113"/>
      <c r="GAF14" s="113"/>
      <c r="GAG14" s="113"/>
      <c r="GAH14" s="113"/>
      <c r="GAI14" s="113"/>
      <c r="GAJ14" s="113"/>
      <c r="GAK14" s="113"/>
      <c r="GAL14" s="113"/>
      <c r="GAM14" s="113"/>
      <c r="GAN14" s="113"/>
      <c r="GAO14" s="113"/>
      <c r="GAP14" s="113"/>
      <c r="GAQ14" s="113"/>
      <c r="GAR14" s="113"/>
      <c r="GAS14" s="113"/>
      <c r="GAT14" s="113"/>
      <c r="GAU14" s="113"/>
      <c r="GAV14" s="113"/>
      <c r="GAW14" s="113"/>
      <c r="GAX14" s="113"/>
      <c r="GAY14" s="113"/>
      <c r="GAZ14" s="113"/>
      <c r="GBA14" s="113"/>
      <c r="GBB14" s="113"/>
      <c r="GBC14" s="113"/>
      <c r="GBD14" s="113"/>
      <c r="GBE14" s="113"/>
      <c r="GBF14" s="113"/>
      <c r="GBG14" s="113"/>
      <c r="GBH14" s="113"/>
      <c r="GBI14" s="113"/>
      <c r="GBJ14" s="113"/>
      <c r="GBK14" s="113"/>
      <c r="GBL14" s="113"/>
      <c r="GBM14" s="113"/>
      <c r="GBN14" s="113"/>
      <c r="GBO14" s="113"/>
      <c r="GBP14" s="113"/>
      <c r="GBQ14" s="113"/>
      <c r="GBR14" s="113"/>
      <c r="GBS14" s="113"/>
      <c r="GBT14" s="113"/>
      <c r="GBU14" s="113"/>
      <c r="GBV14" s="113"/>
      <c r="GBW14" s="113"/>
      <c r="GBX14" s="113"/>
      <c r="GBY14" s="113"/>
      <c r="GBZ14" s="113"/>
      <c r="GCA14" s="113"/>
      <c r="GCB14" s="113"/>
      <c r="GCC14" s="113"/>
      <c r="GCD14" s="113"/>
      <c r="GCE14" s="113"/>
      <c r="GCF14" s="113"/>
      <c r="GCG14" s="113"/>
      <c r="GCH14" s="113"/>
      <c r="GCI14" s="113"/>
      <c r="GCJ14" s="113"/>
      <c r="GCK14" s="113"/>
      <c r="GCL14" s="113"/>
      <c r="GCM14" s="113"/>
      <c r="GCN14" s="113"/>
      <c r="GCO14" s="113"/>
      <c r="GCP14" s="113"/>
      <c r="GCQ14" s="113"/>
      <c r="GCR14" s="113"/>
      <c r="GCS14" s="113"/>
      <c r="GCT14" s="113"/>
      <c r="GCU14" s="113"/>
      <c r="GCV14" s="113"/>
      <c r="GCW14" s="113"/>
      <c r="GCX14" s="113"/>
      <c r="GCY14" s="113"/>
      <c r="GCZ14" s="113"/>
      <c r="GDA14" s="113"/>
      <c r="GDB14" s="113"/>
      <c r="GDC14" s="113"/>
      <c r="GDD14" s="113"/>
      <c r="GDE14" s="113"/>
      <c r="GDF14" s="113"/>
      <c r="GDG14" s="113"/>
      <c r="GDH14" s="113"/>
      <c r="GDI14" s="113"/>
      <c r="GDJ14" s="113"/>
      <c r="GDK14" s="113"/>
      <c r="GDL14" s="113"/>
      <c r="GDM14" s="113"/>
      <c r="GDN14" s="113"/>
      <c r="GDO14" s="113"/>
      <c r="GDP14" s="113"/>
      <c r="GDQ14" s="113"/>
      <c r="GDR14" s="113"/>
      <c r="GDS14" s="113"/>
      <c r="GDT14" s="113"/>
      <c r="GDU14" s="113"/>
      <c r="GDV14" s="113"/>
      <c r="GDW14" s="113"/>
      <c r="GDX14" s="113"/>
      <c r="GDY14" s="113"/>
      <c r="GDZ14" s="113"/>
      <c r="GEA14" s="113"/>
      <c r="GEB14" s="113"/>
      <c r="GEC14" s="113"/>
      <c r="GED14" s="113"/>
      <c r="GEE14" s="113"/>
      <c r="GEF14" s="113"/>
      <c r="GEG14" s="113"/>
      <c r="GEH14" s="113"/>
      <c r="GEI14" s="113"/>
      <c r="GEJ14" s="113"/>
      <c r="GEK14" s="113"/>
      <c r="GEL14" s="113"/>
      <c r="GEM14" s="113"/>
      <c r="GEN14" s="113"/>
      <c r="GEO14" s="113"/>
      <c r="GEP14" s="113"/>
      <c r="GEQ14" s="113"/>
      <c r="GER14" s="113"/>
      <c r="GES14" s="113"/>
      <c r="GET14" s="113"/>
      <c r="GEU14" s="113"/>
      <c r="GEV14" s="113"/>
      <c r="GEW14" s="113"/>
      <c r="GEX14" s="113"/>
      <c r="GEY14" s="113"/>
      <c r="GEZ14" s="113"/>
      <c r="GFA14" s="113"/>
      <c r="GFB14" s="113"/>
      <c r="GFC14" s="113"/>
      <c r="GFD14" s="113"/>
      <c r="GFE14" s="113"/>
      <c r="GFF14" s="113"/>
      <c r="GFG14" s="113"/>
      <c r="GFH14" s="113"/>
      <c r="GFI14" s="113"/>
      <c r="GFJ14" s="113"/>
      <c r="GFK14" s="113"/>
      <c r="GFL14" s="113"/>
      <c r="GFM14" s="113"/>
      <c r="GFN14" s="113"/>
      <c r="GFO14" s="113"/>
      <c r="GFP14" s="113"/>
      <c r="GFQ14" s="113"/>
      <c r="GFR14" s="113"/>
      <c r="GFS14" s="113"/>
      <c r="GFT14" s="113"/>
      <c r="GFU14" s="113"/>
      <c r="GFV14" s="113"/>
      <c r="GFW14" s="113"/>
      <c r="GFX14" s="113"/>
      <c r="GFY14" s="113"/>
      <c r="GFZ14" s="113"/>
      <c r="GGA14" s="113"/>
      <c r="GGB14" s="113"/>
      <c r="GGC14" s="113"/>
      <c r="GGD14" s="113"/>
      <c r="GGE14" s="113"/>
      <c r="GGF14" s="113"/>
      <c r="GGG14" s="113"/>
      <c r="GGH14" s="113"/>
      <c r="GGI14" s="113"/>
      <c r="GGJ14" s="113"/>
      <c r="GGK14" s="113"/>
      <c r="GGL14" s="113"/>
      <c r="GGM14" s="113"/>
      <c r="GGN14" s="113"/>
      <c r="GGO14" s="113"/>
      <c r="GGP14" s="113"/>
      <c r="GGQ14" s="113"/>
      <c r="GGR14" s="113"/>
      <c r="GGS14" s="113"/>
      <c r="GGT14" s="113"/>
      <c r="GGU14" s="113"/>
      <c r="GGV14" s="113"/>
      <c r="GGW14" s="113"/>
      <c r="GGX14" s="113"/>
      <c r="GGY14" s="113"/>
      <c r="GGZ14" s="113"/>
      <c r="GHA14" s="113"/>
      <c r="GHB14" s="113"/>
      <c r="GHC14" s="113"/>
      <c r="GHD14" s="113"/>
      <c r="GHE14" s="113"/>
      <c r="GHF14" s="113"/>
      <c r="GHG14" s="113"/>
      <c r="GHH14" s="113"/>
      <c r="GHI14" s="113"/>
      <c r="GHJ14" s="113"/>
      <c r="GHK14" s="113"/>
      <c r="GHL14" s="113"/>
      <c r="GHM14" s="113"/>
      <c r="GHN14" s="113"/>
      <c r="GHO14" s="113"/>
      <c r="GHP14" s="113"/>
      <c r="GHQ14" s="113"/>
      <c r="GHR14" s="113"/>
      <c r="GHS14" s="113"/>
      <c r="GHT14" s="113"/>
      <c r="GHU14" s="113"/>
      <c r="GHV14" s="113"/>
      <c r="GHW14" s="113"/>
      <c r="GHX14" s="113"/>
      <c r="GHY14" s="113"/>
      <c r="GHZ14" s="113"/>
      <c r="GIA14" s="113"/>
      <c r="GIB14" s="113"/>
      <c r="GIC14" s="113"/>
      <c r="GID14" s="113"/>
      <c r="GIE14" s="113"/>
      <c r="GIF14" s="113"/>
      <c r="GIG14" s="113"/>
      <c r="GIH14" s="113"/>
      <c r="GII14" s="113"/>
      <c r="GIJ14" s="113"/>
      <c r="GIK14" s="113"/>
      <c r="GIL14" s="113"/>
      <c r="GIM14" s="113"/>
      <c r="GIN14" s="113"/>
      <c r="GIO14" s="113"/>
      <c r="GIP14" s="113"/>
      <c r="GIQ14" s="113"/>
      <c r="GIR14" s="113"/>
      <c r="GIS14" s="113"/>
      <c r="GIT14" s="113"/>
      <c r="GIU14" s="113"/>
      <c r="GIV14" s="113"/>
      <c r="GIW14" s="113"/>
      <c r="GIX14" s="113"/>
      <c r="GIY14" s="113"/>
      <c r="GIZ14" s="113"/>
      <c r="GJA14" s="113"/>
      <c r="GJB14" s="113"/>
      <c r="GJC14" s="113"/>
      <c r="GJD14" s="113"/>
      <c r="GJE14" s="113"/>
      <c r="GJF14" s="113"/>
      <c r="GJG14" s="113"/>
      <c r="GJH14" s="113"/>
      <c r="GJI14" s="113"/>
      <c r="GJJ14" s="113"/>
      <c r="GJK14" s="113"/>
      <c r="GJL14" s="113"/>
      <c r="GJM14" s="113"/>
      <c r="GJN14" s="113"/>
      <c r="GJO14" s="113"/>
      <c r="GJP14" s="113"/>
      <c r="GJQ14" s="113"/>
      <c r="GJR14" s="113"/>
      <c r="GJS14" s="113"/>
      <c r="GJT14" s="113"/>
      <c r="GJU14" s="113"/>
      <c r="GJV14" s="113"/>
      <c r="GJW14" s="113"/>
      <c r="GJX14" s="113"/>
      <c r="GJY14" s="113"/>
      <c r="GJZ14" s="113"/>
      <c r="GKA14" s="113"/>
      <c r="GKB14" s="113"/>
      <c r="GKC14" s="113"/>
      <c r="GKD14" s="113"/>
      <c r="GKE14" s="113"/>
      <c r="GKF14" s="113"/>
      <c r="GKG14" s="113"/>
      <c r="GKH14" s="113"/>
      <c r="GKI14" s="113"/>
      <c r="GKJ14" s="113"/>
      <c r="GKK14" s="113"/>
      <c r="GKL14" s="113"/>
      <c r="GKM14" s="113"/>
      <c r="GKN14" s="113"/>
      <c r="GKO14" s="113"/>
      <c r="GKP14" s="113"/>
      <c r="GKQ14" s="113"/>
      <c r="GKR14" s="113"/>
      <c r="GKS14" s="113"/>
      <c r="GKT14" s="113"/>
      <c r="GKU14" s="113"/>
      <c r="GKV14" s="113"/>
      <c r="GKW14" s="113"/>
      <c r="GKX14" s="113"/>
      <c r="GKY14" s="113"/>
      <c r="GKZ14" s="113"/>
      <c r="GLA14" s="113"/>
      <c r="GLB14" s="113"/>
      <c r="GLC14" s="113"/>
      <c r="GLD14" s="113"/>
      <c r="GLE14" s="113"/>
      <c r="GLF14" s="113"/>
      <c r="GLG14" s="113"/>
      <c r="GLH14" s="113"/>
      <c r="GLI14" s="113"/>
      <c r="GLJ14" s="113"/>
      <c r="GLK14" s="113"/>
      <c r="GLL14" s="113"/>
      <c r="GLM14" s="113"/>
      <c r="GLN14" s="113"/>
      <c r="GLO14" s="113"/>
      <c r="GLP14" s="113"/>
      <c r="GLQ14" s="113"/>
      <c r="GLR14" s="113"/>
      <c r="GLS14" s="113"/>
      <c r="GLT14" s="113"/>
      <c r="GLU14" s="113"/>
      <c r="GLV14" s="113"/>
      <c r="GLW14" s="113"/>
      <c r="GLX14" s="113"/>
      <c r="GLY14" s="113"/>
      <c r="GLZ14" s="113"/>
      <c r="GMA14" s="113"/>
      <c r="GMB14" s="113"/>
      <c r="GMC14" s="113"/>
      <c r="GMD14" s="113"/>
      <c r="GME14" s="113"/>
      <c r="GMF14" s="113"/>
      <c r="GMG14" s="113"/>
      <c r="GMH14" s="113"/>
      <c r="GMI14" s="113"/>
      <c r="GMJ14" s="113"/>
      <c r="GMK14" s="113"/>
      <c r="GML14" s="113"/>
      <c r="GMM14" s="113"/>
      <c r="GMN14" s="113"/>
      <c r="GMO14" s="113"/>
      <c r="GMP14" s="113"/>
      <c r="GMQ14" s="113"/>
      <c r="GMR14" s="113"/>
      <c r="GMS14" s="113"/>
      <c r="GMT14" s="113"/>
      <c r="GMU14" s="113"/>
      <c r="GMV14" s="113"/>
      <c r="GMW14" s="113"/>
      <c r="GMX14" s="113"/>
      <c r="GMY14" s="113"/>
      <c r="GMZ14" s="113"/>
      <c r="GNA14" s="113"/>
      <c r="GNB14" s="113"/>
      <c r="GNC14" s="113"/>
      <c r="GND14" s="113"/>
      <c r="GNE14" s="113"/>
      <c r="GNF14" s="113"/>
      <c r="GNG14" s="113"/>
      <c r="GNH14" s="113"/>
      <c r="GNI14" s="113"/>
      <c r="GNJ14" s="113"/>
      <c r="GNK14" s="113"/>
      <c r="GNL14" s="113"/>
      <c r="GNM14" s="113"/>
      <c r="GNN14" s="113"/>
      <c r="GNO14" s="113"/>
      <c r="GNP14" s="113"/>
      <c r="GNQ14" s="113"/>
      <c r="GNR14" s="113"/>
      <c r="GNS14" s="113"/>
      <c r="GNT14" s="113"/>
      <c r="GNU14" s="113"/>
      <c r="GNV14" s="113"/>
      <c r="GNW14" s="113"/>
      <c r="GNX14" s="113"/>
      <c r="GNY14" s="113"/>
      <c r="GNZ14" s="113"/>
      <c r="GOA14" s="113"/>
      <c r="GOB14" s="113"/>
      <c r="GOC14" s="113"/>
      <c r="GOD14" s="113"/>
      <c r="GOE14" s="113"/>
      <c r="GOF14" s="113"/>
      <c r="GOG14" s="113"/>
      <c r="GOH14" s="113"/>
      <c r="GOI14" s="113"/>
      <c r="GOJ14" s="113"/>
      <c r="GOK14" s="113"/>
      <c r="GOL14" s="113"/>
      <c r="GOM14" s="113"/>
      <c r="GON14" s="113"/>
      <c r="GOO14" s="113"/>
      <c r="GOP14" s="113"/>
      <c r="GOQ14" s="113"/>
      <c r="GOR14" s="113"/>
      <c r="GOS14" s="113"/>
      <c r="GOT14" s="113"/>
      <c r="GOU14" s="113"/>
      <c r="GOV14" s="113"/>
      <c r="GOW14" s="113"/>
      <c r="GOX14" s="113"/>
      <c r="GOY14" s="113"/>
      <c r="GOZ14" s="113"/>
      <c r="GPA14" s="113"/>
      <c r="GPB14" s="113"/>
      <c r="GPC14" s="113"/>
      <c r="GPD14" s="113"/>
      <c r="GPE14" s="113"/>
      <c r="GPF14" s="113"/>
      <c r="GPG14" s="113"/>
      <c r="GPH14" s="113"/>
      <c r="GPI14" s="113"/>
      <c r="GPJ14" s="113"/>
      <c r="GPK14" s="113"/>
      <c r="GPL14" s="113"/>
      <c r="GPM14" s="113"/>
      <c r="GPN14" s="113"/>
      <c r="GPO14" s="113"/>
      <c r="GPP14" s="113"/>
      <c r="GPQ14" s="113"/>
      <c r="GPR14" s="113"/>
      <c r="GPS14" s="113"/>
      <c r="GPT14" s="113"/>
      <c r="GPU14" s="113"/>
      <c r="GPV14" s="113"/>
      <c r="GPW14" s="113"/>
      <c r="GPX14" s="113"/>
      <c r="GPY14" s="113"/>
      <c r="GPZ14" s="113"/>
      <c r="GQA14" s="113"/>
      <c r="GQB14" s="113"/>
      <c r="GQC14" s="113"/>
      <c r="GQD14" s="113"/>
      <c r="GQE14" s="113"/>
      <c r="GQF14" s="113"/>
      <c r="GQG14" s="113"/>
      <c r="GQH14" s="113"/>
      <c r="GQI14" s="113"/>
      <c r="GQJ14" s="113"/>
      <c r="GQK14" s="113"/>
      <c r="GQL14" s="113"/>
      <c r="GQM14" s="113"/>
      <c r="GQN14" s="113"/>
      <c r="GQO14" s="113"/>
      <c r="GQP14" s="113"/>
      <c r="GQQ14" s="113"/>
      <c r="GQR14" s="113"/>
      <c r="GQS14" s="113"/>
      <c r="GQT14" s="113"/>
      <c r="GQU14" s="113"/>
      <c r="GQV14" s="113"/>
      <c r="GQW14" s="113"/>
      <c r="GQX14" s="113"/>
      <c r="GQY14" s="113"/>
      <c r="GQZ14" s="113"/>
      <c r="GRA14" s="113"/>
      <c r="GRB14" s="113"/>
      <c r="GRC14" s="113"/>
      <c r="GRD14" s="113"/>
      <c r="GRE14" s="113"/>
      <c r="GRF14" s="113"/>
      <c r="GRG14" s="113"/>
      <c r="GRH14" s="113"/>
      <c r="GRI14" s="113"/>
      <c r="GRJ14" s="113"/>
      <c r="GRK14" s="113"/>
      <c r="GRL14" s="113"/>
      <c r="GRM14" s="113"/>
      <c r="GRN14" s="113"/>
      <c r="GRO14" s="113"/>
      <c r="GRP14" s="113"/>
      <c r="GRQ14" s="113"/>
      <c r="GRR14" s="113"/>
      <c r="GRS14" s="113"/>
      <c r="GRT14" s="113"/>
      <c r="GRU14" s="113"/>
      <c r="GRV14" s="113"/>
      <c r="GRW14" s="113"/>
      <c r="GRX14" s="113"/>
      <c r="GRY14" s="113"/>
      <c r="GRZ14" s="113"/>
      <c r="GSA14" s="113"/>
      <c r="GSB14" s="113"/>
      <c r="GSC14" s="113"/>
      <c r="GSD14" s="113"/>
      <c r="GSE14" s="113"/>
      <c r="GSF14" s="113"/>
      <c r="GSG14" s="113"/>
      <c r="GSH14" s="113"/>
      <c r="GSI14" s="113"/>
      <c r="GSJ14" s="113"/>
      <c r="GSK14" s="113"/>
      <c r="GSL14" s="113"/>
      <c r="GSM14" s="113"/>
      <c r="GSN14" s="113"/>
      <c r="GSO14" s="113"/>
      <c r="GSP14" s="113"/>
      <c r="GSQ14" s="113"/>
      <c r="GSR14" s="113"/>
      <c r="GSS14" s="113"/>
      <c r="GST14" s="113"/>
      <c r="GSU14" s="113"/>
      <c r="GSV14" s="113"/>
      <c r="GSW14" s="113"/>
      <c r="GSX14" s="113"/>
      <c r="GSY14" s="113"/>
      <c r="GSZ14" s="113"/>
      <c r="GTA14" s="113"/>
      <c r="GTB14" s="113"/>
      <c r="GTC14" s="113"/>
      <c r="GTD14" s="113"/>
      <c r="GTE14" s="113"/>
      <c r="GTF14" s="113"/>
      <c r="GTG14" s="113"/>
      <c r="GTH14" s="113"/>
      <c r="GTI14" s="113"/>
      <c r="GTJ14" s="113"/>
      <c r="GTK14" s="113"/>
      <c r="GTL14" s="113"/>
      <c r="GTM14" s="113"/>
      <c r="GTN14" s="113"/>
      <c r="GTO14" s="113"/>
      <c r="GTP14" s="113"/>
      <c r="GTQ14" s="113"/>
      <c r="GTR14" s="113"/>
      <c r="GTS14" s="113"/>
      <c r="GTT14" s="113"/>
      <c r="GTU14" s="113"/>
      <c r="GTV14" s="113"/>
      <c r="GTW14" s="113"/>
      <c r="GTX14" s="113"/>
      <c r="GTY14" s="113"/>
      <c r="GTZ14" s="113"/>
      <c r="GUA14" s="113"/>
      <c r="GUB14" s="113"/>
      <c r="GUC14" s="113"/>
      <c r="GUD14" s="113"/>
      <c r="GUE14" s="113"/>
      <c r="GUF14" s="113"/>
      <c r="GUG14" s="113"/>
      <c r="GUH14" s="113"/>
      <c r="GUI14" s="113"/>
      <c r="GUJ14" s="113"/>
      <c r="GUK14" s="113"/>
      <c r="GUL14" s="113"/>
      <c r="GUM14" s="113"/>
      <c r="GUN14" s="113"/>
      <c r="GUO14" s="113"/>
      <c r="GUP14" s="113"/>
      <c r="GUQ14" s="113"/>
      <c r="GUR14" s="113"/>
      <c r="GUS14" s="113"/>
      <c r="GUT14" s="113"/>
      <c r="GUU14" s="113"/>
      <c r="GUV14" s="113"/>
      <c r="GUW14" s="113"/>
      <c r="GUX14" s="113"/>
      <c r="GUY14" s="113"/>
      <c r="GUZ14" s="113"/>
      <c r="GVA14" s="113"/>
      <c r="GVB14" s="113"/>
      <c r="GVC14" s="113"/>
      <c r="GVD14" s="113"/>
      <c r="GVE14" s="113"/>
      <c r="GVF14" s="113"/>
      <c r="GVG14" s="113"/>
      <c r="GVH14" s="113"/>
      <c r="GVI14" s="113"/>
      <c r="GVJ14" s="113"/>
      <c r="GVK14" s="113"/>
      <c r="GVL14" s="113"/>
      <c r="GVM14" s="113"/>
      <c r="GVN14" s="113"/>
      <c r="GVO14" s="113"/>
      <c r="GVP14" s="113"/>
      <c r="GVQ14" s="113"/>
      <c r="GVR14" s="113"/>
      <c r="GVS14" s="113"/>
      <c r="GVT14" s="113"/>
      <c r="GVU14" s="113"/>
      <c r="GVV14" s="113"/>
      <c r="GVW14" s="113"/>
      <c r="GVX14" s="113"/>
      <c r="GVY14" s="113"/>
      <c r="GVZ14" s="113"/>
      <c r="GWA14" s="113"/>
      <c r="GWB14" s="113"/>
      <c r="GWC14" s="113"/>
      <c r="GWD14" s="113"/>
      <c r="GWE14" s="113"/>
      <c r="GWF14" s="113"/>
      <c r="GWG14" s="113"/>
      <c r="GWH14" s="113"/>
      <c r="GWI14" s="113"/>
      <c r="GWJ14" s="113"/>
      <c r="GWK14" s="113"/>
      <c r="GWL14" s="113"/>
      <c r="GWM14" s="113"/>
      <c r="GWN14" s="113"/>
      <c r="GWO14" s="113"/>
      <c r="GWP14" s="113"/>
      <c r="GWQ14" s="113"/>
      <c r="GWR14" s="113"/>
      <c r="GWS14" s="113"/>
      <c r="GWT14" s="113"/>
      <c r="GWU14" s="113"/>
      <c r="GWV14" s="113"/>
      <c r="GWW14" s="113"/>
      <c r="GWX14" s="113"/>
      <c r="GWY14" s="113"/>
      <c r="GWZ14" s="113"/>
      <c r="GXA14" s="113"/>
      <c r="GXB14" s="113"/>
      <c r="GXC14" s="113"/>
      <c r="GXD14" s="113"/>
      <c r="GXE14" s="113"/>
      <c r="GXF14" s="113"/>
      <c r="GXG14" s="113"/>
      <c r="GXH14" s="113"/>
      <c r="GXI14" s="113"/>
      <c r="GXJ14" s="113"/>
      <c r="GXK14" s="113"/>
      <c r="GXL14" s="113"/>
      <c r="GXM14" s="113"/>
      <c r="GXN14" s="113"/>
      <c r="GXO14" s="113"/>
      <c r="GXP14" s="113"/>
      <c r="GXQ14" s="113"/>
      <c r="GXR14" s="113"/>
      <c r="GXS14" s="113"/>
      <c r="GXT14" s="113"/>
      <c r="GXU14" s="113"/>
      <c r="GXV14" s="113"/>
      <c r="GXW14" s="113"/>
      <c r="GXX14" s="113"/>
      <c r="GXY14" s="113"/>
      <c r="GXZ14" s="113"/>
      <c r="GYA14" s="113"/>
      <c r="GYB14" s="113"/>
      <c r="GYC14" s="113"/>
      <c r="GYD14" s="113"/>
      <c r="GYE14" s="113"/>
      <c r="GYF14" s="113"/>
      <c r="GYG14" s="113"/>
      <c r="GYH14" s="113"/>
      <c r="GYI14" s="113"/>
      <c r="GYJ14" s="113"/>
      <c r="GYK14" s="113"/>
      <c r="GYL14" s="113"/>
      <c r="GYM14" s="113"/>
      <c r="GYN14" s="113"/>
      <c r="GYO14" s="113"/>
      <c r="GYP14" s="113"/>
      <c r="GYQ14" s="113"/>
      <c r="GYR14" s="113"/>
      <c r="GYS14" s="113"/>
      <c r="GYT14" s="113"/>
      <c r="GYU14" s="113"/>
      <c r="GYV14" s="113"/>
      <c r="GYW14" s="113"/>
      <c r="GYX14" s="113"/>
      <c r="GYY14" s="113"/>
      <c r="GYZ14" s="113"/>
      <c r="GZA14" s="113"/>
      <c r="GZB14" s="113"/>
      <c r="GZC14" s="113"/>
      <c r="GZD14" s="113"/>
      <c r="GZE14" s="113"/>
      <c r="GZF14" s="113"/>
      <c r="GZG14" s="113"/>
      <c r="GZH14" s="113"/>
      <c r="GZI14" s="113"/>
      <c r="GZJ14" s="113"/>
      <c r="GZK14" s="113"/>
      <c r="GZL14" s="113"/>
      <c r="GZM14" s="113"/>
      <c r="GZN14" s="113"/>
      <c r="GZO14" s="113"/>
      <c r="GZP14" s="113"/>
      <c r="GZQ14" s="113"/>
      <c r="GZR14" s="113"/>
      <c r="GZS14" s="113"/>
      <c r="GZT14" s="113"/>
      <c r="GZU14" s="113"/>
      <c r="GZV14" s="113"/>
      <c r="GZW14" s="113"/>
      <c r="GZX14" s="113"/>
      <c r="GZY14" s="113"/>
      <c r="GZZ14" s="113"/>
      <c r="HAA14" s="113"/>
      <c r="HAB14" s="113"/>
      <c r="HAC14" s="113"/>
      <c r="HAD14" s="113"/>
      <c r="HAE14" s="113"/>
      <c r="HAF14" s="113"/>
      <c r="HAG14" s="113"/>
      <c r="HAH14" s="113"/>
      <c r="HAI14" s="113"/>
      <c r="HAJ14" s="113"/>
      <c r="HAK14" s="113"/>
      <c r="HAL14" s="113"/>
      <c r="HAM14" s="113"/>
      <c r="HAN14" s="113"/>
      <c r="HAO14" s="113"/>
      <c r="HAP14" s="113"/>
      <c r="HAQ14" s="113"/>
      <c r="HAR14" s="113"/>
      <c r="HAS14" s="113"/>
      <c r="HAT14" s="113"/>
      <c r="HAU14" s="113"/>
      <c r="HAV14" s="113"/>
      <c r="HAW14" s="113"/>
      <c r="HAX14" s="113"/>
      <c r="HAY14" s="113"/>
      <c r="HAZ14" s="113"/>
      <c r="HBA14" s="113"/>
      <c r="HBB14" s="113"/>
      <c r="HBC14" s="113"/>
      <c r="HBD14" s="113"/>
      <c r="HBE14" s="113"/>
      <c r="HBF14" s="113"/>
      <c r="HBG14" s="113"/>
      <c r="HBH14" s="113"/>
      <c r="HBI14" s="113"/>
      <c r="HBJ14" s="113"/>
      <c r="HBK14" s="113"/>
      <c r="HBL14" s="113"/>
      <c r="HBM14" s="113"/>
      <c r="HBN14" s="113"/>
      <c r="HBO14" s="113"/>
      <c r="HBP14" s="113"/>
      <c r="HBQ14" s="113"/>
      <c r="HBR14" s="113"/>
      <c r="HBS14" s="113"/>
      <c r="HBT14" s="113"/>
      <c r="HBU14" s="113"/>
      <c r="HBV14" s="113"/>
      <c r="HBW14" s="113"/>
      <c r="HBX14" s="113"/>
      <c r="HBY14" s="113"/>
      <c r="HBZ14" s="113"/>
      <c r="HCA14" s="113"/>
      <c r="HCB14" s="113"/>
      <c r="HCC14" s="113"/>
      <c r="HCD14" s="113"/>
      <c r="HCE14" s="113"/>
      <c r="HCF14" s="113"/>
      <c r="HCG14" s="113"/>
      <c r="HCH14" s="113"/>
      <c r="HCI14" s="113"/>
      <c r="HCJ14" s="113"/>
      <c r="HCK14" s="113"/>
      <c r="HCL14" s="113"/>
      <c r="HCM14" s="113"/>
      <c r="HCN14" s="113"/>
      <c r="HCO14" s="113"/>
      <c r="HCP14" s="113"/>
      <c r="HCQ14" s="113"/>
      <c r="HCR14" s="113"/>
      <c r="HCS14" s="113"/>
      <c r="HCT14" s="113"/>
      <c r="HCU14" s="113"/>
      <c r="HCV14" s="113"/>
      <c r="HCW14" s="113"/>
      <c r="HCX14" s="113"/>
      <c r="HCY14" s="113"/>
      <c r="HCZ14" s="113"/>
      <c r="HDA14" s="113"/>
      <c r="HDB14" s="113"/>
      <c r="HDC14" s="113"/>
      <c r="HDD14" s="113"/>
      <c r="HDE14" s="113"/>
      <c r="HDF14" s="113"/>
      <c r="HDG14" s="113"/>
      <c r="HDH14" s="113"/>
      <c r="HDI14" s="113"/>
      <c r="HDJ14" s="113"/>
      <c r="HDK14" s="113"/>
      <c r="HDL14" s="113"/>
      <c r="HDM14" s="113"/>
      <c r="HDN14" s="113"/>
      <c r="HDO14" s="113"/>
      <c r="HDP14" s="113"/>
      <c r="HDQ14" s="113"/>
      <c r="HDR14" s="113"/>
      <c r="HDS14" s="113"/>
      <c r="HDT14" s="113"/>
      <c r="HDU14" s="113"/>
      <c r="HDV14" s="113"/>
      <c r="HDW14" s="113"/>
      <c r="HDX14" s="113"/>
      <c r="HDY14" s="113"/>
      <c r="HDZ14" s="113"/>
      <c r="HEA14" s="113"/>
      <c r="HEB14" s="113"/>
      <c r="HEC14" s="113"/>
      <c r="HED14" s="113"/>
      <c r="HEE14" s="113"/>
      <c r="HEF14" s="113"/>
      <c r="HEG14" s="113"/>
      <c r="HEH14" s="113"/>
      <c r="HEI14" s="113"/>
      <c r="HEJ14" s="113"/>
      <c r="HEK14" s="113"/>
      <c r="HEL14" s="113"/>
      <c r="HEM14" s="113"/>
      <c r="HEN14" s="113"/>
      <c r="HEO14" s="113"/>
      <c r="HEP14" s="113"/>
      <c r="HEQ14" s="113"/>
      <c r="HER14" s="113"/>
      <c r="HES14" s="113"/>
      <c r="HET14" s="113"/>
      <c r="HEU14" s="113"/>
      <c r="HEV14" s="113"/>
      <c r="HEW14" s="113"/>
      <c r="HEX14" s="113"/>
      <c r="HEY14" s="113"/>
      <c r="HEZ14" s="113"/>
      <c r="HFA14" s="113"/>
      <c r="HFB14" s="113"/>
      <c r="HFC14" s="113"/>
      <c r="HFD14" s="113"/>
      <c r="HFE14" s="113"/>
      <c r="HFF14" s="113"/>
      <c r="HFG14" s="113"/>
      <c r="HFH14" s="113"/>
      <c r="HFI14" s="113"/>
      <c r="HFJ14" s="113"/>
      <c r="HFK14" s="113"/>
      <c r="HFL14" s="113"/>
      <c r="HFM14" s="113"/>
      <c r="HFN14" s="113"/>
      <c r="HFO14" s="113"/>
      <c r="HFP14" s="113"/>
      <c r="HFQ14" s="113"/>
      <c r="HFR14" s="113"/>
      <c r="HFS14" s="113"/>
      <c r="HFT14" s="113"/>
      <c r="HFU14" s="113"/>
      <c r="HFV14" s="113"/>
      <c r="HFW14" s="113"/>
      <c r="HFX14" s="113"/>
      <c r="HFY14" s="113"/>
      <c r="HFZ14" s="113"/>
      <c r="HGA14" s="113"/>
      <c r="HGB14" s="113"/>
      <c r="HGC14" s="113"/>
      <c r="HGD14" s="113"/>
      <c r="HGE14" s="113"/>
      <c r="HGF14" s="113"/>
      <c r="HGG14" s="113"/>
      <c r="HGH14" s="113"/>
      <c r="HGI14" s="113"/>
      <c r="HGJ14" s="113"/>
      <c r="HGK14" s="113"/>
      <c r="HGL14" s="113"/>
      <c r="HGM14" s="113"/>
      <c r="HGN14" s="113"/>
      <c r="HGO14" s="113"/>
      <c r="HGP14" s="113"/>
      <c r="HGQ14" s="113"/>
      <c r="HGR14" s="113"/>
      <c r="HGS14" s="113"/>
      <c r="HGT14" s="113"/>
      <c r="HGU14" s="113"/>
      <c r="HGV14" s="113"/>
      <c r="HGW14" s="113"/>
      <c r="HGX14" s="113"/>
      <c r="HGY14" s="113"/>
      <c r="HGZ14" s="113"/>
      <c r="HHA14" s="113"/>
      <c r="HHB14" s="113"/>
      <c r="HHC14" s="113"/>
      <c r="HHD14" s="113"/>
      <c r="HHE14" s="113"/>
      <c r="HHF14" s="113"/>
      <c r="HHG14" s="113"/>
      <c r="HHH14" s="113"/>
      <c r="HHI14" s="113"/>
      <c r="HHJ14" s="113"/>
      <c r="HHK14" s="113"/>
      <c r="HHL14" s="113"/>
      <c r="HHM14" s="113"/>
      <c r="HHN14" s="113"/>
      <c r="HHO14" s="113"/>
      <c r="HHP14" s="113"/>
      <c r="HHQ14" s="113"/>
      <c r="HHR14" s="113"/>
      <c r="HHS14" s="113"/>
      <c r="HHT14" s="113"/>
      <c r="HHU14" s="113"/>
      <c r="HHV14" s="113"/>
      <c r="HHW14" s="113"/>
      <c r="HHX14" s="113"/>
      <c r="HHY14" s="113"/>
      <c r="HHZ14" s="113"/>
      <c r="HIA14" s="113"/>
      <c r="HIB14" s="113"/>
      <c r="HIC14" s="113"/>
      <c r="HID14" s="113"/>
      <c r="HIE14" s="113"/>
      <c r="HIF14" s="113"/>
      <c r="HIG14" s="113"/>
      <c r="HIH14" s="113"/>
      <c r="HII14" s="113"/>
      <c r="HIJ14" s="113"/>
      <c r="HIK14" s="113"/>
      <c r="HIL14" s="113"/>
      <c r="HIM14" s="113"/>
      <c r="HIN14" s="113"/>
      <c r="HIO14" s="113"/>
      <c r="HIP14" s="113"/>
      <c r="HIQ14" s="113"/>
      <c r="HIR14" s="113"/>
      <c r="HIS14" s="113"/>
      <c r="HIT14" s="113"/>
      <c r="HIU14" s="113"/>
      <c r="HIV14" s="113"/>
      <c r="HIW14" s="113"/>
      <c r="HIX14" s="113"/>
      <c r="HIY14" s="113"/>
      <c r="HIZ14" s="113"/>
      <c r="HJA14" s="113"/>
      <c r="HJB14" s="113"/>
      <c r="HJC14" s="113"/>
      <c r="HJD14" s="113"/>
      <c r="HJE14" s="113"/>
      <c r="HJF14" s="113"/>
      <c r="HJG14" s="113"/>
      <c r="HJH14" s="113"/>
      <c r="HJI14" s="113"/>
      <c r="HJJ14" s="113"/>
      <c r="HJK14" s="113"/>
      <c r="HJL14" s="113"/>
      <c r="HJM14" s="113"/>
      <c r="HJN14" s="113"/>
      <c r="HJO14" s="113"/>
      <c r="HJP14" s="113"/>
      <c r="HJQ14" s="113"/>
      <c r="HJR14" s="113"/>
      <c r="HJS14" s="113"/>
      <c r="HJT14" s="113"/>
      <c r="HJU14" s="113"/>
      <c r="HJV14" s="113"/>
      <c r="HJW14" s="113"/>
      <c r="HJX14" s="113"/>
      <c r="HJY14" s="113"/>
      <c r="HJZ14" s="113"/>
      <c r="HKA14" s="113"/>
      <c r="HKB14" s="113"/>
      <c r="HKC14" s="113"/>
      <c r="HKD14" s="113"/>
      <c r="HKE14" s="113"/>
      <c r="HKF14" s="113"/>
      <c r="HKG14" s="113"/>
      <c r="HKH14" s="113"/>
      <c r="HKI14" s="113"/>
      <c r="HKJ14" s="113"/>
      <c r="HKK14" s="113"/>
      <c r="HKL14" s="113"/>
      <c r="HKM14" s="113"/>
      <c r="HKN14" s="113"/>
      <c r="HKO14" s="113"/>
      <c r="HKP14" s="113"/>
      <c r="HKQ14" s="113"/>
      <c r="HKR14" s="113"/>
      <c r="HKS14" s="113"/>
      <c r="HKT14" s="113"/>
      <c r="HKU14" s="113"/>
      <c r="HKV14" s="113"/>
      <c r="HKW14" s="113"/>
      <c r="HKX14" s="113"/>
      <c r="HKY14" s="113"/>
      <c r="HKZ14" s="113"/>
      <c r="HLA14" s="113"/>
      <c r="HLB14" s="113"/>
      <c r="HLC14" s="113"/>
      <c r="HLD14" s="113"/>
      <c r="HLE14" s="113"/>
      <c r="HLF14" s="113"/>
      <c r="HLG14" s="113"/>
      <c r="HLH14" s="113"/>
      <c r="HLI14" s="113"/>
      <c r="HLJ14" s="113"/>
      <c r="HLK14" s="113"/>
      <c r="HLL14" s="113"/>
      <c r="HLM14" s="113"/>
      <c r="HLN14" s="113"/>
      <c r="HLO14" s="113"/>
      <c r="HLP14" s="113"/>
      <c r="HLQ14" s="113"/>
      <c r="HLR14" s="113"/>
      <c r="HLS14" s="113"/>
      <c r="HLT14" s="113"/>
      <c r="HLU14" s="113"/>
      <c r="HLV14" s="113"/>
      <c r="HLW14" s="113"/>
      <c r="HLX14" s="113"/>
      <c r="HLY14" s="113"/>
      <c r="HLZ14" s="113"/>
      <c r="HMA14" s="113"/>
      <c r="HMB14" s="113"/>
      <c r="HMC14" s="113"/>
      <c r="HMD14" s="113"/>
      <c r="HME14" s="113"/>
      <c r="HMF14" s="113"/>
      <c r="HMG14" s="113"/>
      <c r="HMH14" s="113"/>
      <c r="HMI14" s="113"/>
      <c r="HMJ14" s="113"/>
      <c r="HMK14" s="113"/>
      <c r="HML14" s="113"/>
      <c r="HMM14" s="113"/>
      <c r="HMN14" s="113"/>
      <c r="HMO14" s="113"/>
      <c r="HMP14" s="113"/>
      <c r="HMQ14" s="113"/>
      <c r="HMR14" s="113"/>
      <c r="HMS14" s="113"/>
      <c r="HMT14" s="113"/>
      <c r="HMU14" s="113"/>
      <c r="HMV14" s="113"/>
      <c r="HMW14" s="113"/>
      <c r="HMX14" s="113"/>
      <c r="HMY14" s="113"/>
      <c r="HMZ14" s="113"/>
      <c r="HNA14" s="113"/>
      <c r="HNB14" s="113"/>
      <c r="HNC14" s="113"/>
      <c r="HND14" s="113"/>
      <c r="HNE14" s="113"/>
      <c r="HNF14" s="113"/>
      <c r="HNG14" s="113"/>
      <c r="HNH14" s="113"/>
      <c r="HNI14" s="113"/>
      <c r="HNJ14" s="113"/>
      <c r="HNK14" s="113"/>
      <c r="HNL14" s="113"/>
      <c r="HNM14" s="113"/>
      <c r="HNN14" s="113"/>
      <c r="HNO14" s="113"/>
      <c r="HNP14" s="113"/>
      <c r="HNQ14" s="113"/>
      <c r="HNR14" s="113"/>
      <c r="HNS14" s="113"/>
      <c r="HNT14" s="113"/>
      <c r="HNU14" s="113"/>
      <c r="HNV14" s="113"/>
      <c r="HNW14" s="113"/>
      <c r="HNX14" s="113"/>
      <c r="HNY14" s="113"/>
      <c r="HNZ14" s="113"/>
      <c r="HOA14" s="113"/>
      <c r="HOB14" s="113"/>
      <c r="HOC14" s="113"/>
      <c r="HOD14" s="113"/>
      <c r="HOE14" s="113"/>
      <c r="HOF14" s="113"/>
      <c r="HOG14" s="113"/>
      <c r="HOH14" s="113"/>
      <c r="HOI14" s="113"/>
      <c r="HOJ14" s="113"/>
      <c r="HOK14" s="113"/>
      <c r="HOL14" s="113"/>
      <c r="HOM14" s="113"/>
      <c r="HON14" s="113"/>
      <c r="HOO14" s="113"/>
      <c r="HOP14" s="113"/>
      <c r="HOQ14" s="113"/>
      <c r="HOR14" s="113"/>
      <c r="HOS14" s="113"/>
      <c r="HOT14" s="113"/>
      <c r="HOU14" s="113"/>
      <c r="HOV14" s="113"/>
      <c r="HOW14" s="113"/>
      <c r="HOX14" s="113"/>
      <c r="HOY14" s="113"/>
      <c r="HOZ14" s="113"/>
      <c r="HPA14" s="113"/>
      <c r="HPB14" s="113"/>
      <c r="HPC14" s="113"/>
      <c r="HPD14" s="113"/>
      <c r="HPE14" s="113"/>
      <c r="HPF14" s="113"/>
      <c r="HPG14" s="113"/>
      <c r="HPH14" s="113"/>
      <c r="HPI14" s="113"/>
      <c r="HPJ14" s="113"/>
      <c r="HPK14" s="113"/>
      <c r="HPL14" s="113"/>
      <c r="HPM14" s="113"/>
      <c r="HPN14" s="113"/>
      <c r="HPO14" s="113"/>
      <c r="HPP14" s="113"/>
      <c r="HPQ14" s="113"/>
      <c r="HPR14" s="113"/>
      <c r="HPS14" s="113"/>
      <c r="HPT14" s="113"/>
      <c r="HPU14" s="113"/>
      <c r="HPV14" s="113"/>
      <c r="HPW14" s="113"/>
      <c r="HPX14" s="113"/>
      <c r="HPY14" s="113"/>
      <c r="HPZ14" s="113"/>
      <c r="HQA14" s="113"/>
      <c r="HQB14" s="113"/>
      <c r="HQC14" s="113"/>
      <c r="HQD14" s="113"/>
      <c r="HQE14" s="113"/>
      <c r="HQF14" s="113"/>
      <c r="HQG14" s="113"/>
      <c r="HQH14" s="113"/>
      <c r="HQI14" s="113"/>
      <c r="HQJ14" s="113"/>
      <c r="HQK14" s="113"/>
      <c r="HQL14" s="113"/>
      <c r="HQM14" s="113"/>
      <c r="HQN14" s="113"/>
      <c r="HQO14" s="113"/>
      <c r="HQP14" s="113"/>
      <c r="HQQ14" s="113"/>
      <c r="HQR14" s="113"/>
      <c r="HQS14" s="113"/>
      <c r="HQT14" s="113"/>
      <c r="HQU14" s="113"/>
      <c r="HQV14" s="113"/>
      <c r="HQW14" s="113"/>
      <c r="HQX14" s="113"/>
      <c r="HQY14" s="113"/>
      <c r="HQZ14" s="113"/>
      <c r="HRA14" s="113"/>
      <c r="HRB14" s="113"/>
      <c r="HRC14" s="113"/>
      <c r="HRD14" s="113"/>
      <c r="HRE14" s="113"/>
      <c r="HRF14" s="113"/>
      <c r="HRG14" s="113"/>
      <c r="HRH14" s="113"/>
      <c r="HRI14" s="113"/>
      <c r="HRJ14" s="113"/>
      <c r="HRK14" s="113"/>
      <c r="HRL14" s="113"/>
      <c r="HRM14" s="113"/>
      <c r="HRN14" s="113"/>
      <c r="HRO14" s="113"/>
      <c r="HRP14" s="113"/>
      <c r="HRQ14" s="113"/>
      <c r="HRR14" s="113"/>
      <c r="HRS14" s="113"/>
      <c r="HRT14" s="113"/>
      <c r="HRU14" s="113"/>
      <c r="HRV14" s="113"/>
      <c r="HRW14" s="113"/>
      <c r="HRX14" s="113"/>
      <c r="HRY14" s="113"/>
      <c r="HRZ14" s="113"/>
      <c r="HSA14" s="113"/>
      <c r="HSB14" s="113"/>
      <c r="HSC14" s="113"/>
      <c r="HSD14" s="113"/>
      <c r="HSE14" s="113"/>
      <c r="HSF14" s="113"/>
      <c r="HSG14" s="113"/>
      <c r="HSH14" s="113"/>
      <c r="HSI14" s="113"/>
      <c r="HSJ14" s="113"/>
      <c r="HSK14" s="113"/>
      <c r="HSL14" s="113"/>
      <c r="HSM14" s="113"/>
      <c r="HSN14" s="113"/>
      <c r="HSO14" s="113"/>
      <c r="HSP14" s="113"/>
      <c r="HSQ14" s="113"/>
      <c r="HSR14" s="113"/>
      <c r="HSS14" s="113"/>
      <c r="HST14" s="113"/>
      <c r="HSU14" s="113"/>
      <c r="HSV14" s="113"/>
      <c r="HSW14" s="113"/>
      <c r="HSX14" s="113"/>
      <c r="HSY14" s="113"/>
      <c r="HSZ14" s="113"/>
      <c r="HTA14" s="113"/>
      <c r="HTB14" s="113"/>
      <c r="HTC14" s="113"/>
      <c r="HTD14" s="113"/>
      <c r="HTE14" s="113"/>
      <c r="HTF14" s="113"/>
      <c r="HTG14" s="113"/>
      <c r="HTH14" s="113"/>
      <c r="HTI14" s="113"/>
      <c r="HTJ14" s="113"/>
      <c r="HTK14" s="113"/>
      <c r="HTL14" s="113"/>
      <c r="HTM14" s="113"/>
      <c r="HTN14" s="113"/>
      <c r="HTO14" s="113"/>
      <c r="HTP14" s="113"/>
      <c r="HTQ14" s="113"/>
      <c r="HTR14" s="113"/>
      <c r="HTS14" s="113"/>
      <c r="HTT14" s="113"/>
      <c r="HTU14" s="113"/>
      <c r="HTV14" s="113"/>
      <c r="HTW14" s="113"/>
      <c r="HTX14" s="113"/>
      <c r="HTY14" s="113"/>
      <c r="HTZ14" s="113"/>
      <c r="HUA14" s="113"/>
      <c r="HUB14" s="113"/>
      <c r="HUC14" s="113"/>
      <c r="HUD14" s="113"/>
      <c r="HUE14" s="113"/>
      <c r="HUF14" s="113"/>
      <c r="HUG14" s="113"/>
      <c r="HUH14" s="113"/>
      <c r="HUI14" s="113"/>
      <c r="HUJ14" s="113"/>
      <c r="HUK14" s="113"/>
      <c r="HUL14" s="113"/>
      <c r="HUM14" s="113"/>
      <c r="HUN14" s="113"/>
      <c r="HUO14" s="113"/>
      <c r="HUP14" s="113"/>
      <c r="HUQ14" s="113"/>
      <c r="HUR14" s="113"/>
      <c r="HUS14" s="113"/>
      <c r="HUT14" s="113"/>
      <c r="HUU14" s="113"/>
      <c r="HUV14" s="113"/>
      <c r="HUW14" s="113"/>
      <c r="HUX14" s="113"/>
      <c r="HUY14" s="113"/>
      <c r="HUZ14" s="113"/>
      <c r="HVA14" s="113"/>
      <c r="HVB14" s="113"/>
      <c r="HVC14" s="113"/>
      <c r="HVD14" s="113"/>
      <c r="HVE14" s="113"/>
      <c r="HVF14" s="113"/>
      <c r="HVG14" s="113"/>
      <c r="HVH14" s="113"/>
      <c r="HVI14" s="113"/>
      <c r="HVJ14" s="113"/>
      <c r="HVK14" s="113"/>
      <c r="HVL14" s="113"/>
      <c r="HVM14" s="113"/>
      <c r="HVN14" s="113"/>
      <c r="HVO14" s="113"/>
      <c r="HVP14" s="113"/>
      <c r="HVQ14" s="113"/>
      <c r="HVR14" s="113"/>
      <c r="HVS14" s="113"/>
      <c r="HVT14" s="113"/>
      <c r="HVU14" s="113"/>
      <c r="HVV14" s="113"/>
      <c r="HVW14" s="113"/>
      <c r="HVX14" s="113"/>
      <c r="HVY14" s="113"/>
      <c r="HVZ14" s="113"/>
      <c r="HWA14" s="113"/>
      <c r="HWB14" s="113"/>
      <c r="HWC14" s="113"/>
      <c r="HWD14" s="113"/>
      <c r="HWE14" s="113"/>
      <c r="HWF14" s="113"/>
      <c r="HWG14" s="113"/>
      <c r="HWH14" s="113"/>
      <c r="HWI14" s="113"/>
      <c r="HWJ14" s="113"/>
      <c r="HWK14" s="113"/>
      <c r="HWL14" s="113"/>
      <c r="HWM14" s="113"/>
      <c r="HWN14" s="113"/>
      <c r="HWO14" s="113"/>
      <c r="HWP14" s="113"/>
      <c r="HWQ14" s="113"/>
      <c r="HWR14" s="113"/>
      <c r="HWS14" s="113"/>
      <c r="HWT14" s="113"/>
      <c r="HWU14" s="113"/>
      <c r="HWV14" s="113"/>
      <c r="HWW14" s="113"/>
      <c r="HWX14" s="113"/>
      <c r="HWY14" s="113"/>
      <c r="HWZ14" s="113"/>
      <c r="HXA14" s="113"/>
      <c r="HXB14" s="113"/>
      <c r="HXC14" s="113"/>
      <c r="HXD14" s="113"/>
      <c r="HXE14" s="113"/>
      <c r="HXF14" s="113"/>
      <c r="HXG14" s="113"/>
      <c r="HXH14" s="113"/>
      <c r="HXI14" s="113"/>
      <c r="HXJ14" s="113"/>
      <c r="HXK14" s="113"/>
      <c r="HXL14" s="113"/>
      <c r="HXM14" s="113"/>
      <c r="HXN14" s="113"/>
      <c r="HXO14" s="113"/>
      <c r="HXP14" s="113"/>
      <c r="HXQ14" s="113"/>
      <c r="HXR14" s="113"/>
      <c r="HXS14" s="113"/>
      <c r="HXT14" s="113"/>
      <c r="HXU14" s="113"/>
      <c r="HXV14" s="113"/>
      <c r="HXW14" s="113"/>
      <c r="HXX14" s="113"/>
      <c r="HXY14" s="113"/>
      <c r="HXZ14" s="113"/>
      <c r="HYA14" s="113"/>
      <c r="HYB14" s="113"/>
      <c r="HYC14" s="113"/>
      <c r="HYD14" s="113"/>
      <c r="HYE14" s="113"/>
      <c r="HYF14" s="113"/>
      <c r="HYG14" s="113"/>
      <c r="HYH14" s="113"/>
      <c r="HYI14" s="113"/>
      <c r="HYJ14" s="113"/>
      <c r="HYK14" s="113"/>
      <c r="HYL14" s="113"/>
      <c r="HYM14" s="113"/>
      <c r="HYN14" s="113"/>
      <c r="HYO14" s="113"/>
      <c r="HYP14" s="113"/>
      <c r="HYQ14" s="113"/>
      <c r="HYR14" s="113"/>
      <c r="HYS14" s="113"/>
      <c r="HYT14" s="113"/>
      <c r="HYU14" s="113"/>
      <c r="HYV14" s="113"/>
      <c r="HYW14" s="113"/>
      <c r="HYX14" s="113"/>
      <c r="HYY14" s="113"/>
      <c r="HYZ14" s="113"/>
      <c r="HZA14" s="113"/>
      <c r="HZB14" s="113"/>
      <c r="HZC14" s="113"/>
      <c r="HZD14" s="113"/>
      <c r="HZE14" s="113"/>
      <c r="HZF14" s="113"/>
      <c r="HZG14" s="113"/>
      <c r="HZH14" s="113"/>
      <c r="HZI14" s="113"/>
      <c r="HZJ14" s="113"/>
      <c r="HZK14" s="113"/>
      <c r="HZL14" s="113"/>
      <c r="HZM14" s="113"/>
      <c r="HZN14" s="113"/>
      <c r="HZO14" s="113"/>
      <c r="HZP14" s="113"/>
      <c r="HZQ14" s="113"/>
      <c r="HZR14" s="113"/>
      <c r="HZS14" s="113"/>
      <c r="HZT14" s="113"/>
      <c r="HZU14" s="113"/>
      <c r="HZV14" s="113"/>
      <c r="HZW14" s="113"/>
      <c r="HZX14" s="113"/>
      <c r="HZY14" s="113"/>
      <c r="HZZ14" s="113"/>
      <c r="IAA14" s="113"/>
      <c r="IAB14" s="113"/>
      <c r="IAC14" s="113"/>
      <c r="IAD14" s="113"/>
      <c r="IAE14" s="113"/>
      <c r="IAF14" s="113"/>
      <c r="IAG14" s="113"/>
      <c r="IAH14" s="113"/>
      <c r="IAI14" s="113"/>
      <c r="IAJ14" s="113"/>
      <c r="IAK14" s="113"/>
      <c r="IAL14" s="113"/>
      <c r="IAM14" s="113"/>
      <c r="IAN14" s="113"/>
      <c r="IAO14" s="113"/>
      <c r="IAP14" s="113"/>
      <c r="IAQ14" s="113"/>
      <c r="IAR14" s="113"/>
      <c r="IAS14" s="113"/>
      <c r="IAT14" s="113"/>
      <c r="IAU14" s="113"/>
      <c r="IAV14" s="113"/>
      <c r="IAW14" s="113"/>
      <c r="IAX14" s="113"/>
      <c r="IAY14" s="113"/>
      <c r="IAZ14" s="113"/>
      <c r="IBA14" s="113"/>
      <c r="IBB14" s="113"/>
      <c r="IBC14" s="113"/>
      <c r="IBD14" s="113"/>
      <c r="IBE14" s="113"/>
      <c r="IBF14" s="113"/>
      <c r="IBG14" s="113"/>
      <c r="IBH14" s="113"/>
      <c r="IBI14" s="113"/>
      <c r="IBJ14" s="113"/>
      <c r="IBK14" s="113"/>
      <c r="IBL14" s="113"/>
      <c r="IBM14" s="113"/>
      <c r="IBN14" s="113"/>
      <c r="IBO14" s="113"/>
      <c r="IBP14" s="113"/>
      <c r="IBQ14" s="113"/>
      <c r="IBR14" s="113"/>
      <c r="IBS14" s="113"/>
      <c r="IBT14" s="113"/>
      <c r="IBU14" s="113"/>
      <c r="IBV14" s="113"/>
      <c r="IBW14" s="113"/>
      <c r="IBX14" s="113"/>
      <c r="IBY14" s="113"/>
      <c r="IBZ14" s="113"/>
      <c r="ICA14" s="113"/>
      <c r="ICB14" s="113"/>
      <c r="ICC14" s="113"/>
      <c r="ICD14" s="113"/>
      <c r="ICE14" s="113"/>
      <c r="ICF14" s="113"/>
      <c r="ICG14" s="113"/>
      <c r="ICH14" s="113"/>
      <c r="ICI14" s="113"/>
      <c r="ICJ14" s="113"/>
      <c r="ICK14" s="113"/>
      <c r="ICL14" s="113"/>
      <c r="ICM14" s="113"/>
      <c r="ICN14" s="113"/>
      <c r="ICO14" s="113"/>
      <c r="ICP14" s="113"/>
      <c r="ICQ14" s="113"/>
      <c r="ICR14" s="113"/>
      <c r="ICS14" s="113"/>
      <c r="ICT14" s="113"/>
      <c r="ICU14" s="113"/>
      <c r="ICV14" s="113"/>
      <c r="ICW14" s="113"/>
      <c r="ICX14" s="113"/>
      <c r="ICY14" s="113"/>
      <c r="ICZ14" s="113"/>
      <c r="IDA14" s="113"/>
      <c r="IDB14" s="113"/>
      <c r="IDC14" s="113"/>
      <c r="IDD14" s="113"/>
      <c r="IDE14" s="113"/>
      <c r="IDF14" s="113"/>
      <c r="IDG14" s="113"/>
      <c r="IDH14" s="113"/>
      <c r="IDI14" s="113"/>
      <c r="IDJ14" s="113"/>
      <c r="IDK14" s="113"/>
      <c r="IDL14" s="113"/>
      <c r="IDM14" s="113"/>
      <c r="IDN14" s="113"/>
      <c r="IDO14" s="113"/>
      <c r="IDP14" s="113"/>
      <c r="IDQ14" s="113"/>
      <c r="IDR14" s="113"/>
      <c r="IDS14" s="113"/>
      <c r="IDT14" s="113"/>
      <c r="IDU14" s="113"/>
      <c r="IDV14" s="113"/>
      <c r="IDW14" s="113"/>
      <c r="IDX14" s="113"/>
      <c r="IDY14" s="113"/>
      <c r="IDZ14" s="113"/>
      <c r="IEA14" s="113"/>
      <c r="IEB14" s="113"/>
      <c r="IEC14" s="113"/>
      <c r="IED14" s="113"/>
      <c r="IEE14" s="113"/>
      <c r="IEF14" s="113"/>
      <c r="IEG14" s="113"/>
      <c r="IEH14" s="113"/>
      <c r="IEI14" s="113"/>
      <c r="IEJ14" s="113"/>
      <c r="IEK14" s="113"/>
      <c r="IEL14" s="113"/>
      <c r="IEM14" s="113"/>
      <c r="IEN14" s="113"/>
      <c r="IEO14" s="113"/>
      <c r="IEP14" s="113"/>
      <c r="IEQ14" s="113"/>
      <c r="IER14" s="113"/>
      <c r="IES14" s="113"/>
      <c r="IET14" s="113"/>
      <c r="IEU14" s="113"/>
      <c r="IEV14" s="113"/>
      <c r="IEW14" s="113"/>
      <c r="IEX14" s="113"/>
      <c r="IEY14" s="113"/>
      <c r="IEZ14" s="113"/>
      <c r="IFA14" s="113"/>
      <c r="IFB14" s="113"/>
      <c r="IFC14" s="113"/>
      <c r="IFD14" s="113"/>
      <c r="IFE14" s="113"/>
      <c r="IFF14" s="113"/>
      <c r="IFG14" s="113"/>
      <c r="IFH14" s="113"/>
      <c r="IFI14" s="113"/>
      <c r="IFJ14" s="113"/>
      <c r="IFK14" s="113"/>
      <c r="IFL14" s="113"/>
      <c r="IFM14" s="113"/>
      <c r="IFN14" s="113"/>
      <c r="IFO14" s="113"/>
      <c r="IFP14" s="113"/>
      <c r="IFQ14" s="113"/>
      <c r="IFR14" s="113"/>
      <c r="IFS14" s="113"/>
      <c r="IFT14" s="113"/>
      <c r="IFU14" s="113"/>
      <c r="IFV14" s="113"/>
      <c r="IFW14" s="113"/>
      <c r="IFX14" s="113"/>
      <c r="IFY14" s="113"/>
      <c r="IFZ14" s="113"/>
      <c r="IGA14" s="113"/>
      <c r="IGB14" s="113"/>
      <c r="IGC14" s="113"/>
      <c r="IGD14" s="113"/>
      <c r="IGE14" s="113"/>
      <c r="IGF14" s="113"/>
      <c r="IGG14" s="113"/>
      <c r="IGH14" s="113"/>
      <c r="IGI14" s="113"/>
      <c r="IGJ14" s="113"/>
      <c r="IGK14" s="113"/>
      <c r="IGL14" s="113"/>
      <c r="IGM14" s="113"/>
      <c r="IGN14" s="113"/>
      <c r="IGO14" s="113"/>
      <c r="IGP14" s="113"/>
      <c r="IGQ14" s="113"/>
      <c r="IGR14" s="113"/>
      <c r="IGS14" s="113"/>
      <c r="IGT14" s="113"/>
      <c r="IGU14" s="113"/>
      <c r="IGV14" s="113"/>
      <c r="IGW14" s="113"/>
      <c r="IGX14" s="113"/>
      <c r="IGY14" s="113"/>
      <c r="IGZ14" s="113"/>
      <c r="IHA14" s="113"/>
      <c r="IHB14" s="113"/>
      <c r="IHC14" s="113"/>
      <c r="IHD14" s="113"/>
      <c r="IHE14" s="113"/>
      <c r="IHF14" s="113"/>
      <c r="IHG14" s="113"/>
      <c r="IHH14" s="113"/>
      <c r="IHI14" s="113"/>
      <c r="IHJ14" s="113"/>
      <c r="IHK14" s="113"/>
      <c r="IHL14" s="113"/>
      <c r="IHM14" s="113"/>
      <c r="IHN14" s="113"/>
      <c r="IHO14" s="113"/>
      <c r="IHP14" s="113"/>
      <c r="IHQ14" s="113"/>
      <c r="IHR14" s="113"/>
      <c r="IHS14" s="113"/>
      <c r="IHT14" s="113"/>
      <c r="IHU14" s="113"/>
      <c r="IHV14" s="113"/>
      <c r="IHW14" s="113"/>
      <c r="IHX14" s="113"/>
      <c r="IHY14" s="113"/>
      <c r="IHZ14" s="113"/>
      <c r="IIA14" s="113"/>
      <c r="IIB14" s="113"/>
      <c r="IIC14" s="113"/>
      <c r="IID14" s="113"/>
      <c r="IIE14" s="113"/>
      <c r="IIF14" s="113"/>
      <c r="IIG14" s="113"/>
      <c r="IIH14" s="113"/>
      <c r="III14" s="113"/>
      <c r="IIJ14" s="113"/>
      <c r="IIK14" s="113"/>
      <c r="IIL14" s="113"/>
      <c r="IIM14" s="113"/>
      <c r="IIN14" s="113"/>
      <c r="IIO14" s="113"/>
      <c r="IIP14" s="113"/>
      <c r="IIQ14" s="113"/>
      <c r="IIR14" s="113"/>
      <c r="IIS14" s="113"/>
      <c r="IIT14" s="113"/>
      <c r="IIU14" s="113"/>
      <c r="IIV14" s="113"/>
      <c r="IIW14" s="113"/>
      <c r="IIX14" s="113"/>
      <c r="IIY14" s="113"/>
      <c r="IIZ14" s="113"/>
      <c r="IJA14" s="113"/>
      <c r="IJB14" s="113"/>
      <c r="IJC14" s="113"/>
      <c r="IJD14" s="113"/>
      <c r="IJE14" s="113"/>
      <c r="IJF14" s="113"/>
      <c r="IJG14" s="113"/>
      <c r="IJH14" s="113"/>
      <c r="IJI14" s="113"/>
      <c r="IJJ14" s="113"/>
      <c r="IJK14" s="113"/>
      <c r="IJL14" s="113"/>
      <c r="IJM14" s="113"/>
      <c r="IJN14" s="113"/>
      <c r="IJO14" s="113"/>
      <c r="IJP14" s="113"/>
      <c r="IJQ14" s="113"/>
      <c r="IJR14" s="113"/>
      <c r="IJS14" s="113"/>
      <c r="IJT14" s="113"/>
      <c r="IJU14" s="113"/>
      <c r="IJV14" s="113"/>
      <c r="IJW14" s="113"/>
      <c r="IJX14" s="113"/>
      <c r="IJY14" s="113"/>
      <c r="IJZ14" s="113"/>
      <c r="IKA14" s="113"/>
      <c r="IKB14" s="113"/>
      <c r="IKC14" s="113"/>
      <c r="IKD14" s="113"/>
      <c r="IKE14" s="113"/>
      <c r="IKF14" s="113"/>
      <c r="IKG14" s="113"/>
      <c r="IKH14" s="113"/>
      <c r="IKI14" s="113"/>
      <c r="IKJ14" s="113"/>
      <c r="IKK14" s="113"/>
      <c r="IKL14" s="113"/>
      <c r="IKM14" s="113"/>
      <c r="IKN14" s="113"/>
      <c r="IKO14" s="113"/>
      <c r="IKP14" s="113"/>
      <c r="IKQ14" s="113"/>
      <c r="IKR14" s="113"/>
      <c r="IKS14" s="113"/>
      <c r="IKT14" s="113"/>
      <c r="IKU14" s="113"/>
      <c r="IKV14" s="113"/>
      <c r="IKW14" s="113"/>
      <c r="IKX14" s="113"/>
      <c r="IKY14" s="113"/>
      <c r="IKZ14" s="113"/>
      <c r="ILA14" s="113"/>
      <c r="ILB14" s="113"/>
      <c r="ILC14" s="113"/>
      <c r="ILD14" s="113"/>
      <c r="ILE14" s="113"/>
      <c r="ILF14" s="113"/>
      <c r="ILG14" s="113"/>
      <c r="ILH14" s="113"/>
      <c r="ILI14" s="113"/>
      <c r="ILJ14" s="113"/>
      <c r="ILK14" s="113"/>
      <c r="ILL14" s="113"/>
      <c r="ILM14" s="113"/>
      <c r="ILN14" s="113"/>
      <c r="ILO14" s="113"/>
      <c r="ILP14" s="113"/>
      <c r="ILQ14" s="113"/>
      <c r="ILR14" s="113"/>
      <c r="ILS14" s="113"/>
      <c r="ILT14" s="113"/>
      <c r="ILU14" s="113"/>
      <c r="ILV14" s="113"/>
      <c r="ILW14" s="113"/>
      <c r="ILX14" s="113"/>
      <c r="ILY14" s="113"/>
      <c r="ILZ14" s="113"/>
      <c r="IMA14" s="113"/>
      <c r="IMB14" s="113"/>
      <c r="IMC14" s="113"/>
      <c r="IMD14" s="113"/>
      <c r="IME14" s="113"/>
      <c r="IMF14" s="113"/>
      <c r="IMG14" s="113"/>
      <c r="IMH14" s="113"/>
      <c r="IMI14" s="113"/>
      <c r="IMJ14" s="113"/>
      <c r="IMK14" s="113"/>
      <c r="IML14" s="113"/>
      <c r="IMM14" s="113"/>
      <c r="IMN14" s="113"/>
      <c r="IMO14" s="113"/>
      <c r="IMP14" s="113"/>
      <c r="IMQ14" s="113"/>
      <c r="IMR14" s="113"/>
      <c r="IMS14" s="113"/>
      <c r="IMT14" s="113"/>
      <c r="IMU14" s="113"/>
      <c r="IMV14" s="113"/>
      <c r="IMW14" s="113"/>
      <c r="IMX14" s="113"/>
      <c r="IMY14" s="113"/>
      <c r="IMZ14" s="113"/>
      <c r="INA14" s="113"/>
      <c r="INB14" s="113"/>
      <c r="INC14" s="113"/>
      <c r="IND14" s="113"/>
      <c r="INE14" s="113"/>
      <c r="INF14" s="113"/>
      <c r="ING14" s="113"/>
      <c r="INH14" s="113"/>
      <c r="INI14" s="113"/>
      <c r="INJ14" s="113"/>
      <c r="INK14" s="113"/>
      <c r="INL14" s="113"/>
      <c r="INM14" s="113"/>
      <c r="INN14" s="113"/>
      <c r="INO14" s="113"/>
      <c r="INP14" s="113"/>
      <c r="INQ14" s="113"/>
      <c r="INR14" s="113"/>
      <c r="INS14" s="113"/>
      <c r="INT14" s="113"/>
      <c r="INU14" s="113"/>
      <c r="INV14" s="113"/>
      <c r="INW14" s="113"/>
      <c r="INX14" s="113"/>
      <c r="INY14" s="113"/>
      <c r="INZ14" s="113"/>
      <c r="IOA14" s="113"/>
      <c r="IOB14" s="113"/>
      <c r="IOC14" s="113"/>
      <c r="IOD14" s="113"/>
      <c r="IOE14" s="113"/>
      <c r="IOF14" s="113"/>
      <c r="IOG14" s="113"/>
      <c r="IOH14" s="113"/>
      <c r="IOI14" s="113"/>
      <c r="IOJ14" s="113"/>
      <c r="IOK14" s="113"/>
      <c r="IOL14" s="113"/>
      <c r="IOM14" s="113"/>
      <c r="ION14" s="113"/>
      <c r="IOO14" s="113"/>
      <c r="IOP14" s="113"/>
      <c r="IOQ14" s="113"/>
      <c r="IOR14" s="113"/>
      <c r="IOS14" s="113"/>
      <c r="IOT14" s="113"/>
      <c r="IOU14" s="113"/>
      <c r="IOV14" s="113"/>
      <c r="IOW14" s="113"/>
      <c r="IOX14" s="113"/>
      <c r="IOY14" s="113"/>
      <c r="IOZ14" s="113"/>
      <c r="IPA14" s="113"/>
      <c r="IPB14" s="113"/>
      <c r="IPC14" s="113"/>
      <c r="IPD14" s="113"/>
      <c r="IPE14" s="113"/>
      <c r="IPF14" s="113"/>
      <c r="IPG14" s="113"/>
      <c r="IPH14" s="113"/>
      <c r="IPI14" s="113"/>
      <c r="IPJ14" s="113"/>
      <c r="IPK14" s="113"/>
      <c r="IPL14" s="113"/>
      <c r="IPM14" s="113"/>
      <c r="IPN14" s="113"/>
      <c r="IPO14" s="113"/>
      <c r="IPP14" s="113"/>
      <c r="IPQ14" s="113"/>
      <c r="IPR14" s="113"/>
      <c r="IPS14" s="113"/>
      <c r="IPT14" s="113"/>
      <c r="IPU14" s="113"/>
      <c r="IPV14" s="113"/>
      <c r="IPW14" s="113"/>
      <c r="IPX14" s="113"/>
      <c r="IPY14" s="113"/>
      <c r="IPZ14" s="113"/>
      <c r="IQA14" s="113"/>
      <c r="IQB14" s="113"/>
      <c r="IQC14" s="113"/>
      <c r="IQD14" s="113"/>
      <c r="IQE14" s="113"/>
      <c r="IQF14" s="113"/>
      <c r="IQG14" s="113"/>
      <c r="IQH14" s="113"/>
      <c r="IQI14" s="113"/>
      <c r="IQJ14" s="113"/>
      <c r="IQK14" s="113"/>
      <c r="IQL14" s="113"/>
      <c r="IQM14" s="113"/>
      <c r="IQN14" s="113"/>
      <c r="IQO14" s="113"/>
      <c r="IQP14" s="113"/>
      <c r="IQQ14" s="113"/>
      <c r="IQR14" s="113"/>
      <c r="IQS14" s="113"/>
      <c r="IQT14" s="113"/>
      <c r="IQU14" s="113"/>
      <c r="IQV14" s="113"/>
      <c r="IQW14" s="113"/>
      <c r="IQX14" s="113"/>
      <c r="IQY14" s="113"/>
      <c r="IQZ14" s="113"/>
      <c r="IRA14" s="113"/>
      <c r="IRB14" s="113"/>
      <c r="IRC14" s="113"/>
      <c r="IRD14" s="113"/>
      <c r="IRE14" s="113"/>
      <c r="IRF14" s="113"/>
      <c r="IRG14" s="113"/>
      <c r="IRH14" s="113"/>
      <c r="IRI14" s="113"/>
      <c r="IRJ14" s="113"/>
      <c r="IRK14" s="113"/>
      <c r="IRL14" s="113"/>
      <c r="IRM14" s="113"/>
      <c r="IRN14" s="113"/>
      <c r="IRO14" s="113"/>
      <c r="IRP14" s="113"/>
      <c r="IRQ14" s="113"/>
      <c r="IRR14" s="113"/>
      <c r="IRS14" s="113"/>
      <c r="IRT14" s="113"/>
      <c r="IRU14" s="113"/>
      <c r="IRV14" s="113"/>
      <c r="IRW14" s="113"/>
      <c r="IRX14" s="113"/>
      <c r="IRY14" s="113"/>
      <c r="IRZ14" s="113"/>
      <c r="ISA14" s="113"/>
      <c r="ISB14" s="113"/>
      <c r="ISC14" s="113"/>
      <c r="ISD14" s="113"/>
      <c r="ISE14" s="113"/>
      <c r="ISF14" s="113"/>
      <c r="ISG14" s="113"/>
      <c r="ISH14" s="113"/>
      <c r="ISI14" s="113"/>
      <c r="ISJ14" s="113"/>
      <c r="ISK14" s="113"/>
      <c r="ISL14" s="113"/>
      <c r="ISM14" s="113"/>
      <c r="ISN14" s="113"/>
      <c r="ISO14" s="113"/>
      <c r="ISP14" s="113"/>
      <c r="ISQ14" s="113"/>
      <c r="ISR14" s="113"/>
      <c r="ISS14" s="113"/>
      <c r="IST14" s="113"/>
      <c r="ISU14" s="113"/>
      <c r="ISV14" s="113"/>
      <c r="ISW14" s="113"/>
      <c r="ISX14" s="113"/>
      <c r="ISY14" s="113"/>
      <c r="ISZ14" s="113"/>
      <c r="ITA14" s="113"/>
      <c r="ITB14" s="113"/>
      <c r="ITC14" s="113"/>
      <c r="ITD14" s="113"/>
      <c r="ITE14" s="113"/>
      <c r="ITF14" s="113"/>
      <c r="ITG14" s="113"/>
      <c r="ITH14" s="113"/>
      <c r="ITI14" s="113"/>
      <c r="ITJ14" s="113"/>
      <c r="ITK14" s="113"/>
      <c r="ITL14" s="113"/>
      <c r="ITM14" s="113"/>
      <c r="ITN14" s="113"/>
      <c r="ITO14" s="113"/>
      <c r="ITP14" s="113"/>
      <c r="ITQ14" s="113"/>
      <c r="ITR14" s="113"/>
      <c r="ITS14" s="113"/>
      <c r="ITT14" s="113"/>
      <c r="ITU14" s="113"/>
      <c r="ITV14" s="113"/>
      <c r="ITW14" s="113"/>
      <c r="ITX14" s="113"/>
      <c r="ITY14" s="113"/>
      <c r="ITZ14" s="113"/>
      <c r="IUA14" s="113"/>
      <c r="IUB14" s="113"/>
      <c r="IUC14" s="113"/>
      <c r="IUD14" s="113"/>
      <c r="IUE14" s="113"/>
      <c r="IUF14" s="113"/>
      <c r="IUG14" s="113"/>
      <c r="IUH14" s="113"/>
      <c r="IUI14" s="113"/>
      <c r="IUJ14" s="113"/>
      <c r="IUK14" s="113"/>
      <c r="IUL14" s="113"/>
      <c r="IUM14" s="113"/>
      <c r="IUN14" s="113"/>
      <c r="IUO14" s="113"/>
      <c r="IUP14" s="113"/>
      <c r="IUQ14" s="113"/>
      <c r="IUR14" s="113"/>
      <c r="IUS14" s="113"/>
      <c r="IUT14" s="113"/>
      <c r="IUU14" s="113"/>
      <c r="IUV14" s="113"/>
      <c r="IUW14" s="113"/>
      <c r="IUX14" s="113"/>
      <c r="IUY14" s="113"/>
      <c r="IUZ14" s="113"/>
      <c r="IVA14" s="113"/>
      <c r="IVB14" s="113"/>
      <c r="IVC14" s="113"/>
      <c r="IVD14" s="113"/>
      <c r="IVE14" s="113"/>
      <c r="IVF14" s="113"/>
      <c r="IVG14" s="113"/>
      <c r="IVH14" s="113"/>
      <c r="IVI14" s="113"/>
      <c r="IVJ14" s="113"/>
      <c r="IVK14" s="113"/>
      <c r="IVL14" s="113"/>
      <c r="IVM14" s="113"/>
      <c r="IVN14" s="113"/>
      <c r="IVO14" s="113"/>
      <c r="IVP14" s="113"/>
      <c r="IVQ14" s="113"/>
      <c r="IVR14" s="113"/>
      <c r="IVS14" s="113"/>
      <c r="IVT14" s="113"/>
      <c r="IVU14" s="113"/>
      <c r="IVV14" s="113"/>
      <c r="IVW14" s="113"/>
      <c r="IVX14" s="113"/>
      <c r="IVY14" s="113"/>
      <c r="IVZ14" s="113"/>
      <c r="IWA14" s="113"/>
      <c r="IWB14" s="113"/>
      <c r="IWC14" s="113"/>
      <c r="IWD14" s="113"/>
      <c r="IWE14" s="113"/>
      <c r="IWF14" s="113"/>
      <c r="IWG14" s="113"/>
      <c r="IWH14" s="113"/>
      <c r="IWI14" s="113"/>
      <c r="IWJ14" s="113"/>
      <c r="IWK14" s="113"/>
      <c r="IWL14" s="113"/>
      <c r="IWM14" s="113"/>
      <c r="IWN14" s="113"/>
      <c r="IWO14" s="113"/>
      <c r="IWP14" s="113"/>
      <c r="IWQ14" s="113"/>
      <c r="IWR14" s="113"/>
      <c r="IWS14" s="113"/>
      <c r="IWT14" s="113"/>
      <c r="IWU14" s="113"/>
      <c r="IWV14" s="113"/>
      <c r="IWW14" s="113"/>
      <c r="IWX14" s="113"/>
      <c r="IWY14" s="113"/>
      <c r="IWZ14" s="113"/>
      <c r="IXA14" s="113"/>
      <c r="IXB14" s="113"/>
      <c r="IXC14" s="113"/>
      <c r="IXD14" s="113"/>
      <c r="IXE14" s="113"/>
      <c r="IXF14" s="113"/>
      <c r="IXG14" s="113"/>
      <c r="IXH14" s="113"/>
      <c r="IXI14" s="113"/>
      <c r="IXJ14" s="113"/>
      <c r="IXK14" s="113"/>
      <c r="IXL14" s="113"/>
      <c r="IXM14" s="113"/>
      <c r="IXN14" s="113"/>
      <c r="IXO14" s="113"/>
      <c r="IXP14" s="113"/>
      <c r="IXQ14" s="113"/>
      <c r="IXR14" s="113"/>
      <c r="IXS14" s="113"/>
      <c r="IXT14" s="113"/>
      <c r="IXU14" s="113"/>
      <c r="IXV14" s="113"/>
      <c r="IXW14" s="113"/>
      <c r="IXX14" s="113"/>
      <c r="IXY14" s="113"/>
      <c r="IXZ14" s="113"/>
      <c r="IYA14" s="113"/>
      <c r="IYB14" s="113"/>
      <c r="IYC14" s="113"/>
      <c r="IYD14" s="113"/>
      <c r="IYE14" s="113"/>
      <c r="IYF14" s="113"/>
      <c r="IYG14" s="113"/>
      <c r="IYH14" s="113"/>
      <c r="IYI14" s="113"/>
      <c r="IYJ14" s="113"/>
      <c r="IYK14" s="113"/>
      <c r="IYL14" s="113"/>
      <c r="IYM14" s="113"/>
      <c r="IYN14" s="113"/>
      <c r="IYO14" s="113"/>
      <c r="IYP14" s="113"/>
      <c r="IYQ14" s="113"/>
      <c r="IYR14" s="113"/>
      <c r="IYS14" s="113"/>
      <c r="IYT14" s="113"/>
      <c r="IYU14" s="113"/>
      <c r="IYV14" s="113"/>
      <c r="IYW14" s="113"/>
      <c r="IYX14" s="113"/>
      <c r="IYY14" s="113"/>
      <c r="IYZ14" s="113"/>
      <c r="IZA14" s="113"/>
      <c r="IZB14" s="113"/>
      <c r="IZC14" s="113"/>
      <c r="IZD14" s="113"/>
      <c r="IZE14" s="113"/>
      <c r="IZF14" s="113"/>
      <c r="IZG14" s="113"/>
      <c r="IZH14" s="113"/>
      <c r="IZI14" s="113"/>
      <c r="IZJ14" s="113"/>
      <c r="IZK14" s="113"/>
      <c r="IZL14" s="113"/>
      <c r="IZM14" s="113"/>
      <c r="IZN14" s="113"/>
      <c r="IZO14" s="113"/>
      <c r="IZP14" s="113"/>
      <c r="IZQ14" s="113"/>
      <c r="IZR14" s="113"/>
      <c r="IZS14" s="113"/>
      <c r="IZT14" s="113"/>
      <c r="IZU14" s="113"/>
      <c r="IZV14" s="113"/>
      <c r="IZW14" s="113"/>
      <c r="IZX14" s="113"/>
      <c r="IZY14" s="113"/>
      <c r="IZZ14" s="113"/>
      <c r="JAA14" s="113"/>
      <c r="JAB14" s="113"/>
      <c r="JAC14" s="113"/>
      <c r="JAD14" s="113"/>
      <c r="JAE14" s="113"/>
      <c r="JAF14" s="113"/>
      <c r="JAG14" s="113"/>
      <c r="JAH14" s="113"/>
      <c r="JAI14" s="113"/>
      <c r="JAJ14" s="113"/>
      <c r="JAK14" s="113"/>
      <c r="JAL14" s="113"/>
      <c r="JAM14" s="113"/>
      <c r="JAN14" s="113"/>
      <c r="JAO14" s="113"/>
      <c r="JAP14" s="113"/>
      <c r="JAQ14" s="113"/>
      <c r="JAR14" s="113"/>
      <c r="JAS14" s="113"/>
      <c r="JAT14" s="113"/>
      <c r="JAU14" s="113"/>
      <c r="JAV14" s="113"/>
      <c r="JAW14" s="113"/>
      <c r="JAX14" s="113"/>
      <c r="JAY14" s="113"/>
      <c r="JAZ14" s="113"/>
      <c r="JBA14" s="113"/>
      <c r="JBB14" s="113"/>
      <c r="JBC14" s="113"/>
      <c r="JBD14" s="113"/>
      <c r="JBE14" s="113"/>
      <c r="JBF14" s="113"/>
      <c r="JBG14" s="113"/>
      <c r="JBH14" s="113"/>
      <c r="JBI14" s="113"/>
      <c r="JBJ14" s="113"/>
      <c r="JBK14" s="113"/>
      <c r="JBL14" s="113"/>
      <c r="JBM14" s="113"/>
      <c r="JBN14" s="113"/>
      <c r="JBO14" s="113"/>
      <c r="JBP14" s="113"/>
      <c r="JBQ14" s="113"/>
      <c r="JBR14" s="113"/>
      <c r="JBS14" s="113"/>
      <c r="JBT14" s="113"/>
      <c r="JBU14" s="113"/>
      <c r="JBV14" s="113"/>
      <c r="JBW14" s="113"/>
      <c r="JBX14" s="113"/>
      <c r="JBY14" s="113"/>
      <c r="JBZ14" s="113"/>
      <c r="JCA14" s="113"/>
      <c r="JCB14" s="113"/>
      <c r="JCC14" s="113"/>
      <c r="JCD14" s="113"/>
      <c r="JCE14" s="113"/>
      <c r="JCF14" s="113"/>
      <c r="JCG14" s="113"/>
      <c r="JCH14" s="113"/>
      <c r="JCI14" s="113"/>
      <c r="JCJ14" s="113"/>
      <c r="JCK14" s="113"/>
      <c r="JCL14" s="113"/>
      <c r="JCM14" s="113"/>
      <c r="JCN14" s="113"/>
      <c r="JCO14" s="113"/>
      <c r="JCP14" s="113"/>
      <c r="JCQ14" s="113"/>
      <c r="JCR14" s="113"/>
      <c r="JCS14" s="113"/>
      <c r="JCT14" s="113"/>
      <c r="JCU14" s="113"/>
      <c r="JCV14" s="113"/>
      <c r="JCW14" s="113"/>
      <c r="JCX14" s="113"/>
      <c r="JCY14" s="113"/>
      <c r="JCZ14" s="113"/>
      <c r="JDA14" s="113"/>
      <c r="JDB14" s="113"/>
      <c r="JDC14" s="113"/>
      <c r="JDD14" s="113"/>
      <c r="JDE14" s="113"/>
      <c r="JDF14" s="113"/>
      <c r="JDG14" s="113"/>
      <c r="JDH14" s="113"/>
      <c r="JDI14" s="113"/>
      <c r="JDJ14" s="113"/>
      <c r="JDK14" s="113"/>
      <c r="JDL14" s="113"/>
      <c r="JDM14" s="113"/>
      <c r="JDN14" s="113"/>
      <c r="JDO14" s="113"/>
      <c r="JDP14" s="113"/>
      <c r="JDQ14" s="113"/>
      <c r="JDR14" s="113"/>
      <c r="JDS14" s="113"/>
      <c r="JDT14" s="113"/>
      <c r="JDU14" s="113"/>
      <c r="JDV14" s="113"/>
      <c r="JDW14" s="113"/>
      <c r="JDX14" s="113"/>
      <c r="JDY14" s="113"/>
      <c r="JDZ14" s="113"/>
      <c r="JEA14" s="113"/>
      <c r="JEB14" s="113"/>
      <c r="JEC14" s="113"/>
      <c r="JED14" s="113"/>
      <c r="JEE14" s="113"/>
      <c r="JEF14" s="113"/>
      <c r="JEG14" s="113"/>
      <c r="JEH14" s="113"/>
      <c r="JEI14" s="113"/>
      <c r="JEJ14" s="113"/>
      <c r="JEK14" s="113"/>
      <c r="JEL14" s="113"/>
      <c r="JEM14" s="113"/>
      <c r="JEN14" s="113"/>
      <c r="JEO14" s="113"/>
      <c r="JEP14" s="113"/>
      <c r="JEQ14" s="113"/>
      <c r="JER14" s="113"/>
      <c r="JES14" s="113"/>
      <c r="JET14" s="113"/>
      <c r="JEU14" s="113"/>
      <c r="JEV14" s="113"/>
      <c r="JEW14" s="113"/>
      <c r="JEX14" s="113"/>
      <c r="JEY14" s="113"/>
      <c r="JEZ14" s="113"/>
      <c r="JFA14" s="113"/>
      <c r="JFB14" s="113"/>
      <c r="JFC14" s="113"/>
      <c r="JFD14" s="113"/>
      <c r="JFE14" s="113"/>
      <c r="JFF14" s="113"/>
      <c r="JFG14" s="113"/>
      <c r="JFH14" s="113"/>
      <c r="JFI14" s="113"/>
      <c r="JFJ14" s="113"/>
      <c r="JFK14" s="113"/>
      <c r="JFL14" s="113"/>
      <c r="JFM14" s="113"/>
      <c r="JFN14" s="113"/>
      <c r="JFO14" s="113"/>
      <c r="JFP14" s="113"/>
      <c r="JFQ14" s="113"/>
      <c r="JFR14" s="113"/>
      <c r="JFS14" s="113"/>
      <c r="JFT14" s="113"/>
      <c r="JFU14" s="113"/>
      <c r="JFV14" s="113"/>
      <c r="JFW14" s="113"/>
      <c r="JFX14" s="113"/>
      <c r="JFY14" s="113"/>
      <c r="JFZ14" s="113"/>
      <c r="JGA14" s="113"/>
      <c r="JGB14" s="113"/>
      <c r="JGC14" s="113"/>
      <c r="JGD14" s="113"/>
      <c r="JGE14" s="113"/>
      <c r="JGF14" s="113"/>
      <c r="JGG14" s="113"/>
      <c r="JGH14" s="113"/>
      <c r="JGI14" s="113"/>
      <c r="JGJ14" s="113"/>
      <c r="JGK14" s="113"/>
      <c r="JGL14" s="113"/>
      <c r="JGM14" s="113"/>
      <c r="JGN14" s="113"/>
      <c r="JGO14" s="113"/>
      <c r="JGP14" s="113"/>
      <c r="JGQ14" s="113"/>
      <c r="JGR14" s="113"/>
      <c r="JGS14" s="113"/>
      <c r="JGT14" s="113"/>
      <c r="JGU14" s="113"/>
      <c r="JGV14" s="113"/>
      <c r="JGW14" s="113"/>
      <c r="JGX14" s="113"/>
      <c r="JGY14" s="113"/>
      <c r="JGZ14" s="113"/>
      <c r="JHA14" s="113"/>
      <c r="JHB14" s="113"/>
      <c r="JHC14" s="113"/>
      <c r="JHD14" s="113"/>
      <c r="JHE14" s="113"/>
      <c r="JHF14" s="113"/>
      <c r="JHG14" s="113"/>
      <c r="JHH14" s="113"/>
      <c r="JHI14" s="113"/>
      <c r="JHJ14" s="113"/>
      <c r="JHK14" s="113"/>
      <c r="JHL14" s="113"/>
      <c r="JHM14" s="113"/>
      <c r="JHN14" s="113"/>
      <c r="JHO14" s="113"/>
      <c r="JHP14" s="113"/>
      <c r="JHQ14" s="113"/>
      <c r="JHR14" s="113"/>
      <c r="JHS14" s="113"/>
      <c r="JHT14" s="113"/>
      <c r="JHU14" s="113"/>
      <c r="JHV14" s="113"/>
      <c r="JHW14" s="113"/>
      <c r="JHX14" s="113"/>
      <c r="JHY14" s="113"/>
      <c r="JHZ14" s="113"/>
      <c r="JIA14" s="113"/>
      <c r="JIB14" s="113"/>
      <c r="JIC14" s="113"/>
      <c r="JID14" s="113"/>
      <c r="JIE14" s="113"/>
      <c r="JIF14" s="113"/>
      <c r="JIG14" s="113"/>
      <c r="JIH14" s="113"/>
      <c r="JII14" s="113"/>
      <c r="JIJ14" s="113"/>
      <c r="JIK14" s="113"/>
      <c r="JIL14" s="113"/>
      <c r="JIM14" s="113"/>
      <c r="JIN14" s="113"/>
      <c r="JIO14" s="113"/>
      <c r="JIP14" s="113"/>
      <c r="JIQ14" s="113"/>
      <c r="JIR14" s="113"/>
      <c r="JIS14" s="113"/>
      <c r="JIT14" s="113"/>
      <c r="JIU14" s="113"/>
      <c r="JIV14" s="113"/>
      <c r="JIW14" s="113"/>
      <c r="JIX14" s="113"/>
      <c r="JIY14" s="113"/>
      <c r="JIZ14" s="113"/>
      <c r="JJA14" s="113"/>
      <c r="JJB14" s="113"/>
      <c r="JJC14" s="113"/>
      <c r="JJD14" s="113"/>
      <c r="JJE14" s="113"/>
      <c r="JJF14" s="113"/>
      <c r="JJG14" s="113"/>
      <c r="JJH14" s="113"/>
      <c r="JJI14" s="113"/>
      <c r="JJJ14" s="113"/>
      <c r="JJK14" s="113"/>
      <c r="JJL14" s="113"/>
      <c r="JJM14" s="113"/>
      <c r="JJN14" s="113"/>
      <c r="JJO14" s="113"/>
      <c r="JJP14" s="113"/>
      <c r="JJQ14" s="113"/>
      <c r="JJR14" s="113"/>
      <c r="JJS14" s="113"/>
      <c r="JJT14" s="113"/>
      <c r="JJU14" s="113"/>
      <c r="JJV14" s="113"/>
      <c r="JJW14" s="113"/>
      <c r="JJX14" s="113"/>
      <c r="JJY14" s="113"/>
      <c r="JJZ14" s="113"/>
      <c r="JKA14" s="113"/>
      <c r="JKB14" s="113"/>
      <c r="JKC14" s="113"/>
      <c r="JKD14" s="113"/>
      <c r="JKE14" s="113"/>
      <c r="JKF14" s="113"/>
      <c r="JKG14" s="113"/>
      <c r="JKH14" s="113"/>
      <c r="JKI14" s="113"/>
      <c r="JKJ14" s="113"/>
      <c r="JKK14" s="113"/>
      <c r="JKL14" s="113"/>
      <c r="JKM14" s="113"/>
      <c r="JKN14" s="113"/>
      <c r="JKO14" s="113"/>
      <c r="JKP14" s="113"/>
      <c r="JKQ14" s="113"/>
      <c r="JKR14" s="113"/>
      <c r="JKS14" s="113"/>
      <c r="JKT14" s="113"/>
      <c r="JKU14" s="113"/>
      <c r="JKV14" s="113"/>
      <c r="JKW14" s="113"/>
      <c r="JKX14" s="113"/>
      <c r="JKY14" s="113"/>
      <c r="JKZ14" s="113"/>
      <c r="JLA14" s="113"/>
      <c r="JLB14" s="113"/>
      <c r="JLC14" s="113"/>
      <c r="JLD14" s="113"/>
      <c r="JLE14" s="113"/>
      <c r="JLF14" s="113"/>
      <c r="JLG14" s="113"/>
      <c r="JLH14" s="113"/>
      <c r="JLI14" s="113"/>
      <c r="JLJ14" s="113"/>
      <c r="JLK14" s="113"/>
      <c r="JLL14" s="113"/>
      <c r="JLM14" s="113"/>
      <c r="JLN14" s="113"/>
      <c r="JLO14" s="113"/>
      <c r="JLP14" s="113"/>
      <c r="JLQ14" s="113"/>
      <c r="JLR14" s="113"/>
      <c r="JLS14" s="113"/>
      <c r="JLT14" s="113"/>
      <c r="JLU14" s="113"/>
      <c r="JLV14" s="113"/>
      <c r="JLW14" s="113"/>
      <c r="JLX14" s="113"/>
      <c r="JLY14" s="113"/>
      <c r="JLZ14" s="113"/>
      <c r="JMA14" s="113"/>
      <c r="JMB14" s="113"/>
      <c r="JMC14" s="113"/>
      <c r="JMD14" s="113"/>
      <c r="JME14" s="113"/>
      <c r="JMF14" s="113"/>
      <c r="JMG14" s="113"/>
      <c r="JMH14" s="113"/>
      <c r="JMI14" s="113"/>
      <c r="JMJ14" s="113"/>
      <c r="JMK14" s="113"/>
      <c r="JML14" s="113"/>
      <c r="JMM14" s="113"/>
      <c r="JMN14" s="113"/>
      <c r="JMO14" s="113"/>
      <c r="JMP14" s="113"/>
      <c r="JMQ14" s="113"/>
      <c r="JMR14" s="113"/>
      <c r="JMS14" s="113"/>
      <c r="JMT14" s="113"/>
      <c r="JMU14" s="113"/>
      <c r="JMV14" s="113"/>
      <c r="JMW14" s="113"/>
      <c r="JMX14" s="113"/>
      <c r="JMY14" s="113"/>
      <c r="JMZ14" s="113"/>
      <c r="JNA14" s="113"/>
      <c r="JNB14" s="113"/>
      <c r="JNC14" s="113"/>
      <c r="JND14" s="113"/>
      <c r="JNE14" s="113"/>
      <c r="JNF14" s="113"/>
      <c r="JNG14" s="113"/>
      <c r="JNH14" s="113"/>
      <c r="JNI14" s="113"/>
      <c r="JNJ14" s="113"/>
      <c r="JNK14" s="113"/>
      <c r="JNL14" s="113"/>
      <c r="JNM14" s="113"/>
      <c r="JNN14" s="113"/>
      <c r="JNO14" s="113"/>
      <c r="JNP14" s="113"/>
      <c r="JNQ14" s="113"/>
      <c r="JNR14" s="113"/>
      <c r="JNS14" s="113"/>
      <c r="JNT14" s="113"/>
      <c r="JNU14" s="113"/>
      <c r="JNV14" s="113"/>
      <c r="JNW14" s="113"/>
      <c r="JNX14" s="113"/>
      <c r="JNY14" s="113"/>
      <c r="JNZ14" s="113"/>
      <c r="JOA14" s="113"/>
      <c r="JOB14" s="113"/>
      <c r="JOC14" s="113"/>
      <c r="JOD14" s="113"/>
      <c r="JOE14" s="113"/>
      <c r="JOF14" s="113"/>
      <c r="JOG14" s="113"/>
      <c r="JOH14" s="113"/>
      <c r="JOI14" s="113"/>
      <c r="JOJ14" s="113"/>
      <c r="JOK14" s="113"/>
      <c r="JOL14" s="113"/>
      <c r="JOM14" s="113"/>
      <c r="JON14" s="113"/>
      <c r="JOO14" s="113"/>
      <c r="JOP14" s="113"/>
      <c r="JOQ14" s="113"/>
      <c r="JOR14" s="113"/>
      <c r="JOS14" s="113"/>
      <c r="JOT14" s="113"/>
      <c r="JOU14" s="113"/>
      <c r="JOV14" s="113"/>
      <c r="JOW14" s="113"/>
      <c r="JOX14" s="113"/>
      <c r="JOY14" s="113"/>
      <c r="JOZ14" s="113"/>
      <c r="JPA14" s="113"/>
      <c r="JPB14" s="113"/>
      <c r="JPC14" s="113"/>
      <c r="JPD14" s="113"/>
      <c r="JPE14" s="113"/>
      <c r="JPF14" s="113"/>
      <c r="JPG14" s="113"/>
      <c r="JPH14" s="113"/>
      <c r="JPI14" s="113"/>
      <c r="JPJ14" s="113"/>
      <c r="JPK14" s="113"/>
      <c r="JPL14" s="113"/>
      <c r="JPM14" s="113"/>
      <c r="JPN14" s="113"/>
      <c r="JPO14" s="113"/>
      <c r="JPP14" s="113"/>
      <c r="JPQ14" s="113"/>
      <c r="JPR14" s="113"/>
      <c r="JPS14" s="113"/>
      <c r="JPT14" s="113"/>
      <c r="JPU14" s="113"/>
      <c r="JPV14" s="113"/>
      <c r="JPW14" s="113"/>
      <c r="JPX14" s="113"/>
      <c r="JPY14" s="113"/>
      <c r="JPZ14" s="113"/>
      <c r="JQA14" s="113"/>
      <c r="JQB14" s="113"/>
      <c r="JQC14" s="113"/>
      <c r="JQD14" s="113"/>
      <c r="JQE14" s="113"/>
      <c r="JQF14" s="113"/>
      <c r="JQG14" s="113"/>
      <c r="JQH14" s="113"/>
      <c r="JQI14" s="113"/>
      <c r="JQJ14" s="113"/>
      <c r="JQK14" s="113"/>
      <c r="JQL14" s="113"/>
      <c r="JQM14" s="113"/>
      <c r="JQN14" s="113"/>
      <c r="JQO14" s="113"/>
      <c r="JQP14" s="113"/>
      <c r="JQQ14" s="113"/>
      <c r="JQR14" s="113"/>
      <c r="JQS14" s="113"/>
      <c r="JQT14" s="113"/>
      <c r="JQU14" s="113"/>
      <c r="JQV14" s="113"/>
      <c r="JQW14" s="113"/>
      <c r="JQX14" s="113"/>
      <c r="JQY14" s="113"/>
      <c r="JQZ14" s="113"/>
      <c r="JRA14" s="113"/>
      <c r="JRB14" s="113"/>
      <c r="JRC14" s="113"/>
      <c r="JRD14" s="113"/>
      <c r="JRE14" s="113"/>
      <c r="JRF14" s="113"/>
      <c r="JRG14" s="113"/>
      <c r="JRH14" s="113"/>
      <c r="JRI14" s="113"/>
      <c r="JRJ14" s="113"/>
      <c r="JRK14" s="113"/>
      <c r="JRL14" s="113"/>
      <c r="JRM14" s="113"/>
      <c r="JRN14" s="113"/>
      <c r="JRO14" s="113"/>
      <c r="JRP14" s="113"/>
      <c r="JRQ14" s="113"/>
      <c r="JRR14" s="113"/>
      <c r="JRS14" s="113"/>
      <c r="JRT14" s="113"/>
      <c r="JRU14" s="113"/>
      <c r="JRV14" s="113"/>
      <c r="JRW14" s="113"/>
      <c r="JRX14" s="113"/>
      <c r="JRY14" s="113"/>
      <c r="JRZ14" s="113"/>
      <c r="JSA14" s="113"/>
      <c r="JSB14" s="113"/>
      <c r="JSC14" s="113"/>
      <c r="JSD14" s="113"/>
      <c r="JSE14" s="113"/>
      <c r="JSF14" s="113"/>
      <c r="JSG14" s="113"/>
      <c r="JSH14" s="113"/>
      <c r="JSI14" s="113"/>
      <c r="JSJ14" s="113"/>
      <c r="JSK14" s="113"/>
      <c r="JSL14" s="113"/>
      <c r="JSM14" s="113"/>
      <c r="JSN14" s="113"/>
      <c r="JSO14" s="113"/>
      <c r="JSP14" s="113"/>
      <c r="JSQ14" s="113"/>
      <c r="JSR14" s="113"/>
      <c r="JSS14" s="113"/>
      <c r="JST14" s="113"/>
      <c r="JSU14" s="113"/>
      <c r="JSV14" s="113"/>
      <c r="JSW14" s="113"/>
      <c r="JSX14" s="113"/>
      <c r="JSY14" s="113"/>
      <c r="JSZ14" s="113"/>
      <c r="JTA14" s="113"/>
      <c r="JTB14" s="113"/>
      <c r="JTC14" s="113"/>
      <c r="JTD14" s="113"/>
      <c r="JTE14" s="113"/>
      <c r="JTF14" s="113"/>
      <c r="JTG14" s="113"/>
      <c r="JTH14" s="113"/>
      <c r="JTI14" s="113"/>
      <c r="JTJ14" s="113"/>
      <c r="JTK14" s="113"/>
      <c r="JTL14" s="113"/>
      <c r="JTM14" s="113"/>
      <c r="JTN14" s="113"/>
      <c r="JTO14" s="113"/>
      <c r="JTP14" s="113"/>
      <c r="JTQ14" s="113"/>
      <c r="JTR14" s="113"/>
      <c r="JTS14" s="113"/>
      <c r="JTT14" s="113"/>
      <c r="JTU14" s="113"/>
      <c r="JTV14" s="113"/>
      <c r="JTW14" s="113"/>
      <c r="JTX14" s="113"/>
      <c r="JTY14" s="113"/>
      <c r="JTZ14" s="113"/>
      <c r="JUA14" s="113"/>
      <c r="JUB14" s="113"/>
      <c r="JUC14" s="113"/>
      <c r="JUD14" s="113"/>
      <c r="JUE14" s="113"/>
      <c r="JUF14" s="113"/>
      <c r="JUG14" s="113"/>
      <c r="JUH14" s="113"/>
      <c r="JUI14" s="113"/>
      <c r="JUJ14" s="113"/>
      <c r="JUK14" s="113"/>
      <c r="JUL14" s="113"/>
      <c r="JUM14" s="113"/>
      <c r="JUN14" s="113"/>
      <c r="JUO14" s="113"/>
      <c r="JUP14" s="113"/>
      <c r="JUQ14" s="113"/>
      <c r="JUR14" s="113"/>
      <c r="JUS14" s="113"/>
      <c r="JUT14" s="113"/>
      <c r="JUU14" s="113"/>
      <c r="JUV14" s="113"/>
      <c r="JUW14" s="113"/>
      <c r="JUX14" s="113"/>
      <c r="JUY14" s="113"/>
      <c r="JUZ14" s="113"/>
      <c r="JVA14" s="113"/>
      <c r="JVB14" s="113"/>
      <c r="JVC14" s="113"/>
      <c r="JVD14" s="113"/>
      <c r="JVE14" s="113"/>
      <c r="JVF14" s="113"/>
      <c r="JVG14" s="113"/>
      <c r="JVH14" s="113"/>
      <c r="JVI14" s="113"/>
      <c r="JVJ14" s="113"/>
      <c r="JVK14" s="113"/>
      <c r="JVL14" s="113"/>
      <c r="JVM14" s="113"/>
      <c r="JVN14" s="113"/>
      <c r="JVO14" s="113"/>
      <c r="JVP14" s="113"/>
      <c r="JVQ14" s="113"/>
      <c r="JVR14" s="113"/>
      <c r="JVS14" s="113"/>
      <c r="JVT14" s="113"/>
      <c r="JVU14" s="113"/>
      <c r="JVV14" s="113"/>
      <c r="JVW14" s="113"/>
      <c r="JVX14" s="113"/>
      <c r="JVY14" s="113"/>
      <c r="JVZ14" s="113"/>
      <c r="JWA14" s="113"/>
      <c r="JWB14" s="113"/>
      <c r="JWC14" s="113"/>
      <c r="JWD14" s="113"/>
      <c r="JWE14" s="113"/>
      <c r="JWF14" s="113"/>
      <c r="JWG14" s="113"/>
      <c r="JWH14" s="113"/>
      <c r="JWI14" s="113"/>
      <c r="JWJ14" s="113"/>
      <c r="JWK14" s="113"/>
      <c r="JWL14" s="113"/>
      <c r="JWM14" s="113"/>
      <c r="JWN14" s="113"/>
      <c r="JWO14" s="113"/>
      <c r="JWP14" s="113"/>
      <c r="JWQ14" s="113"/>
      <c r="JWR14" s="113"/>
      <c r="JWS14" s="113"/>
      <c r="JWT14" s="113"/>
      <c r="JWU14" s="113"/>
      <c r="JWV14" s="113"/>
      <c r="JWW14" s="113"/>
      <c r="JWX14" s="113"/>
      <c r="JWY14" s="113"/>
      <c r="JWZ14" s="113"/>
      <c r="JXA14" s="113"/>
      <c r="JXB14" s="113"/>
      <c r="JXC14" s="113"/>
      <c r="JXD14" s="113"/>
      <c r="JXE14" s="113"/>
      <c r="JXF14" s="113"/>
      <c r="JXG14" s="113"/>
      <c r="JXH14" s="113"/>
      <c r="JXI14" s="113"/>
      <c r="JXJ14" s="113"/>
      <c r="JXK14" s="113"/>
      <c r="JXL14" s="113"/>
      <c r="JXM14" s="113"/>
      <c r="JXN14" s="113"/>
      <c r="JXO14" s="113"/>
      <c r="JXP14" s="113"/>
      <c r="JXQ14" s="113"/>
      <c r="JXR14" s="113"/>
      <c r="JXS14" s="113"/>
      <c r="JXT14" s="113"/>
      <c r="JXU14" s="113"/>
      <c r="JXV14" s="113"/>
      <c r="JXW14" s="113"/>
      <c r="JXX14" s="113"/>
      <c r="JXY14" s="113"/>
      <c r="JXZ14" s="113"/>
      <c r="JYA14" s="113"/>
      <c r="JYB14" s="113"/>
      <c r="JYC14" s="113"/>
      <c r="JYD14" s="113"/>
      <c r="JYE14" s="113"/>
      <c r="JYF14" s="113"/>
      <c r="JYG14" s="113"/>
      <c r="JYH14" s="113"/>
      <c r="JYI14" s="113"/>
      <c r="JYJ14" s="113"/>
      <c r="JYK14" s="113"/>
      <c r="JYL14" s="113"/>
      <c r="JYM14" s="113"/>
      <c r="JYN14" s="113"/>
      <c r="JYO14" s="113"/>
      <c r="JYP14" s="113"/>
      <c r="JYQ14" s="113"/>
      <c r="JYR14" s="113"/>
      <c r="JYS14" s="113"/>
      <c r="JYT14" s="113"/>
      <c r="JYU14" s="113"/>
      <c r="JYV14" s="113"/>
      <c r="JYW14" s="113"/>
      <c r="JYX14" s="113"/>
      <c r="JYY14" s="113"/>
      <c r="JYZ14" s="113"/>
      <c r="JZA14" s="113"/>
      <c r="JZB14" s="113"/>
      <c r="JZC14" s="113"/>
      <c r="JZD14" s="113"/>
      <c r="JZE14" s="113"/>
      <c r="JZF14" s="113"/>
      <c r="JZG14" s="113"/>
      <c r="JZH14" s="113"/>
      <c r="JZI14" s="113"/>
      <c r="JZJ14" s="113"/>
      <c r="JZK14" s="113"/>
      <c r="JZL14" s="113"/>
      <c r="JZM14" s="113"/>
      <c r="JZN14" s="113"/>
      <c r="JZO14" s="113"/>
      <c r="JZP14" s="113"/>
      <c r="JZQ14" s="113"/>
      <c r="JZR14" s="113"/>
      <c r="JZS14" s="113"/>
      <c r="JZT14" s="113"/>
      <c r="JZU14" s="113"/>
      <c r="JZV14" s="113"/>
      <c r="JZW14" s="113"/>
      <c r="JZX14" s="113"/>
      <c r="JZY14" s="113"/>
      <c r="JZZ14" s="113"/>
      <c r="KAA14" s="113"/>
      <c r="KAB14" s="113"/>
      <c r="KAC14" s="113"/>
      <c r="KAD14" s="113"/>
      <c r="KAE14" s="113"/>
      <c r="KAF14" s="113"/>
      <c r="KAG14" s="113"/>
      <c r="KAH14" s="113"/>
      <c r="KAI14" s="113"/>
      <c r="KAJ14" s="113"/>
      <c r="KAK14" s="113"/>
      <c r="KAL14" s="113"/>
      <c r="KAM14" s="113"/>
      <c r="KAN14" s="113"/>
      <c r="KAO14" s="113"/>
      <c r="KAP14" s="113"/>
      <c r="KAQ14" s="113"/>
      <c r="KAR14" s="113"/>
      <c r="KAS14" s="113"/>
      <c r="KAT14" s="113"/>
      <c r="KAU14" s="113"/>
      <c r="KAV14" s="113"/>
      <c r="KAW14" s="113"/>
      <c r="KAX14" s="113"/>
      <c r="KAY14" s="113"/>
      <c r="KAZ14" s="113"/>
      <c r="KBA14" s="113"/>
      <c r="KBB14" s="113"/>
      <c r="KBC14" s="113"/>
      <c r="KBD14" s="113"/>
      <c r="KBE14" s="113"/>
      <c r="KBF14" s="113"/>
      <c r="KBG14" s="113"/>
      <c r="KBH14" s="113"/>
      <c r="KBI14" s="113"/>
      <c r="KBJ14" s="113"/>
      <c r="KBK14" s="113"/>
      <c r="KBL14" s="113"/>
      <c r="KBM14" s="113"/>
      <c r="KBN14" s="113"/>
      <c r="KBO14" s="113"/>
      <c r="KBP14" s="113"/>
      <c r="KBQ14" s="113"/>
      <c r="KBR14" s="113"/>
      <c r="KBS14" s="113"/>
      <c r="KBT14" s="113"/>
      <c r="KBU14" s="113"/>
      <c r="KBV14" s="113"/>
      <c r="KBW14" s="113"/>
      <c r="KBX14" s="113"/>
      <c r="KBY14" s="113"/>
      <c r="KBZ14" s="113"/>
      <c r="KCA14" s="113"/>
      <c r="KCB14" s="113"/>
      <c r="KCC14" s="113"/>
      <c r="KCD14" s="113"/>
      <c r="KCE14" s="113"/>
      <c r="KCF14" s="113"/>
      <c r="KCG14" s="113"/>
      <c r="KCH14" s="113"/>
      <c r="KCI14" s="113"/>
      <c r="KCJ14" s="113"/>
      <c r="KCK14" s="113"/>
      <c r="KCL14" s="113"/>
      <c r="KCM14" s="113"/>
      <c r="KCN14" s="113"/>
      <c r="KCO14" s="113"/>
      <c r="KCP14" s="113"/>
      <c r="KCQ14" s="113"/>
      <c r="KCR14" s="113"/>
      <c r="KCS14" s="113"/>
      <c r="KCT14" s="113"/>
      <c r="KCU14" s="113"/>
      <c r="KCV14" s="113"/>
      <c r="KCW14" s="113"/>
      <c r="KCX14" s="113"/>
      <c r="KCY14" s="113"/>
      <c r="KCZ14" s="113"/>
      <c r="KDA14" s="113"/>
      <c r="KDB14" s="113"/>
      <c r="KDC14" s="113"/>
      <c r="KDD14" s="113"/>
      <c r="KDE14" s="113"/>
      <c r="KDF14" s="113"/>
      <c r="KDG14" s="113"/>
      <c r="KDH14" s="113"/>
      <c r="KDI14" s="113"/>
      <c r="KDJ14" s="113"/>
      <c r="KDK14" s="113"/>
      <c r="KDL14" s="113"/>
      <c r="KDM14" s="113"/>
      <c r="KDN14" s="113"/>
      <c r="KDO14" s="113"/>
      <c r="KDP14" s="113"/>
      <c r="KDQ14" s="113"/>
      <c r="KDR14" s="113"/>
      <c r="KDS14" s="113"/>
      <c r="KDT14" s="113"/>
      <c r="KDU14" s="113"/>
      <c r="KDV14" s="113"/>
      <c r="KDW14" s="113"/>
      <c r="KDX14" s="113"/>
      <c r="KDY14" s="113"/>
      <c r="KDZ14" s="113"/>
      <c r="KEA14" s="113"/>
      <c r="KEB14" s="113"/>
      <c r="KEC14" s="113"/>
      <c r="KED14" s="113"/>
      <c r="KEE14" s="113"/>
      <c r="KEF14" s="113"/>
      <c r="KEG14" s="113"/>
      <c r="KEH14" s="113"/>
      <c r="KEI14" s="113"/>
      <c r="KEJ14" s="113"/>
      <c r="KEK14" s="113"/>
      <c r="KEL14" s="113"/>
      <c r="KEM14" s="113"/>
      <c r="KEN14" s="113"/>
      <c r="KEO14" s="113"/>
      <c r="KEP14" s="113"/>
      <c r="KEQ14" s="113"/>
      <c r="KER14" s="113"/>
      <c r="KES14" s="113"/>
      <c r="KET14" s="113"/>
      <c r="KEU14" s="113"/>
      <c r="KEV14" s="113"/>
      <c r="KEW14" s="113"/>
      <c r="KEX14" s="113"/>
      <c r="KEY14" s="113"/>
      <c r="KEZ14" s="113"/>
      <c r="KFA14" s="113"/>
      <c r="KFB14" s="113"/>
      <c r="KFC14" s="113"/>
      <c r="KFD14" s="113"/>
      <c r="KFE14" s="113"/>
      <c r="KFF14" s="113"/>
      <c r="KFG14" s="113"/>
      <c r="KFH14" s="113"/>
      <c r="KFI14" s="113"/>
      <c r="KFJ14" s="113"/>
      <c r="KFK14" s="113"/>
      <c r="KFL14" s="113"/>
      <c r="KFM14" s="113"/>
      <c r="KFN14" s="113"/>
      <c r="KFO14" s="113"/>
      <c r="KFP14" s="113"/>
      <c r="KFQ14" s="113"/>
      <c r="KFR14" s="113"/>
      <c r="KFS14" s="113"/>
      <c r="KFT14" s="113"/>
      <c r="KFU14" s="113"/>
      <c r="KFV14" s="113"/>
      <c r="KFW14" s="113"/>
      <c r="KFX14" s="113"/>
      <c r="KFY14" s="113"/>
      <c r="KFZ14" s="113"/>
      <c r="KGA14" s="113"/>
      <c r="KGB14" s="113"/>
      <c r="KGC14" s="113"/>
      <c r="KGD14" s="113"/>
      <c r="KGE14" s="113"/>
      <c r="KGF14" s="113"/>
      <c r="KGG14" s="113"/>
      <c r="KGH14" s="113"/>
      <c r="KGI14" s="113"/>
      <c r="KGJ14" s="113"/>
      <c r="KGK14" s="113"/>
      <c r="KGL14" s="113"/>
      <c r="KGM14" s="113"/>
      <c r="KGN14" s="113"/>
      <c r="KGO14" s="113"/>
      <c r="KGP14" s="113"/>
      <c r="KGQ14" s="113"/>
      <c r="KGR14" s="113"/>
      <c r="KGS14" s="113"/>
      <c r="KGT14" s="113"/>
      <c r="KGU14" s="113"/>
      <c r="KGV14" s="113"/>
      <c r="KGW14" s="113"/>
      <c r="KGX14" s="113"/>
      <c r="KGY14" s="113"/>
      <c r="KGZ14" s="113"/>
      <c r="KHA14" s="113"/>
      <c r="KHB14" s="113"/>
      <c r="KHC14" s="113"/>
      <c r="KHD14" s="113"/>
      <c r="KHE14" s="113"/>
      <c r="KHF14" s="113"/>
      <c r="KHG14" s="113"/>
      <c r="KHH14" s="113"/>
      <c r="KHI14" s="113"/>
      <c r="KHJ14" s="113"/>
      <c r="KHK14" s="113"/>
      <c r="KHL14" s="113"/>
      <c r="KHM14" s="113"/>
      <c r="KHN14" s="113"/>
      <c r="KHO14" s="113"/>
      <c r="KHP14" s="113"/>
      <c r="KHQ14" s="113"/>
      <c r="KHR14" s="113"/>
      <c r="KHS14" s="113"/>
      <c r="KHT14" s="113"/>
      <c r="KHU14" s="113"/>
      <c r="KHV14" s="113"/>
      <c r="KHW14" s="113"/>
      <c r="KHX14" s="113"/>
      <c r="KHY14" s="113"/>
      <c r="KHZ14" s="113"/>
      <c r="KIA14" s="113"/>
      <c r="KIB14" s="113"/>
      <c r="KIC14" s="113"/>
      <c r="KID14" s="113"/>
      <c r="KIE14" s="113"/>
      <c r="KIF14" s="113"/>
      <c r="KIG14" s="113"/>
      <c r="KIH14" s="113"/>
      <c r="KII14" s="113"/>
      <c r="KIJ14" s="113"/>
      <c r="KIK14" s="113"/>
      <c r="KIL14" s="113"/>
      <c r="KIM14" s="113"/>
      <c r="KIN14" s="113"/>
      <c r="KIO14" s="113"/>
      <c r="KIP14" s="113"/>
      <c r="KIQ14" s="113"/>
      <c r="KIR14" s="113"/>
      <c r="KIS14" s="113"/>
      <c r="KIT14" s="113"/>
      <c r="KIU14" s="113"/>
      <c r="KIV14" s="113"/>
      <c r="KIW14" s="113"/>
      <c r="KIX14" s="113"/>
      <c r="KIY14" s="113"/>
      <c r="KIZ14" s="113"/>
      <c r="KJA14" s="113"/>
      <c r="KJB14" s="113"/>
      <c r="KJC14" s="113"/>
      <c r="KJD14" s="113"/>
      <c r="KJE14" s="113"/>
      <c r="KJF14" s="113"/>
      <c r="KJG14" s="113"/>
      <c r="KJH14" s="113"/>
      <c r="KJI14" s="113"/>
      <c r="KJJ14" s="113"/>
      <c r="KJK14" s="113"/>
      <c r="KJL14" s="113"/>
      <c r="KJM14" s="113"/>
      <c r="KJN14" s="113"/>
      <c r="KJO14" s="113"/>
      <c r="KJP14" s="113"/>
      <c r="KJQ14" s="113"/>
      <c r="KJR14" s="113"/>
      <c r="KJS14" s="113"/>
      <c r="KJT14" s="113"/>
      <c r="KJU14" s="113"/>
      <c r="KJV14" s="113"/>
      <c r="KJW14" s="113"/>
      <c r="KJX14" s="113"/>
      <c r="KJY14" s="113"/>
      <c r="KJZ14" s="113"/>
      <c r="KKA14" s="113"/>
      <c r="KKB14" s="113"/>
      <c r="KKC14" s="113"/>
      <c r="KKD14" s="113"/>
      <c r="KKE14" s="113"/>
      <c r="KKF14" s="113"/>
      <c r="KKG14" s="113"/>
      <c r="KKH14" s="113"/>
      <c r="KKI14" s="113"/>
      <c r="KKJ14" s="113"/>
      <c r="KKK14" s="113"/>
      <c r="KKL14" s="113"/>
      <c r="KKM14" s="113"/>
      <c r="KKN14" s="113"/>
      <c r="KKO14" s="113"/>
      <c r="KKP14" s="113"/>
      <c r="KKQ14" s="113"/>
      <c r="KKR14" s="113"/>
      <c r="KKS14" s="113"/>
      <c r="KKT14" s="113"/>
      <c r="KKU14" s="113"/>
      <c r="KKV14" s="113"/>
      <c r="KKW14" s="113"/>
      <c r="KKX14" s="113"/>
      <c r="KKY14" s="113"/>
      <c r="KKZ14" s="113"/>
      <c r="KLA14" s="113"/>
      <c r="KLB14" s="113"/>
      <c r="KLC14" s="113"/>
      <c r="KLD14" s="113"/>
      <c r="KLE14" s="113"/>
      <c r="KLF14" s="113"/>
      <c r="KLG14" s="113"/>
      <c r="KLH14" s="113"/>
      <c r="KLI14" s="113"/>
      <c r="KLJ14" s="113"/>
      <c r="KLK14" s="113"/>
      <c r="KLL14" s="113"/>
      <c r="KLM14" s="113"/>
      <c r="KLN14" s="113"/>
      <c r="KLO14" s="113"/>
      <c r="KLP14" s="113"/>
      <c r="KLQ14" s="113"/>
      <c r="KLR14" s="113"/>
      <c r="KLS14" s="113"/>
      <c r="KLT14" s="113"/>
      <c r="KLU14" s="113"/>
      <c r="KLV14" s="113"/>
      <c r="KLW14" s="113"/>
      <c r="KLX14" s="113"/>
      <c r="KLY14" s="113"/>
      <c r="KLZ14" s="113"/>
      <c r="KMA14" s="113"/>
      <c r="KMB14" s="113"/>
      <c r="KMC14" s="113"/>
      <c r="KMD14" s="113"/>
      <c r="KME14" s="113"/>
      <c r="KMF14" s="113"/>
      <c r="KMG14" s="113"/>
      <c r="KMH14" s="113"/>
      <c r="KMI14" s="113"/>
      <c r="KMJ14" s="113"/>
      <c r="KMK14" s="113"/>
      <c r="KML14" s="113"/>
      <c r="KMM14" s="113"/>
      <c r="KMN14" s="113"/>
      <c r="KMO14" s="113"/>
      <c r="KMP14" s="113"/>
      <c r="KMQ14" s="113"/>
      <c r="KMR14" s="113"/>
      <c r="KMS14" s="113"/>
      <c r="KMT14" s="113"/>
      <c r="KMU14" s="113"/>
      <c r="KMV14" s="113"/>
      <c r="KMW14" s="113"/>
      <c r="KMX14" s="113"/>
      <c r="KMY14" s="113"/>
      <c r="KMZ14" s="113"/>
      <c r="KNA14" s="113"/>
      <c r="KNB14" s="113"/>
      <c r="KNC14" s="113"/>
      <c r="KND14" s="113"/>
      <c r="KNE14" s="113"/>
      <c r="KNF14" s="113"/>
      <c r="KNG14" s="113"/>
      <c r="KNH14" s="113"/>
      <c r="KNI14" s="113"/>
      <c r="KNJ14" s="113"/>
      <c r="KNK14" s="113"/>
      <c r="KNL14" s="113"/>
      <c r="KNM14" s="113"/>
      <c r="KNN14" s="113"/>
      <c r="KNO14" s="113"/>
      <c r="KNP14" s="113"/>
      <c r="KNQ14" s="113"/>
      <c r="KNR14" s="113"/>
      <c r="KNS14" s="113"/>
      <c r="KNT14" s="113"/>
      <c r="KNU14" s="113"/>
      <c r="KNV14" s="113"/>
      <c r="KNW14" s="113"/>
      <c r="KNX14" s="113"/>
      <c r="KNY14" s="113"/>
      <c r="KNZ14" s="113"/>
      <c r="KOA14" s="113"/>
      <c r="KOB14" s="113"/>
      <c r="KOC14" s="113"/>
      <c r="KOD14" s="113"/>
      <c r="KOE14" s="113"/>
      <c r="KOF14" s="113"/>
      <c r="KOG14" s="113"/>
      <c r="KOH14" s="113"/>
      <c r="KOI14" s="113"/>
      <c r="KOJ14" s="113"/>
      <c r="KOK14" s="113"/>
      <c r="KOL14" s="113"/>
      <c r="KOM14" s="113"/>
      <c r="KON14" s="113"/>
      <c r="KOO14" s="113"/>
      <c r="KOP14" s="113"/>
      <c r="KOQ14" s="113"/>
      <c r="KOR14" s="113"/>
      <c r="KOS14" s="113"/>
      <c r="KOT14" s="113"/>
      <c r="KOU14" s="113"/>
      <c r="KOV14" s="113"/>
      <c r="KOW14" s="113"/>
      <c r="KOX14" s="113"/>
      <c r="KOY14" s="113"/>
      <c r="KOZ14" s="113"/>
      <c r="KPA14" s="113"/>
      <c r="KPB14" s="113"/>
      <c r="KPC14" s="113"/>
      <c r="KPD14" s="113"/>
      <c r="KPE14" s="113"/>
      <c r="KPF14" s="113"/>
      <c r="KPG14" s="113"/>
      <c r="KPH14" s="113"/>
      <c r="KPI14" s="113"/>
      <c r="KPJ14" s="113"/>
      <c r="KPK14" s="113"/>
      <c r="KPL14" s="113"/>
      <c r="KPM14" s="113"/>
      <c r="KPN14" s="113"/>
      <c r="KPO14" s="113"/>
      <c r="KPP14" s="113"/>
      <c r="KPQ14" s="113"/>
      <c r="KPR14" s="113"/>
      <c r="KPS14" s="113"/>
      <c r="KPT14" s="113"/>
      <c r="KPU14" s="113"/>
      <c r="KPV14" s="113"/>
      <c r="KPW14" s="113"/>
      <c r="KPX14" s="113"/>
      <c r="KPY14" s="113"/>
      <c r="KPZ14" s="113"/>
      <c r="KQA14" s="113"/>
      <c r="KQB14" s="113"/>
      <c r="KQC14" s="113"/>
      <c r="KQD14" s="113"/>
      <c r="KQE14" s="113"/>
      <c r="KQF14" s="113"/>
      <c r="KQG14" s="113"/>
      <c r="KQH14" s="113"/>
      <c r="KQI14" s="113"/>
      <c r="KQJ14" s="113"/>
      <c r="KQK14" s="113"/>
      <c r="KQL14" s="113"/>
      <c r="KQM14" s="113"/>
      <c r="KQN14" s="113"/>
      <c r="KQO14" s="113"/>
      <c r="KQP14" s="113"/>
      <c r="KQQ14" s="113"/>
      <c r="KQR14" s="113"/>
      <c r="KQS14" s="113"/>
      <c r="KQT14" s="113"/>
      <c r="KQU14" s="113"/>
      <c r="KQV14" s="113"/>
      <c r="KQW14" s="113"/>
      <c r="KQX14" s="113"/>
      <c r="KQY14" s="113"/>
      <c r="KQZ14" s="113"/>
      <c r="KRA14" s="113"/>
      <c r="KRB14" s="113"/>
      <c r="KRC14" s="113"/>
      <c r="KRD14" s="113"/>
      <c r="KRE14" s="113"/>
      <c r="KRF14" s="113"/>
      <c r="KRG14" s="113"/>
      <c r="KRH14" s="113"/>
      <c r="KRI14" s="113"/>
      <c r="KRJ14" s="113"/>
      <c r="KRK14" s="113"/>
      <c r="KRL14" s="113"/>
      <c r="KRM14" s="113"/>
      <c r="KRN14" s="113"/>
      <c r="KRO14" s="113"/>
      <c r="KRP14" s="113"/>
      <c r="KRQ14" s="113"/>
      <c r="KRR14" s="113"/>
      <c r="KRS14" s="113"/>
      <c r="KRT14" s="113"/>
      <c r="KRU14" s="113"/>
      <c r="KRV14" s="113"/>
      <c r="KRW14" s="113"/>
      <c r="KRX14" s="113"/>
      <c r="KRY14" s="113"/>
      <c r="KRZ14" s="113"/>
      <c r="KSA14" s="113"/>
      <c r="KSB14" s="113"/>
      <c r="KSC14" s="113"/>
      <c r="KSD14" s="113"/>
      <c r="KSE14" s="113"/>
      <c r="KSF14" s="113"/>
      <c r="KSG14" s="113"/>
      <c r="KSH14" s="113"/>
      <c r="KSI14" s="113"/>
      <c r="KSJ14" s="113"/>
      <c r="KSK14" s="113"/>
      <c r="KSL14" s="113"/>
      <c r="KSM14" s="113"/>
      <c r="KSN14" s="113"/>
      <c r="KSO14" s="113"/>
      <c r="KSP14" s="113"/>
      <c r="KSQ14" s="113"/>
      <c r="KSR14" s="113"/>
      <c r="KSS14" s="113"/>
      <c r="KST14" s="113"/>
      <c r="KSU14" s="113"/>
      <c r="KSV14" s="113"/>
      <c r="KSW14" s="113"/>
      <c r="KSX14" s="113"/>
      <c r="KSY14" s="113"/>
      <c r="KSZ14" s="113"/>
      <c r="KTA14" s="113"/>
      <c r="KTB14" s="113"/>
      <c r="KTC14" s="113"/>
      <c r="KTD14" s="113"/>
      <c r="KTE14" s="113"/>
      <c r="KTF14" s="113"/>
      <c r="KTG14" s="113"/>
      <c r="KTH14" s="113"/>
      <c r="KTI14" s="113"/>
      <c r="KTJ14" s="113"/>
      <c r="KTK14" s="113"/>
      <c r="KTL14" s="113"/>
      <c r="KTM14" s="113"/>
      <c r="KTN14" s="113"/>
      <c r="KTO14" s="113"/>
      <c r="KTP14" s="113"/>
      <c r="KTQ14" s="113"/>
      <c r="KTR14" s="113"/>
      <c r="KTS14" s="113"/>
      <c r="KTT14" s="113"/>
      <c r="KTU14" s="113"/>
      <c r="KTV14" s="113"/>
      <c r="KTW14" s="113"/>
      <c r="KTX14" s="113"/>
      <c r="KTY14" s="113"/>
      <c r="KTZ14" s="113"/>
      <c r="KUA14" s="113"/>
      <c r="KUB14" s="113"/>
      <c r="KUC14" s="113"/>
      <c r="KUD14" s="113"/>
      <c r="KUE14" s="113"/>
      <c r="KUF14" s="113"/>
      <c r="KUG14" s="113"/>
      <c r="KUH14" s="113"/>
      <c r="KUI14" s="113"/>
      <c r="KUJ14" s="113"/>
      <c r="KUK14" s="113"/>
      <c r="KUL14" s="113"/>
      <c r="KUM14" s="113"/>
      <c r="KUN14" s="113"/>
      <c r="KUO14" s="113"/>
      <c r="KUP14" s="113"/>
      <c r="KUQ14" s="113"/>
      <c r="KUR14" s="113"/>
      <c r="KUS14" s="113"/>
      <c r="KUT14" s="113"/>
      <c r="KUU14" s="113"/>
      <c r="KUV14" s="113"/>
      <c r="KUW14" s="113"/>
      <c r="KUX14" s="113"/>
      <c r="KUY14" s="113"/>
      <c r="KUZ14" s="113"/>
      <c r="KVA14" s="113"/>
      <c r="KVB14" s="113"/>
      <c r="KVC14" s="113"/>
      <c r="KVD14" s="113"/>
      <c r="KVE14" s="113"/>
      <c r="KVF14" s="113"/>
      <c r="KVG14" s="113"/>
      <c r="KVH14" s="113"/>
      <c r="KVI14" s="113"/>
      <c r="KVJ14" s="113"/>
      <c r="KVK14" s="113"/>
      <c r="KVL14" s="113"/>
      <c r="KVM14" s="113"/>
      <c r="KVN14" s="113"/>
      <c r="KVO14" s="113"/>
      <c r="KVP14" s="113"/>
      <c r="KVQ14" s="113"/>
      <c r="KVR14" s="113"/>
      <c r="KVS14" s="113"/>
      <c r="KVT14" s="113"/>
      <c r="KVU14" s="113"/>
      <c r="KVV14" s="113"/>
      <c r="KVW14" s="113"/>
      <c r="KVX14" s="113"/>
      <c r="KVY14" s="113"/>
      <c r="KVZ14" s="113"/>
      <c r="KWA14" s="113"/>
      <c r="KWB14" s="113"/>
      <c r="KWC14" s="113"/>
      <c r="KWD14" s="113"/>
      <c r="KWE14" s="113"/>
      <c r="KWF14" s="113"/>
      <c r="KWG14" s="113"/>
      <c r="KWH14" s="113"/>
      <c r="KWI14" s="113"/>
      <c r="KWJ14" s="113"/>
      <c r="KWK14" s="113"/>
      <c r="KWL14" s="113"/>
      <c r="KWM14" s="113"/>
      <c r="KWN14" s="113"/>
      <c r="KWO14" s="113"/>
      <c r="KWP14" s="113"/>
      <c r="KWQ14" s="113"/>
      <c r="KWR14" s="113"/>
      <c r="KWS14" s="113"/>
      <c r="KWT14" s="113"/>
      <c r="KWU14" s="113"/>
      <c r="KWV14" s="113"/>
      <c r="KWW14" s="113"/>
      <c r="KWX14" s="113"/>
      <c r="KWY14" s="113"/>
      <c r="KWZ14" s="113"/>
      <c r="KXA14" s="113"/>
      <c r="KXB14" s="113"/>
      <c r="KXC14" s="113"/>
      <c r="KXD14" s="113"/>
      <c r="KXE14" s="113"/>
      <c r="KXF14" s="113"/>
      <c r="KXG14" s="113"/>
      <c r="KXH14" s="113"/>
      <c r="KXI14" s="113"/>
      <c r="KXJ14" s="113"/>
      <c r="KXK14" s="113"/>
      <c r="KXL14" s="113"/>
      <c r="KXM14" s="113"/>
      <c r="KXN14" s="113"/>
      <c r="KXO14" s="113"/>
      <c r="KXP14" s="113"/>
      <c r="KXQ14" s="113"/>
      <c r="KXR14" s="113"/>
      <c r="KXS14" s="113"/>
      <c r="KXT14" s="113"/>
      <c r="KXU14" s="113"/>
      <c r="KXV14" s="113"/>
      <c r="KXW14" s="113"/>
      <c r="KXX14" s="113"/>
      <c r="KXY14" s="113"/>
      <c r="KXZ14" s="113"/>
      <c r="KYA14" s="113"/>
      <c r="KYB14" s="113"/>
      <c r="KYC14" s="113"/>
      <c r="KYD14" s="113"/>
      <c r="KYE14" s="113"/>
      <c r="KYF14" s="113"/>
      <c r="KYG14" s="113"/>
      <c r="KYH14" s="113"/>
      <c r="KYI14" s="113"/>
      <c r="KYJ14" s="113"/>
      <c r="KYK14" s="113"/>
      <c r="KYL14" s="113"/>
      <c r="KYM14" s="113"/>
      <c r="KYN14" s="113"/>
      <c r="KYO14" s="113"/>
      <c r="KYP14" s="113"/>
      <c r="KYQ14" s="113"/>
      <c r="KYR14" s="113"/>
      <c r="KYS14" s="113"/>
      <c r="KYT14" s="113"/>
      <c r="KYU14" s="113"/>
      <c r="KYV14" s="113"/>
      <c r="KYW14" s="113"/>
      <c r="KYX14" s="113"/>
      <c r="KYY14" s="113"/>
      <c r="KYZ14" s="113"/>
      <c r="KZA14" s="113"/>
      <c r="KZB14" s="113"/>
      <c r="KZC14" s="113"/>
      <c r="KZD14" s="113"/>
      <c r="KZE14" s="113"/>
      <c r="KZF14" s="113"/>
      <c r="KZG14" s="113"/>
      <c r="KZH14" s="113"/>
      <c r="KZI14" s="113"/>
      <c r="KZJ14" s="113"/>
      <c r="KZK14" s="113"/>
      <c r="KZL14" s="113"/>
      <c r="KZM14" s="113"/>
      <c r="KZN14" s="113"/>
      <c r="KZO14" s="113"/>
      <c r="KZP14" s="113"/>
      <c r="KZQ14" s="113"/>
      <c r="KZR14" s="113"/>
      <c r="KZS14" s="113"/>
      <c r="KZT14" s="113"/>
      <c r="KZU14" s="113"/>
      <c r="KZV14" s="113"/>
      <c r="KZW14" s="113"/>
      <c r="KZX14" s="113"/>
      <c r="KZY14" s="113"/>
      <c r="KZZ14" s="113"/>
      <c r="LAA14" s="113"/>
      <c r="LAB14" s="113"/>
      <c r="LAC14" s="113"/>
      <c r="LAD14" s="113"/>
      <c r="LAE14" s="113"/>
      <c r="LAF14" s="113"/>
      <c r="LAG14" s="113"/>
      <c r="LAH14" s="113"/>
      <c r="LAI14" s="113"/>
      <c r="LAJ14" s="113"/>
      <c r="LAK14" s="113"/>
      <c r="LAL14" s="113"/>
      <c r="LAM14" s="113"/>
      <c r="LAN14" s="113"/>
      <c r="LAO14" s="113"/>
      <c r="LAP14" s="113"/>
      <c r="LAQ14" s="113"/>
      <c r="LAR14" s="113"/>
      <c r="LAS14" s="113"/>
      <c r="LAT14" s="113"/>
      <c r="LAU14" s="113"/>
      <c r="LAV14" s="113"/>
      <c r="LAW14" s="113"/>
      <c r="LAX14" s="113"/>
      <c r="LAY14" s="113"/>
      <c r="LAZ14" s="113"/>
      <c r="LBA14" s="113"/>
      <c r="LBB14" s="113"/>
      <c r="LBC14" s="113"/>
      <c r="LBD14" s="113"/>
      <c r="LBE14" s="113"/>
      <c r="LBF14" s="113"/>
      <c r="LBG14" s="113"/>
      <c r="LBH14" s="113"/>
      <c r="LBI14" s="113"/>
      <c r="LBJ14" s="113"/>
      <c r="LBK14" s="113"/>
      <c r="LBL14" s="113"/>
      <c r="LBM14" s="113"/>
      <c r="LBN14" s="113"/>
      <c r="LBO14" s="113"/>
      <c r="LBP14" s="113"/>
      <c r="LBQ14" s="113"/>
      <c r="LBR14" s="113"/>
      <c r="LBS14" s="113"/>
      <c r="LBT14" s="113"/>
      <c r="LBU14" s="113"/>
      <c r="LBV14" s="113"/>
      <c r="LBW14" s="113"/>
      <c r="LBX14" s="113"/>
      <c r="LBY14" s="113"/>
      <c r="LBZ14" s="113"/>
      <c r="LCA14" s="113"/>
      <c r="LCB14" s="113"/>
      <c r="LCC14" s="113"/>
      <c r="LCD14" s="113"/>
      <c r="LCE14" s="113"/>
      <c r="LCF14" s="113"/>
      <c r="LCG14" s="113"/>
      <c r="LCH14" s="113"/>
      <c r="LCI14" s="113"/>
      <c r="LCJ14" s="113"/>
      <c r="LCK14" s="113"/>
      <c r="LCL14" s="113"/>
      <c r="LCM14" s="113"/>
      <c r="LCN14" s="113"/>
      <c r="LCO14" s="113"/>
      <c r="LCP14" s="113"/>
      <c r="LCQ14" s="113"/>
      <c r="LCR14" s="113"/>
      <c r="LCS14" s="113"/>
      <c r="LCT14" s="113"/>
      <c r="LCU14" s="113"/>
      <c r="LCV14" s="113"/>
      <c r="LCW14" s="113"/>
      <c r="LCX14" s="113"/>
      <c r="LCY14" s="113"/>
      <c r="LCZ14" s="113"/>
      <c r="LDA14" s="113"/>
      <c r="LDB14" s="113"/>
      <c r="LDC14" s="113"/>
      <c r="LDD14" s="113"/>
      <c r="LDE14" s="113"/>
      <c r="LDF14" s="113"/>
      <c r="LDG14" s="113"/>
      <c r="LDH14" s="113"/>
      <c r="LDI14" s="113"/>
      <c r="LDJ14" s="113"/>
      <c r="LDK14" s="113"/>
      <c r="LDL14" s="113"/>
      <c r="LDM14" s="113"/>
      <c r="LDN14" s="113"/>
      <c r="LDO14" s="113"/>
      <c r="LDP14" s="113"/>
      <c r="LDQ14" s="113"/>
      <c r="LDR14" s="113"/>
      <c r="LDS14" s="113"/>
      <c r="LDT14" s="113"/>
      <c r="LDU14" s="113"/>
      <c r="LDV14" s="113"/>
      <c r="LDW14" s="113"/>
      <c r="LDX14" s="113"/>
      <c r="LDY14" s="113"/>
      <c r="LDZ14" s="113"/>
      <c r="LEA14" s="113"/>
      <c r="LEB14" s="113"/>
      <c r="LEC14" s="113"/>
      <c r="LED14" s="113"/>
      <c r="LEE14" s="113"/>
      <c r="LEF14" s="113"/>
      <c r="LEG14" s="113"/>
      <c r="LEH14" s="113"/>
      <c r="LEI14" s="113"/>
      <c r="LEJ14" s="113"/>
      <c r="LEK14" s="113"/>
      <c r="LEL14" s="113"/>
      <c r="LEM14" s="113"/>
      <c r="LEN14" s="113"/>
      <c r="LEO14" s="113"/>
      <c r="LEP14" s="113"/>
      <c r="LEQ14" s="113"/>
      <c r="LER14" s="113"/>
      <c r="LES14" s="113"/>
      <c r="LET14" s="113"/>
      <c r="LEU14" s="113"/>
      <c r="LEV14" s="113"/>
      <c r="LEW14" s="113"/>
      <c r="LEX14" s="113"/>
      <c r="LEY14" s="113"/>
      <c r="LEZ14" s="113"/>
      <c r="LFA14" s="113"/>
      <c r="LFB14" s="113"/>
      <c r="LFC14" s="113"/>
      <c r="LFD14" s="113"/>
      <c r="LFE14" s="113"/>
      <c r="LFF14" s="113"/>
      <c r="LFG14" s="113"/>
      <c r="LFH14" s="113"/>
      <c r="LFI14" s="113"/>
      <c r="LFJ14" s="113"/>
      <c r="LFK14" s="113"/>
      <c r="LFL14" s="113"/>
      <c r="LFM14" s="113"/>
      <c r="LFN14" s="113"/>
      <c r="LFO14" s="113"/>
      <c r="LFP14" s="113"/>
      <c r="LFQ14" s="113"/>
      <c r="LFR14" s="113"/>
      <c r="LFS14" s="113"/>
      <c r="LFT14" s="113"/>
      <c r="LFU14" s="113"/>
      <c r="LFV14" s="113"/>
      <c r="LFW14" s="113"/>
      <c r="LFX14" s="113"/>
      <c r="LFY14" s="113"/>
      <c r="LFZ14" s="113"/>
      <c r="LGA14" s="113"/>
      <c r="LGB14" s="113"/>
      <c r="LGC14" s="113"/>
      <c r="LGD14" s="113"/>
      <c r="LGE14" s="113"/>
      <c r="LGF14" s="113"/>
      <c r="LGG14" s="113"/>
      <c r="LGH14" s="113"/>
      <c r="LGI14" s="113"/>
      <c r="LGJ14" s="113"/>
      <c r="LGK14" s="113"/>
      <c r="LGL14" s="113"/>
      <c r="LGM14" s="113"/>
      <c r="LGN14" s="113"/>
      <c r="LGO14" s="113"/>
      <c r="LGP14" s="113"/>
      <c r="LGQ14" s="113"/>
      <c r="LGR14" s="113"/>
      <c r="LGS14" s="113"/>
      <c r="LGT14" s="113"/>
      <c r="LGU14" s="113"/>
      <c r="LGV14" s="113"/>
      <c r="LGW14" s="113"/>
      <c r="LGX14" s="113"/>
      <c r="LGY14" s="113"/>
      <c r="LGZ14" s="113"/>
      <c r="LHA14" s="113"/>
      <c r="LHB14" s="113"/>
      <c r="LHC14" s="113"/>
      <c r="LHD14" s="113"/>
      <c r="LHE14" s="113"/>
      <c r="LHF14" s="113"/>
      <c r="LHG14" s="113"/>
      <c r="LHH14" s="113"/>
      <c r="LHI14" s="113"/>
      <c r="LHJ14" s="113"/>
      <c r="LHK14" s="113"/>
      <c r="LHL14" s="113"/>
      <c r="LHM14" s="113"/>
      <c r="LHN14" s="113"/>
      <c r="LHO14" s="113"/>
      <c r="LHP14" s="113"/>
      <c r="LHQ14" s="113"/>
      <c r="LHR14" s="113"/>
      <c r="LHS14" s="113"/>
      <c r="LHT14" s="113"/>
      <c r="LHU14" s="113"/>
      <c r="LHV14" s="113"/>
      <c r="LHW14" s="113"/>
      <c r="LHX14" s="113"/>
      <c r="LHY14" s="113"/>
      <c r="LHZ14" s="113"/>
      <c r="LIA14" s="113"/>
      <c r="LIB14" s="113"/>
      <c r="LIC14" s="113"/>
      <c r="LID14" s="113"/>
      <c r="LIE14" s="113"/>
      <c r="LIF14" s="113"/>
      <c r="LIG14" s="113"/>
      <c r="LIH14" s="113"/>
      <c r="LII14" s="113"/>
      <c r="LIJ14" s="113"/>
      <c r="LIK14" s="113"/>
      <c r="LIL14" s="113"/>
      <c r="LIM14" s="113"/>
      <c r="LIN14" s="113"/>
      <c r="LIO14" s="113"/>
      <c r="LIP14" s="113"/>
      <c r="LIQ14" s="113"/>
      <c r="LIR14" s="113"/>
      <c r="LIS14" s="113"/>
      <c r="LIT14" s="113"/>
      <c r="LIU14" s="113"/>
      <c r="LIV14" s="113"/>
      <c r="LIW14" s="113"/>
      <c r="LIX14" s="113"/>
      <c r="LIY14" s="113"/>
      <c r="LIZ14" s="113"/>
      <c r="LJA14" s="113"/>
      <c r="LJB14" s="113"/>
      <c r="LJC14" s="113"/>
      <c r="LJD14" s="113"/>
      <c r="LJE14" s="113"/>
      <c r="LJF14" s="113"/>
      <c r="LJG14" s="113"/>
      <c r="LJH14" s="113"/>
      <c r="LJI14" s="113"/>
      <c r="LJJ14" s="113"/>
      <c r="LJK14" s="113"/>
      <c r="LJL14" s="113"/>
      <c r="LJM14" s="113"/>
      <c r="LJN14" s="113"/>
      <c r="LJO14" s="113"/>
      <c r="LJP14" s="113"/>
      <c r="LJQ14" s="113"/>
      <c r="LJR14" s="113"/>
      <c r="LJS14" s="113"/>
      <c r="LJT14" s="113"/>
      <c r="LJU14" s="113"/>
      <c r="LJV14" s="113"/>
      <c r="LJW14" s="113"/>
      <c r="LJX14" s="113"/>
      <c r="LJY14" s="113"/>
      <c r="LJZ14" s="113"/>
      <c r="LKA14" s="113"/>
      <c r="LKB14" s="113"/>
      <c r="LKC14" s="113"/>
      <c r="LKD14" s="113"/>
      <c r="LKE14" s="113"/>
      <c r="LKF14" s="113"/>
      <c r="LKG14" s="113"/>
      <c r="LKH14" s="113"/>
      <c r="LKI14" s="113"/>
      <c r="LKJ14" s="113"/>
      <c r="LKK14" s="113"/>
      <c r="LKL14" s="113"/>
      <c r="LKM14" s="113"/>
      <c r="LKN14" s="113"/>
      <c r="LKO14" s="113"/>
      <c r="LKP14" s="113"/>
      <c r="LKQ14" s="113"/>
      <c r="LKR14" s="113"/>
      <c r="LKS14" s="113"/>
      <c r="LKT14" s="113"/>
      <c r="LKU14" s="113"/>
      <c r="LKV14" s="113"/>
      <c r="LKW14" s="113"/>
      <c r="LKX14" s="113"/>
      <c r="LKY14" s="113"/>
      <c r="LKZ14" s="113"/>
      <c r="LLA14" s="113"/>
      <c r="LLB14" s="113"/>
      <c r="LLC14" s="113"/>
      <c r="LLD14" s="113"/>
      <c r="LLE14" s="113"/>
      <c r="LLF14" s="113"/>
      <c r="LLG14" s="113"/>
      <c r="LLH14" s="113"/>
      <c r="LLI14" s="113"/>
      <c r="LLJ14" s="113"/>
      <c r="LLK14" s="113"/>
      <c r="LLL14" s="113"/>
      <c r="LLM14" s="113"/>
      <c r="LLN14" s="113"/>
      <c r="LLO14" s="113"/>
      <c r="LLP14" s="113"/>
      <c r="LLQ14" s="113"/>
      <c r="LLR14" s="113"/>
      <c r="LLS14" s="113"/>
      <c r="LLT14" s="113"/>
      <c r="LLU14" s="113"/>
      <c r="LLV14" s="113"/>
      <c r="LLW14" s="113"/>
      <c r="LLX14" s="113"/>
      <c r="LLY14" s="113"/>
      <c r="LLZ14" s="113"/>
      <c r="LMA14" s="113"/>
      <c r="LMB14" s="113"/>
      <c r="LMC14" s="113"/>
      <c r="LMD14" s="113"/>
      <c r="LME14" s="113"/>
      <c r="LMF14" s="113"/>
      <c r="LMG14" s="113"/>
      <c r="LMH14" s="113"/>
      <c r="LMI14" s="113"/>
      <c r="LMJ14" s="113"/>
      <c r="LMK14" s="113"/>
      <c r="LML14" s="113"/>
      <c r="LMM14" s="113"/>
      <c r="LMN14" s="113"/>
      <c r="LMO14" s="113"/>
      <c r="LMP14" s="113"/>
      <c r="LMQ14" s="113"/>
      <c r="LMR14" s="113"/>
      <c r="LMS14" s="113"/>
      <c r="LMT14" s="113"/>
      <c r="LMU14" s="113"/>
      <c r="LMV14" s="113"/>
      <c r="LMW14" s="113"/>
      <c r="LMX14" s="113"/>
      <c r="LMY14" s="113"/>
      <c r="LMZ14" s="113"/>
      <c r="LNA14" s="113"/>
      <c r="LNB14" s="113"/>
      <c r="LNC14" s="113"/>
      <c r="LND14" s="113"/>
      <c r="LNE14" s="113"/>
      <c r="LNF14" s="113"/>
      <c r="LNG14" s="113"/>
      <c r="LNH14" s="113"/>
      <c r="LNI14" s="113"/>
      <c r="LNJ14" s="113"/>
      <c r="LNK14" s="113"/>
      <c r="LNL14" s="113"/>
      <c r="LNM14" s="113"/>
      <c r="LNN14" s="113"/>
      <c r="LNO14" s="113"/>
      <c r="LNP14" s="113"/>
      <c r="LNQ14" s="113"/>
      <c r="LNR14" s="113"/>
      <c r="LNS14" s="113"/>
      <c r="LNT14" s="113"/>
      <c r="LNU14" s="113"/>
      <c r="LNV14" s="113"/>
      <c r="LNW14" s="113"/>
      <c r="LNX14" s="113"/>
      <c r="LNY14" s="113"/>
      <c r="LNZ14" s="113"/>
      <c r="LOA14" s="113"/>
      <c r="LOB14" s="113"/>
      <c r="LOC14" s="113"/>
      <c r="LOD14" s="113"/>
      <c r="LOE14" s="113"/>
      <c r="LOF14" s="113"/>
      <c r="LOG14" s="113"/>
      <c r="LOH14" s="113"/>
      <c r="LOI14" s="113"/>
      <c r="LOJ14" s="113"/>
      <c r="LOK14" s="113"/>
      <c r="LOL14" s="113"/>
      <c r="LOM14" s="113"/>
      <c r="LON14" s="113"/>
      <c r="LOO14" s="113"/>
      <c r="LOP14" s="113"/>
      <c r="LOQ14" s="113"/>
      <c r="LOR14" s="113"/>
      <c r="LOS14" s="113"/>
      <c r="LOT14" s="113"/>
      <c r="LOU14" s="113"/>
      <c r="LOV14" s="113"/>
      <c r="LOW14" s="113"/>
      <c r="LOX14" s="113"/>
      <c r="LOY14" s="113"/>
      <c r="LOZ14" s="113"/>
      <c r="LPA14" s="113"/>
      <c r="LPB14" s="113"/>
      <c r="LPC14" s="113"/>
      <c r="LPD14" s="113"/>
      <c r="LPE14" s="113"/>
      <c r="LPF14" s="113"/>
      <c r="LPG14" s="113"/>
      <c r="LPH14" s="113"/>
      <c r="LPI14" s="113"/>
      <c r="LPJ14" s="113"/>
      <c r="LPK14" s="113"/>
      <c r="LPL14" s="113"/>
      <c r="LPM14" s="113"/>
      <c r="LPN14" s="113"/>
      <c r="LPO14" s="113"/>
      <c r="LPP14" s="113"/>
      <c r="LPQ14" s="113"/>
      <c r="LPR14" s="113"/>
      <c r="LPS14" s="113"/>
      <c r="LPT14" s="113"/>
      <c r="LPU14" s="113"/>
      <c r="LPV14" s="113"/>
      <c r="LPW14" s="113"/>
      <c r="LPX14" s="113"/>
      <c r="LPY14" s="113"/>
      <c r="LPZ14" s="113"/>
      <c r="LQA14" s="113"/>
      <c r="LQB14" s="113"/>
      <c r="LQC14" s="113"/>
      <c r="LQD14" s="113"/>
      <c r="LQE14" s="113"/>
      <c r="LQF14" s="113"/>
      <c r="LQG14" s="113"/>
      <c r="LQH14" s="113"/>
      <c r="LQI14" s="113"/>
      <c r="LQJ14" s="113"/>
      <c r="LQK14" s="113"/>
      <c r="LQL14" s="113"/>
      <c r="LQM14" s="113"/>
      <c r="LQN14" s="113"/>
      <c r="LQO14" s="113"/>
      <c r="LQP14" s="113"/>
      <c r="LQQ14" s="113"/>
      <c r="LQR14" s="113"/>
      <c r="LQS14" s="113"/>
      <c r="LQT14" s="113"/>
      <c r="LQU14" s="113"/>
      <c r="LQV14" s="113"/>
      <c r="LQW14" s="113"/>
      <c r="LQX14" s="113"/>
      <c r="LQY14" s="113"/>
      <c r="LQZ14" s="113"/>
      <c r="LRA14" s="113"/>
      <c r="LRB14" s="113"/>
      <c r="LRC14" s="113"/>
      <c r="LRD14" s="113"/>
      <c r="LRE14" s="113"/>
      <c r="LRF14" s="113"/>
      <c r="LRG14" s="113"/>
      <c r="LRH14" s="113"/>
      <c r="LRI14" s="113"/>
      <c r="LRJ14" s="113"/>
      <c r="LRK14" s="113"/>
      <c r="LRL14" s="113"/>
      <c r="LRM14" s="113"/>
      <c r="LRN14" s="113"/>
      <c r="LRO14" s="113"/>
      <c r="LRP14" s="113"/>
      <c r="LRQ14" s="113"/>
      <c r="LRR14" s="113"/>
      <c r="LRS14" s="113"/>
      <c r="LRT14" s="113"/>
      <c r="LRU14" s="113"/>
      <c r="LRV14" s="113"/>
      <c r="LRW14" s="113"/>
      <c r="LRX14" s="113"/>
      <c r="LRY14" s="113"/>
      <c r="LRZ14" s="113"/>
      <c r="LSA14" s="113"/>
      <c r="LSB14" s="113"/>
      <c r="LSC14" s="113"/>
      <c r="LSD14" s="113"/>
      <c r="LSE14" s="113"/>
      <c r="LSF14" s="113"/>
      <c r="LSG14" s="113"/>
      <c r="LSH14" s="113"/>
      <c r="LSI14" s="113"/>
      <c r="LSJ14" s="113"/>
      <c r="LSK14" s="113"/>
      <c r="LSL14" s="113"/>
      <c r="LSM14" s="113"/>
      <c r="LSN14" s="113"/>
      <c r="LSO14" s="113"/>
      <c r="LSP14" s="113"/>
      <c r="LSQ14" s="113"/>
      <c r="LSR14" s="113"/>
      <c r="LSS14" s="113"/>
      <c r="LST14" s="113"/>
      <c r="LSU14" s="113"/>
      <c r="LSV14" s="113"/>
      <c r="LSW14" s="113"/>
      <c r="LSX14" s="113"/>
      <c r="LSY14" s="113"/>
      <c r="LSZ14" s="113"/>
      <c r="LTA14" s="113"/>
      <c r="LTB14" s="113"/>
      <c r="LTC14" s="113"/>
      <c r="LTD14" s="113"/>
      <c r="LTE14" s="113"/>
      <c r="LTF14" s="113"/>
      <c r="LTG14" s="113"/>
      <c r="LTH14" s="113"/>
      <c r="LTI14" s="113"/>
      <c r="LTJ14" s="113"/>
      <c r="LTK14" s="113"/>
      <c r="LTL14" s="113"/>
      <c r="LTM14" s="113"/>
      <c r="LTN14" s="113"/>
      <c r="LTO14" s="113"/>
      <c r="LTP14" s="113"/>
      <c r="LTQ14" s="113"/>
      <c r="LTR14" s="113"/>
      <c r="LTS14" s="113"/>
      <c r="LTT14" s="113"/>
      <c r="LTU14" s="113"/>
      <c r="LTV14" s="113"/>
      <c r="LTW14" s="113"/>
      <c r="LTX14" s="113"/>
      <c r="LTY14" s="113"/>
      <c r="LTZ14" s="113"/>
      <c r="LUA14" s="113"/>
      <c r="LUB14" s="113"/>
      <c r="LUC14" s="113"/>
      <c r="LUD14" s="113"/>
      <c r="LUE14" s="113"/>
      <c r="LUF14" s="113"/>
      <c r="LUG14" s="113"/>
      <c r="LUH14" s="113"/>
      <c r="LUI14" s="113"/>
      <c r="LUJ14" s="113"/>
      <c r="LUK14" s="113"/>
      <c r="LUL14" s="113"/>
      <c r="LUM14" s="113"/>
      <c r="LUN14" s="113"/>
      <c r="LUO14" s="113"/>
      <c r="LUP14" s="113"/>
      <c r="LUQ14" s="113"/>
      <c r="LUR14" s="113"/>
      <c r="LUS14" s="113"/>
      <c r="LUT14" s="113"/>
      <c r="LUU14" s="113"/>
      <c r="LUV14" s="113"/>
      <c r="LUW14" s="113"/>
      <c r="LUX14" s="113"/>
      <c r="LUY14" s="113"/>
      <c r="LUZ14" s="113"/>
      <c r="LVA14" s="113"/>
      <c r="LVB14" s="113"/>
      <c r="LVC14" s="113"/>
      <c r="LVD14" s="113"/>
      <c r="LVE14" s="113"/>
      <c r="LVF14" s="113"/>
      <c r="LVG14" s="113"/>
      <c r="LVH14" s="113"/>
      <c r="LVI14" s="113"/>
      <c r="LVJ14" s="113"/>
      <c r="LVK14" s="113"/>
      <c r="LVL14" s="113"/>
      <c r="LVM14" s="113"/>
      <c r="LVN14" s="113"/>
      <c r="LVO14" s="113"/>
      <c r="LVP14" s="113"/>
      <c r="LVQ14" s="113"/>
      <c r="LVR14" s="113"/>
      <c r="LVS14" s="113"/>
      <c r="LVT14" s="113"/>
      <c r="LVU14" s="113"/>
      <c r="LVV14" s="113"/>
      <c r="LVW14" s="113"/>
      <c r="LVX14" s="113"/>
      <c r="LVY14" s="113"/>
      <c r="LVZ14" s="113"/>
      <c r="LWA14" s="113"/>
      <c r="LWB14" s="113"/>
      <c r="LWC14" s="113"/>
      <c r="LWD14" s="113"/>
      <c r="LWE14" s="113"/>
      <c r="LWF14" s="113"/>
      <c r="LWG14" s="113"/>
      <c r="LWH14" s="113"/>
      <c r="LWI14" s="113"/>
      <c r="LWJ14" s="113"/>
      <c r="LWK14" s="113"/>
      <c r="LWL14" s="113"/>
      <c r="LWM14" s="113"/>
      <c r="LWN14" s="113"/>
      <c r="LWO14" s="113"/>
      <c r="LWP14" s="113"/>
      <c r="LWQ14" s="113"/>
      <c r="LWR14" s="113"/>
      <c r="LWS14" s="113"/>
      <c r="LWT14" s="113"/>
      <c r="LWU14" s="113"/>
      <c r="LWV14" s="113"/>
      <c r="LWW14" s="113"/>
      <c r="LWX14" s="113"/>
      <c r="LWY14" s="113"/>
      <c r="LWZ14" s="113"/>
      <c r="LXA14" s="113"/>
      <c r="LXB14" s="113"/>
      <c r="LXC14" s="113"/>
      <c r="LXD14" s="113"/>
      <c r="LXE14" s="113"/>
      <c r="LXF14" s="113"/>
      <c r="LXG14" s="113"/>
      <c r="LXH14" s="113"/>
      <c r="LXI14" s="113"/>
      <c r="LXJ14" s="113"/>
      <c r="LXK14" s="113"/>
      <c r="LXL14" s="113"/>
      <c r="LXM14" s="113"/>
      <c r="LXN14" s="113"/>
      <c r="LXO14" s="113"/>
      <c r="LXP14" s="113"/>
      <c r="LXQ14" s="113"/>
      <c r="LXR14" s="113"/>
      <c r="LXS14" s="113"/>
      <c r="LXT14" s="113"/>
      <c r="LXU14" s="113"/>
      <c r="LXV14" s="113"/>
      <c r="LXW14" s="113"/>
      <c r="LXX14" s="113"/>
      <c r="LXY14" s="113"/>
      <c r="LXZ14" s="113"/>
      <c r="LYA14" s="113"/>
      <c r="LYB14" s="113"/>
      <c r="LYC14" s="113"/>
      <c r="LYD14" s="113"/>
      <c r="LYE14" s="113"/>
      <c r="LYF14" s="113"/>
      <c r="LYG14" s="113"/>
      <c r="LYH14" s="113"/>
      <c r="LYI14" s="113"/>
      <c r="LYJ14" s="113"/>
      <c r="LYK14" s="113"/>
      <c r="LYL14" s="113"/>
      <c r="LYM14" s="113"/>
      <c r="LYN14" s="113"/>
      <c r="LYO14" s="113"/>
      <c r="LYP14" s="113"/>
      <c r="LYQ14" s="113"/>
      <c r="LYR14" s="113"/>
      <c r="LYS14" s="113"/>
      <c r="LYT14" s="113"/>
      <c r="LYU14" s="113"/>
      <c r="LYV14" s="113"/>
      <c r="LYW14" s="113"/>
      <c r="LYX14" s="113"/>
      <c r="LYY14" s="113"/>
      <c r="LYZ14" s="113"/>
      <c r="LZA14" s="113"/>
      <c r="LZB14" s="113"/>
      <c r="LZC14" s="113"/>
      <c r="LZD14" s="113"/>
      <c r="LZE14" s="113"/>
      <c r="LZF14" s="113"/>
      <c r="LZG14" s="113"/>
      <c r="LZH14" s="113"/>
      <c r="LZI14" s="113"/>
      <c r="LZJ14" s="113"/>
      <c r="LZK14" s="113"/>
      <c r="LZL14" s="113"/>
      <c r="LZM14" s="113"/>
      <c r="LZN14" s="113"/>
      <c r="LZO14" s="113"/>
      <c r="LZP14" s="113"/>
      <c r="LZQ14" s="113"/>
      <c r="LZR14" s="113"/>
      <c r="LZS14" s="113"/>
      <c r="LZT14" s="113"/>
      <c r="LZU14" s="113"/>
      <c r="LZV14" s="113"/>
      <c r="LZW14" s="113"/>
      <c r="LZX14" s="113"/>
      <c r="LZY14" s="113"/>
      <c r="LZZ14" s="113"/>
      <c r="MAA14" s="113"/>
      <c r="MAB14" s="113"/>
      <c r="MAC14" s="113"/>
      <c r="MAD14" s="113"/>
      <c r="MAE14" s="113"/>
      <c r="MAF14" s="113"/>
      <c r="MAG14" s="113"/>
      <c r="MAH14" s="113"/>
      <c r="MAI14" s="113"/>
      <c r="MAJ14" s="113"/>
      <c r="MAK14" s="113"/>
      <c r="MAL14" s="113"/>
      <c r="MAM14" s="113"/>
      <c r="MAN14" s="113"/>
      <c r="MAO14" s="113"/>
      <c r="MAP14" s="113"/>
      <c r="MAQ14" s="113"/>
      <c r="MAR14" s="113"/>
      <c r="MAS14" s="113"/>
      <c r="MAT14" s="113"/>
      <c r="MAU14" s="113"/>
      <c r="MAV14" s="113"/>
      <c r="MAW14" s="113"/>
      <c r="MAX14" s="113"/>
      <c r="MAY14" s="113"/>
      <c r="MAZ14" s="113"/>
      <c r="MBA14" s="113"/>
      <c r="MBB14" s="113"/>
      <c r="MBC14" s="113"/>
      <c r="MBD14" s="113"/>
      <c r="MBE14" s="113"/>
      <c r="MBF14" s="113"/>
      <c r="MBG14" s="113"/>
      <c r="MBH14" s="113"/>
      <c r="MBI14" s="113"/>
      <c r="MBJ14" s="113"/>
      <c r="MBK14" s="113"/>
      <c r="MBL14" s="113"/>
      <c r="MBM14" s="113"/>
      <c r="MBN14" s="113"/>
      <c r="MBO14" s="113"/>
      <c r="MBP14" s="113"/>
      <c r="MBQ14" s="113"/>
      <c r="MBR14" s="113"/>
      <c r="MBS14" s="113"/>
      <c r="MBT14" s="113"/>
      <c r="MBU14" s="113"/>
      <c r="MBV14" s="113"/>
      <c r="MBW14" s="113"/>
      <c r="MBX14" s="113"/>
      <c r="MBY14" s="113"/>
      <c r="MBZ14" s="113"/>
      <c r="MCA14" s="113"/>
      <c r="MCB14" s="113"/>
      <c r="MCC14" s="113"/>
      <c r="MCD14" s="113"/>
      <c r="MCE14" s="113"/>
      <c r="MCF14" s="113"/>
      <c r="MCG14" s="113"/>
      <c r="MCH14" s="113"/>
      <c r="MCI14" s="113"/>
      <c r="MCJ14" s="113"/>
      <c r="MCK14" s="113"/>
      <c r="MCL14" s="113"/>
      <c r="MCM14" s="113"/>
      <c r="MCN14" s="113"/>
      <c r="MCO14" s="113"/>
      <c r="MCP14" s="113"/>
      <c r="MCQ14" s="113"/>
      <c r="MCR14" s="113"/>
      <c r="MCS14" s="113"/>
      <c r="MCT14" s="113"/>
      <c r="MCU14" s="113"/>
      <c r="MCV14" s="113"/>
      <c r="MCW14" s="113"/>
      <c r="MCX14" s="113"/>
      <c r="MCY14" s="113"/>
      <c r="MCZ14" s="113"/>
      <c r="MDA14" s="113"/>
      <c r="MDB14" s="113"/>
      <c r="MDC14" s="113"/>
      <c r="MDD14" s="113"/>
      <c r="MDE14" s="113"/>
      <c r="MDF14" s="113"/>
      <c r="MDG14" s="113"/>
      <c r="MDH14" s="113"/>
      <c r="MDI14" s="113"/>
      <c r="MDJ14" s="113"/>
      <c r="MDK14" s="113"/>
      <c r="MDL14" s="113"/>
      <c r="MDM14" s="113"/>
      <c r="MDN14" s="113"/>
      <c r="MDO14" s="113"/>
      <c r="MDP14" s="113"/>
      <c r="MDQ14" s="113"/>
      <c r="MDR14" s="113"/>
      <c r="MDS14" s="113"/>
      <c r="MDT14" s="113"/>
      <c r="MDU14" s="113"/>
      <c r="MDV14" s="113"/>
      <c r="MDW14" s="113"/>
      <c r="MDX14" s="113"/>
      <c r="MDY14" s="113"/>
      <c r="MDZ14" s="113"/>
      <c r="MEA14" s="113"/>
      <c r="MEB14" s="113"/>
      <c r="MEC14" s="113"/>
      <c r="MED14" s="113"/>
      <c r="MEE14" s="113"/>
      <c r="MEF14" s="113"/>
      <c r="MEG14" s="113"/>
      <c r="MEH14" s="113"/>
      <c r="MEI14" s="113"/>
      <c r="MEJ14" s="113"/>
      <c r="MEK14" s="113"/>
      <c r="MEL14" s="113"/>
      <c r="MEM14" s="113"/>
      <c r="MEN14" s="113"/>
      <c r="MEO14" s="113"/>
      <c r="MEP14" s="113"/>
      <c r="MEQ14" s="113"/>
      <c r="MER14" s="113"/>
      <c r="MES14" s="113"/>
      <c r="MET14" s="113"/>
      <c r="MEU14" s="113"/>
      <c r="MEV14" s="113"/>
      <c r="MEW14" s="113"/>
      <c r="MEX14" s="113"/>
      <c r="MEY14" s="113"/>
      <c r="MEZ14" s="113"/>
      <c r="MFA14" s="113"/>
      <c r="MFB14" s="113"/>
      <c r="MFC14" s="113"/>
      <c r="MFD14" s="113"/>
      <c r="MFE14" s="113"/>
      <c r="MFF14" s="113"/>
      <c r="MFG14" s="113"/>
      <c r="MFH14" s="113"/>
      <c r="MFI14" s="113"/>
      <c r="MFJ14" s="113"/>
      <c r="MFK14" s="113"/>
      <c r="MFL14" s="113"/>
      <c r="MFM14" s="113"/>
      <c r="MFN14" s="113"/>
      <c r="MFO14" s="113"/>
      <c r="MFP14" s="113"/>
      <c r="MFQ14" s="113"/>
      <c r="MFR14" s="113"/>
      <c r="MFS14" s="113"/>
      <c r="MFT14" s="113"/>
      <c r="MFU14" s="113"/>
      <c r="MFV14" s="113"/>
      <c r="MFW14" s="113"/>
      <c r="MFX14" s="113"/>
      <c r="MFY14" s="113"/>
      <c r="MFZ14" s="113"/>
      <c r="MGA14" s="113"/>
      <c r="MGB14" s="113"/>
      <c r="MGC14" s="113"/>
      <c r="MGD14" s="113"/>
      <c r="MGE14" s="113"/>
      <c r="MGF14" s="113"/>
      <c r="MGG14" s="113"/>
      <c r="MGH14" s="113"/>
      <c r="MGI14" s="113"/>
      <c r="MGJ14" s="113"/>
      <c r="MGK14" s="113"/>
      <c r="MGL14" s="113"/>
      <c r="MGM14" s="113"/>
      <c r="MGN14" s="113"/>
      <c r="MGO14" s="113"/>
      <c r="MGP14" s="113"/>
      <c r="MGQ14" s="113"/>
      <c r="MGR14" s="113"/>
      <c r="MGS14" s="113"/>
      <c r="MGT14" s="113"/>
      <c r="MGU14" s="113"/>
      <c r="MGV14" s="113"/>
      <c r="MGW14" s="113"/>
      <c r="MGX14" s="113"/>
      <c r="MGY14" s="113"/>
      <c r="MGZ14" s="113"/>
      <c r="MHA14" s="113"/>
      <c r="MHB14" s="113"/>
      <c r="MHC14" s="113"/>
      <c r="MHD14" s="113"/>
      <c r="MHE14" s="113"/>
      <c r="MHF14" s="113"/>
      <c r="MHG14" s="113"/>
      <c r="MHH14" s="113"/>
      <c r="MHI14" s="113"/>
      <c r="MHJ14" s="113"/>
      <c r="MHK14" s="113"/>
      <c r="MHL14" s="113"/>
      <c r="MHM14" s="113"/>
      <c r="MHN14" s="113"/>
      <c r="MHO14" s="113"/>
      <c r="MHP14" s="113"/>
      <c r="MHQ14" s="113"/>
      <c r="MHR14" s="113"/>
      <c r="MHS14" s="113"/>
      <c r="MHT14" s="113"/>
      <c r="MHU14" s="113"/>
      <c r="MHV14" s="113"/>
      <c r="MHW14" s="113"/>
      <c r="MHX14" s="113"/>
      <c r="MHY14" s="113"/>
      <c r="MHZ14" s="113"/>
      <c r="MIA14" s="113"/>
      <c r="MIB14" s="113"/>
      <c r="MIC14" s="113"/>
      <c r="MID14" s="113"/>
      <c r="MIE14" s="113"/>
      <c r="MIF14" s="113"/>
      <c r="MIG14" s="113"/>
      <c r="MIH14" s="113"/>
      <c r="MII14" s="113"/>
      <c r="MIJ14" s="113"/>
      <c r="MIK14" s="113"/>
      <c r="MIL14" s="113"/>
      <c r="MIM14" s="113"/>
      <c r="MIN14" s="113"/>
      <c r="MIO14" s="113"/>
      <c r="MIP14" s="113"/>
      <c r="MIQ14" s="113"/>
      <c r="MIR14" s="113"/>
      <c r="MIS14" s="113"/>
      <c r="MIT14" s="113"/>
      <c r="MIU14" s="113"/>
      <c r="MIV14" s="113"/>
      <c r="MIW14" s="113"/>
      <c r="MIX14" s="113"/>
      <c r="MIY14" s="113"/>
      <c r="MIZ14" s="113"/>
      <c r="MJA14" s="113"/>
      <c r="MJB14" s="113"/>
      <c r="MJC14" s="113"/>
      <c r="MJD14" s="113"/>
      <c r="MJE14" s="113"/>
      <c r="MJF14" s="113"/>
      <c r="MJG14" s="113"/>
      <c r="MJH14" s="113"/>
      <c r="MJI14" s="113"/>
      <c r="MJJ14" s="113"/>
      <c r="MJK14" s="113"/>
      <c r="MJL14" s="113"/>
      <c r="MJM14" s="113"/>
      <c r="MJN14" s="113"/>
      <c r="MJO14" s="113"/>
      <c r="MJP14" s="113"/>
      <c r="MJQ14" s="113"/>
      <c r="MJR14" s="113"/>
      <c r="MJS14" s="113"/>
      <c r="MJT14" s="113"/>
      <c r="MJU14" s="113"/>
      <c r="MJV14" s="113"/>
      <c r="MJW14" s="113"/>
      <c r="MJX14" s="113"/>
      <c r="MJY14" s="113"/>
      <c r="MJZ14" s="113"/>
      <c r="MKA14" s="113"/>
      <c r="MKB14" s="113"/>
      <c r="MKC14" s="113"/>
      <c r="MKD14" s="113"/>
      <c r="MKE14" s="113"/>
      <c r="MKF14" s="113"/>
      <c r="MKG14" s="113"/>
      <c r="MKH14" s="113"/>
      <c r="MKI14" s="113"/>
      <c r="MKJ14" s="113"/>
      <c r="MKK14" s="113"/>
      <c r="MKL14" s="113"/>
      <c r="MKM14" s="113"/>
      <c r="MKN14" s="113"/>
      <c r="MKO14" s="113"/>
      <c r="MKP14" s="113"/>
      <c r="MKQ14" s="113"/>
      <c r="MKR14" s="113"/>
      <c r="MKS14" s="113"/>
      <c r="MKT14" s="113"/>
      <c r="MKU14" s="113"/>
      <c r="MKV14" s="113"/>
      <c r="MKW14" s="113"/>
      <c r="MKX14" s="113"/>
      <c r="MKY14" s="113"/>
      <c r="MKZ14" s="113"/>
      <c r="MLA14" s="113"/>
      <c r="MLB14" s="113"/>
      <c r="MLC14" s="113"/>
      <c r="MLD14" s="113"/>
      <c r="MLE14" s="113"/>
      <c r="MLF14" s="113"/>
      <c r="MLG14" s="113"/>
      <c r="MLH14" s="113"/>
      <c r="MLI14" s="113"/>
      <c r="MLJ14" s="113"/>
      <c r="MLK14" s="113"/>
      <c r="MLL14" s="113"/>
      <c r="MLM14" s="113"/>
      <c r="MLN14" s="113"/>
      <c r="MLO14" s="113"/>
      <c r="MLP14" s="113"/>
      <c r="MLQ14" s="113"/>
      <c r="MLR14" s="113"/>
      <c r="MLS14" s="113"/>
      <c r="MLT14" s="113"/>
      <c r="MLU14" s="113"/>
      <c r="MLV14" s="113"/>
      <c r="MLW14" s="113"/>
      <c r="MLX14" s="113"/>
      <c r="MLY14" s="113"/>
      <c r="MLZ14" s="113"/>
      <c r="MMA14" s="113"/>
      <c r="MMB14" s="113"/>
      <c r="MMC14" s="113"/>
      <c r="MMD14" s="113"/>
      <c r="MME14" s="113"/>
      <c r="MMF14" s="113"/>
      <c r="MMG14" s="113"/>
      <c r="MMH14" s="113"/>
      <c r="MMI14" s="113"/>
      <c r="MMJ14" s="113"/>
      <c r="MMK14" s="113"/>
      <c r="MML14" s="113"/>
      <c r="MMM14" s="113"/>
      <c r="MMN14" s="113"/>
      <c r="MMO14" s="113"/>
      <c r="MMP14" s="113"/>
      <c r="MMQ14" s="113"/>
      <c r="MMR14" s="113"/>
      <c r="MMS14" s="113"/>
      <c r="MMT14" s="113"/>
      <c r="MMU14" s="113"/>
      <c r="MMV14" s="113"/>
      <c r="MMW14" s="113"/>
      <c r="MMX14" s="113"/>
      <c r="MMY14" s="113"/>
      <c r="MMZ14" s="113"/>
      <c r="MNA14" s="113"/>
      <c r="MNB14" s="113"/>
      <c r="MNC14" s="113"/>
      <c r="MND14" s="113"/>
      <c r="MNE14" s="113"/>
      <c r="MNF14" s="113"/>
      <c r="MNG14" s="113"/>
      <c r="MNH14" s="113"/>
      <c r="MNI14" s="113"/>
      <c r="MNJ14" s="113"/>
      <c r="MNK14" s="113"/>
      <c r="MNL14" s="113"/>
      <c r="MNM14" s="113"/>
      <c r="MNN14" s="113"/>
      <c r="MNO14" s="113"/>
      <c r="MNP14" s="113"/>
      <c r="MNQ14" s="113"/>
      <c r="MNR14" s="113"/>
      <c r="MNS14" s="113"/>
      <c r="MNT14" s="113"/>
      <c r="MNU14" s="113"/>
      <c r="MNV14" s="113"/>
      <c r="MNW14" s="113"/>
      <c r="MNX14" s="113"/>
      <c r="MNY14" s="113"/>
      <c r="MNZ14" s="113"/>
      <c r="MOA14" s="113"/>
      <c r="MOB14" s="113"/>
      <c r="MOC14" s="113"/>
      <c r="MOD14" s="113"/>
      <c r="MOE14" s="113"/>
      <c r="MOF14" s="113"/>
      <c r="MOG14" s="113"/>
      <c r="MOH14" s="113"/>
      <c r="MOI14" s="113"/>
      <c r="MOJ14" s="113"/>
      <c r="MOK14" s="113"/>
      <c r="MOL14" s="113"/>
      <c r="MOM14" s="113"/>
      <c r="MON14" s="113"/>
      <c r="MOO14" s="113"/>
      <c r="MOP14" s="113"/>
      <c r="MOQ14" s="113"/>
      <c r="MOR14" s="113"/>
      <c r="MOS14" s="113"/>
      <c r="MOT14" s="113"/>
      <c r="MOU14" s="113"/>
      <c r="MOV14" s="113"/>
      <c r="MOW14" s="113"/>
      <c r="MOX14" s="113"/>
      <c r="MOY14" s="113"/>
      <c r="MOZ14" s="113"/>
      <c r="MPA14" s="113"/>
      <c r="MPB14" s="113"/>
      <c r="MPC14" s="113"/>
      <c r="MPD14" s="113"/>
      <c r="MPE14" s="113"/>
      <c r="MPF14" s="113"/>
      <c r="MPG14" s="113"/>
      <c r="MPH14" s="113"/>
      <c r="MPI14" s="113"/>
      <c r="MPJ14" s="113"/>
      <c r="MPK14" s="113"/>
      <c r="MPL14" s="113"/>
      <c r="MPM14" s="113"/>
      <c r="MPN14" s="113"/>
      <c r="MPO14" s="113"/>
      <c r="MPP14" s="113"/>
      <c r="MPQ14" s="113"/>
      <c r="MPR14" s="113"/>
      <c r="MPS14" s="113"/>
      <c r="MPT14" s="113"/>
      <c r="MPU14" s="113"/>
      <c r="MPV14" s="113"/>
      <c r="MPW14" s="113"/>
      <c r="MPX14" s="113"/>
      <c r="MPY14" s="113"/>
      <c r="MPZ14" s="113"/>
      <c r="MQA14" s="113"/>
      <c r="MQB14" s="113"/>
      <c r="MQC14" s="113"/>
      <c r="MQD14" s="113"/>
      <c r="MQE14" s="113"/>
      <c r="MQF14" s="113"/>
      <c r="MQG14" s="113"/>
      <c r="MQH14" s="113"/>
      <c r="MQI14" s="113"/>
      <c r="MQJ14" s="113"/>
      <c r="MQK14" s="113"/>
      <c r="MQL14" s="113"/>
      <c r="MQM14" s="113"/>
      <c r="MQN14" s="113"/>
      <c r="MQO14" s="113"/>
      <c r="MQP14" s="113"/>
      <c r="MQQ14" s="113"/>
      <c r="MQR14" s="113"/>
      <c r="MQS14" s="113"/>
      <c r="MQT14" s="113"/>
      <c r="MQU14" s="113"/>
      <c r="MQV14" s="113"/>
      <c r="MQW14" s="113"/>
      <c r="MQX14" s="113"/>
      <c r="MQY14" s="113"/>
      <c r="MQZ14" s="113"/>
      <c r="MRA14" s="113"/>
      <c r="MRB14" s="113"/>
      <c r="MRC14" s="113"/>
      <c r="MRD14" s="113"/>
      <c r="MRE14" s="113"/>
      <c r="MRF14" s="113"/>
      <c r="MRG14" s="113"/>
      <c r="MRH14" s="113"/>
      <c r="MRI14" s="113"/>
      <c r="MRJ14" s="113"/>
      <c r="MRK14" s="113"/>
      <c r="MRL14" s="113"/>
      <c r="MRM14" s="113"/>
      <c r="MRN14" s="113"/>
      <c r="MRO14" s="113"/>
      <c r="MRP14" s="113"/>
      <c r="MRQ14" s="113"/>
      <c r="MRR14" s="113"/>
      <c r="MRS14" s="113"/>
      <c r="MRT14" s="113"/>
      <c r="MRU14" s="113"/>
      <c r="MRV14" s="113"/>
      <c r="MRW14" s="113"/>
      <c r="MRX14" s="113"/>
      <c r="MRY14" s="113"/>
      <c r="MRZ14" s="113"/>
      <c r="MSA14" s="113"/>
      <c r="MSB14" s="113"/>
      <c r="MSC14" s="113"/>
      <c r="MSD14" s="113"/>
      <c r="MSE14" s="113"/>
      <c r="MSF14" s="113"/>
      <c r="MSG14" s="113"/>
      <c r="MSH14" s="113"/>
      <c r="MSI14" s="113"/>
      <c r="MSJ14" s="113"/>
      <c r="MSK14" s="113"/>
      <c r="MSL14" s="113"/>
      <c r="MSM14" s="113"/>
      <c r="MSN14" s="113"/>
      <c r="MSO14" s="113"/>
      <c r="MSP14" s="113"/>
      <c r="MSQ14" s="113"/>
      <c r="MSR14" s="113"/>
      <c r="MSS14" s="113"/>
      <c r="MST14" s="113"/>
      <c r="MSU14" s="113"/>
      <c r="MSV14" s="113"/>
      <c r="MSW14" s="113"/>
      <c r="MSX14" s="113"/>
      <c r="MSY14" s="113"/>
      <c r="MSZ14" s="113"/>
      <c r="MTA14" s="113"/>
      <c r="MTB14" s="113"/>
      <c r="MTC14" s="113"/>
      <c r="MTD14" s="113"/>
      <c r="MTE14" s="113"/>
      <c r="MTF14" s="113"/>
      <c r="MTG14" s="113"/>
      <c r="MTH14" s="113"/>
      <c r="MTI14" s="113"/>
      <c r="MTJ14" s="113"/>
      <c r="MTK14" s="113"/>
      <c r="MTL14" s="113"/>
      <c r="MTM14" s="113"/>
      <c r="MTN14" s="113"/>
      <c r="MTO14" s="113"/>
      <c r="MTP14" s="113"/>
      <c r="MTQ14" s="113"/>
      <c r="MTR14" s="113"/>
      <c r="MTS14" s="113"/>
      <c r="MTT14" s="113"/>
      <c r="MTU14" s="113"/>
      <c r="MTV14" s="113"/>
      <c r="MTW14" s="113"/>
      <c r="MTX14" s="113"/>
      <c r="MTY14" s="113"/>
      <c r="MTZ14" s="113"/>
      <c r="MUA14" s="113"/>
      <c r="MUB14" s="113"/>
      <c r="MUC14" s="113"/>
      <c r="MUD14" s="113"/>
      <c r="MUE14" s="113"/>
      <c r="MUF14" s="113"/>
      <c r="MUG14" s="113"/>
      <c r="MUH14" s="113"/>
      <c r="MUI14" s="113"/>
      <c r="MUJ14" s="113"/>
      <c r="MUK14" s="113"/>
      <c r="MUL14" s="113"/>
      <c r="MUM14" s="113"/>
      <c r="MUN14" s="113"/>
      <c r="MUO14" s="113"/>
      <c r="MUP14" s="113"/>
      <c r="MUQ14" s="113"/>
      <c r="MUR14" s="113"/>
      <c r="MUS14" s="113"/>
      <c r="MUT14" s="113"/>
      <c r="MUU14" s="113"/>
      <c r="MUV14" s="113"/>
      <c r="MUW14" s="113"/>
      <c r="MUX14" s="113"/>
      <c r="MUY14" s="113"/>
      <c r="MUZ14" s="113"/>
      <c r="MVA14" s="113"/>
      <c r="MVB14" s="113"/>
      <c r="MVC14" s="113"/>
      <c r="MVD14" s="113"/>
      <c r="MVE14" s="113"/>
      <c r="MVF14" s="113"/>
      <c r="MVG14" s="113"/>
      <c r="MVH14" s="113"/>
      <c r="MVI14" s="113"/>
      <c r="MVJ14" s="113"/>
      <c r="MVK14" s="113"/>
      <c r="MVL14" s="113"/>
      <c r="MVM14" s="113"/>
      <c r="MVN14" s="113"/>
      <c r="MVO14" s="113"/>
      <c r="MVP14" s="113"/>
      <c r="MVQ14" s="113"/>
      <c r="MVR14" s="113"/>
      <c r="MVS14" s="113"/>
      <c r="MVT14" s="113"/>
      <c r="MVU14" s="113"/>
      <c r="MVV14" s="113"/>
      <c r="MVW14" s="113"/>
      <c r="MVX14" s="113"/>
      <c r="MVY14" s="113"/>
      <c r="MVZ14" s="113"/>
      <c r="MWA14" s="113"/>
      <c r="MWB14" s="113"/>
      <c r="MWC14" s="113"/>
      <c r="MWD14" s="113"/>
      <c r="MWE14" s="113"/>
      <c r="MWF14" s="113"/>
      <c r="MWG14" s="113"/>
      <c r="MWH14" s="113"/>
      <c r="MWI14" s="113"/>
      <c r="MWJ14" s="113"/>
      <c r="MWK14" s="113"/>
      <c r="MWL14" s="113"/>
      <c r="MWM14" s="113"/>
      <c r="MWN14" s="113"/>
      <c r="MWO14" s="113"/>
      <c r="MWP14" s="113"/>
      <c r="MWQ14" s="113"/>
      <c r="MWR14" s="113"/>
      <c r="MWS14" s="113"/>
      <c r="MWT14" s="113"/>
      <c r="MWU14" s="113"/>
      <c r="MWV14" s="113"/>
      <c r="MWW14" s="113"/>
      <c r="MWX14" s="113"/>
      <c r="MWY14" s="113"/>
      <c r="MWZ14" s="113"/>
      <c r="MXA14" s="113"/>
      <c r="MXB14" s="113"/>
      <c r="MXC14" s="113"/>
      <c r="MXD14" s="113"/>
      <c r="MXE14" s="113"/>
      <c r="MXF14" s="113"/>
      <c r="MXG14" s="113"/>
      <c r="MXH14" s="113"/>
      <c r="MXI14" s="113"/>
      <c r="MXJ14" s="113"/>
      <c r="MXK14" s="113"/>
      <c r="MXL14" s="113"/>
      <c r="MXM14" s="113"/>
      <c r="MXN14" s="113"/>
      <c r="MXO14" s="113"/>
      <c r="MXP14" s="113"/>
      <c r="MXQ14" s="113"/>
      <c r="MXR14" s="113"/>
      <c r="MXS14" s="113"/>
      <c r="MXT14" s="113"/>
      <c r="MXU14" s="113"/>
      <c r="MXV14" s="113"/>
      <c r="MXW14" s="113"/>
      <c r="MXX14" s="113"/>
      <c r="MXY14" s="113"/>
      <c r="MXZ14" s="113"/>
      <c r="MYA14" s="113"/>
      <c r="MYB14" s="113"/>
      <c r="MYC14" s="113"/>
      <c r="MYD14" s="113"/>
      <c r="MYE14" s="113"/>
      <c r="MYF14" s="113"/>
      <c r="MYG14" s="113"/>
      <c r="MYH14" s="113"/>
      <c r="MYI14" s="113"/>
      <c r="MYJ14" s="113"/>
      <c r="MYK14" s="113"/>
      <c r="MYL14" s="113"/>
      <c r="MYM14" s="113"/>
      <c r="MYN14" s="113"/>
      <c r="MYO14" s="113"/>
      <c r="MYP14" s="113"/>
      <c r="MYQ14" s="113"/>
      <c r="MYR14" s="113"/>
      <c r="MYS14" s="113"/>
      <c r="MYT14" s="113"/>
      <c r="MYU14" s="113"/>
      <c r="MYV14" s="113"/>
      <c r="MYW14" s="113"/>
      <c r="MYX14" s="113"/>
      <c r="MYY14" s="113"/>
      <c r="MYZ14" s="113"/>
      <c r="MZA14" s="113"/>
      <c r="MZB14" s="113"/>
      <c r="MZC14" s="113"/>
      <c r="MZD14" s="113"/>
      <c r="MZE14" s="113"/>
      <c r="MZF14" s="113"/>
      <c r="MZG14" s="113"/>
      <c r="MZH14" s="113"/>
      <c r="MZI14" s="113"/>
      <c r="MZJ14" s="113"/>
      <c r="MZK14" s="113"/>
      <c r="MZL14" s="113"/>
      <c r="MZM14" s="113"/>
      <c r="MZN14" s="113"/>
      <c r="MZO14" s="113"/>
      <c r="MZP14" s="113"/>
      <c r="MZQ14" s="113"/>
      <c r="MZR14" s="113"/>
      <c r="MZS14" s="113"/>
      <c r="MZT14" s="113"/>
      <c r="MZU14" s="113"/>
      <c r="MZV14" s="113"/>
      <c r="MZW14" s="113"/>
      <c r="MZX14" s="113"/>
      <c r="MZY14" s="113"/>
      <c r="MZZ14" s="113"/>
      <c r="NAA14" s="113"/>
      <c r="NAB14" s="113"/>
      <c r="NAC14" s="113"/>
      <c r="NAD14" s="113"/>
      <c r="NAE14" s="113"/>
      <c r="NAF14" s="113"/>
      <c r="NAG14" s="113"/>
      <c r="NAH14" s="113"/>
      <c r="NAI14" s="113"/>
      <c r="NAJ14" s="113"/>
      <c r="NAK14" s="113"/>
      <c r="NAL14" s="113"/>
      <c r="NAM14" s="113"/>
      <c r="NAN14" s="113"/>
      <c r="NAO14" s="113"/>
      <c r="NAP14" s="113"/>
      <c r="NAQ14" s="113"/>
      <c r="NAR14" s="113"/>
      <c r="NAS14" s="113"/>
      <c r="NAT14" s="113"/>
      <c r="NAU14" s="113"/>
      <c r="NAV14" s="113"/>
      <c r="NAW14" s="113"/>
      <c r="NAX14" s="113"/>
      <c r="NAY14" s="113"/>
      <c r="NAZ14" s="113"/>
      <c r="NBA14" s="113"/>
      <c r="NBB14" s="113"/>
      <c r="NBC14" s="113"/>
      <c r="NBD14" s="113"/>
      <c r="NBE14" s="113"/>
      <c r="NBF14" s="113"/>
      <c r="NBG14" s="113"/>
      <c r="NBH14" s="113"/>
      <c r="NBI14" s="113"/>
      <c r="NBJ14" s="113"/>
      <c r="NBK14" s="113"/>
      <c r="NBL14" s="113"/>
      <c r="NBM14" s="113"/>
      <c r="NBN14" s="113"/>
      <c r="NBO14" s="113"/>
      <c r="NBP14" s="113"/>
      <c r="NBQ14" s="113"/>
      <c r="NBR14" s="113"/>
      <c r="NBS14" s="113"/>
      <c r="NBT14" s="113"/>
      <c r="NBU14" s="113"/>
      <c r="NBV14" s="113"/>
      <c r="NBW14" s="113"/>
      <c r="NBX14" s="113"/>
      <c r="NBY14" s="113"/>
      <c r="NBZ14" s="113"/>
      <c r="NCA14" s="113"/>
      <c r="NCB14" s="113"/>
      <c r="NCC14" s="113"/>
      <c r="NCD14" s="113"/>
      <c r="NCE14" s="113"/>
      <c r="NCF14" s="113"/>
      <c r="NCG14" s="113"/>
      <c r="NCH14" s="113"/>
      <c r="NCI14" s="113"/>
      <c r="NCJ14" s="113"/>
      <c r="NCK14" s="113"/>
      <c r="NCL14" s="113"/>
      <c r="NCM14" s="113"/>
      <c r="NCN14" s="113"/>
      <c r="NCO14" s="113"/>
      <c r="NCP14" s="113"/>
      <c r="NCQ14" s="113"/>
      <c r="NCR14" s="113"/>
      <c r="NCS14" s="113"/>
      <c r="NCT14" s="113"/>
      <c r="NCU14" s="113"/>
      <c r="NCV14" s="113"/>
      <c r="NCW14" s="113"/>
      <c r="NCX14" s="113"/>
      <c r="NCY14" s="113"/>
      <c r="NCZ14" s="113"/>
      <c r="NDA14" s="113"/>
      <c r="NDB14" s="113"/>
      <c r="NDC14" s="113"/>
      <c r="NDD14" s="113"/>
      <c r="NDE14" s="113"/>
      <c r="NDF14" s="113"/>
      <c r="NDG14" s="113"/>
      <c r="NDH14" s="113"/>
      <c r="NDI14" s="113"/>
      <c r="NDJ14" s="113"/>
      <c r="NDK14" s="113"/>
      <c r="NDL14" s="113"/>
      <c r="NDM14" s="113"/>
      <c r="NDN14" s="113"/>
      <c r="NDO14" s="113"/>
      <c r="NDP14" s="113"/>
      <c r="NDQ14" s="113"/>
      <c r="NDR14" s="113"/>
      <c r="NDS14" s="113"/>
      <c r="NDT14" s="113"/>
      <c r="NDU14" s="113"/>
      <c r="NDV14" s="113"/>
      <c r="NDW14" s="113"/>
      <c r="NDX14" s="113"/>
      <c r="NDY14" s="113"/>
      <c r="NDZ14" s="113"/>
      <c r="NEA14" s="113"/>
      <c r="NEB14" s="113"/>
      <c r="NEC14" s="113"/>
      <c r="NED14" s="113"/>
      <c r="NEE14" s="113"/>
      <c r="NEF14" s="113"/>
      <c r="NEG14" s="113"/>
      <c r="NEH14" s="113"/>
      <c r="NEI14" s="113"/>
      <c r="NEJ14" s="113"/>
      <c r="NEK14" s="113"/>
      <c r="NEL14" s="113"/>
      <c r="NEM14" s="113"/>
      <c r="NEN14" s="113"/>
      <c r="NEO14" s="113"/>
      <c r="NEP14" s="113"/>
      <c r="NEQ14" s="113"/>
      <c r="NER14" s="113"/>
      <c r="NES14" s="113"/>
      <c r="NET14" s="113"/>
      <c r="NEU14" s="113"/>
      <c r="NEV14" s="113"/>
      <c r="NEW14" s="113"/>
      <c r="NEX14" s="113"/>
      <c r="NEY14" s="113"/>
      <c r="NEZ14" s="113"/>
      <c r="NFA14" s="113"/>
      <c r="NFB14" s="113"/>
      <c r="NFC14" s="113"/>
      <c r="NFD14" s="113"/>
      <c r="NFE14" s="113"/>
      <c r="NFF14" s="113"/>
      <c r="NFG14" s="113"/>
      <c r="NFH14" s="113"/>
      <c r="NFI14" s="113"/>
      <c r="NFJ14" s="113"/>
      <c r="NFK14" s="113"/>
      <c r="NFL14" s="113"/>
      <c r="NFM14" s="113"/>
      <c r="NFN14" s="113"/>
      <c r="NFO14" s="113"/>
      <c r="NFP14" s="113"/>
      <c r="NFQ14" s="113"/>
      <c r="NFR14" s="113"/>
      <c r="NFS14" s="113"/>
      <c r="NFT14" s="113"/>
      <c r="NFU14" s="113"/>
      <c r="NFV14" s="113"/>
      <c r="NFW14" s="113"/>
      <c r="NFX14" s="113"/>
      <c r="NFY14" s="113"/>
      <c r="NFZ14" s="113"/>
      <c r="NGA14" s="113"/>
      <c r="NGB14" s="113"/>
      <c r="NGC14" s="113"/>
      <c r="NGD14" s="113"/>
      <c r="NGE14" s="113"/>
      <c r="NGF14" s="113"/>
      <c r="NGG14" s="113"/>
      <c r="NGH14" s="113"/>
      <c r="NGI14" s="113"/>
      <c r="NGJ14" s="113"/>
      <c r="NGK14" s="113"/>
      <c r="NGL14" s="113"/>
      <c r="NGM14" s="113"/>
      <c r="NGN14" s="113"/>
      <c r="NGO14" s="113"/>
      <c r="NGP14" s="113"/>
      <c r="NGQ14" s="113"/>
      <c r="NGR14" s="113"/>
      <c r="NGS14" s="113"/>
      <c r="NGT14" s="113"/>
      <c r="NGU14" s="113"/>
      <c r="NGV14" s="113"/>
      <c r="NGW14" s="113"/>
      <c r="NGX14" s="113"/>
      <c r="NGY14" s="113"/>
      <c r="NGZ14" s="113"/>
      <c r="NHA14" s="113"/>
      <c r="NHB14" s="113"/>
      <c r="NHC14" s="113"/>
      <c r="NHD14" s="113"/>
      <c r="NHE14" s="113"/>
      <c r="NHF14" s="113"/>
      <c r="NHG14" s="113"/>
      <c r="NHH14" s="113"/>
      <c r="NHI14" s="113"/>
      <c r="NHJ14" s="113"/>
      <c r="NHK14" s="113"/>
      <c r="NHL14" s="113"/>
      <c r="NHM14" s="113"/>
      <c r="NHN14" s="113"/>
      <c r="NHO14" s="113"/>
      <c r="NHP14" s="113"/>
      <c r="NHQ14" s="113"/>
      <c r="NHR14" s="113"/>
      <c r="NHS14" s="113"/>
      <c r="NHT14" s="113"/>
      <c r="NHU14" s="113"/>
      <c r="NHV14" s="113"/>
      <c r="NHW14" s="113"/>
      <c r="NHX14" s="113"/>
      <c r="NHY14" s="113"/>
      <c r="NHZ14" s="113"/>
      <c r="NIA14" s="113"/>
      <c r="NIB14" s="113"/>
      <c r="NIC14" s="113"/>
      <c r="NID14" s="113"/>
      <c r="NIE14" s="113"/>
      <c r="NIF14" s="113"/>
      <c r="NIG14" s="113"/>
      <c r="NIH14" s="113"/>
      <c r="NII14" s="113"/>
      <c r="NIJ14" s="113"/>
      <c r="NIK14" s="113"/>
      <c r="NIL14" s="113"/>
      <c r="NIM14" s="113"/>
      <c r="NIN14" s="113"/>
      <c r="NIO14" s="113"/>
      <c r="NIP14" s="113"/>
      <c r="NIQ14" s="113"/>
      <c r="NIR14" s="113"/>
      <c r="NIS14" s="113"/>
      <c r="NIT14" s="113"/>
      <c r="NIU14" s="113"/>
      <c r="NIV14" s="113"/>
      <c r="NIW14" s="113"/>
      <c r="NIX14" s="113"/>
      <c r="NIY14" s="113"/>
      <c r="NIZ14" s="113"/>
      <c r="NJA14" s="113"/>
      <c r="NJB14" s="113"/>
      <c r="NJC14" s="113"/>
      <c r="NJD14" s="113"/>
      <c r="NJE14" s="113"/>
      <c r="NJF14" s="113"/>
      <c r="NJG14" s="113"/>
      <c r="NJH14" s="113"/>
      <c r="NJI14" s="113"/>
      <c r="NJJ14" s="113"/>
      <c r="NJK14" s="113"/>
      <c r="NJL14" s="113"/>
      <c r="NJM14" s="113"/>
      <c r="NJN14" s="113"/>
      <c r="NJO14" s="113"/>
      <c r="NJP14" s="113"/>
      <c r="NJQ14" s="113"/>
      <c r="NJR14" s="113"/>
      <c r="NJS14" s="113"/>
      <c r="NJT14" s="113"/>
      <c r="NJU14" s="113"/>
      <c r="NJV14" s="113"/>
      <c r="NJW14" s="113"/>
      <c r="NJX14" s="113"/>
      <c r="NJY14" s="113"/>
      <c r="NJZ14" s="113"/>
      <c r="NKA14" s="113"/>
      <c r="NKB14" s="113"/>
      <c r="NKC14" s="113"/>
      <c r="NKD14" s="113"/>
      <c r="NKE14" s="113"/>
      <c r="NKF14" s="113"/>
      <c r="NKG14" s="113"/>
      <c r="NKH14" s="113"/>
      <c r="NKI14" s="113"/>
      <c r="NKJ14" s="113"/>
      <c r="NKK14" s="113"/>
      <c r="NKL14" s="113"/>
      <c r="NKM14" s="113"/>
      <c r="NKN14" s="113"/>
      <c r="NKO14" s="113"/>
      <c r="NKP14" s="113"/>
      <c r="NKQ14" s="113"/>
      <c r="NKR14" s="113"/>
      <c r="NKS14" s="113"/>
      <c r="NKT14" s="113"/>
      <c r="NKU14" s="113"/>
      <c r="NKV14" s="113"/>
      <c r="NKW14" s="113"/>
      <c r="NKX14" s="113"/>
      <c r="NKY14" s="113"/>
      <c r="NKZ14" s="113"/>
      <c r="NLA14" s="113"/>
      <c r="NLB14" s="113"/>
      <c r="NLC14" s="113"/>
      <c r="NLD14" s="113"/>
      <c r="NLE14" s="113"/>
      <c r="NLF14" s="113"/>
      <c r="NLG14" s="113"/>
      <c r="NLH14" s="113"/>
      <c r="NLI14" s="113"/>
      <c r="NLJ14" s="113"/>
      <c r="NLK14" s="113"/>
      <c r="NLL14" s="113"/>
      <c r="NLM14" s="113"/>
      <c r="NLN14" s="113"/>
      <c r="NLO14" s="113"/>
      <c r="NLP14" s="113"/>
      <c r="NLQ14" s="113"/>
      <c r="NLR14" s="113"/>
      <c r="NLS14" s="113"/>
      <c r="NLT14" s="113"/>
      <c r="NLU14" s="113"/>
      <c r="NLV14" s="113"/>
      <c r="NLW14" s="113"/>
      <c r="NLX14" s="113"/>
      <c r="NLY14" s="113"/>
      <c r="NLZ14" s="113"/>
      <c r="NMA14" s="113"/>
      <c r="NMB14" s="113"/>
      <c r="NMC14" s="113"/>
      <c r="NMD14" s="113"/>
      <c r="NME14" s="113"/>
      <c r="NMF14" s="113"/>
      <c r="NMG14" s="113"/>
      <c r="NMH14" s="113"/>
      <c r="NMI14" s="113"/>
      <c r="NMJ14" s="113"/>
      <c r="NMK14" s="113"/>
      <c r="NML14" s="113"/>
      <c r="NMM14" s="113"/>
      <c r="NMN14" s="113"/>
      <c r="NMO14" s="113"/>
      <c r="NMP14" s="113"/>
      <c r="NMQ14" s="113"/>
      <c r="NMR14" s="113"/>
      <c r="NMS14" s="113"/>
      <c r="NMT14" s="113"/>
      <c r="NMU14" s="113"/>
      <c r="NMV14" s="113"/>
      <c r="NMW14" s="113"/>
      <c r="NMX14" s="113"/>
      <c r="NMY14" s="113"/>
      <c r="NMZ14" s="113"/>
      <c r="NNA14" s="113"/>
      <c r="NNB14" s="113"/>
      <c r="NNC14" s="113"/>
      <c r="NND14" s="113"/>
      <c r="NNE14" s="113"/>
      <c r="NNF14" s="113"/>
      <c r="NNG14" s="113"/>
      <c r="NNH14" s="113"/>
      <c r="NNI14" s="113"/>
      <c r="NNJ14" s="113"/>
      <c r="NNK14" s="113"/>
      <c r="NNL14" s="113"/>
      <c r="NNM14" s="113"/>
      <c r="NNN14" s="113"/>
      <c r="NNO14" s="113"/>
      <c r="NNP14" s="113"/>
      <c r="NNQ14" s="113"/>
      <c r="NNR14" s="113"/>
      <c r="NNS14" s="113"/>
      <c r="NNT14" s="113"/>
      <c r="NNU14" s="113"/>
      <c r="NNV14" s="113"/>
      <c r="NNW14" s="113"/>
      <c r="NNX14" s="113"/>
      <c r="NNY14" s="113"/>
      <c r="NNZ14" s="113"/>
      <c r="NOA14" s="113"/>
      <c r="NOB14" s="113"/>
      <c r="NOC14" s="113"/>
      <c r="NOD14" s="113"/>
      <c r="NOE14" s="113"/>
      <c r="NOF14" s="113"/>
      <c r="NOG14" s="113"/>
      <c r="NOH14" s="113"/>
      <c r="NOI14" s="113"/>
      <c r="NOJ14" s="113"/>
      <c r="NOK14" s="113"/>
      <c r="NOL14" s="113"/>
      <c r="NOM14" s="113"/>
      <c r="NON14" s="113"/>
      <c r="NOO14" s="113"/>
      <c r="NOP14" s="113"/>
      <c r="NOQ14" s="113"/>
      <c r="NOR14" s="113"/>
      <c r="NOS14" s="113"/>
      <c r="NOT14" s="113"/>
      <c r="NOU14" s="113"/>
      <c r="NOV14" s="113"/>
      <c r="NOW14" s="113"/>
      <c r="NOX14" s="113"/>
      <c r="NOY14" s="113"/>
      <c r="NOZ14" s="113"/>
      <c r="NPA14" s="113"/>
      <c r="NPB14" s="113"/>
      <c r="NPC14" s="113"/>
      <c r="NPD14" s="113"/>
      <c r="NPE14" s="113"/>
      <c r="NPF14" s="113"/>
      <c r="NPG14" s="113"/>
      <c r="NPH14" s="113"/>
      <c r="NPI14" s="113"/>
      <c r="NPJ14" s="113"/>
      <c r="NPK14" s="113"/>
      <c r="NPL14" s="113"/>
      <c r="NPM14" s="113"/>
      <c r="NPN14" s="113"/>
      <c r="NPO14" s="113"/>
      <c r="NPP14" s="113"/>
      <c r="NPQ14" s="113"/>
      <c r="NPR14" s="113"/>
      <c r="NPS14" s="113"/>
      <c r="NPT14" s="113"/>
      <c r="NPU14" s="113"/>
      <c r="NPV14" s="113"/>
      <c r="NPW14" s="113"/>
      <c r="NPX14" s="113"/>
      <c r="NPY14" s="113"/>
      <c r="NPZ14" s="113"/>
      <c r="NQA14" s="113"/>
      <c r="NQB14" s="113"/>
      <c r="NQC14" s="113"/>
      <c r="NQD14" s="113"/>
      <c r="NQE14" s="113"/>
      <c r="NQF14" s="113"/>
      <c r="NQG14" s="113"/>
      <c r="NQH14" s="113"/>
      <c r="NQI14" s="113"/>
      <c r="NQJ14" s="113"/>
      <c r="NQK14" s="113"/>
      <c r="NQL14" s="113"/>
      <c r="NQM14" s="113"/>
      <c r="NQN14" s="113"/>
      <c r="NQO14" s="113"/>
      <c r="NQP14" s="113"/>
      <c r="NQQ14" s="113"/>
      <c r="NQR14" s="113"/>
      <c r="NQS14" s="113"/>
      <c r="NQT14" s="113"/>
      <c r="NQU14" s="113"/>
      <c r="NQV14" s="113"/>
      <c r="NQW14" s="113"/>
      <c r="NQX14" s="113"/>
      <c r="NQY14" s="113"/>
      <c r="NQZ14" s="113"/>
      <c r="NRA14" s="113"/>
      <c r="NRB14" s="113"/>
      <c r="NRC14" s="113"/>
      <c r="NRD14" s="113"/>
      <c r="NRE14" s="113"/>
      <c r="NRF14" s="113"/>
      <c r="NRG14" s="113"/>
      <c r="NRH14" s="113"/>
      <c r="NRI14" s="113"/>
      <c r="NRJ14" s="113"/>
      <c r="NRK14" s="113"/>
      <c r="NRL14" s="113"/>
      <c r="NRM14" s="113"/>
      <c r="NRN14" s="113"/>
      <c r="NRO14" s="113"/>
      <c r="NRP14" s="113"/>
      <c r="NRQ14" s="113"/>
      <c r="NRR14" s="113"/>
      <c r="NRS14" s="113"/>
      <c r="NRT14" s="113"/>
      <c r="NRU14" s="113"/>
      <c r="NRV14" s="113"/>
      <c r="NRW14" s="113"/>
      <c r="NRX14" s="113"/>
      <c r="NRY14" s="113"/>
      <c r="NRZ14" s="113"/>
      <c r="NSA14" s="113"/>
      <c r="NSB14" s="113"/>
      <c r="NSC14" s="113"/>
      <c r="NSD14" s="113"/>
      <c r="NSE14" s="113"/>
      <c r="NSF14" s="113"/>
      <c r="NSG14" s="113"/>
      <c r="NSH14" s="113"/>
      <c r="NSI14" s="113"/>
      <c r="NSJ14" s="113"/>
      <c r="NSK14" s="113"/>
      <c r="NSL14" s="113"/>
      <c r="NSM14" s="113"/>
      <c r="NSN14" s="113"/>
      <c r="NSO14" s="113"/>
      <c r="NSP14" s="113"/>
      <c r="NSQ14" s="113"/>
      <c r="NSR14" s="113"/>
      <c r="NSS14" s="113"/>
      <c r="NST14" s="113"/>
      <c r="NSU14" s="113"/>
      <c r="NSV14" s="113"/>
      <c r="NSW14" s="113"/>
      <c r="NSX14" s="113"/>
      <c r="NSY14" s="113"/>
      <c r="NSZ14" s="113"/>
      <c r="NTA14" s="113"/>
      <c r="NTB14" s="113"/>
      <c r="NTC14" s="113"/>
      <c r="NTD14" s="113"/>
      <c r="NTE14" s="113"/>
      <c r="NTF14" s="113"/>
      <c r="NTG14" s="113"/>
      <c r="NTH14" s="113"/>
      <c r="NTI14" s="113"/>
      <c r="NTJ14" s="113"/>
      <c r="NTK14" s="113"/>
      <c r="NTL14" s="113"/>
      <c r="NTM14" s="113"/>
      <c r="NTN14" s="113"/>
      <c r="NTO14" s="113"/>
      <c r="NTP14" s="113"/>
      <c r="NTQ14" s="113"/>
      <c r="NTR14" s="113"/>
      <c r="NTS14" s="113"/>
      <c r="NTT14" s="113"/>
      <c r="NTU14" s="113"/>
      <c r="NTV14" s="113"/>
      <c r="NTW14" s="113"/>
      <c r="NTX14" s="113"/>
      <c r="NTY14" s="113"/>
      <c r="NTZ14" s="113"/>
      <c r="NUA14" s="113"/>
      <c r="NUB14" s="113"/>
      <c r="NUC14" s="113"/>
      <c r="NUD14" s="113"/>
      <c r="NUE14" s="113"/>
      <c r="NUF14" s="113"/>
      <c r="NUG14" s="113"/>
      <c r="NUH14" s="113"/>
      <c r="NUI14" s="113"/>
      <c r="NUJ14" s="113"/>
      <c r="NUK14" s="113"/>
      <c r="NUL14" s="113"/>
      <c r="NUM14" s="113"/>
      <c r="NUN14" s="113"/>
      <c r="NUO14" s="113"/>
      <c r="NUP14" s="113"/>
      <c r="NUQ14" s="113"/>
      <c r="NUR14" s="113"/>
      <c r="NUS14" s="113"/>
      <c r="NUT14" s="113"/>
      <c r="NUU14" s="113"/>
      <c r="NUV14" s="113"/>
      <c r="NUW14" s="113"/>
      <c r="NUX14" s="113"/>
      <c r="NUY14" s="113"/>
      <c r="NUZ14" s="113"/>
      <c r="NVA14" s="113"/>
      <c r="NVB14" s="113"/>
      <c r="NVC14" s="113"/>
      <c r="NVD14" s="113"/>
      <c r="NVE14" s="113"/>
      <c r="NVF14" s="113"/>
      <c r="NVG14" s="113"/>
      <c r="NVH14" s="113"/>
      <c r="NVI14" s="113"/>
      <c r="NVJ14" s="113"/>
      <c r="NVK14" s="113"/>
      <c r="NVL14" s="113"/>
      <c r="NVM14" s="113"/>
      <c r="NVN14" s="113"/>
      <c r="NVO14" s="113"/>
      <c r="NVP14" s="113"/>
      <c r="NVQ14" s="113"/>
      <c r="NVR14" s="113"/>
      <c r="NVS14" s="113"/>
      <c r="NVT14" s="113"/>
      <c r="NVU14" s="113"/>
      <c r="NVV14" s="113"/>
      <c r="NVW14" s="113"/>
      <c r="NVX14" s="113"/>
      <c r="NVY14" s="113"/>
      <c r="NVZ14" s="113"/>
      <c r="NWA14" s="113"/>
      <c r="NWB14" s="113"/>
      <c r="NWC14" s="113"/>
      <c r="NWD14" s="113"/>
      <c r="NWE14" s="113"/>
      <c r="NWF14" s="113"/>
      <c r="NWG14" s="113"/>
      <c r="NWH14" s="113"/>
      <c r="NWI14" s="113"/>
      <c r="NWJ14" s="113"/>
      <c r="NWK14" s="113"/>
      <c r="NWL14" s="113"/>
      <c r="NWM14" s="113"/>
      <c r="NWN14" s="113"/>
      <c r="NWO14" s="113"/>
      <c r="NWP14" s="113"/>
      <c r="NWQ14" s="113"/>
      <c r="NWR14" s="113"/>
      <c r="NWS14" s="113"/>
      <c r="NWT14" s="113"/>
      <c r="NWU14" s="113"/>
      <c r="NWV14" s="113"/>
      <c r="NWW14" s="113"/>
      <c r="NWX14" s="113"/>
      <c r="NWY14" s="113"/>
      <c r="NWZ14" s="113"/>
      <c r="NXA14" s="113"/>
      <c r="NXB14" s="113"/>
      <c r="NXC14" s="113"/>
      <c r="NXD14" s="113"/>
      <c r="NXE14" s="113"/>
      <c r="NXF14" s="113"/>
      <c r="NXG14" s="113"/>
      <c r="NXH14" s="113"/>
      <c r="NXI14" s="113"/>
      <c r="NXJ14" s="113"/>
      <c r="NXK14" s="113"/>
      <c r="NXL14" s="113"/>
      <c r="NXM14" s="113"/>
      <c r="NXN14" s="113"/>
      <c r="NXO14" s="113"/>
      <c r="NXP14" s="113"/>
      <c r="NXQ14" s="113"/>
      <c r="NXR14" s="113"/>
      <c r="NXS14" s="113"/>
      <c r="NXT14" s="113"/>
      <c r="NXU14" s="113"/>
      <c r="NXV14" s="113"/>
      <c r="NXW14" s="113"/>
      <c r="NXX14" s="113"/>
      <c r="NXY14" s="113"/>
      <c r="NXZ14" s="113"/>
      <c r="NYA14" s="113"/>
      <c r="NYB14" s="113"/>
      <c r="NYC14" s="113"/>
      <c r="NYD14" s="113"/>
      <c r="NYE14" s="113"/>
      <c r="NYF14" s="113"/>
      <c r="NYG14" s="113"/>
      <c r="NYH14" s="113"/>
      <c r="NYI14" s="113"/>
      <c r="NYJ14" s="113"/>
      <c r="NYK14" s="113"/>
      <c r="NYL14" s="113"/>
      <c r="NYM14" s="113"/>
      <c r="NYN14" s="113"/>
      <c r="NYO14" s="113"/>
      <c r="NYP14" s="113"/>
      <c r="NYQ14" s="113"/>
      <c r="NYR14" s="113"/>
      <c r="NYS14" s="113"/>
      <c r="NYT14" s="113"/>
      <c r="NYU14" s="113"/>
      <c r="NYV14" s="113"/>
      <c r="NYW14" s="113"/>
      <c r="NYX14" s="113"/>
      <c r="NYY14" s="113"/>
      <c r="NYZ14" s="113"/>
      <c r="NZA14" s="113"/>
      <c r="NZB14" s="113"/>
      <c r="NZC14" s="113"/>
      <c r="NZD14" s="113"/>
      <c r="NZE14" s="113"/>
      <c r="NZF14" s="113"/>
      <c r="NZG14" s="113"/>
      <c r="NZH14" s="113"/>
      <c r="NZI14" s="113"/>
      <c r="NZJ14" s="113"/>
      <c r="NZK14" s="113"/>
      <c r="NZL14" s="113"/>
      <c r="NZM14" s="113"/>
      <c r="NZN14" s="113"/>
      <c r="NZO14" s="113"/>
      <c r="NZP14" s="113"/>
      <c r="NZQ14" s="113"/>
      <c r="NZR14" s="113"/>
      <c r="NZS14" s="113"/>
      <c r="NZT14" s="113"/>
      <c r="NZU14" s="113"/>
      <c r="NZV14" s="113"/>
      <c r="NZW14" s="113"/>
      <c r="NZX14" s="113"/>
      <c r="NZY14" s="113"/>
      <c r="NZZ14" s="113"/>
      <c r="OAA14" s="113"/>
      <c r="OAB14" s="113"/>
      <c r="OAC14" s="113"/>
      <c r="OAD14" s="113"/>
      <c r="OAE14" s="113"/>
      <c r="OAF14" s="113"/>
      <c r="OAG14" s="113"/>
      <c r="OAH14" s="113"/>
      <c r="OAI14" s="113"/>
      <c r="OAJ14" s="113"/>
      <c r="OAK14" s="113"/>
      <c r="OAL14" s="113"/>
      <c r="OAM14" s="113"/>
      <c r="OAN14" s="113"/>
      <c r="OAO14" s="113"/>
      <c r="OAP14" s="113"/>
      <c r="OAQ14" s="113"/>
      <c r="OAR14" s="113"/>
      <c r="OAS14" s="113"/>
      <c r="OAT14" s="113"/>
      <c r="OAU14" s="113"/>
      <c r="OAV14" s="113"/>
      <c r="OAW14" s="113"/>
      <c r="OAX14" s="113"/>
      <c r="OAY14" s="113"/>
      <c r="OAZ14" s="113"/>
      <c r="OBA14" s="113"/>
      <c r="OBB14" s="113"/>
      <c r="OBC14" s="113"/>
      <c r="OBD14" s="113"/>
      <c r="OBE14" s="113"/>
      <c r="OBF14" s="113"/>
      <c r="OBG14" s="113"/>
      <c r="OBH14" s="113"/>
      <c r="OBI14" s="113"/>
      <c r="OBJ14" s="113"/>
      <c r="OBK14" s="113"/>
      <c r="OBL14" s="113"/>
      <c r="OBM14" s="113"/>
      <c r="OBN14" s="113"/>
      <c r="OBO14" s="113"/>
      <c r="OBP14" s="113"/>
      <c r="OBQ14" s="113"/>
      <c r="OBR14" s="113"/>
      <c r="OBS14" s="113"/>
      <c r="OBT14" s="113"/>
      <c r="OBU14" s="113"/>
      <c r="OBV14" s="113"/>
      <c r="OBW14" s="113"/>
      <c r="OBX14" s="113"/>
      <c r="OBY14" s="113"/>
      <c r="OBZ14" s="113"/>
      <c r="OCA14" s="113"/>
      <c r="OCB14" s="113"/>
      <c r="OCC14" s="113"/>
      <c r="OCD14" s="113"/>
      <c r="OCE14" s="113"/>
      <c r="OCF14" s="113"/>
      <c r="OCG14" s="113"/>
      <c r="OCH14" s="113"/>
      <c r="OCI14" s="113"/>
      <c r="OCJ14" s="113"/>
      <c r="OCK14" s="113"/>
      <c r="OCL14" s="113"/>
      <c r="OCM14" s="113"/>
      <c r="OCN14" s="113"/>
      <c r="OCO14" s="113"/>
      <c r="OCP14" s="113"/>
      <c r="OCQ14" s="113"/>
      <c r="OCR14" s="113"/>
      <c r="OCS14" s="113"/>
      <c r="OCT14" s="113"/>
      <c r="OCU14" s="113"/>
      <c r="OCV14" s="113"/>
      <c r="OCW14" s="113"/>
      <c r="OCX14" s="113"/>
      <c r="OCY14" s="113"/>
      <c r="OCZ14" s="113"/>
      <c r="ODA14" s="113"/>
      <c r="ODB14" s="113"/>
      <c r="ODC14" s="113"/>
      <c r="ODD14" s="113"/>
      <c r="ODE14" s="113"/>
      <c r="ODF14" s="113"/>
      <c r="ODG14" s="113"/>
      <c r="ODH14" s="113"/>
      <c r="ODI14" s="113"/>
      <c r="ODJ14" s="113"/>
      <c r="ODK14" s="113"/>
      <c r="ODL14" s="113"/>
      <c r="ODM14" s="113"/>
      <c r="ODN14" s="113"/>
      <c r="ODO14" s="113"/>
      <c r="ODP14" s="113"/>
      <c r="ODQ14" s="113"/>
      <c r="ODR14" s="113"/>
      <c r="ODS14" s="113"/>
      <c r="ODT14" s="113"/>
      <c r="ODU14" s="113"/>
      <c r="ODV14" s="113"/>
      <c r="ODW14" s="113"/>
      <c r="ODX14" s="113"/>
      <c r="ODY14" s="113"/>
      <c r="ODZ14" s="113"/>
      <c r="OEA14" s="113"/>
      <c r="OEB14" s="113"/>
      <c r="OEC14" s="113"/>
      <c r="OED14" s="113"/>
      <c r="OEE14" s="113"/>
      <c r="OEF14" s="113"/>
      <c r="OEG14" s="113"/>
      <c r="OEH14" s="113"/>
      <c r="OEI14" s="113"/>
      <c r="OEJ14" s="113"/>
      <c r="OEK14" s="113"/>
      <c r="OEL14" s="113"/>
      <c r="OEM14" s="113"/>
      <c r="OEN14" s="113"/>
      <c r="OEO14" s="113"/>
      <c r="OEP14" s="113"/>
      <c r="OEQ14" s="113"/>
      <c r="OER14" s="113"/>
      <c r="OES14" s="113"/>
      <c r="OET14" s="113"/>
      <c r="OEU14" s="113"/>
      <c r="OEV14" s="113"/>
      <c r="OEW14" s="113"/>
      <c r="OEX14" s="113"/>
      <c r="OEY14" s="113"/>
      <c r="OEZ14" s="113"/>
      <c r="OFA14" s="113"/>
      <c r="OFB14" s="113"/>
      <c r="OFC14" s="113"/>
      <c r="OFD14" s="113"/>
      <c r="OFE14" s="113"/>
      <c r="OFF14" s="113"/>
      <c r="OFG14" s="113"/>
      <c r="OFH14" s="113"/>
      <c r="OFI14" s="113"/>
      <c r="OFJ14" s="113"/>
      <c r="OFK14" s="113"/>
      <c r="OFL14" s="113"/>
      <c r="OFM14" s="113"/>
      <c r="OFN14" s="113"/>
      <c r="OFO14" s="113"/>
      <c r="OFP14" s="113"/>
      <c r="OFQ14" s="113"/>
      <c r="OFR14" s="113"/>
      <c r="OFS14" s="113"/>
      <c r="OFT14" s="113"/>
      <c r="OFU14" s="113"/>
      <c r="OFV14" s="113"/>
      <c r="OFW14" s="113"/>
      <c r="OFX14" s="113"/>
      <c r="OFY14" s="113"/>
      <c r="OFZ14" s="113"/>
      <c r="OGA14" s="113"/>
      <c r="OGB14" s="113"/>
      <c r="OGC14" s="113"/>
      <c r="OGD14" s="113"/>
      <c r="OGE14" s="113"/>
      <c r="OGF14" s="113"/>
      <c r="OGG14" s="113"/>
      <c r="OGH14" s="113"/>
      <c r="OGI14" s="113"/>
      <c r="OGJ14" s="113"/>
      <c r="OGK14" s="113"/>
      <c r="OGL14" s="113"/>
      <c r="OGM14" s="113"/>
      <c r="OGN14" s="113"/>
      <c r="OGO14" s="113"/>
      <c r="OGP14" s="113"/>
      <c r="OGQ14" s="113"/>
      <c r="OGR14" s="113"/>
      <c r="OGS14" s="113"/>
      <c r="OGT14" s="113"/>
      <c r="OGU14" s="113"/>
      <c r="OGV14" s="113"/>
      <c r="OGW14" s="113"/>
      <c r="OGX14" s="113"/>
      <c r="OGY14" s="113"/>
      <c r="OGZ14" s="113"/>
      <c r="OHA14" s="113"/>
      <c r="OHB14" s="113"/>
      <c r="OHC14" s="113"/>
      <c r="OHD14" s="113"/>
      <c r="OHE14" s="113"/>
      <c r="OHF14" s="113"/>
      <c r="OHG14" s="113"/>
      <c r="OHH14" s="113"/>
      <c r="OHI14" s="113"/>
      <c r="OHJ14" s="113"/>
      <c r="OHK14" s="113"/>
      <c r="OHL14" s="113"/>
      <c r="OHM14" s="113"/>
      <c r="OHN14" s="113"/>
      <c r="OHO14" s="113"/>
      <c r="OHP14" s="113"/>
      <c r="OHQ14" s="113"/>
      <c r="OHR14" s="113"/>
      <c r="OHS14" s="113"/>
      <c r="OHT14" s="113"/>
      <c r="OHU14" s="113"/>
      <c r="OHV14" s="113"/>
      <c r="OHW14" s="113"/>
      <c r="OHX14" s="113"/>
      <c r="OHY14" s="113"/>
      <c r="OHZ14" s="113"/>
      <c r="OIA14" s="113"/>
      <c r="OIB14" s="113"/>
      <c r="OIC14" s="113"/>
      <c r="OID14" s="113"/>
      <c r="OIE14" s="113"/>
      <c r="OIF14" s="113"/>
      <c r="OIG14" s="113"/>
      <c r="OIH14" s="113"/>
      <c r="OII14" s="113"/>
      <c r="OIJ14" s="113"/>
      <c r="OIK14" s="113"/>
      <c r="OIL14" s="113"/>
      <c r="OIM14" s="113"/>
      <c r="OIN14" s="113"/>
      <c r="OIO14" s="113"/>
      <c r="OIP14" s="113"/>
      <c r="OIQ14" s="113"/>
      <c r="OIR14" s="113"/>
      <c r="OIS14" s="113"/>
      <c r="OIT14" s="113"/>
      <c r="OIU14" s="113"/>
      <c r="OIV14" s="113"/>
      <c r="OIW14" s="113"/>
      <c r="OIX14" s="113"/>
      <c r="OIY14" s="113"/>
      <c r="OIZ14" s="113"/>
      <c r="OJA14" s="113"/>
      <c r="OJB14" s="113"/>
      <c r="OJC14" s="113"/>
      <c r="OJD14" s="113"/>
      <c r="OJE14" s="113"/>
      <c r="OJF14" s="113"/>
      <c r="OJG14" s="113"/>
      <c r="OJH14" s="113"/>
      <c r="OJI14" s="113"/>
      <c r="OJJ14" s="113"/>
      <c r="OJK14" s="113"/>
      <c r="OJL14" s="113"/>
      <c r="OJM14" s="113"/>
      <c r="OJN14" s="113"/>
      <c r="OJO14" s="113"/>
      <c r="OJP14" s="113"/>
      <c r="OJQ14" s="113"/>
      <c r="OJR14" s="113"/>
      <c r="OJS14" s="113"/>
      <c r="OJT14" s="113"/>
      <c r="OJU14" s="113"/>
      <c r="OJV14" s="113"/>
      <c r="OJW14" s="113"/>
      <c r="OJX14" s="113"/>
      <c r="OJY14" s="113"/>
      <c r="OJZ14" s="113"/>
      <c r="OKA14" s="113"/>
      <c r="OKB14" s="113"/>
      <c r="OKC14" s="113"/>
      <c r="OKD14" s="113"/>
      <c r="OKE14" s="113"/>
      <c r="OKF14" s="113"/>
      <c r="OKG14" s="113"/>
      <c r="OKH14" s="113"/>
      <c r="OKI14" s="113"/>
      <c r="OKJ14" s="113"/>
      <c r="OKK14" s="113"/>
      <c r="OKL14" s="113"/>
      <c r="OKM14" s="113"/>
      <c r="OKN14" s="113"/>
      <c r="OKO14" s="113"/>
      <c r="OKP14" s="113"/>
      <c r="OKQ14" s="113"/>
      <c r="OKR14" s="113"/>
      <c r="OKS14" s="113"/>
      <c r="OKT14" s="113"/>
      <c r="OKU14" s="113"/>
      <c r="OKV14" s="113"/>
      <c r="OKW14" s="113"/>
      <c r="OKX14" s="113"/>
      <c r="OKY14" s="113"/>
      <c r="OKZ14" s="113"/>
      <c r="OLA14" s="113"/>
      <c r="OLB14" s="113"/>
      <c r="OLC14" s="113"/>
      <c r="OLD14" s="113"/>
      <c r="OLE14" s="113"/>
      <c r="OLF14" s="113"/>
      <c r="OLG14" s="113"/>
      <c r="OLH14" s="113"/>
      <c r="OLI14" s="113"/>
      <c r="OLJ14" s="113"/>
      <c r="OLK14" s="113"/>
      <c r="OLL14" s="113"/>
      <c r="OLM14" s="113"/>
      <c r="OLN14" s="113"/>
      <c r="OLO14" s="113"/>
      <c r="OLP14" s="113"/>
      <c r="OLQ14" s="113"/>
      <c r="OLR14" s="113"/>
      <c r="OLS14" s="113"/>
      <c r="OLT14" s="113"/>
      <c r="OLU14" s="113"/>
      <c r="OLV14" s="113"/>
      <c r="OLW14" s="113"/>
      <c r="OLX14" s="113"/>
      <c r="OLY14" s="113"/>
      <c r="OLZ14" s="113"/>
      <c r="OMA14" s="113"/>
      <c r="OMB14" s="113"/>
      <c r="OMC14" s="113"/>
      <c r="OMD14" s="113"/>
      <c r="OME14" s="113"/>
      <c r="OMF14" s="113"/>
      <c r="OMG14" s="113"/>
      <c r="OMH14" s="113"/>
      <c r="OMI14" s="113"/>
      <c r="OMJ14" s="113"/>
      <c r="OMK14" s="113"/>
      <c r="OML14" s="113"/>
      <c r="OMM14" s="113"/>
      <c r="OMN14" s="113"/>
      <c r="OMO14" s="113"/>
      <c r="OMP14" s="113"/>
      <c r="OMQ14" s="113"/>
      <c r="OMR14" s="113"/>
      <c r="OMS14" s="113"/>
      <c r="OMT14" s="113"/>
      <c r="OMU14" s="113"/>
      <c r="OMV14" s="113"/>
      <c r="OMW14" s="113"/>
      <c r="OMX14" s="113"/>
      <c r="OMY14" s="113"/>
      <c r="OMZ14" s="113"/>
      <c r="ONA14" s="113"/>
      <c r="ONB14" s="113"/>
      <c r="ONC14" s="113"/>
      <c r="OND14" s="113"/>
      <c r="ONE14" s="113"/>
      <c r="ONF14" s="113"/>
      <c r="ONG14" s="113"/>
      <c r="ONH14" s="113"/>
      <c r="ONI14" s="113"/>
      <c r="ONJ14" s="113"/>
      <c r="ONK14" s="113"/>
      <c r="ONL14" s="113"/>
      <c r="ONM14" s="113"/>
      <c r="ONN14" s="113"/>
      <c r="ONO14" s="113"/>
      <c r="ONP14" s="113"/>
      <c r="ONQ14" s="113"/>
      <c r="ONR14" s="113"/>
      <c r="ONS14" s="113"/>
      <c r="ONT14" s="113"/>
      <c r="ONU14" s="113"/>
      <c r="ONV14" s="113"/>
      <c r="ONW14" s="113"/>
      <c r="ONX14" s="113"/>
      <c r="ONY14" s="113"/>
      <c r="ONZ14" s="113"/>
      <c r="OOA14" s="113"/>
      <c r="OOB14" s="113"/>
      <c r="OOC14" s="113"/>
      <c r="OOD14" s="113"/>
      <c r="OOE14" s="113"/>
      <c r="OOF14" s="113"/>
      <c r="OOG14" s="113"/>
      <c r="OOH14" s="113"/>
      <c r="OOI14" s="113"/>
      <c r="OOJ14" s="113"/>
      <c r="OOK14" s="113"/>
      <c r="OOL14" s="113"/>
      <c r="OOM14" s="113"/>
      <c r="OON14" s="113"/>
      <c r="OOO14" s="113"/>
      <c r="OOP14" s="113"/>
      <c r="OOQ14" s="113"/>
      <c r="OOR14" s="113"/>
      <c r="OOS14" s="113"/>
      <c r="OOT14" s="113"/>
      <c r="OOU14" s="113"/>
      <c r="OOV14" s="113"/>
      <c r="OOW14" s="113"/>
      <c r="OOX14" s="113"/>
      <c r="OOY14" s="113"/>
      <c r="OOZ14" s="113"/>
      <c r="OPA14" s="113"/>
      <c r="OPB14" s="113"/>
      <c r="OPC14" s="113"/>
      <c r="OPD14" s="113"/>
      <c r="OPE14" s="113"/>
      <c r="OPF14" s="113"/>
      <c r="OPG14" s="113"/>
      <c r="OPH14" s="113"/>
      <c r="OPI14" s="113"/>
      <c r="OPJ14" s="113"/>
      <c r="OPK14" s="113"/>
      <c r="OPL14" s="113"/>
      <c r="OPM14" s="113"/>
      <c r="OPN14" s="113"/>
      <c r="OPO14" s="113"/>
      <c r="OPP14" s="113"/>
      <c r="OPQ14" s="113"/>
      <c r="OPR14" s="113"/>
      <c r="OPS14" s="113"/>
      <c r="OPT14" s="113"/>
      <c r="OPU14" s="113"/>
      <c r="OPV14" s="113"/>
      <c r="OPW14" s="113"/>
      <c r="OPX14" s="113"/>
      <c r="OPY14" s="113"/>
      <c r="OPZ14" s="113"/>
      <c r="OQA14" s="113"/>
      <c r="OQB14" s="113"/>
      <c r="OQC14" s="113"/>
      <c r="OQD14" s="113"/>
      <c r="OQE14" s="113"/>
      <c r="OQF14" s="113"/>
      <c r="OQG14" s="113"/>
      <c r="OQH14" s="113"/>
      <c r="OQI14" s="113"/>
      <c r="OQJ14" s="113"/>
      <c r="OQK14" s="113"/>
      <c r="OQL14" s="113"/>
      <c r="OQM14" s="113"/>
      <c r="OQN14" s="113"/>
      <c r="OQO14" s="113"/>
      <c r="OQP14" s="113"/>
      <c r="OQQ14" s="113"/>
      <c r="OQR14" s="113"/>
      <c r="OQS14" s="113"/>
      <c r="OQT14" s="113"/>
      <c r="OQU14" s="113"/>
      <c r="OQV14" s="113"/>
      <c r="OQW14" s="113"/>
      <c r="OQX14" s="113"/>
      <c r="OQY14" s="113"/>
      <c r="OQZ14" s="113"/>
      <c r="ORA14" s="113"/>
      <c r="ORB14" s="113"/>
      <c r="ORC14" s="113"/>
      <c r="ORD14" s="113"/>
      <c r="ORE14" s="113"/>
      <c r="ORF14" s="113"/>
      <c r="ORG14" s="113"/>
      <c r="ORH14" s="113"/>
      <c r="ORI14" s="113"/>
      <c r="ORJ14" s="113"/>
      <c r="ORK14" s="113"/>
      <c r="ORL14" s="113"/>
      <c r="ORM14" s="113"/>
      <c r="ORN14" s="113"/>
      <c r="ORO14" s="113"/>
      <c r="ORP14" s="113"/>
      <c r="ORQ14" s="113"/>
      <c r="ORR14" s="113"/>
      <c r="ORS14" s="113"/>
      <c r="ORT14" s="113"/>
      <c r="ORU14" s="113"/>
      <c r="ORV14" s="113"/>
      <c r="ORW14" s="113"/>
      <c r="ORX14" s="113"/>
      <c r="ORY14" s="113"/>
      <c r="ORZ14" s="113"/>
      <c r="OSA14" s="113"/>
      <c r="OSB14" s="113"/>
      <c r="OSC14" s="113"/>
      <c r="OSD14" s="113"/>
      <c r="OSE14" s="113"/>
      <c r="OSF14" s="113"/>
      <c r="OSG14" s="113"/>
      <c r="OSH14" s="113"/>
      <c r="OSI14" s="113"/>
      <c r="OSJ14" s="113"/>
      <c r="OSK14" s="113"/>
      <c r="OSL14" s="113"/>
      <c r="OSM14" s="113"/>
      <c r="OSN14" s="113"/>
      <c r="OSO14" s="113"/>
      <c r="OSP14" s="113"/>
      <c r="OSQ14" s="113"/>
      <c r="OSR14" s="113"/>
      <c r="OSS14" s="113"/>
      <c r="OST14" s="113"/>
      <c r="OSU14" s="113"/>
      <c r="OSV14" s="113"/>
      <c r="OSW14" s="113"/>
      <c r="OSX14" s="113"/>
      <c r="OSY14" s="113"/>
      <c r="OSZ14" s="113"/>
      <c r="OTA14" s="113"/>
      <c r="OTB14" s="113"/>
      <c r="OTC14" s="113"/>
      <c r="OTD14" s="113"/>
      <c r="OTE14" s="113"/>
      <c r="OTF14" s="113"/>
      <c r="OTG14" s="113"/>
      <c r="OTH14" s="113"/>
      <c r="OTI14" s="113"/>
      <c r="OTJ14" s="113"/>
      <c r="OTK14" s="113"/>
      <c r="OTL14" s="113"/>
      <c r="OTM14" s="113"/>
      <c r="OTN14" s="113"/>
      <c r="OTO14" s="113"/>
      <c r="OTP14" s="113"/>
      <c r="OTQ14" s="113"/>
      <c r="OTR14" s="113"/>
      <c r="OTS14" s="113"/>
      <c r="OTT14" s="113"/>
      <c r="OTU14" s="113"/>
      <c r="OTV14" s="113"/>
      <c r="OTW14" s="113"/>
      <c r="OTX14" s="113"/>
      <c r="OTY14" s="113"/>
      <c r="OTZ14" s="113"/>
      <c r="OUA14" s="113"/>
      <c r="OUB14" s="113"/>
      <c r="OUC14" s="113"/>
      <c r="OUD14" s="113"/>
      <c r="OUE14" s="113"/>
      <c r="OUF14" s="113"/>
      <c r="OUG14" s="113"/>
      <c r="OUH14" s="113"/>
      <c r="OUI14" s="113"/>
      <c r="OUJ14" s="113"/>
      <c r="OUK14" s="113"/>
      <c r="OUL14" s="113"/>
      <c r="OUM14" s="113"/>
      <c r="OUN14" s="113"/>
      <c r="OUO14" s="113"/>
      <c r="OUP14" s="113"/>
      <c r="OUQ14" s="113"/>
      <c r="OUR14" s="113"/>
      <c r="OUS14" s="113"/>
      <c r="OUT14" s="113"/>
      <c r="OUU14" s="113"/>
      <c r="OUV14" s="113"/>
      <c r="OUW14" s="113"/>
      <c r="OUX14" s="113"/>
      <c r="OUY14" s="113"/>
      <c r="OUZ14" s="113"/>
      <c r="OVA14" s="113"/>
      <c r="OVB14" s="113"/>
      <c r="OVC14" s="113"/>
      <c r="OVD14" s="113"/>
      <c r="OVE14" s="113"/>
      <c r="OVF14" s="113"/>
      <c r="OVG14" s="113"/>
      <c r="OVH14" s="113"/>
      <c r="OVI14" s="113"/>
      <c r="OVJ14" s="113"/>
      <c r="OVK14" s="113"/>
      <c r="OVL14" s="113"/>
      <c r="OVM14" s="113"/>
      <c r="OVN14" s="113"/>
      <c r="OVO14" s="113"/>
      <c r="OVP14" s="113"/>
      <c r="OVQ14" s="113"/>
      <c r="OVR14" s="113"/>
      <c r="OVS14" s="113"/>
      <c r="OVT14" s="113"/>
      <c r="OVU14" s="113"/>
      <c r="OVV14" s="113"/>
      <c r="OVW14" s="113"/>
      <c r="OVX14" s="113"/>
      <c r="OVY14" s="113"/>
      <c r="OVZ14" s="113"/>
      <c r="OWA14" s="113"/>
      <c r="OWB14" s="113"/>
      <c r="OWC14" s="113"/>
      <c r="OWD14" s="113"/>
      <c r="OWE14" s="113"/>
      <c r="OWF14" s="113"/>
      <c r="OWG14" s="113"/>
      <c r="OWH14" s="113"/>
      <c r="OWI14" s="113"/>
      <c r="OWJ14" s="113"/>
      <c r="OWK14" s="113"/>
      <c r="OWL14" s="113"/>
      <c r="OWM14" s="113"/>
      <c r="OWN14" s="113"/>
      <c r="OWO14" s="113"/>
      <c r="OWP14" s="113"/>
      <c r="OWQ14" s="113"/>
      <c r="OWR14" s="113"/>
      <c r="OWS14" s="113"/>
      <c r="OWT14" s="113"/>
      <c r="OWU14" s="113"/>
      <c r="OWV14" s="113"/>
      <c r="OWW14" s="113"/>
      <c r="OWX14" s="113"/>
      <c r="OWY14" s="113"/>
      <c r="OWZ14" s="113"/>
      <c r="OXA14" s="113"/>
      <c r="OXB14" s="113"/>
      <c r="OXC14" s="113"/>
      <c r="OXD14" s="113"/>
      <c r="OXE14" s="113"/>
      <c r="OXF14" s="113"/>
      <c r="OXG14" s="113"/>
      <c r="OXH14" s="113"/>
      <c r="OXI14" s="113"/>
      <c r="OXJ14" s="113"/>
      <c r="OXK14" s="113"/>
      <c r="OXL14" s="113"/>
      <c r="OXM14" s="113"/>
      <c r="OXN14" s="113"/>
      <c r="OXO14" s="113"/>
      <c r="OXP14" s="113"/>
      <c r="OXQ14" s="113"/>
      <c r="OXR14" s="113"/>
      <c r="OXS14" s="113"/>
      <c r="OXT14" s="113"/>
      <c r="OXU14" s="113"/>
      <c r="OXV14" s="113"/>
      <c r="OXW14" s="113"/>
      <c r="OXX14" s="113"/>
      <c r="OXY14" s="113"/>
      <c r="OXZ14" s="113"/>
      <c r="OYA14" s="113"/>
      <c r="OYB14" s="113"/>
      <c r="OYC14" s="113"/>
      <c r="OYD14" s="113"/>
      <c r="OYE14" s="113"/>
      <c r="OYF14" s="113"/>
      <c r="OYG14" s="113"/>
      <c r="OYH14" s="113"/>
      <c r="OYI14" s="113"/>
      <c r="OYJ14" s="113"/>
      <c r="OYK14" s="113"/>
      <c r="OYL14" s="113"/>
      <c r="OYM14" s="113"/>
      <c r="OYN14" s="113"/>
      <c r="OYO14" s="113"/>
      <c r="OYP14" s="113"/>
      <c r="OYQ14" s="113"/>
      <c r="OYR14" s="113"/>
      <c r="OYS14" s="113"/>
      <c r="OYT14" s="113"/>
      <c r="OYU14" s="113"/>
      <c r="OYV14" s="113"/>
      <c r="OYW14" s="113"/>
      <c r="OYX14" s="113"/>
      <c r="OYY14" s="113"/>
      <c r="OYZ14" s="113"/>
      <c r="OZA14" s="113"/>
      <c r="OZB14" s="113"/>
      <c r="OZC14" s="113"/>
      <c r="OZD14" s="113"/>
      <c r="OZE14" s="113"/>
      <c r="OZF14" s="113"/>
      <c r="OZG14" s="113"/>
      <c r="OZH14" s="113"/>
      <c r="OZI14" s="113"/>
      <c r="OZJ14" s="113"/>
      <c r="OZK14" s="113"/>
      <c r="OZL14" s="113"/>
      <c r="OZM14" s="113"/>
      <c r="OZN14" s="113"/>
      <c r="OZO14" s="113"/>
      <c r="OZP14" s="113"/>
      <c r="OZQ14" s="113"/>
      <c r="OZR14" s="113"/>
      <c r="OZS14" s="113"/>
      <c r="OZT14" s="113"/>
      <c r="OZU14" s="113"/>
      <c r="OZV14" s="113"/>
      <c r="OZW14" s="113"/>
      <c r="OZX14" s="113"/>
      <c r="OZY14" s="113"/>
      <c r="OZZ14" s="113"/>
      <c r="PAA14" s="113"/>
      <c r="PAB14" s="113"/>
      <c r="PAC14" s="113"/>
      <c r="PAD14" s="113"/>
      <c r="PAE14" s="113"/>
      <c r="PAF14" s="113"/>
      <c r="PAG14" s="113"/>
      <c r="PAH14" s="113"/>
      <c r="PAI14" s="113"/>
      <c r="PAJ14" s="113"/>
      <c r="PAK14" s="113"/>
      <c r="PAL14" s="113"/>
      <c r="PAM14" s="113"/>
      <c r="PAN14" s="113"/>
      <c r="PAO14" s="113"/>
      <c r="PAP14" s="113"/>
      <c r="PAQ14" s="113"/>
      <c r="PAR14" s="113"/>
      <c r="PAS14" s="113"/>
      <c r="PAT14" s="113"/>
      <c r="PAU14" s="113"/>
      <c r="PAV14" s="113"/>
      <c r="PAW14" s="113"/>
      <c r="PAX14" s="113"/>
      <c r="PAY14" s="113"/>
      <c r="PAZ14" s="113"/>
      <c r="PBA14" s="113"/>
      <c r="PBB14" s="113"/>
      <c r="PBC14" s="113"/>
      <c r="PBD14" s="113"/>
      <c r="PBE14" s="113"/>
      <c r="PBF14" s="113"/>
      <c r="PBG14" s="113"/>
      <c r="PBH14" s="113"/>
      <c r="PBI14" s="113"/>
      <c r="PBJ14" s="113"/>
      <c r="PBK14" s="113"/>
      <c r="PBL14" s="113"/>
      <c r="PBM14" s="113"/>
      <c r="PBN14" s="113"/>
      <c r="PBO14" s="113"/>
      <c r="PBP14" s="113"/>
      <c r="PBQ14" s="113"/>
      <c r="PBR14" s="113"/>
      <c r="PBS14" s="113"/>
      <c r="PBT14" s="113"/>
      <c r="PBU14" s="113"/>
      <c r="PBV14" s="113"/>
      <c r="PBW14" s="113"/>
      <c r="PBX14" s="113"/>
      <c r="PBY14" s="113"/>
      <c r="PBZ14" s="113"/>
      <c r="PCA14" s="113"/>
      <c r="PCB14" s="113"/>
      <c r="PCC14" s="113"/>
      <c r="PCD14" s="113"/>
      <c r="PCE14" s="113"/>
      <c r="PCF14" s="113"/>
      <c r="PCG14" s="113"/>
      <c r="PCH14" s="113"/>
      <c r="PCI14" s="113"/>
      <c r="PCJ14" s="113"/>
      <c r="PCK14" s="113"/>
      <c r="PCL14" s="113"/>
      <c r="PCM14" s="113"/>
      <c r="PCN14" s="113"/>
      <c r="PCO14" s="113"/>
      <c r="PCP14" s="113"/>
      <c r="PCQ14" s="113"/>
      <c r="PCR14" s="113"/>
      <c r="PCS14" s="113"/>
      <c r="PCT14" s="113"/>
      <c r="PCU14" s="113"/>
      <c r="PCV14" s="113"/>
      <c r="PCW14" s="113"/>
      <c r="PCX14" s="113"/>
      <c r="PCY14" s="113"/>
      <c r="PCZ14" s="113"/>
      <c r="PDA14" s="113"/>
      <c r="PDB14" s="113"/>
      <c r="PDC14" s="113"/>
      <c r="PDD14" s="113"/>
      <c r="PDE14" s="113"/>
      <c r="PDF14" s="113"/>
      <c r="PDG14" s="113"/>
      <c r="PDH14" s="113"/>
      <c r="PDI14" s="113"/>
      <c r="PDJ14" s="113"/>
      <c r="PDK14" s="113"/>
      <c r="PDL14" s="113"/>
      <c r="PDM14" s="113"/>
      <c r="PDN14" s="113"/>
      <c r="PDO14" s="113"/>
      <c r="PDP14" s="113"/>
      <c r="PDQ14" s="113"/>
      <c r="PDR14" s="113"/>
      <c r="PDS14" s="113"/>
      <c r="PDT14" s="113"/>
      <c r="PDU14" s="113"/>
      <c r="PDV14" s="113"/>
      <c r="PDW14" s="113"/>
      <c r="PDX14" s="113"/>
      <c r="PDY14" s="113"/>
      <c r="PDZ14" s="113"/>
      <c r="PEA14" s="113"/>
      <c r="PEB14" s="113"/>
      <c r="PEC14" s="113"/>
      <c r="PED14" s="113"/>
      <c r="PEE14" s="113"/>
      <c r="PEF14" s="113"/>
      <c r="PEG14" s="113"/>
      <c r="PEH14" s="113"/>
      <c r="PEI14" s="113"/>
      <c r="PEJ14" s="113"/>
      <c r="PEK14" s="113"/>
      <c r="PEL14" s="113"/>
      <c r="PEM14" s="113"/>
      <c r="PEN14" s="113"/>
      <c r="PEO14" s="113"/>
      <c r="PEP14" s="113"/>
      <c r="PEQ14" s="113"/>
      <c r="PER14" s="113"/>
      <c r="PES14" s="113"/>
      <c r="PET14" s="113"/>
      <c r="PEU14" s="113"/>
      <c r="PEV14" s="113"/>
      <c r="PEW14" s="113"/>
      <c r="PEX14" s="113"/>
      <c r="PEY14" s="113"/>
      <c r="PEZ14" s="113"/>
      <c r="PFA14" s="113"/>
      <c r="PFB14" s="113"/>
      <c r="PFC14" s="113"/>
      <c r="PFD14" s="113"/>
      <c r="PFE14" s="113"/>
      <c r="PFF14" s="113"/>
      <c r="PFG14" s="113"/>
      <c r="PFH14" s="113"/>
      <c r="PFI14" s="113"/>
      <c r="PFJ14" s="113"/>
      <c r="PFK14" s="113"/>
      <c r="PFL14" s="113"/>
      <c r="PFM14" s="113"/>
      <c r="PFN14" s="113"/>
      <c r="PFO14" s="113"/>
      <c r="PFP14" s="113"/>
      <c r="PFQ14" s="113"/>
      <c r="PFR14" s="113"/>
      <c r="PFS14" s="113"/>
      <c r="PFT14" s="113"/>
      <c r="PFU14" s="113"/>
      <c r="PFV14" s="113"/>
      <c r="PFW14" s="113"/>
      <c r="PFX14" s="113"/>
      <c r="PFY14" s="113"/>
      <c r="PFZ14" s="113"/>
      <c r="PGA14" s="113"/>
      <c r="PGB14" s="113"/>
      <c r="PGC14" s="113"/>
      <c r="PGD14" s="113"/>
      <c r="PGE14" s="113"/>
      <c r="PGF14" s="113"/>
      <c r="PGG14" s="113"/>
      <c r="PGH14" s="113"/>
      <c r="PGI14" s="113"/>
      <c r="PGJ14" s="113"/>
      <c r="PGK14" s="113"/>
      <c r="PGL14" s="113"/>
      <c r="PGM14" s="113"/>
      <c r="PGN14" s="113"/>
      <c r="PGO14" s="113"/>
      <c r="PGP14" s="113"/>
      <c r="PGQ14" s="113"/>
      <c r="PGR14" s="113"/>
      <c r="PGS14" s="113"/>
      <c r="PGT14" s="113"/>
      <c r="PGU14" s="113"/>
      <c r="PGV14" s="113"/>
      <c r="PGW14" s="113"/>
      <c r="PGX14" s="113"/>
      <c r="PGY14" s="113"/>
      <c r="PGZ14" s="113"/>
      <c r="PHA14" s="113"/>
      <c r="PHB14" s="113"/>
      <c r="PHC14" s="113"/>
      <c r="PHD14" s="113"/>
      <c r="PHE14" s="113"/>
      <c r="PHF14" s="113"/>
      <c r="PHG14" s="113"/>
      <c r="PHH14" s="113"/>
      <c r="PHI14" s="113"/>
      <c r="PHJ14" s="113"/>
      <c r="PHK14" s="113"/>
      <c r="PHL14" s="113"/>
      <c r="PHM14" s="113"/>
      <c r="PHN14" s="113"/>
      <c r="PHO14" s="113"/>
      <c r="PHP14" s="113"/>
      <c r="PHQ14" s="113"/>
      <c r="PHR14" s="113"/>
      <c r="PHS14" s="113"/>
      <c r="PHT14" s="113"/>
      <c r="PHU14" s="113"/>
      <c r="PHV14" s="113"/>
      <c r="PHW14" s="113"/>
      <c r="PHX14" s="113"/>
      <c r="PHY14" s="113"/>
      <c r="PHZ14" s="113"/>
      <c r="PIA14" s="113"/>
      <c r="PIB14" s="113"/>
      <c r="PIC14" s="113"/>
      <c r="PID14" s="113"/>
      <c r="PIE14" s="113"/>
      <c r="PIF14" s="113"/>
      <c r="PIG14" s="113"/>
      <c r="PIH14" s="113"/>
      <c r="PII14" s="113"/>
      <c r="PIJ14" s="113"/>
      <c r="PIK14" s="113"/>
      <c r="PIL14" s="113"/>
      <c r="PIM14" s="113"/>
      <c r="PIN14" s="113"/>
      <c r="PIO14" s="113"/>
      <c r="PIP14" s="113"/>
      <c r="PIQ14" s="113"/>
      <c r="PIR14" s="113"/>
      <c r="PIS14" s="113"/>
      <c r="PIT14" s="113"/>
      <c r="PIU14" s="113"/>
      <c r="PIV14" s="113"/>
      <c r="PIW14" s="113"/>
      <c r="PIX14" s="113"/>
      <c r="PIY14" s="113"/>
      <c r="PIZ14" s="113"/>
      <c r="PJA14" s="113"/>
      <c r="PJB14" s="113"/>
      <c r="PJC14" s="113"/>
      <c r="PJD14" s="113"/>
      <c r="PJE14" s="113"/>
      <c r="PJF14" s="113"/>
      <c r="PJG14" s="113"/>
      <c r="PJH14" s="113"/>
      <c r="PJI14" s="113"/>
      <c r="PJJ14" s="113"/>
      <c r="PJK14" s="113"/>
      <c r="PJL14" s="113"/>
      <c r="PJM14" s="113"/>
      <c r="PJN14" s="113"/>
      <c r="PJO14" s="113"/>
      <c r="PJP14" s="113"/>
      <c r="PJQ14" s="113"/>
      <c r="PJR14" s="113"/>
      <c r="PJS14" s="113"/>
      <c r="PJT14" s="113"/>
      <c r="PJU14" s="113"/>
      <c r="PJV14" s="113"/>
      <c r="PJW14" s="113"/>
      <c r="PJX14" s="113"/>
      <c r="PJY14" s="113"/>
      <c r="PJZ14" s="113"/>
      <c r="PKA14" s="113"/>
      <c r="PKB14" s="113"/>
      <c r="PKC14" s="113"/>
      <c r="PKD14" s="113"/>
      <c r="PKE14" s="113"/>
      <c r="PKF14" s="113"/>
      <c r="PKG14" s="113"/>
      <c r="PKH14" s="113"/>
      <c r="PKI14" s="113"/>
      <c r="PKJ14" s="113"/>
      <c r="PKK14" s="113"/>
      <c r="PKL14" s="113"/>
      <c r="PKM14" s="113"/>
      <c r="PKN14" s="113"/>
      <c r="PKO14" s="113"/>
      <c r="PKP14" s="113"/>
      <c r="PKQ14" s="113"/>
      <c r="PKR14" s="113"/>
      <c r="PKS14" s="113"/>
      <c r="PKT14" s="113"/>
      <c r="PKU14" s="113"/>
      <c r="PKV14" s="113"/>
      <c r="PKW14" s="113"/>
      <c r="PKX14" s="113"/>
      <c r="PKY14" s="113"/>
      <c r="PKZ14" s="113"/>
      <c r="PLA14" s="113"/>
      <c r="PLB14" s="113"/>
      <c r="PLC14" s="113"/>
      <c r="PLD14" s="113"/>
      <c r="PLE14" s="113"/>
      <c r="PLF14" s="113"/>
      <c r="PLG14" s="113"/>
      <c r="PLH14" s="113"/>
      <c r="PLI14" s="113"/>
      <c r="PLJ14" s="113"/>
      <c r="PLK14" s="113"/>
      <c r="PLL14" s="113"/>
      <c r="PLM14" s="113"/>
      <c r="PLN14" s="113"/>
      <c r="PLO14" s="113"/>
      <c r="PLP14" s="113"/>
      <c r="PLQ14" s="113"/>
      <c r="PLR14" s="113"/>
      <c r="PLS14" s="113"/>
      <c r="PLT14" s="113"/>
      <c r="PLU14" s="113"/>
      <c r="PLV14" s="113"/>
      <c r="PLW14" s="113"/>
      <c r="PLX14" s="113"/>
      <c r="PLY14" s="113"/>
      <c r="PLZ14" s="113"/>
      <c r="PMA14" s="113"/>
      <c r="PMB14" s="113"/>
      <c r="PMC14" s="113"/>
      <c r="PMD14" s="113"/>
      <c r="PME14" s="113"/>
      <c r="PMF14" s="113"/>
      <c r="PMG14" s="113"/>
      <c r="PMH14" s="113"/>
      <c r="PMI14" s="113"/>
      <c r="PMJ14" s="113"/>
      <c r="PMK14" s="113"/>
      <c r="PML14" s="113"/>
      <c r="PMM14" s="113"/>
      <c r="PMN14" s="113"/>
      <c r="PMO14" s="113"/>
      <c r="PMP14" s="113"/>
      <c r="PMQ14" s="113"/>
      <c r="PMR14" s="113"/>
      <c r="PMS14" s="113"/>
      <c r="PMT14" s="113"/>
      <c r="PMU14" s="113"/>
      <c r="PMV14" s="113"/>
      <c r="PMW14" s="113"/>
      <c r="PMX14" s="113"/>
      <c r="PMY14" s="113"/>
      <c r="PMZ14" s="113"/>
      <c r="PNA14" s="113"/>
      <c r="PNB14" s="113"/>
      <c r="PNC14" s="113"/>
      <c r="PND14" s="113"/>
      <c r="PNE14" s="113"/>
      <c r="PNF14" s="113"/>
      <c r="PNG14" s="113"/>
      <c r="PNH14" s="113"/>
      <c r="PNI14" s="113"/>
      <c r="PNJ14" s="113"/>
      <c r="PNK14" s="113"/>
      <c r="PNL14" s="113"/>
      <c r="PNM14" s="113"/>
      <c r="PNN14" s="113"/>
      <c r="PNO14" s="113"/>
      <c r="PNP14" s="113"/>
      <c r="PNQ14" s="113"/>
      <c r="PNR14" s="113"/>
      <c r="PNS14" s="113"/>
      <c r="PNT14" s="113"/>
      <c r="PNU14" s="113"/>
      <c r="PNV14" s="113"/>
      <c r="PNW14" s="113"/>
      <c r="PNX14" s="113"/>
      <c r="PNY14" s="113"/>
      <c r="PNZ14" s="113"/>
      <c r="POA14" s="113"/>
      <c r="POB14" s="113"/>
      <c r="POC14" s="113"/>
      <c r="POD14" s="113"/>
      <c r="POE14" s="113"/>
      <c r="POF14" s="113"/>
      <c r="POG14" s="113"/>
      <c r="POH14" s="113"/>
      <c r="POI14" s="113"/>
      <c r="POJ14" s="113"/>
      <c r="POK14" s="113"/>
      <c r="POL14" s="113"/>
      <c r="POM14" s="113"/>
      <c r="PON14" s="113"/>
      <c r="POO14" s="113"/>
      <c r="POP14" s="113"/>
      <c r="POQ14" s="113"/>
      <c r="POR14" s="113"/>
      <c r="POS14" s="113"/>
      <c r="POT14" s="113"/>
      <c r="POU14" s="113"/>
      <c r="POV14" s="113"/>
      <c r="POW14" s="113"/>
      <c r="POX14" s="113"/>
      <c r="POY14" s="113"/>
      <c r="POZ14" s="113"/>
      <c r="PPA14" s="113"/>
      <c r="PPB14" s="113"/>
      <c r="PPC14" s="113"/>
      <c r="PPD14" s="113"/>
      <c r="PPE14" s="113"/>
      <c r="PPF14" s="113"/>
      <c r="PPG14" s="113"/>
      <c r="PPH14" s="113"/>
      <c r="PPI14" s="113"/>
      <c r="PPJ14" s="113"/>
      <c r="PPK14" s="113"/>
      <c r="PPL14" s="113"/>
      <c r="PPM14" s="113"/>
      <c r="PPN14" s="113"/>
      <c r="PPO14" s="113"/>
      <c r="PPP14" s="113"/>
      <c r="PPQ14" s="113"/>
      <c r="PPR14" s="113"/>
      <c r="PPS14" s="113"/>
      <c r="PPT14" s="113"/>
      <c r="PPU14" s="113"/>
      <c r="PPV14" s="113"/>
      <c r="PPW14" s="113"/>
      <c r="PPX14" s="113"/>
      <c r="PPY14" s="113"/>
      <c r="PPZ14" s="113"/>
      <c r="PQA14" s="113"/>
      <c r="PQB14" s="113"/>
      <c r="PQC14" s="113"/>
      <c r="PQD14" s="113"/>
      <c r="PQE14" s="113"/>
      <c r="PQF14" s="113"/>
      <c r="PQG14" s="113"/>
      <c r="PQH14" s="113"/>
      <c r="PQI14" s="113"/>
      <c r="PQJ14" s="113"/>
      <c r="PQK14" s="113"/>
      <c r="PQL14" s="113"/>
      <c r="PQM14" s="113"/>
      <c r="PQN14" s="113"/>
      <c r="PQO14" s="113"/>
      <c r="PQP14" s="113"/>
      <c r="PQQ14" s="113"/>
      <c r="PQR14" s="113"/>
      <c r="PQS14" s="113"/>
      <c r="PQT14" s="113"/>
      <c r="PQU14" s="113"/>
      <c r="PQV14" s="113"/>
      <c r="PQW14" s="113"/>
      <c r="PQX14" s="113"/>
      <c r="PQY14" s="113"/>
      <c r="PQZ14" s="113"/>
      <c r="PRA14" s="113"/>
      <c r="PRB14" s="113"/>
      <c r="PRC14" s="113"/>
      <c r="PRD14" s="113"/>
      <c r="PRE14" s="113"/>
      <c r="PRF14" s="113"/>
      <c r="PRG14" s="113"/>
      <c r="PRH14" s="113"/>
      <c r="PRI14" s="113"/>
      <c r="PRJ14" s="113"/>
      <c r="PRK14" s="113"/>
      <c r="PRL14" s="113"/>
      <c r="PRM14" s="113"/>
      <c r="PRN14" s="113"/>
      <c r="PRO14" s="113"/>
      <c r="PRP14" s="113"/>
      <c r="PRQ14" s="113"/>
      <c r="PRR14" s="113"/>
      <c r="PRS14" s="113"/>
      <c r="PRT14" s="113"/>
      <c r="PRU14" s="113"/>
      <c r="PRV14" s="113"/>
      <c r="PRW14" s="113"/>
      <c r="PRX14" s="113"/>
      <c r="PRY14" s="113"/>
      <c r="PRZ14" s="113"/>
      <c r="PSA14" s="113"/>
      <c r="PSB14" s="113"/>
      <c r="PSC14" s="113"/>
      <c r="PSD14" s="113"/>
      <c r="PSE14" s="113"/>
      <c r="PSF14" s="113"/>
      <c r="PSG14" s="113"/>
      <c r="PSH14" s="113"/>
      <c r="PSI14" s="113"/>
      <c r="PSJ14" s="113"/>
      <c r="PSK14" s="113"/>
      <c r="PSL14" s="113"/>
      <c r="PSM14" s="113"/>
      <c r="PSN14" s="113"/>
      <c r="PSO14" s="113"/>
      <c r="PSP14" s="113"/>
      <c r="PSQ14" s="113"/>
      <c r="PSR14" s="113"/>
      <c r="PSS14" s="113"/>
      <c r="PST14" s="113"/>
      <c r="PSU14" s="113"/>
      <c r="PSV14" s="113"/>
      <c r="PSW14" s="113"/>
      <c r="PSX14" s="113"/>
      <c r="PSY14" s="113"/>
      <c r="PSZ14" s="113"/>
      <c r="PTA14" s="113"/>
      <c r="PTB14" s="113"/>
      <c r="PTC14" s="113"/>
      <c r="PTD14" s="113"/>
      <c r="PTE14" s="113"/>
      <c r="PTF14" s="113"/>
      <c r="PTG14" s="113"/>
      <c r="PTH14" s="113"/>
      <c r="PTI14" s="113"/>
      <c r="PTJ14" s="113"/>
      <c r="PTK14" s="113"/>
      <c r="PTL14" s="113"/>
      <c r="PTM14" s="113"/>
      <c r="PTN14" s="113"/>
      <c r="PTO14" s="113"/>
      <c r="PTP14" s="113"/>
      <c r="PTQ14" s="113"/>
      <c r="PTR14" s="113"/>
      <c r="PTS14" s="113"/>
      <c r="PTT14" s="113"/>
      <c r="PTU14" s="113"/>
      <c r="PTV14" s="113"/>
      <c r="PTW14" s="113"/>
      <c r="PTX14" s="113"/>
      <c r="PTY14" s="113"/>
      <c r="PTZ14" s="113"/>
      <c r="PUA14" s="113"/>
      <c r="PUB14" s="113"/>
      <c r="PUC14" s="113"/>
      <c r="PUD14" s="113"/>
      <c r="PUE14" s="113"/>
      <c r="PUF14" s="113"/>
      <c r="PUG14" s="113"/>
      <c r="PUH14" s="113"/>
      <c r="PUI14" s="113"/>
      <c r="PUJ14" s="113"/>
      <c r="PUK14" s="113"/>
      <c r="PUL14" s="113"/>
      <c r="PUM14" s="113"/>
      <c r="PUN14" s="113"/>
      <c r="PUO14" s="113"/>
      <c r="PUP14" s="113"/>
      <c r="PUQ14" s="113"/>
      <c r="PUR14" s="113"/>
      <c r="PUS14" s="113"/>
      <c r="PUT14" s="113"/>
      <c r="PUU14" s="113"/>
      <c r="PUV14" s="113"/>
      <c r="PUW14" s="113"/>
      <c r="PUX14" s="113"/>
      <c r="PUY14" s="113"/>
      <c r="PUZ14" s="113"/>
      <c r="PVA14" s="113"/>
      <c r="PVB14" s="113"/>
      <c r="PVC14" s="113"/>
      <c r="PVD14" s="113"/>
      <c r="PVE14" s="113"/>
      <c r="PVF14" s="113"/>
      <c r="PVG14" s="113"/>
      <c r="PVH14" s="113"/>
      <c r="PVI14" s="113"/>
      <c r="PVJ14" s="113"/>
      <c r="PVK14" s="113"/>
      <c r="PVL14" s="113"/>
      <c r="PVM14" s="113"/>
      <c r="PVN14" s="113"/>
      <c r="PVO14" s="113"/>
      <c r="PVP14" s="113"/>
      <c r="PVQ14" s="113"/>
      <c r="PVR14" s="113"/>
      <c r="PVS14" s="113"/>
      <c r="PVT14" s="113"/>
      <c r="PVU14" s="113"/>
      <c r="PVV14" s="113"/>
      <c r="PVW14" s="113"/>
      <c r="PVX14" s="113"/>
      <c r="PVY14" s="113"/>
      <c r="PVZ14" s="113"/>
      <c r="PWA14" s="113"/>
      <c r="PWB14" s="113"/>
      <c r="PWC14" s="113"/>
      <c r="PWD14" s="113"/>
      <c r="PWE14" s="113"/>
      <c r="PWF14" s="113"/>
      <c r="PWG14" s="113"/>
      <c r="PWH14" s="113"/>
      <c r="PWI14" s="113"/>
      <c r="PWJ14" s="113"/>
      <c r="PWK14" s="113"/>
      <c r="PWL14" s="113"/>
      <c r="PWM14" s="113"/>
      <c r="PWN14" s="113"/>
      <c r="PWO14" s="113"/>
      <c r="PWP14" s="113"/>
      <c r="PWQ14" s="113"/>
      <c r="PWR14" s="113"/>
      <c r="PWS14" s="113"/>
      <c r="PWT14" s="113"/>
      <c r="PWU14" s="113"/>
      <c r="PWV14" s="113"/>
      <c r="PWW14" s="113"/>
      <c r="PWX14" s="113"/>
      <c r="PWY14" s="113"/>
      <c r="PWZ14" s="113"/>
      <c r="PXA14" s="113"/>
      <c r="PXB14" s="113"/>
      <c r="PXC14" s="113"/>
      <c r="PXD14" s="113"/>
      <c r="PXE14" s="113"/>
      <c r="PXF14" s="113"/>
      <c r="PXG14" s="113"/>
      <c r="PXH14" s="113"/>
      <c r="PXI14" s="113"/>
      <c r="PXJ14" s="113"/>
      <c r="PXK14" s="113"/>
      <c r="PXL14" s="113"/>
      <c r="PXM14" s="113"/>
      <c r="PXN14" s="113"/>
      <c r="PXO14" s="113"/>
      <c r="PXP14" s="113"/>
      <c r="PXQ14" s="113"/>
      <c r="PXR14" s="113"/>
      <c r="PXS14" s="113"/>
      <c r="PXT14" s="113"/>
      <c r="PXU14" s="113"/>
      <c r="PXV14" s="113"/>
      <c r="PXW14" s="113"/>
      <c r="PXX14" s="113"/>
      <c r="PXY14" s="113"/>
      <c r="PXZ14" s="113"/>
      <c r="PYA14" s="113"/>
      <c r="PYB14" s="113"/>
      <c r="PYC14" s="113"/>
      <c r="PYD14" s="113"/>
      <c r="PYE14" s="113"/>
      <c r="PYF14" s="113"/>
      <c r="PYG14" s="113"/>
      <c r="PYH14" s="113"/>
      <c r="PYI14" s="113"/>
      <c r="PYJ14" s="113"/>
      <c r="PYK14" s="113"/>
      <c r="PYL14" s="113"/>
      <c r="PYM14" s="113"/>
      <c r="PYN14" s="113"/>
      <c r="PYO14" s="113"/>
      <c r="PYP14" s="113"/>
      <c r="PYQ14" s="113"/>
      <c r="PYR14" s="113"/>
      <c r="PYS14" s="113"/>
      <c r="PYT14" s="113"/>
      <c r="PYU14" s="113"/>
      <c r="PYV14" s="113"/>
      <c r="PYW14" s="113"/>
      <c r="PYX14" s="113"/>
      <c r="PYY14" s="113"/>
      <c r="PYZ14" s="113"/>
      <c r="PZA14" s="113"/>
      <c r="PZB14" s="113"/>
      <c r="PZC14" s="113"/>
      <c r="PZD14" s="113"/>
      <c r="PZE14" s="113"/>
      <c r="PZF14" s="113"/>
      <c r="PZG14" s="113"/>
      <c r="PZH14" s="113"/>
      <c r="PZI14" s="113"/>
      <c r="PZJ14" s="113"/>
      <c r="PZK14" s="113"/>
      <c r="PZL14" s="113"/>
      <c r="PZM14" s="113"/>
      <c r="PZN14" s="113"/>
      <c r="PZO14" s="113"/>
      <c r="PZP14" s="113"/>
      <c r="PZQ14" s="113"/>
      <c r="PZR14" s="113"/>
      <c r="PZS14" s="113"/>
      <c r="PZT14" s="113"/>
      <c r="PZU14" s="113"/>
      <c r="PZV14" s="113"/>
      <c r="PZW14" s="113"/>
      <c r="PZX14" s="113"/>
      <c r="PZY14" s="113"/>
      <c r="PZZ14" s="113"/>
      <c r="QAA14" s="113"/>
      <c r="QAB14" s="113"/>
      <c r="QAC14" s="113"/>
      <c r="QAD14" s="113"/>
      <c r="QAE14" s="113"/>
      <c r="QAF14" s="113"/>
      <c r="QAG14" s="113"/>
      <c r="QAH14" s="113"/>
      <c r="QAI14" s="113"/>
      <c r="QAJ14" s="113"/>
      <c r="QAK14" s="113"/>
      <c r="QAL14" s="113"/>
      <c r="QAM14" s="113"/>
      <c r="QAN14" s="113"/>
      <c r="QAO14" s="113"/>
      <c r="QAP14" s="113"/>
      <c r="QAQ14" s="113"/>
      <c r="QAR14" s="113"/>
      <c r="QAS14" s="113"/>
      <c r="QAT14" s="113"/>
      <c r="QAU14" s="113"/>
      <c r="QAV14" s="113"/>
      <c r="QAW14" s="113"/>
      <c r="QAX14" s="113"/>
      <c r="QAY14" s="113"/>
      <c r="QAZ14" s="113"/>
      <c r="QBA14" s="113"/>
      <c r="QBB14" s="113"/>
      <c r="QBC14" s="113"/>
      <c r="QBD14" s="113"/>
      <c r="QBE14" s="113"/>
      <c r="QBF14" s="113"/>
      <c r="QBG14" s="113"/>
      <c r="QBH14" s="113"/>
      <c r="QBI14" s="113"/>
      <c r="QBJ14" s="113"/>
      <c r="QBK14" s="113"/>
      <c r="QBL14" s="113"/>
      <c r="QBM14" s="113"/>
      <c r="QBN14" s="113"/>
      <c r="QBO14" s="113"/>
      <c r="QBP14" s="113"/>
      <c r="QBQ14" s="113"/>
      <c r="QBR14" s="113"/>
      <c r="QBS14" s="113"/>
      <c r="QBT14" s="113"/>
      <c r="QBU14" s="113"/>
      <c r="QBV14" s="113"/>
      <c r="QBW14" s="113"/>
      <c r="QBX14" s="113"/>
      <c r="QBY14" s="113"/>
      <c r="QBZ14" s="113"/>
      <c r="QCA14" s="113"/>
      <c r="QCB14" s="113"/>
      <c r="QCC14" s="113"/>
      <c r="QCD14" s="113"/>
      <c r="QCE14" s="113"/>
      <c r="QCF14" s="113"/>
      <c r="QCG14" s="113"/>
      <c r="QCH14" s="113"/>
      <c r="QCI14" s="113"/>
      <c r="QCJ14" s="113"/>
      <c r="QCK14" s="113"/>
      <c r="QCL14" s="113"/>
      <c r="QCM14" s="113"/>
      <c r="QCN14" s="113"/>
      <c r="QCO14" s="113"/>
      <c r="QCP14" s="113"/>
      <c r="QCQ14" s="113"/>
      <c r="QCR14" s="113"/>
      <c r="QCS14" s="113"/>
      <c r="QCT14" s="113"/>
      <c r="QCU14" s="113"/>
      <c r="QCV14" s="113"/>
      <c r="QCW14" s="113"/>
      <c r="QCX14" s="113"/>
      <c r="QCY14" s="113"/>
      <c r="QCZ14" s="113"/>
      <c r="QDA14" s="113"/>
      <c r="QDB14" s="113"/>
      <c r="QDC14" s="113"/>
      <c r="QDD14" s="113"/>
      <c r="QDE14" s="113"/>
      <c r="QDF14" s="113"/>
      <c r="QDG14" s="113"/>
      <c r="QDH14" s="113"/>
      <c r="QDI14" s="113"/>
      <c r="QDJ14" s="113"/>
      <c r="QDK14" s="113"/>
      <c r="QDL14" s="113"/>
      <c r="QDM14" s="113"/>
      <c r="QDN14" s="113"/>
      <c r="QDO14" s="113"/>
      <c r="QDP14" s="113"/>
      <c r="QDQ14" s="113"/>
      <c r="QDR14" s="113"/>
      <c r="QDS14" s="113"/>
      <c r="QDT14" s="113"/>
      <c r="QDU14" s="113"/>
      <c r="QDV14" s="113"/>
      <c r="QDW14" s="113"/>
      <c r="QDX14" s="113"/>
      <c r="QDY14" s="113"/>
      <c r="QDZ14" s="113"/>
      <c r="QEA14" s="113"/>
      <c r="QEB14" s="113"/>
      <c r="QEC14" s="113"/>
      <c r="QED14" s="113"/>
      <c r="QEE14" s="113"/>
      <c r="QEF14" s="113"/>
      <c r="QEG14" s="113"/>
      <c r="QEH14" s="113"/>
      <c r="QEI14" s="113"/>
      <c r="QEJ14" s="113"/>
      <c r="QEK14" s="113"/>
      <c r="QEL14" s="113"/>
      <c r="QEM14" s="113"/>
      <c r="QEN14" s="113"/>
      <c r="QEO14" s="113"/>
      <c r="QEP14" s="113"/>
      <c r="QEQ14" s="113"/>
      <c r="QER14" s="113"/>
      <c r="QES14" s="113"/>
      <c r="QET14" s="113"/>
      <c r="QEU14" s="113"/>
      <c r="QEV14" s="113"/>
      <c r="QEW14" s="113"/>
      <c r="QEX14" s="113"/>
      <c r="QEY14" s="113"/>
      <c r="QEZ14" s="113"/>
      <c r="QFA14" s="113"/>
      <c r="QFB14" s="113"/>
      <c r="QFC14" s="113"/>
      <c r="QFD14" s="113"/>
      <c r="QFE14" s="113"/>
      <c r="QFF14" s="113"/>
      <c r="QFG14" s="113"/>
      <c r="QFH14" s="113"/>
      <c r="QFI14" s="113"/>
      <c r="QFJ14" s="113"/>
      <c r="QFK14" s="113"/>
      <c r="QFL14" s="113"/>
      <c r="QFM14" s="113"/>
      <c r="QFN14" s="113"/>
      <c r="QFO14" s="113"/>
      <c r="QFP14" s="113"/>
      <c r="QFQ14" s="113"/>
      <c r="QFR14" s="113"/>
      <c r="QFS14" s="113"/>
      <c r="QFT14" s="113"/>
      <c r="QFU14" s="113"/>
      <c r="QFV14" s="113"/>
      <c r="QFW14" s="113"/>
      <c r="QFX14" s="113"/>
      <c r="QFY14" s="113"/>
      <c r="QFZ14" s="113"/>
      <c r="QGA14" s="113"/>
      <c r="QGB14" s="113"/>
      <c r="QGC14" s="113"/>
      <c r="QGD14" s="113"/>
      <c r="QGE14" s="113"/>
      <c r="QGF14" s="113"/>
      <c r="QGG14" s="113"/>
      <c r="QGH14" s="113"/>
      <c r="QGI14" s="113"/>
      <c r="QGJ14" s="113"/>
      <c r="QGK14" s="113"/>
      <c r="QGL14" s="113"/>
      <c r="QGM14" s="113"/>
      <c r="QGN14" s="113"/>
      <c r="QGO14" s="113"/>
      <c r="QGP14" s="113"/>
      <c r="QGQ14" s="113"/>
      <c r="QGR14" s="113"/>
      <c r="QGS14" s="113"/>
      <c r="QGT14" s="113"/>
      <c r="QGU14" s="113"/>
      <c r="QGV14" s="113"/>
      <c r="QGW14" s="113"/>
      <c r="QGX14" s="113"/>
      <c r="QGY14" s="113"/>
      <c r="QGZ14" s="113"/>
      <c r="QHA14" s="113"/>
      <c r="QHB14" s="113"/>
      <c r="QHC14" s="113"/>
      <c r="QHD14" s="113"/>
      <c r="QHE14" s="113"/>
      <c r="QHF14" s="113"/>
      <c r="QHG14" s="113"/>
      <c r="QHH14" s="113"/>
      <c r="QHI14" s="113"/>
      <c r="QHJ14" s="113"/>
      <c r="QHK14" s="113"/>
      <c r="QHL14" s="113"/>
      <c r="QHM14" s="113"/>
      <c r="QHN14" s="113"/>
      <c r="QHO14" s="113"/>
      <c r="QHP14" s="113"/>
      <c r="QHQ14" s="113"/>
      <c r="QHR14" s="113"/>
      <c r="QHS14" s="113"/>
      <c r="QHT14" s="113"/>
      <c r="QHU14" s="113"/>
      <c r="QHV14" s="113"/>
      <c r="QHW14" s="113"/>
      <c r="QHX14" s="113"/>
      <c r="QHY14" s="113"/>
      <c r="QHZ14" s="113"/>
      <c r="QIA14" s="113"/>
      <c r="QIB14" s="113"/>
      <c r="QIC14" s="113"/>
      <c r="QID14" s="113"/>
      <c r="QIE14" s="113"/>
      <c r="QIF14" s="113"/>
      <c r="QIG14" s="113"/>
      <c r="QIH14" s="113"/>
      <c r="QII14" s="113"/>
      <c r="QIJ14" s="113"/>
      <c r="QIK14" s="113"/>
      <c r="QIL14" s="113"/>
      <c r="QIM14" s="113"/>
      <c r="QIN14" s="113"/>
      <c r="QIO14" s="113"/>
      <c r="QIP14" s="113"/>
      <c r="QIQ14" s="113"/>
      <c r="QIR14" s="113"/>
      <c r="QIS14" s="113"/>
      <c r="QIT14" s="113"/>
      <c r="QIU14" s="113"/>
      <c r="QIV14" s="113"/>
      <c r="QIW14" s="113"/>
      <c r="QIX14" s="113"/>
      <c r="QIY14" s="113"/>
      <c r="QIZ14" s="113"/>
      <c r="QJA14" s="113"/>
      <c r="QJB14" s="113"/>
      <c r="QJC14" s="113"/>
      <c r="QJD14" s="113"/>
      <c r="QJE14" s="113"/>
      <c r="QJF14" s="113"/>
      <c r="QJG14" s="113"/>
      <c r="QJH14" s="113"/>
      <c r="QJI14" s="113"/>
      <c r="QJJ14" s="113"/>
      <c r="QJK14" s="113"/>
      <c r="QJL14" s="113"/>
      <c r="QJM14" s="113"/>
      <c r="QJN14" s="113"/>
      <c r="QJO14" s="113"/>
      <c r="QJP14" s="113"/>
      <c r="QJQ14" s="113"/>
      <c r="QJR14" s="113"/>
      <c r="QJS14" s="113"/>
      <c r="QJT14" s="113"/>
      <c r="QJU14" s="113"/>
      <c r="QJV14" s="113"/>
      <c r="QJW14" s="113"/>
      <c r="QJX14" s="113"/>
      <c r="QJY14" s="113"/>
      <c r="QJZ14" s="113"/>
      <c r="QKA14" s="113"/>
      <c r="QKB14" s="113"/>
      <c r="QKC14" s="113"/>
      <c r="QKD14" s="113"/>
      <c r="QKE14" s="113"/>
      <c r="QKF14" s="113"/>
      <c r="QKG14" s="113"/>
      <c r="QKH14" s="113"/>
      <c r="QKI14" s="113"/>
      <c r="QKJ14" s="113"/>
      <c r="QKK14" s="113"/>
      <c r="QKL14" s="113"/>
      <c r="QKM14" s="113"/>
      <c r="QKN14" s="113"/>
      <c r="QKO14" s="113"/>
      <c r="QKP14" s="113"/>
      <c r="QKQ14" s="113"/>
      <c r="QKR14" s="113"/>
      <c r="QKS14" s="113"/>
      <c r="QKT14" s="113"/>
      <c r="QKU14" s="113"/>
      <c r="QKV14" s="113"/>
      <c r="QKW14" s="113"/>
      <c r="QKX14" s="113"/>
      <c r="QKY14" s="113"/>
      <c r="QKZ14" s="113"/>
      <c r="QLA14" s="113"/>
      <c r="QLB14" s="113"/>
      <c r="QLC14" s="113"/>
      <c r="QLD14" s="113"/>
      <c r="QLE14" s="113"/>
      <c r="QLF14" s="113"/>
      <c r="QLG14" s="113"/>
      <c r="QLH14" s="113"/>
      <c r="QLI14" s="113"/>
      <c r="QLJ14" s="113"/>
      <c r="QLK14" s="113"/>
      <c r="QLL14" s="113"/>
      <c r="QLM14" s="113"/>
      <c r="QLN14" s="113"/>
      <c r="QLO14" s="113"/>
      <c r="QLP14" s="113"/>
      <c r="QLQ14" s="113"/>
      <c r="QLR14" s="113"/>
      <c r="QLS14" s="113"/>
      <c r="QLT14" s="113"/>
      <c r="QLU14" s="113"/>
      <c r="QLV14" s="113"/>
      <c r="QLW14" s="113"/>
      <c r="QLX14" s="113"/>
      <c r="QLY14" s="113"/>
      <c r="QLZ14" s="113"/>
      <c r="QMA14" s="113"/>
      <c r="QMB14" s="113"/>
      <c r="QMC14" s="113"/>
      <c r="QMD14" s="113"/>
      <c r="QME14" s="113"/>
      <c r="QMF14" s="113"/>
      <c r="QMG14" s="113"/>
      <c r="QMH14" s="113"/>
      <c r="QMI14" s="113"/>
      <c r="QMJ14" s="113"/>
      <c r="QMK14" s="113"/>
      <c r="QML14" s="113"/>
      <c r="QMM14" s="113"/>
      <c r="QMN14" s="113"/>
      <c r="QMO14" s="113"/>
      <c r="QMP14" s="113"/>
      <c r="QMQ14" s="113"/>
      <c r="QMR14" s="113"/>
      <c r="QMS14" s="113"/>
      <c r="QMT14" s="113"/>
      <c r="QMU14" s="113"/>
      <c r="QMV14" s="113"/>
      <c r="QMW14" s="113"/>
      <c r="QMX14" s="113"/>
      <c r="QMY14" s="113"/>
      <c r="QMZ14" s="113"/>
      <c r="QNA14" s="113"/>
      <c r="QNB14" s="113"/>
      <c r="QNC14" s="113"/>
      <c r="QND14" s="113"/>
      <c r="QNE14" s="113"/>
      <c r="QNF14" s="113"/>
      <c r="QNG14" s="113"/>
      <c r="QNH14" s="113"/>
      <c r="QNI14" s="113"/>
      <c r="QNJ14" s="113"/>
      <c r="QNK14" s="113"/>
      <c r="QNL14" s="113"/>
      <c r="QNM14" s="113"/>
      <c r="QNN14" s="113"/>
      <c r="QNO14" s="113"/>
      <c r="QNP14" s="113"/>
      <c r="QNQ14" s="113"/>
      <c r="QNR14" s="113"/>
      <c r="QNS14" s="113"/>
      <c r="QNT14" s="113"/>
      <c r="QNU14" s="113"/>
      <c r="QNV14" s="113"/>
      <c r="QNW14" s="113"/>
      <c r="QNX14" s="113"/>
      <c r="QNY14" s="113"/>
      <c r="QNZ14" s="113"/>
      <c r="QOA14" s="113"/>
      <c r="QOB14" s="113"/>
      <c r="QOC14" s="113"/>
      <c r="QOD14" s="113"/>
      <c r="QOE14" s="113"/>
      <c r="QOF14" s="113"/>
      <c r="QOG14" s="113"/>
      <c r="QOH14" s="113"/>
      <c r="QOI14" s="113"/>
      <c r="QOJ14" s="113"/>
      <c r="QOK14" s="113"/>
      <c r="QOL14" s="113"/>
      <c r="QOM14" s="113"/>
      <c r="QON14" s="113"/>
      <c r="QOO14" s="113"/>
      <c r="QOP14" s="113"/>
      <c r="QOQ14" s="113"/>
      <c r="QOR14" s="113"/>
      <c r="QOS14" s="113"/>
      <c r="QOT14" s="113"/>
      <c r="QOU14" s="113"/>
      <c r="QOV14" s="113"/>
      <c r="QOW14" s="113"/>
      <c r="QOX14" s="113"/>
      <c r="QOY14" s="113"/>
      <c r="QOZ14" s="113"/>
      <c r="QPA14" s="113"/>
      <c r="QPB14" s="113"/>
      <c r="QPC14" s="113"/>
      <c r="QPD14" s="113"/>
      <c r="QPE14" s="113"/>
      <c r="QPF14" s="113"/>
      <c r="QPG14" s="113"/>
      <c r="QPH14" s="113"/>
      <c r="QPI14" s="113"/>
      <c r="QPJ14" s="113"/>
      <c r="QPK14" s="113"/>
      <c r="QPL14" s="113"/>
      <c r="QPM14" s="113"/>
      <c r="QPN14" s="113"/>
      <c r="QPO14" s="113"/>
      <c r="QPP14" s="113"/>
      <c r="QPQ14" s="113"/>
      <c r="QPR14" s="113"/>
      <c r="QPS14" s="113"/>
      <c r="QPT14" s="113"/>
      <c r="QPU14" s="113"/>
      <c r="QPV14" s="113"/>
      <c r="QPW14" s="113"/>
      <c r="QPX14" s="113"/>
      <c r="QPY14" s="113"/>
      <c r="QPZ14" s="113"/>
      <c r="QQA14" s="113"/>
      <c r="QQB14" s="113"/>
      <c r="QQC14" s="113"/>
      <c r="QQD14" s="113"/>
      <c r="QQE14" s="113"/>
      <c r="QQF14" s="113"/>
      <c r="QQG14" s="113"/>
      <c r="QQH14" s="113"/>
      <c r="QQI14" s="113"/>
      <c r="QQJ14" s="113"/>
      <c r="QQK14" s="113"/>
      <c r="QQL14" s="113"/>
      <c r="QQM14" s="113"/>
      <c r="QQN14" s="113"/>
      <c r="QQO14" s="113"/>
      <c r="QQP14" s="113"/>
      <c r="QQQ14" s="113"/>
      <c r="QQR14" s="113"/>
      <c r="QQS14" s="113"/>
      <c r="QQT14" s="113"/>
      <c r="QQU14" s="113"/>
      <c r="QQV14" s="113"/>
      <c r="QQW14" s="113"/>
      <c r="QQX14" s="113"/>
      <c r="QQY14" s="113"/>
      <c r="QQZ14" s="113"/>
      <c r="QRA14" s="113"/>
      <c r="QRB14" s="113"/>
      <c r="QRC14" s="113"/>
      <c r="QRD14" s="113"/>
      <c r="QRE14" s="113"/>
      <c r="QRF14" s="113"/>
      <c r="QRG14" s="113"/>
      <c r="QRH14" s="113"/>
      <c r="QRI14" s="113"/>
      <c r="QRJ14" s="113"/>
      <c r="QRK14" s="113"/>
      <c r="QRL14" s="113"/>
      <c r="QRM14" s="113"/>
      <c r="QRN14" s="113"/>
      <c r="QRO14" s="113"/>
      <c r="QRP14" s="113"/>
      <c r="QRQ14" s="113"/>
      <c r="QRR14" s="113"/>
      <c r="QRS14" s="113"/>
      <c r="QRT14" s="113"/>
      <c r="QRU14" s="113"/>
      <c r="QRV14" s="113"/>
      <c r="QRW14" s="113"/>
      <c r="QRX14" s="113"/>
      <c r="QRY14" s="113"/>
      <c r="QRZ14" s="113"/>
      <c r="QSA14" s="113"/>
      <c r="QSB14" s="113"/>
      <c r="QSC14" s="113"/>
      <c r="QSD14" s="113"/>
      <c r="QSE14" s="113"/>
      <c r="QSF14" s="113"/>
      <c r="QSG14" s="113"/>
      <c r="QSH14" s="113"/>
      <c r="QSI14" s="113"/>
      <c r="QSJ14" s="113"/>
      <c r="QSK14" s="113"/>
      <c r="QSL14" s="113"/>
      <c r="QSM14" s="113"/>
      <c r="QSN14" s="113"/>
      <c r="QSO14" s="113"/>
      <c r="QSP14" s="113"/>
      <c r="QSQ14" s="113"/>
      <c r="QSR14" s="113"/>
      <c r="QSS14" s="113"/>
      <c r="QST14" s="113"/>
      <c r="QSU14" s="113"/>
      <c r="QSV14" s="113"/>
      <c r="QSW14" s="113"/>
      <c r="QSX14" s="113"/>
      <c r="QSY14" s="113"/>
      <c r="QSZ14" s="113"/>
      <c r="QTA14" s="113"/>
      <c r="QTB14" s="113"/>
      <c r="QTC14" s="113"/>
      <c r="QTD14" s="113"/>
      <c r="QTE14" s="113"/>
      <c r="QTF14" s="113"/>
      <c r="QTG14" s="113"/>
      <c r="QTH14" s="113"/>
      <c r="QTI14" s="113"/>
      <c r="QTJ14" s="113"/>
      <c r="QTK14" s="113"/>
      <c r="QTL14" s="113"/>
      <c r="QTM14" s="113"/>
      <c r="QTN14" s="113"/>
      <c r="QTO14" s="113"/>
      <c r="QTP14" s="113"/>
      <c r="QTQ14" s="113"/>
      <c r="QTR14" s="113"/>
      <c r="QTS14" s="113"/>
      <c r="QTT14" s="113"/>
      <c r="QTU14" s="113"/>
      <c r="QTV14" s="113"/>
      <c r="QTW14" s="113"/>
      <c r="QTX14" s="113"/>
      <c r="QTY14" s="113"/>
      <c r="QTZ14" s="113"/>
      <c r="QUA14" s="113"/>
      <c r="QUB14" s="113"/>
      <c r="QUC14" s="113"/>
      <c r="QUD14" s="113"/>
      <c r="QUE14" s="113"/>
      <c r="QUF14" s="113"/>
      <c r="QUG14" s="113"/>
      <c r="QUH14" s="113"/>
      <c r="QUI14" s="113"/>
      <c r="QUJ14" s="113"/>
      <c r="QUK14" s="113"/>
      <c r="QUL14" s="113"/>
      <c r="QUM14" s="113"/>
      <c r="QUN14" s="113"/>
      <c r="QUO14" s="113"/>
      <c r="QUP14" s="113"/>
      <c r="QUQ14" s="113"/>
      <c r="QUR14" s="113"/>
      <c r="QUS14" s="113"/>
      <c r="QUT14" s="113"/>
      <c r="QUU14" s="113"/>
      <c r="QUV14" s="113"/>
      <c r="QUW14" s="113"/>
      <c r="QUX14" s="113"/>
      <c r="QUY14" s="113"/>
      <c r="QUZ14" s="113"/>
      <c r="QVA14" s="113"/>
      <c r="QVB14" s="113"/>
      <c r="QVC14" s="113"/>
      <c r="QVD14" s="113"/>
      <c r="QVE14" s="113"/>
      <c r="QVF14" s="113"/>
      <c r="QVG14" s="113"/>
      <c r="QVH14" s="113"/>
      <c r="QVI14" s="113"/>
      <c r="QVJ14" s="113"/>
      <c r="QVK14" s="113"/>
      <c r="QVL14" s="113"/>
      <c r="QVM14" s="113"/>
      <c r="QVN14" s="113"/>
      <c r="QVO14" s="113"/>
      <c r="QVP14" s="113"/>
      <c r="QVQ14" s="113"/>
      <c r="QVR14" s="113"/>
      <c r="QVS14" s="113"/>
      <c r="QVT14" s="113"/>
      <c r="QVU14" s="113"/>
      <c r="QVV14" s="113"/>
      <c r="QVW14" s="113"/>
      <c r="QVX14" s="113"/>
      <c r="QVY14" s="113"/>
      <c r="QVZ14" s="113"/>
      <c r="QWA14" s="113"/>
      <c r="QWB14" s="113"/>
      <c r="QWC14" s="113"/>
      <c r="QWD14" s="113"/>
      <c r="QWE14" s="113"/>
      <c r="QWF14" s="113"/>
      <c r="QWG14" s="113"/>
      <c r="QWH14" s="113"/>
      <c r="QWI14" s="113"/>
      <c r="QWJ14" s="113"/>
      <c r="QWK14" s="113"/>
      <c r="QWL14" s="113"/>
      <c r="QWM14" s="113"/>
      <c r="QWN14" s="113"/>
      <c r="QWO14" s="113"/>
      <c r="QWP14" s="113"/>
      <c r="QWQ14" s="113"/>
      <c r="QWR14" s="113"/>
      <c r="QWS14" s="113"/>
      <c r="QWT14" s="113"/>
      <c r="QWU14" s="113"/>
      <c r="QWV14" s="113"/>
      <c r="QWW14" s="113"/>
      <c r="QWX14" s="113"/>
      <c r="QWY14" s="113"/>
      <c r="QWZ14" s="113"/>
      <c r="QXA14" s="113"/>
      <c r="QXB14" s="113"/>
      <c r="QXC14" s="113"/>
      <c r="QXD14" s="113"/>
      <c r="QXE14" s="113"/>
      <c r="QXF14" s="113"/>
      <c r="QXG14" s="113"/>
      <c r="QXH14" s="113"/>
      <c r="QXI14" s="113"/>
      <c r="QXJ14" s="113"/>
      <c r="QXK14" s="113"/>
      <c r="QXL14" s="113"/>
      <c r="QXM14" s="113"/>
      <c r="QXN14" s="113"/>
      <c r="QXO14" s="113"/>
      <c r="QXP14" s="113"/>
      <c r="QXQ14" s="113"/>
      <c r="QXR14" s="113"/>
      <c r="QXS14" s="113"/>
      <c r="QXT14" s="113"/>
      <c r="QXU14" s="113"/>
      <c r="QXV14" s="113"/>
      <c r="QXW14" s="113"/>
      <c r="QXX14" s="113"/>
      <c r="QXY14" s="113"/>
      <c r="QXZ14" s="113"/>
      <c r="QYA14" s="113"/>
      <c r="QYB14" s="113"/>
      <c r="QYC14" s="113"/>
      <c r="QYD14" s="113"/>
      <c r="QYE14" s="113"/>
      <c r="QYF14" s="113"/>
      <c r="QYG14" s="113"/>
      <c r="QYH14" s="113"/>
      <c r="QYI14" s="113"/>
      <c r="QYJ14" s="113"/>
      <c r="QYK14" s="113"/>
      <c r="QYL14" s="113"/>
      <c r="QYM14" s="113"/>
      <c r="QYN14" s="113"/>
      <c r="QYO14" s="113"/>
      <c r="QYP14" s="113"/>
      <c r="QYQ14" s="113"/>
      <c r="QYR14" s="113"/>
      <c r="QYS14" s="113"/>
      <c r="QYT14" s="113"/>
      <c r="QYU14" s="113"/>
      <c r="QYV14" s="113"/>
      <c r="QYW14" s="113"/>
      <c r="QYX14" s="113"/>
      <c r="QYY14" s="113"/>
      <c r="QYZ14" s="113"/>
      <c r="QZA14" s="113"/>
      <c r="QZB14" s="113"/>
      <c r="QZC14" s="113"/>
      <c r="QZD14" s="113"/>
      <c r="QZE14" s="113"/>
      <c r="QZF14" s="113"/>
      <c r="QZG14" s="113"/>
      <c r="QZH14" s="113"/>
      <c r="QZI14" s="113"/>
      <c r="QZJ14" s="113"/>
      <c r="QZK14" s="113"/>
      <c r="QZL14" s="113"/>
      <c r="QZM14" s="113"/>
      <c r="QZN14" s="113"/>
      <c r="QZO14" s="113"/>
      <c r="QZP14" s="113"/>
      <c r="QZQ14" s="113"/>
      <c r="QZR14" s="113"/>
      <c r="QZS14" s="113"/>
      <c r="QZT14" s="113"/>
      <c r="QZU14" s="113"/>
      <c r="QZV14" s="113"/>
      <c r="QZW14" s="113"/>
      <c r="QZX14" s="113"/>
      <c r="QZY14" s="113"/>
      <c r="QZZ14" s="113"/>
      <c r="RAA14" s="113"/>
      <c r="RAB14" s="113"/>
      <c r="RAC14" s="113"/>
      <c r="RAD14" s="113"/>
      <c r="RAE14" s="113"/>
      <c r="RAF14" s="113"/>
      <c r="RAG14" s="113"/>
      <c r="RAH14" s="113"/>
      <c r="RAI14" s="113"/>
      <c r="RAJ14" s="113"/>
      <c r="RAK14" s="113"/>
      <c r="RAL14" s="113"/>
      <c r="RAM14" s="113"/>
      <c r="RAN14" s="113"/>
      <c r="RAO14" s="113"/>
      <c r="RAP14" s="113"/>
      <c r="RAQ14" s="113"/>
      <c r="RAR14" s="113"/>
      <c r="RAS14" s="113"/>
      <c r="RAT14" s="113"/>
      <c r="RAU14" s="113"/>
      <c r="RAV14" s="113"/>
      <c r="RAW14" s="113"/>
      <c r="RAX14" s="113"/>
      <c r="RAY14" s="113"/>
      <c r="RAZ14" s="113"/>
      <c r="RBA14" s="113"/>
      <c r="RBB14" s="113"/>
      <c r="RBC14" s="113"/>
      <c r="RBD14" s="113"/>
      <c r="RBE14" s="113"/>
      <c r="RBF14" s="113"/>
      <c r="RBG14" s="113"/>
      <c r="RBH14" s="113"/>
      <c r="RBI14" s="113"/>
      <c r="RBJ14" s="113"/>
      <c r="RBK14" s="113"/>
      <c r="RBL14" s="113"/>
      <c r="RBM14" s="113"/>
      <c r="RBN14" s="113"/>
      <c r="RBO14" s="113"/>
      <c r="RBP14" s="113"/>
      <c r="RBQ14" s="113"/>
      <c r="RBR14" s="113"/>
      <c r="RBS14" s="113"/>
      <c r="RBT14" s="113"/>
      <c r="RBU14" s="113"/>
      <c r="RBV14" s="113"/>
      <c r="RBW14" s="113"/>
      <c r="RBX14" s="113"/>
      <c r="RBY14" s="113"/>
      <c r="RBZ14" s="113"/>
      <c r="RCA14" s="113"/>
      <c r="RCB14" s="113"/>
      <c r="RCC14" s="113"/>
      <c r="RCD14" s="113"/>
      <c r="RCE14" s="113"/>
      <c r="RCF14" s="113"/>
      <c r="RCG14" s="113"/>
      <c r="RCH14" s="113"/>
      <c r="RCI14" s="113"/>
      <c r="RCJ14" s="113"/>
      <c r="RCK14" s="113"/>
      <c r="RCL14" s="113"/>
      <c r="RCM14" s="113"/>
      <c r="RCN14" s="113"/>
      <c r="RCO14" s="113"/>
      <c r="RCP14" s="113"/>
      <c r="RCQ14" s="113"/>
      <c r="RCR14" s="113"/>
      <c r="RCS14" s="113"/>
      <c r="RCT14" s="113"/>
      <c r="RCU14" s="113"/>
      <c r="RCV14" s="113"/>
      <c r="RCW14" s="113"/>
      <c r="RCX14" s="113"/>
      <c r="RCY14" s="113"/>
      <c r="RCZ14" s="113"/>
      <c r="RDA14" s="113"/>
      <c r="RDB14" s="113"/>
      <c r="RDC14" s="113"/>
      <c r="RDD14" s="113"/>
      <c r="RDE14" s="113"/>
      <c r="RDF14" s="113"/>
      <c r="RDG14" s="113"/>
      <c r="RDH14" s="113"/>
      <c r="RDI14" s="113"/>
      <c r="RDJ14" s="113"/>
      <c r="RDK14" s="113"/>
      <c r="RDL14" s="113"/>
      <c r="RDM14" s="113"/>
      <c r="RDN14" s="113"/>
      <c r="RDO14" s="113"/>
      <c r="RDP14" s="113"/>
      <c r="RDQ14" s="113"/>
      <c r="RDR14" s="113"/>
      <c r="RDS14" s="113"/>
      <c r="RDT14" s="113"/>
      <c r="RDU14" s="113"/>
      <c r="RDV14" s="113"/>
      <c r="RDW14" s="113"/>
      <c r="RDX14" s="113"/>
      <c r="RDY14" s="113"/>
      <c r="RDZ14" s="113"/>
      <c r="REA14" s="113"/>
      <c r="REB14" s="113"/>
      <c r="REC14" s="113"/>
      <c r="RED14" s="113"/>
      <c r="REE14" s="113"/>
      <c r="REF14" s="113"/>
      <c r="REG14" s="113"/>
      <c r="REH14" s="113"/>
      <c r="REI14" s="113"/>
      <c r="REJ14" s="113"/>
      <c r="REK14" s="113"/>
      <c r="REL14" s="113"/>
      <c r="REM14" s="113"/>
      <c r="REN14" s="113"/>
      <c r="REO14" s="113"/>
      <c r="REP14" s="113"/>
      <c r="REQ14" s="113"/>
      <c r="RER14" s="113"/>
      <c r="RES14" s="113"/>
      <c r="RET14" s="113"/>
      <c r="REU14" s="113"/>
      <c r="REV14" s="113"/>
      <c r="REW14" s="113"/>
      <c r="REX14" s="113"/>
      <c r="REY14" s="113"/>
      <c r="REZ14" s="113"/>
      <c r="RFA14" s="113"/>
      <c r="RFB14" s="113"/>
      <c r="RFC14" s="113"/>
      <c r="RFD14" s="113"/>
      <c r="RFE14" s="113"/>
      <c r="RFF14" s="113"/>
      <c r="RFG14" s="113"/>
      <c r="RFH14" s="113"/>
      <c r="RFI14" s="113"/>
      <c r="RFJ14" s="113"/>
      <c r="RFK14" s="113"/>
      <c r="RFL14" s="113"/>
      <c r="RFM14" s="113"/>
      <c r="RFN14" s="113"/>
      <c r="RFO14" s="113"/>
      <c r="RFP14" s="113"/>
      <c r="RFQ14" s="113"/>
      <c r="RFR14" s="113"/>
      <c r="RFS14" s="113"/>
      <c r="RFT14" s="113"/>
      <c r="RFU14" s="113"/>
      <c r="RFV14" s="113"/>
      <c r="RFW14" s="113"/>
      <c r="RFX14" s="113"/>
      <c r="RFY14" s="113"/>
      <c r="RFZ14" s="113"/>
      <c r="RGA14" s="113"/>
      <c r="RGB14" s="113"/>
      <c r="RGC14" s="113"/>
      <c r="RGD14" s="113"/>
      <c r="RGE14" s="113"/>
      <c r="RGF14" s="113"/>
      <c r="RGG14" s="113"/>
      <c r="RGH14" s="113"/>
      <c r="RGI14" s="113"/>
      <c r="RGJ14" s="113"/>
      <c r="RGK14" s="113"/>
      <c r="RGL14" s="113"/>
      <c r="RGM14" s="113"/>
      <c r="RGN14" s="113"/>
      <c r="RGO14" s="113"/>
      <c r="RGP14" s="113"/>
      <c r="RGQ14" s="113"/>
      <c r="RGR14" s="113"/>
      <c r="RGS14" s="113"/>
      <c r="RGT14" s="113"/>
      <c r="RGU14" s="113"/>
      <c r="RGV14" s="113"/>
      <c r="RGW14" s="113"/>
      <c r="RGX14" s="113"/>
      <c r="RGY14" s="113"/>
      <c r="RGZ14" s="113"/>
      <c r="RHA14" s="113"/>
      <c r="RHB14" s="113"/>
      <c r="RHC14" s="113"/>
      <c r="RHD14" s="113"/>
      <c r="RHE14" s="113"/>
      <c r="RHF14" s="113"/>
      <c r="RHG14" s="113"/>
      <c r="RHH14" s="113"/>
      <c r="RHI14" s="113"/>
      <c r="RHJ14" s="113"/>
      <c r="RHK14" s="113"/>
      <c r="RHL14" s="113"/>
      <c r="RHM14" s="113"/>
      <c r="RHN14" s="113"/>
      <c r="RHO14" s="113"/>
      <c r="RHP14" s="113"/>
      <c r="RHQ14" s="113"/>
      <c r="RHR14" s="113"/>
      <c r="RHS14" s="113"/>
      <c r="RHT14" s="113"/>
      <c r="RHU14" s="113"/>
      <c r="RHV14" s="113"/>
      <c r="RHW14" s="113"/>
      <c r="RHX14" s="113"/>
      <c r="RHY14" s="113"/>
      <c r="RHZ14" s="113"/>
      <c r="RIA14" s="113"/>
      <c r="RIB14" s="113"/>
      <c r="RIC14" s="113"/>
      <c r="RID14" s="113"/>
      <c r="RIE14" s="113"/>
      <c r="RIF14" s="113"/>
      <c r="RIG14" s="113"/>
      <c r="RIH14" s="113"/>
      <c r="RII14" s="113"/>
      <c r="RIJ14" s="113"/>
      <c r="RIK14" s="113"/>
      <c r="RIL14" s="113"/>
      <c r="RIM14" s="113"/>
      <c r="RIN14" s="113"/>
      <c r="RIO14" s="113"/>
      <c r="RIP14" s="113"/>
      <c r="RIQ14" s="113"/>
      <c r="RIR14" s="113"/>
      <c r="RIS14" s="113"/>
      <c r="RIT14" s="113"/>
      <c r="RIU14" s="113"/>
      <c r="RIV14" s="113"/>
      <c r="RIW14" s="113"/>
      <c r="RIX14" s="113"/>
      <c r="RIY14" s="113"/>
      <c r="RIZ14" s="113"/>
      <c r="RJA14" s="113"/>
      <c r="RJB14" s="113"/>
      <c r="RJC14" s="113"/>
      <c r="RJD14" s="113"/>
      <c r="RJE14" s="113"/>
      <c r="RJF14" s="113"/>
      <c r="RJG14" s="113"/>
      <c r="RJH14" s="113"/>
      <c r="RJI14" s="113"/>
      <c r="RJJ14" s="113"/>
      <c r="RJK14" s="113"/>
      <c r="RJL14" s="113"/>
      <c r="RJM14" s="113"/>
      <c r="RJN14" s="113"/>
      <c r="RJO14" s="113"/>
      <c r="RJP14" s="113"/>
      <c r="RJQ14" s="113"/>
      <c r="RJR14" s="113"/>
      <c r="RJS14" s="113"/>
      <c r="RJT14" s="113"/>
      <c r="RJU14" s="113"/>
      <c r="RJV14" s="113"/>
      <c r="RJW14" s="113"/>
      <c r="RJX14" s="113"/>
      <c r="RJY14" s="113"/>
      <c r="RJZ14" s="113"/>
      <c r="RKA14" s="113"/>
      <c r="RKB14" s="113"/>
      <c r="RKC14" s="113"/>
      <c r="RKD14" s="113"/>
      <c r="RKE14" s="113"/>
      <c r="RKF14" s="113"/>
      <c r="RKG14" s="113"/>
      <c r="RKH14" s="113"/>
      <c r="RKI14" s="113"/>
      <c r="RKJ14" s="113"/>
      <c r="RKK14" s="113"/>
      <c r="RKL14" s="113"/>
      <c r="RKM14" s="113"/>
      <c r="RKN14" s="113"/>
      <c r="RKO14" s="113"/>
      <c r="RKP14" s="113"/>
      <c r="RKQ14" s="113"/>
      <c r="RKR14" s="113"/>
      <c r="RKS14" s="113"/>
      <c r="RKT14" s="113"/>
      <c r="RKU14" s="113"/>
      <c r="RKV14" s="113"/>
      <c r="RKW14" s="113"/>
      <c r="RKX14" s="113"/>
      <c r="RKY14" s="113"/>
      <c r="RKZ14" s="113"/>
      <c r="RLA14" s="113"/>
      <c r="RLB14" s="113"/>
      <c r="RLC14" s="113"/>
      <c r="RLD14" s="113"/>
      <c r="RLE14" s="113"/>
      <c r="RLF14" s="113"/>
      <c r="RLG14" s="113"/>
      <c r="RLH14" s="113"/>
      <c r="RLI14" s="113"/>
      <c r="RLJ14" s="113"/>
      <c r="RLK14" s="113"/>
      <c r="RLL14" s="113"/>
      <c r="RLM14" s="113"/>
      <c r="RLN14" s="113"/>
      <c r="RLO14" s="113"/>
      <c r="RLP14" s="113"/>
      <c r="RLQ14" s="113"/>
      <c r="RLR14" s="113"/>
      <c r="RLS14" s="113"/>
      <c r="RLT14" s="113"/>
      <c r="RLU14" s="113"/>
      <c r="RLV14" s="113"/>
      <c r="RLW14" s="113"/>
      <c r="RLX14" s="113"/>
      <c r="RLY14" s="113"/>
      <c r="RLZ14" s="113"/>
      <c r="RMA14" s="113"/>
      <c r="RMB14" s="113"/>
      <c r="RMC14" s="113"/>
      <c r="RMD14" s="113"/>
      <c r="RME14" s="113"/>
      <c r="RMF14" s="113"/>
      <c r="RMG14" s="113"/>
      <c r="RMH14" s="113"/>
      <c r="RMI14" s="113"/>
      <c r="RMJ14" s="113"/>
      <c r="RMK14" s="113"/>
      <c r="RML14" s="113"/>
      <c r="RMM14" s="113"/>
      <c r="RMN14" s="113"/>
      <c r="RMO14" s="113"/>
      <c r="RMP14" s="113"/>
      <c r="RMQ14" s="113"/>
      <c r="RMR14" s="113"/>
      <c r="RMS14" s="113"/>
      <c r="RMT14" s="113"/>
      <c r="RMU14" s="113"/>
      <c r="RMV14" s="113"/>
      <c r="RMW14" s="113"/>
      <c r="RMX14" s="113"/>
      <c r="RMY14" s="113"/>
      <c r="RMZ14" s="113"/>
      <c r="RNA14" s="113"/>
      <c r="RNB14" s="113"/>
      <c r="RNC14" s="113"/>
      <c r="RND14" s="113"/>
      <c r="RNE14" s="113"/>
      <c r="RNF14" s="113"/>
      <c r="RNG14" s="113"/>
      <c r="RNH14" s="113"/>
      <c r="RNI14" s="113"/>
      <c r="RNJ14" s="113"/>
      <c r="RNK14" s="113"/>
      <c r="RNL14" s="113"/>
      <c r="RNM14" s="113"/>
      <c r="RNN14" s="113"/>
      <c r="RNO14" s="113"/>
      <c r="RNP14" s="113"/>
      <c r="RNQ14" s="113"/>
      <c r="RNR14" s="113"/>
      <c r="RNS14" s="113"/>
      <c r="RNT14" s="113"/>
      <c r="RNU14" s="113"/>
      <c r="RNV14" s="113"/>
      <c r="RNW14" s="113"/>
      <c r="RNX14" s="113"/>
      <c r="RNY14" s="113"/>
      <c r="RNZ14" s="113"/>
      <c r="ROA14" s="113"/>
      <c r="ROB14" s="113"/>
      <c r="ROC14" s="113"/>
      <c r="ROD14" s="113"/>
      <c r="ROE14" s="113"/>
      <c r="ROF14" s="113"/>
      <c r="ROG14" s="113"/>
      <c r="ROH14" s="113"/>
      <c r="ROI14" s="113"/>
      <c r="ROJ14" s="113"/>
      <c r="ROK14" s="113"/>
      <c r="ROL14" s="113"/>
      <c r="ROM14" s="113"/>
      <c r="RON14" s="113"/>
      <c r="ROO14" s="113"/>
      <c r="ROP14" s="113"/>
      <c r="ROQ14" s="113"/>
      <c r="ROR14" s="113"/>
      <c r="ROS14" s="113"/>
      <c r="ROT14" s="113"/>
      <c r="ROU14" s="113"/>
      <c r="ROV14" s="113"/>
      <c r="ROW14" s="113"/>
      <c r="ROX14" s="113"/>
      <c r="ROY14" s="113"/>
      <c r="ROZ14" s="113"/>
      <c r="RPA14" s="113"/>
      <c r="RPB14" s="113"/>
      <c r="RPC14" s="113"/>
      <c r="RPD14" s="113"/>
      <c r="RPE14" s="113"/>
      <c r="RPF14" s="113"/>
      <c r="RPG14" s="113"/>
      <c r="RPH14" s="113"/>
      <c r="RPI14" s="113"/>
      <c r="RPJ14" s="113"/>
      <c r="RPK14" s="113"/>
      <c r="RPL14" s="113"/>
      <c r="RPM14" s="113"/>
      <c r="RPN14" s="113"/>
      <c r="RPO14" s="113"/>
      <c r="RPP14" s="113"/>
      <c r="RPQ14" s="113"/>
      <c r="RPR14" s="113"/>
      <c r="RPS14" s="113"/>
      <c r="RPT14" s="113"/>
      <c r="RPU14" s="113"/>
      <c r="RPV14" s="113"/>
      <c r="RPW14" s="113"/>
      <c r="RPX14" s="113"/>
      <c r="RPY14" s="113"/>
      <c r="RPZ14" s="113"/>
      <c r="RQA14" s="113"/>
      <c r="RQB14" s="113"/>
      <c r="RQC14" s="113"/>
      <c r="RQD14" s="113"/>
      <c r="RQE14" s="113"/>
      <c r="RQF14" s="113"/>
      <c r="RQG14" s="113"/>
      <c r="RQH14" s="113"/>
      <c r="RQI14" s="113"/>
      <c r="RQJ14" s="113"/>
      <c r="RQK14" s="113"/>
      <c r="RQL14" s="113"/>
      <c r="RQM14" s="113"/>
      <c r="RQN14" s="113"/>
      <c r="RQO14" s="113"/>
      <c r="RQP14" s="113"/>
      <c r="RQQ14" s="113"/>
      <c r="RQR14" s="113"/>
      <c r="RQS14" s="113"/>
      <c r="RQT14" s="113"/>
      <c r="RQU14" s="113"/>
      <c r="RQV14" s="113"/>
      <c r="RQW14" s="113"/>
      <c r="RQX14" s="113"/>
      <c r="RQY14" s="113"/>
      <c r="RQZ14" s="113"/>
      <c r="RRA14" s="113"/>
      <c r="RRB14" s="113"/>
      <c r="RRC14" s="113"/>
      <c r="RRD14" s="113"/>
      <c r="RRE14" s="113"/>
      <c r="RRF14" s="113"/>
      <c r="RRG14" s="113"/>
      <c r="RRH14" s="113"/>
      <c r="RRI14" s="113"/>
      <c r="RRJ14" s="113"/>
      <c r="RRK14" s="113"/>
      <c r="RRL14" s="113"/>
      <c r="RRM14" s="113"/>
      <c r="RRN14" s="113"/>
      <c r="RRO14" s="113"/>
      <c r="RRP14" s="113"/>
      <c r="RRQ14" s="113"/>
      <c r="RRR14" s="113"/>
      <c r="RRS14" s="113"/>
      <c r="RRT14" s="113"/>
      <c r="RRU14" s="113"/>
      <c r="RRV14" s="113"/>
      <c r="RRW14" s="113"/>
      <c r="RRX14" s="113"/>
      <c r="RRY14" s="113"/>
      <c r="RRZ14" s="113"/>
      <c r="RSA14" s="113"/>
      <c r="RSB14" s="113"/>
      <c r="RSC14" s="113"/>
      <c r="RSD14" s="113"/>
      <c r="RSE14" s="113"/>
      <c r="RSF14" s="113"/>
      <c r="RSG14" s="113"/>
      <c r="RSH14" s="113"/>
      <c r="RSI14" s="113"/>
      <c r="RSJ14" s="113"/>
      <c r="RSK14" s="113"/>
      <c r="RSL14" s="113"/>
      <c r="RSM14" s="113"/>
      <c r="RSN14" s="113"/>
      <c r="RSO14" s="113"/>
      <c r="RSP14" s="113"/>
      <c r="RSQ14" s="113"/>
      <c r="RSR14" s="113"/>
      <c r="RSS14" s="113"/>
      <c r="RST14" s="113"/>
      <c r="RSU14" s="113"/>
      <c r="RSV14" s="113"/>
      <c r="RSW14" s="113"/>
      <c r="RSX14" s="113"/>
      <c r="RSY14" s="113"/>
      <c r="RSZ14" s="113"/>
      <c r="RTA14" s="113"/>
      <c r="RTB14" s="113"/>
      <c r="RTC14" s="113"/>
      <c r="RTD14" s="113"/>
      <c r="RTE14" s="113"/>
      <c r="RTF14" s="113"/>
      <c r="RTG14" s="113"/>
      <c r="RTH14" s="113"/>
      <c r="RTI14" s="113"/>
      <c r="RTJ14" s="113"/>
      <c r="RTK14" s="113"/>
      <c r="RTL14" s="113"/>
      <c r="RTM14" s="113"/>
      <c r="RTN14" s="113"/>
      <c r="RTO14" s="113"/>
      <c r="RTP14" s="113"/>
      <c r="RTQ14" s="113"/>
      <c r="RTR14" s="113"/>
      <c r="RTS14" s="113"/>
      <c r="RTT14" s="113"/>
      <c r="RTU14" s="113"/>
      <c r="RTV14" s="113"/>
      <c r="RTW14" s="113"/>
      <c r="RTX14" s="113"/>
      <c r="RTY14" s="113"/>
      <c r="RTZ14" s="113"/>
      <c r="RUA14" s="113"/>
      <c r="RUB14" s="113"/>
      <c r="RUC14" s="113"/>
      <c r="RUD14" s="113"/>
      <c r="RUE14" s="113"/>
      <c r="RUF14" s="113"/>
      <c r="RUG14" s="113"/>
      <c r="RUH14" s="113"/>
      <c r="RUI14" s="113"/>
      <c r="RUJ14" s="113"/>
      <c r="RUK14" s="113"/>
      <c r="RUL14" s="113"/>
      <c r="RUM14" s="113"/>
      <c r="RUN14" s="113"/>
      <c r="RUO14" s="113"/>
      <c r="RUP14" s="113"/>
      <c r="RUQ14" s="113"/>
      <c r="RUR14" s="113"/>
      <c r="RUS14" s="113"/>
      <c r="RUT14" s="113"/>
      <c r="RUU14" s="113"/>
      <c r="RUV14" s="113"/>
      <c r="RUW14" s="113"/>
      <c r="RUX14" s="113"/>
      <c r="RUY14" s="113"/>
      <c r="RUZ14" s="113"/>
      <c r="RVA14" s="113"/>
      <c r="RVB14" s="113"/>
      <c r="RVC14" s="113"/>
      <c r="RVD14" s="113"/>
      <c r="RVE14" s="113"/>
      <c r="RVF14" s="113"/>
      <c r="RVG14" s="113"/>
      <c r="RVH14" s="113"/>
      <c r="RVI14" s="113"/>
      <c r="RVJ14" s="113"/>
      <c r="RVK14" s="113"/>
      <c r="RVL14" s="113"/>
      <c r="RVM14" s="113"/>
      <c r="RVN14" s="113"/>
      <c r="RVO14" s="113"/>
      <c r="RVP14" s="113"/>
      <c r="RVQ14" s="113"/>
      <c r="RVR14" s="113"/>
      <c r="RVS14" s="113"/>
      <c r="RVT14" s="113"/>
      <c r="RVU14" s="113"/>
      <c r="RVV14" s="113"/>
      <c r="RVW14" s="113"/>
      <c r="RVX14" s="113"/>
      <c r="RVY14" s="113"/>
      <c r="RVZ14" s="113"/>
      <c r="RWA14" s="113"/>
      <c r="RWB14" s="113"/>
      <c r="RWC14" s="113"/>
      <c r="RWD14" s="113"/>
      <c r="RWE14" s="113"/>
      <c r="RWF14" s="113"/>
      <c r="RWG14" s="113"/>
      <c r="RWH14" s="113"/>
      <c r="RWI14" s="113"/>
      <c r="RWJ14" s="113"/>
      <c r="RWK14" s="113"/>
      <c r="RWL14" s="113"/>
      <c r="RWM14" s="113"/>
      <c r="RWN14" s="113"/>
      <c r="RWO14" s="113"/>
      <c r="RWP14" s="113"/>
      <c r="RWQ14" s="113"/>
      <c r="RWR14" s="113"/>
      <c r="RWS14" s="113"/>
      <c r="RWT14" s="113"/>
      <c r="RWU14" s="113"/>
      <c r="RWV14" s="113"/>
      <c r="RWW14" s="113"/>
      <c r="RWX14" s="113"/>
      <c r="RWY14" s="113"/>
      <c r="RWZ14" s="113"/>
      <c r="RXA14" s="113"/>
      <c r="RXB14" s="113"/>
      <c r="RXC14" s="113"/>
      <c r="RXD14" s="113"/>
      <c r="RXE14" s="113"/>
      <c r="RXF14" s="113"/>
      <c r="RXG14" s="113"/>
      <c r="RXH14" s="113"/>
      <c r="RXI14" s="113"/>
      <c r="RXJ14" s="113"/>
      <c r="RXK14" s="113"/>
      <c r="RXL14" s="113"/>
      <c r="RXM14" s="113"/>
      <c r="RXN14" s="113"/>
      <c r="RXO14" s="113"/>
      <c r="RXP14" s="113"/>
      <c r="RXQ14" s="113"/>
      <c r="RXR14" s="113"/>
      <c r="RXS14" s="113"/>
      <c r="RXT14" s="113"/>
      <c r="RXU14" s="113"/>
      <c r="RXV14" s="113"/>
      <c r="RXW14" s="113"/>
      <c r="RXX14" s="113"/>
      <c r="RXY14" s="113"/>
      <c r="RXZ14" s="113"/>
      <c r="RYA14" s="113"/>
      <c r="RYB14" s="113"/>
      <c r="RYC14" s="113"/>
      <c r="RYD14" s="113"/>
      <c r="RYE14" s="113"/>
      <c r="RYF14" s="113"/>
      <c r="RYG14" s="113"/>
      <c r="RYH14" s="113"/>
      <c r="RYI14" s="113"/>
      <c r="RYJ14" s="113"/>
      <c r="RYK14" s="113"/>
      <c r="RYL14" s="113"/>
      <c r="RYM14" s="113"/>
      <c r="RYN14" s="113"/>
      <c r="RYO14" s="113"/>
      <c r="RYP14" s="113"/>
      <c r="RYQ14" s="113"/>
      <c r="RYR14" s="113"/>
      <c r="RYS14" s="113"/>
      <c r="RYT14" s="113"/>
      <c r="RYU14" s="113"/>
      <c r="RYV14" s="113"/>
      <c r="RYW14" s="113"/>
      <c r="RYX14" s="113"/>
      <c r="RYY14" s="113"/>
      <c r="RYZ14" s="113"/>
      <c r="RZA14" s="113"/>
      <c r="RZB14" s="113"/>
      <c r="RZC14" s="113"/>
      <c r="RZD14" s="113"/>
      <c r="RZE14" s="113"/>
      <c r="RZF14" s="113"/>
      <c r="RZG14" s="113"/>
      <c r="RZH14" s="113"/>
      <c r="RZI14" s="113"/>
      <c r="RZJ14" s="113"/>
      <c r="RZK14" s="113"/>
      <c r="RZL14" s="113"/>
      <c r="RZM14" s="113"/>
      <c r="RZN14" s="113"/>
      <c r="RZO14" s="113"/>
      <c r="RZP14" s="113"/>
      <c r="RZQ14" s="113"/>
      <c r="RZR14" s="113"/>
      <c r="RZS14" s="113"/>
      <c r="RZT14" s="113"/>
      <c r="RZU14" s="113"/>
      <c r="RZV14" s="113"/>
      <c r="RZW14" s="113"/>
      <c r="RZX14" s="113"/>
      <c r="RZY14" s="113"/>
      <c r="RZZ14" s="113"/>
      <c r="SAA14" s="113"/>
      <c r="SAB14" s="113"/>
      <c r="SAC14" s="113"/>
      <c r="SAD14" s="113"/>
      <c r="SAE14" s="113"/>
      <c r="SAF14" s="113"/>
      <c r="SAG14" s="113"/>
      <c r="SAH14" s="113"/>
      <c r="SAI14" s="113"/>
      <c r="SAJ14" s="113"/>
      <c r="SAK14" s="113"/>
      <c r="SAL14" s="113"/>
      <c r="SAM14" s="113"/>
      <c r="SAN14" s="113"/>
      <c r="SAO14" s="113"/>
      <c r="SAP14" s="113"/>
      <c r="SAQ14" s="113"/>
      <c r="SAR14" s="113"/>
      <c r="SAS14" s="113"/>
      <c r="SAT14" s="113"/>
      <c r="SAU14" s="113"/>
      <c r="SAV14" s="113"/>
      <c r="SAW14" s="113"/>
      <c r="SAX14" s="113"/>
      <c r="SAY14" s="113"/>
      <c r="SAZ14" s="113"/>
      <c r="SBA14" s="113"/>
      <c r="SBB14" s="113"/>
      <c r="SBC14" s="113"/>
      <c r="SBD14" s="113"/>
      <c r="SBE14" s="113"/>
      <c r="SBF14" s="113"/>
      <c r="SBG14" s="113"/>
      <c r="SBH14" s="113"/>
      <c r="SBI14" s="113"/>
      <c r="SBJ14" s="113"/>
      <c r="SBK14" s="113"/>
      <c r="SBL14" s="113"/>
      <c r="SBM14" s="113"/>
      <c r="SBN14" s="113"/>
      <c r="SBO14" s="113"/>
      <c r="SBP14" s="113"/>
      <c r="SBQ14" s="113"/>
      <c r="SBR14" s="113"/>
      <c r="SBS14" s="113"/>
      <c r="SBT14" s="113"/>
      <c r="SBU14" s="113"/>
      <c r="SBV14" s="113"/>
      <c r="SBW14" s="113"/>
      <c r="SBX14" s="113"/>
      <c r="SBY14" s="113"/>
      <c r="SBZ14" s="113"/>
      <c r="SCA14" s="113"/>
      <c r="SCB14" s="113"/>
      <c r="SCC14" s="113"/>
      <c r="SCD14" s="113"/>
      <c r="SCE14" s="113"/>
      <c r="SCF14" s="113"/>
      <c r="SCG14" s="113"/>
      <c r="SCH14" s="113"/>
      <c r="SCI14" s="113"/>
      <c r="SCJ14" s="113"/>
      <c r="SCK14" s="113"/>
      <c r="SCL14" s="113"/>
      <c r="SCM14" s="113"/>
      <c r="SCN14" s="113"/>
      <c r="SCO14" s="113"/>
      <c r="SCP14" s="113"/>
      <c r="SCQ14" s="113"/>
      <c r="SCR14" s="113"/>
      <c r="SCS14" s="113"/>
      <c r="SCT14" s="113"/>
      <c r="SCU14" s="113"/>
      <c r="SCV14" s="113"/>
      <c r="SCW14" s="113"/>
      <c r="SCX14" s="113"/>
      <c r="SCY14" s="113"/>
      <c r="SCZ14" s="113"/>
      <c r="SDA14" s="113"/>
      <c r="SDB14" s="113"/>
      <c r="SDC14" s="113"/>
      <c r="SDD14" s="113"/>
      <c r="SDE14" s="113"/>
      <c r="SDF14" s="113"/>
      <c r="SDG14" s="113"/>
      <c r="SDH14" s="113"/>
      <c r="SDI14" s="113"/>
      <c r="SDJ14" s="113"/>
      <c r="SDK14" s="113"/>
      <c r="SDL14" s="113"/>
      <c r="SDM14" s="113"/>
      <c r="SDN14" s="113"/>
      <c r="SDO14" s="113"/>
      <c r="SDP14" s="113"/>
      <c r="SDQ14" s="113"/>
      <c r="SDR14" s="113"/>
      <c r="SDS14" s="113"/>
      <c r="SDT14" s="113"/>
      <c r="SDU14" s="113"/>
      <c r="SDV14" s="113"/>
      <c r="SDW14" s="113"/>
      <c r="SDX14" s="113"/>
      <c r="SDY14" s="113"/>
      <c r="SDZ14" s="113"/>
      <c r="SEA14" s="113"/>
      <c r="SEB14" s="113"/>
      <c r="SEC14" s="113"/>
      <c r="SED14" s="113"/>
      <c r="SEE14" s="113"/>
      <c r="SEF14" s="113"/>
      <c r="SEG14" s="113"/>
      <c r="SEH14" s="113"/>
      <c r="SEI14" s="113"/>
      <c r="SEJ14" s="113"/>
      <c r="SEK14" s="113"/>
      <c r="SEL14" s="113"/>
      <c r="SEM14" s="113"/>
      <c r="SEN14" s="113"/>
      <c r="SEO14" s="113"/>
      <c r="SEP14" s="113"/>
      <c r="SEQ14" s="113"/>
      <c r="SER14" s="113"/>
      <c r="SES14" s="113"/>
      <c r="SET14" s="113"/>
      <c r="SEU14" s="113"/>
      <c r="SEV14" s="113"/>
      <c r="SEW14" s="113"/>
      <c r="SEX14" s="113"/>
      <c r="SEY14" s="113"/>
      <c r="SEZ14" s="113"/>
      <c r="SFA14" s="113"/>
      <c r="SFB14" s="113"/>
      <c r="SFC14" s="113"/>
      <c r="SFD14" s="113"/>
      <c r="SFE14" s="113"/>
      <c r="SFF14" s="113"/>
      <c r="SFG14" s="113"/>
      <c r="SFH14" s="113"/>
      <c r="SFI14" s="113"/>
      <c r="SFJ14" s="113"/>
      <c r="SFK14" s="113"/>
      <c r="SFL14" s="113"/>
      <c r="SFM14" s="113"/>
      <c r="SFN14" s="113"/>
      <c r="SFO14" s="113"/>
      <c r="SFP14" s="113"/>
      <c r="SFQ14" s="113"/>
      <c r="SFR14" s="113"/>
      <c r="SFS14" s="113"/>
      <c r="SFT14" s="113"/>
      <c r="SFU14" s="113"/>
      <c r="SFV14" s="113"/>
      <c r="SFW14" s="113"/>
      <c r="SFX14" s="113"/>
      <c r="SFY14" s="113"/>
      <c r="SFZ14" s="113"/>
      <c r="SGA14" s="113"/>
      <c r="SGB14" s="113"/>
      <c r="SGC14" s="113"/>
      <c r="SGD14" s="113"/>
      <c r="SGE14" s="113"/>
      <c r="SGF14" s="113"/>
      <c r="SGG14" s="113"/>
      <c r="SGH14" s="113"/>
      <c r="SGI14" s="113"/>
      <c r="SGJ14" s="113"/>
      <c r="SGK14" s="113"/>
      <c r="SGL14" s="113"/>
      <c r="SGM14" s="113"/>
      <c r="SGN14" s="113"/>
      <c r="SGO14" s="113"/>
      <c r="SGP14" s="113"/>
      <c r="SGQ14" s="113"/>
      <c r="SGR14" s="113"/>
      <c r="SGS14" s="113"/>
      <c r="SGT14" s="113"/>
      <c r="SGU14" s="113"/>
      <c r="SGV14" s="113"/>
      <c r="SGW14" s="113"/>
      <c r="SGX14" s="113"/>
      <c r="SGY14" s="113"/>
      <c r="SGZ14" s="113"/>
      <c r="SHA14" s="113"/>
      <c r="SHB14" s="113"/>
      <c r="SHC14" s="113"/>
      <c r="SHD14" s="113"/>
      <c r="SHE14" s="113"/>
      <c r="SHF14" s="113"/>
      <c r="SHG14" s="113"/>
      <c r="SHH14" s="113"/>
      <c r="SHI14" s="113"/>
      <c r="SHJ14" s="113"/>
      <c r="SHK14" s="113"/>
      <c r="SHL14" s="113"/>
      <c r="SHM14" s="113"/>
      <c r="SHN14" s="113"/>
      <c r="SHO14" s="113"/>
      <c r="SHP14" s="113"/>
      <c r="SHQ14" s="113"/>
      <c r="SHR14" s="113"/>
      <c r="SHS14" s="113"/>
      <c r="SHT14" s="113"/>
      <c r="SHU14" s="113"/>
      <c r="SHV14" s="113"/>
      <c r="SHW14" s="113"/>
      <c r="SHX14" s="113"/>
      <c r="SHY14" s="113"/>
      <c r="SHZ14" s="113"/>
      <c r="SIA14" s="113"/>
      <c r="SIB14" s="113"/>
      <c r="SIC14" s="113"/>
      <c r="SID14" s="113"/>
      <c r="SIE14" s="113"/>
      <c r="SIF14" s="113"/>
      <c r="SIG14" s="113"/>
      <c r="SIH14" s="113"/>
      <c r="SII14" s="113"/>
      <c r="SIJ14" s="113"/>
      <c r="SIK14" s="113"/>
      <c r="SIL14" s="113"/>
      <c r="SIM14" s="113"/>
      <c r="SIN14" s="113"/>
      <c r="SIO14" s="113"/>
      <c r="SIP14" s="113"/>
      <c r="SIQ14" s="113"/>
      <c r="SIR14" s="113"/>
      <c r="SIS14" s="113"/>
      <c r="SIT14" s="113"/>
      <c r="SIU14" s="113"/>
      <c r="SIV14" s="113"/>
      <c r="SIW14" s="113"/>
      <c r="SIX14" s="113"/>
      <c r="SIY14" s="113"/>
      <c r="SIZ14" s="113"/>
      <c r="SJA14" s="113"/>
      <c r="SJB14" s="113"/>
      <c r="SJC14" s="113"/>
      <c r="SJD14" s="113"/>
      <c r="SJE14" s="113"/>
      <c r="SJF14" s="113"/>
      <c r="SJG14" s="113"/>
      <c r="SJH14" s="113"/>
      <c r="SJI14" s="113"/>
      <c r="SJJ14" s="113"/>
      <c r="SJK14" s="113"/>
      <c r="SJL14" s="113"/>
      <c r="SJM14" s="113"/>
      <c r="SJN14" s="113"/>
      <c r="SJO14" s="113"/>
      <c r="SJP14" s="113"/>
      <c r="SJQ14" s="113"/>
      <c r="SJR14" s="113"/>
      <c r="SJS14" s="113"/>
      <c r="SJT14" s="113"/>
      <c r="SJU14" s="113"/>
      <c r="SJV14" s="113"/>
      <c r="SJW14" s="113"/>
      <c r="SJX14" s="113"/>
      <c r="SJY14" s="113"/>
      <c r="SJZ14" s="113"/>
      <c r="SKA14" s="113"/>
      <c r="SKB14" s="113"/>
      <c r="SKC14" s="113"/>
      <c r="SKD14" s="113"/>
      <c r="SKE14" s="113"/>
      <c r="SKF14" s="113"/>
      <c r="SKG14" s="113"/>
      <c r="SKH14" s="113"/>
      <c r="SKI14" s="113"/>
      <c r="SKJ14" s="113"/>
      <c r="SKK14" s="113"/>
      <c r="SKL14" s="113"/>
      <c r="SKM14" s="113"/>
      <c r="SKN14" s="113"/>
      <c r="SKO14" s="113"/>
      <c r="SKP14" s="113"/>
      <c r="SKQ14" s="113"/>
      <c r="SKR14" s="113"/>
      <c r="SKS14" s="113"/>
      <c r="SKT14" s="113"/>
      <c r="SKU14" s="113"/>
      <c r="SKV14" s="113"/>
      <c r="SKW14" s="113"/>
      <c r="SKX14" s="113"/>
      <c r="SKY14" s="113"/>
      <c r="SKZ14" s="113"/>
      <c r="SLA14" s="113"/>
      <c r="SLB14" s="113"/>
      <c r="SLC14" s="113"/>
      <c r="SLD14" s="113"/>
      <c r="SLE14" s="113"/>
      <c r="SLF14" s="113"/>
      <c r="SLG14" s="113"/>
      <c r="SLH14" s="113"/>
      <c r="SLI14" s="113"/>
      <c r="SLJ14" s="113"/>
      <c r="SLK14" s="113"/>
      <c r="SLL14" s="113"/>
      <c r="SLM14" s="113"/>
      <c r="SLN14" s="113"/>
      <c r="SLO14" s="113"/>
      <c r="SLP14" s="113"/>
      <c r="SLQ14" s="113"/>
      <c r="SLR14" s="113"/>
      <c r="SLS14" s="113"/>
      <c r="SLT14" s="113"/>
      <c r="SLU14" s="113"/>
      <c r="SLV14" s="113"/>
      <c r="SLW14" s="113"/>
      <c r="SLX14" s="113"/>
      <c r="SLY14" s="113"/>
      <c r="SLZ14" s="113"/>
      <c r="SMA14" s="113"/>
      <c r="SMB14" s="113"/>
      <c r="SMC14" s="113"/>
      <c r="SMD14" s="113"/>
      <c r="SME14" s="113"/>
      <c r="SMF14" s="113"/>
      <c r="SMG14" s="113"/>
      <c r="SMH14" s="113"/>
      <c r="SMI14" s="113"/>
      <c r="SMJ14" s="113"/>
      <c r="SMK14" s="113"/>
      <c r="SML14" s="113"/>
      <c r="SMM14" s="113"/>
      <c r="SMN14" s="113"/>
      <c r="SMO14" s="113"/>
      <c r="SMP14" s="113"/>
      <c r="SMQ14" s="113"/>
      <c r="SMR14" s="113"/>
      <c r="SMS14" s="113"/>
      <c r="SMT14" s="113"/>
      <c r="SMU14" s="113"/>
      <c r="SMV14" s="113"/>
      <c r="SMW14" s="113"/>
      <c r="SMX14" s="113"/>
      <c r="SMY14" s="113"/>
      <c r="SMZ14" s="113"/>
      <c r="SNA14" s="113"/>
      <c r="SNB14" s="113"/>
      <c r="SNC14" s="113"/>
      <c r="SND14" s="113"/>
      <c r="SNE14" s="113"/>
      <c r="SNF14" s="113"/>
      <c r="SNG14" s="113"/>
      <c r="SNH14" s="113"/>
      <c r="SNI14" s="113"/>
      <c r="SNJ14" s="113"/>
      <c r="SNK14" s="113"/>
      <c r="SNL14" s="113"/>
      <c r="SNM14" s="113"/>
      <c r="SNN14" s="113"/>
      <c r="SNO14" s="113"/>
      <c r="SNP14" s="113"/>
      <c r="SNQ14" s="113"/>
      <c r="SNR14" s="113"/>
      <c r="SNS14" s="113"/>
      <c r="SNT14" s="113"/>
      <c r="SNU14" s="113"/>
      <c r="SNV14" s="113"/>
      <c r="SNW14" s="113"/>
      <c r="SNX14" s="113"/>
      <c r="SNY14" s="113"/>
      <c r="SNZ14" s="113"/>
      <c r="SOA14" s="113"/>
      <c r="SOB14" s="113"/>
      <c r="SOC14" s="113"/>
      <c r="SOD14" s="113"/>
      <c r="SOE14" s="113"/>
      <c r="SOF14" s="113"/>
      <c r="SOG14" s="113"/>
      <c r="SOH14" s="113"/>
      <c r="SOI14" s="113"/>
      <c r="SOJ14" s="113"/>
      <c r="SOK14" s="113"/>
      <c r="SOL14" s="113"/>
      <c r="SOM14" s="113"/>
      <c r="SON14" s="113"/>
      <c r="SOO14" s="113"/>
      <c r="SOP14" s="113"/>
      <c r="SOQ14" s="113"/>
      <c r="SOR14" s="113"/>
      <c r="SOS14" s="113"/>
      <c r="SOT14" s="113"/>
      <c r="SOU14" s="113"/>
      <c r="SOV14" s="113"/>
      <c r="SOW14" s="113"/>
      <c r="SOX14" s="113"/>
      <c r="SOY14" s="113"/>
      <c r="SOZ14" s="113"/>
      <c r="SPA14" s="113"/>
      <c r="SPB14" s="113"/>
      <c r="SPC14" s="113"/>
      <c r="SPD14" s="113"/>
      <c r="SPE14" s="113"/>
      <c r="SPF14" s="113"/>
      <c r="SPG14" s="113"/>
      <c r="SPH14" s="113"/>
      <c r="SPI14" s="113"/>
      <c r="SPJ14" s="113"/>
      <c r="SPK14" s="113"/>
      <c r="SPL14" s="113"/>
      <c r="SPM14" s="113"/>
      <c r="SPN14" s="113"/>
      <c r="SPO14" s="113"/>
      <c r="SPP14" s="113"/>
      <c r="SPQ14" s="113"/>
      <c r="SPR14" s="113"/>
      <c r="SPS14" s="113"/>
      <c r="SPT14" s="113"/>
      <c r="SPU14" s="113"/>
      <c r="SPV14" s="113"/>
      <c r="SPW14" s="113"/>
      <c r="SPX14" s="113"/>
      <c r="SPY14" s="113"/>
      <c r="SPZ14" s="113"/>
      <c r="SQA14" s="113"/>
      <c r="SQB14" s="113"/>
      <c r="SQC14" s="113"/>
      <c r="SQD14" s="113"/>
      <c r="SQE14" s="113"/>
      <c r="SQF14" s="113"/>
      <c r="SQG14" s="113"/>
      <c r="SQH14" s="113"/>
      <c r="SQI14" s="113"/>
      <c r="SQJ14" s="113"/>
      <c r="SQK14" s="113"/>
      <c r="SQL14" s="113"/>
      <c r="SQM14" s="113"/>
      <c r="SQN14" s="113"/>
      <c r="SQO14" s="113"/>
      <c r="SQP14" s="113"/>
      <c r="SQQ14" s="113"/>
      <c r="SQR14" s="113"/>
      <c r="SQS14" s="113"/>
      <c r="SQT14" s="113"/>
      <c r="SQU14" s="113"/>
      <c r="SQV14" s="113"/>
      <c r="SQW14" s="113"/>
      <c r="SQX14" s="113"/>
      <c r="SQY14" s="113"/>
      <c r="SQZ14" s="113"/>
      <c r="SRA14" s="113"/>
      <c r="SRB14" s="113"/>
      <c r="SRC14" s="113"/>
      <c r="SRD14" s="113"/>
      <c r="SRE14" s="113"/>
      <c r="SRF14" s="113"/>
      <c r="SRG14" s="113"/>
      <c r="SRH14" s="113"/>
      <c r="SRI14" s="113"/>
      <c r="SRJ14" s="113"/>
      <c r="SRK14" s="113"/>
      <c r="SRL14" s="113"/>
      <c r="SRM14" s="113"/>
      <c r="SRN14" s="113"/>
      <c r="SRO14" s="113"/>
      <c r="SRP14" s="113"/>
      <c r="SRQ14" s="113"/>
      <c r="SRR14" s="113"/>
      <c r="SRS14" s="113"/>
      <c r="SRT14" s="113"/>
      <c r="SRU14" s="113"/>
      <c r="SRV14" s="113"/>
      <c r="SRW14" s="113"/>
      <c r="SRX14" s="113"/>
      <c r="SRY14" s="113"/>
      <c r="SRZ14" s="113"/>
      <c r="SSA14" s="113"/>
      <c r="SSB14" s="113"/>
      <c r="SSC14" s="113"/>
      <c r="SSD14" s="113"/>
      <c r="SSE14" s="113"/>
      <c r="SSF14" s="113"/>
      <c r="SSG14" s="113"/>
      <c r="SSH14" s="113"/>
      <c r="SSI14" s="113"/>
      <c r="SSJ14" s="113"/>
      <c r="SSK14" s="113"/>
      <c r="SSL14" s="113"/>
      <c r="SSM14" s="113"/>
      <c r="SSN14" s="113"/>
      <c r="SSO14" s="113"/>
      <c r="SSP14" s="113"/>
      <c r="SSQ14" s="113"/>
      <c r="SSR14" s="113"/>
      <c r="SSS14" s="113"/>
      <c r="SST14" s="113"/>
      <c r="SSU14" s="113"/>
      <c r="SSV14" s="113"/>
      <c r="SSW14" s="113"/>
      <c r="SSX14" s="113"/>
      <c r="SSY14" s="113"/>
      <c r="SSZ14" s="113"/>
      <c r="STA14" s="113"/>
      <c r="STB14" s="113"/>
      <c r="STC14" s="113"/>
      <c r="STD14" s="113"/>
      <c r="STE14" s="113"/>
      <c r="STF14" s="113"/>
      <c r="STG14" s="113"/>
      <c r="STH14" s="113"/>
      <c r="STI14" s="113"/>
      <c r="STJ14" s="113"/>
      <c r="STK14" s="113"/>
      <c r="STL14" s="113"/>
      <c r="STM14" s="113"/>
      <c r="STN14" s="113"/>
      <c r="STO14" s="113"/>
      <c r="STP14" s="113"/>
      <c r="STQ14" s="113"/>
      <c r="STR14" s="113"/>
      <c r="STS14" s="113"/>
      <c r="STT14" s="113"/>
      <c r="STU14" s="113"/>
      <c r="STV14" s="113"/>
      <c r="STW14" s="113"/>
      <c r="STX14" s="113"/>
      <c r="STY14" s="113"/>
      <c r="STZ14" s="113"/>
      <c r="SUA14" s="113"/>
      <c r="SUB14" s="113"/>
      <c r="SUC14" s="113"/>
      <c r="SUD14" s="113"/>
      <c r="SUE14" s="113"/>
      <c r="SUF14" s="113"/>
      <c r="SUG14" s="113"/>
      <c r="SUH14" s="113"/>
      <c r="SUI14" s="113"/>
      <c r="SUJ14" s="113"/>
      <c r="SUK14" s="113"/>
      <c r="SUL14" s="113"/>
      <c r="SUM14" s="113"/>
      <c r="SUN14" s="113"/>
      <c r="SUO14" s="113"/>
      <c r="SUP14" s="113"/>
      <c r="SUQ14" s="113"/>
      <c r="SUR14" s="113"/>
      <c r="SUS14" s="113"/>
      <c r="SUT14" s="113"/>
      <c r="SUU14" s="113"/>
      <c r="SUV14" s="113"/>
      <c r="SUW14" s="113"/>
      <c r="SUX14" s="113"/>
      <c r="SUY14" s="113"/>
      <c r="SUZ14" s="113"/>
      <c r="SVA14" s="113"/>
      <c r="SVB14" s="113"/>
      <c r="SVC14" s="113"/>
      <c r="SVD14" s="113"/>
      <c r="SVE14" s="113"/>
      <c r="SVF14" s="113"/>
      <c r="SVG14" s="113"/>
      <c r="SVH14" s="113"/>
      <c r="SVI14" s="113"/>
      <c r="SVJ14" s="113"/>
      <c r="SVK14" s="113"/>
      <c r="SVL14" s="113"/>
      <c r="SVM14" s="113"/>
      <c r="SVN14" s="113"/>
      <c r="SVO14" s="113"/>
      <c r="SVP14" s="113"/>
      <c r="SVQ14" s="113"/>
      <c r="SVR14" s="113"/>
      <c r="SVS14" s="113"/>
      <c r="SVT14" s="113"/>
      <c r="SVU14" s="113"/>
      <c r="SVV14" s="113"/>
      <c r="SVW14" s="113"/>
      <c r="SVX14" s="113"/>
      <c r="SVY14" s="113"/>
      <c r="SVZ14" s="113"/>
      <c r="SWA14" s="113"/>
      <c r="SWB14" s="113"/>
      <c r="SWC14" s="113"/>
      <c r="SWD14" s="113"/>
      <c r="SWE14" s="113"/>
      <c r="SWF14" s="113"/>
      <c r="SWG14" s="113"/>
      <c r="SWH14" s="113"/>
      <c r="SWI14" s="113"/>
      <c r="SWJ14" s="113"/>
      <c r="SWK14" s="113"/>
      <c r="SWL14" s="113"/>
      <c r="SWM14" s="113"/>
      <c r="SWN14" s="113"/>
      <c r="SWO14" s="113"/>
      <c r="SWP14" s="113"/>
      <c r="SWQ14" s="113"/>
      <c r="SWR14" s="113"/>
      <c r="SWS14" s="113"/>
      <c r="SWT14" s="113"/>
      <c r="SWU14" s="113"/>
      <c r="SWV14" s="113"/>
      <c r="SWW14" s="113"/>
      <c r="SWX14" s="113"/>
      <c r="SWY14" s="113"/>
      <c r="SWZ14" s="113"/>
      <c r="SXA14" s="113"/>
      <c r="SXB14" s="113"/>
      <c r="SXC14" s="113"/>
      <c r="SXD14" s="113"/>
      <c r="SXE14" s="113"/>
      <c r="SXF14" s="113"/>
      <c r="SXG14" s="113"/>
      <c r="SXH14" s="113"/>
      <c r="SXI14" s="113"/>
      <c r="SXJ14" s="113"/>
      <c r="SXK14" s="113"/>
      <c r="SXL14" s="113"/>
      <c r="SXM14" s="113"/>
      <c r="SXN14" s="113"/>
      <c r="SXO14" s="113"/>
      <c r="SXP14" s="113"/>
      <c r="SXQ14" s="113"/>
      <c r="SXR14" s="113"/>
      <c r="SXS14" s="113"/>
      <c r="SXT14" s="113"/>
      <c r="SXU14" s="113"/>
      <c r="SXV14" s="113"/>
      <c r="SXW14" s="113"/>
      <c r="SXX14" s="113"/>
      <c r="SXY14" s="113"/>
      <c r="SXZ14" s="113"/>
      <c r="SYA14" s="113"/>
      <c r="SYB14" s="113"/>
      <c r="SYC14" s="113"/>
      <c r="SYD14" s="113"/>
      <c r="SYE14" s="113"/>
      <c r="SYF14" s="113"/>
      <c r="SYG14" s="113"/>
      <c r="SYH14" s="113"/>
      <c r="SYI14" s="113"/>
      <c r="SYJ14" s="113"/>
      <c r="SYK14" s="113"/>
      <c r="SYL14" s="113"/>
      <c r="SYM14" s="113"/>
      <c r="SYN14" s="113"/>
      <c r="SYO14" s="113"/>
      <c r="SYP14" s="113"/>
      <c r="SYQ14" s="113"/>
      <c r="SYR14" s="113"/>
      <c r="SYS14" s="113"/>
      <c r="SYT14" s="113"/>
      <c r="SYU14" s="113"/>
      <c r="SYV14" s="113"/>
      <c r="SYW14" s="113"/>
      <c r="SYX14" s="113"/>
      <c r="SYY14" s="113"/>
      <c r="SYZ14" s="113"/>
      <c r="SZA14" s="113"/>
      <c r="SZB14" s="113"/>
      <c r="SZC14" s="113"/>
      <c r="SZD14" s="113"/>
      <c r="SZE14" s="113"/>
      <c r="SZF14" s="113"/>
      <c r="SZG14" s="113"/>
      <c r="SZH14" s="113"/>
      <c r="SZI14" s="113"/>
      <c r="SZJ14" s="113"/>
      <c r="SZK14" s="113"/>
      <c r="SZL14" s="113"/>
      <c r="SZM14" s="113"/>
      <c r="SZN14" s="113"/>
      <c r="SZO14" s="113"/>
      <c r="SZP14" s="113"/>
      <c r="SZQ14" s="113"/>
      <c r="SZR14" s="113"/>
      <c r="SZS14" s="113"/>
      <c r="SZT14" s="113"/>
      <c r="SZU14" s="113"/>
      <c r="SZV14" s="113"/>
      <c r="SZW14" s="113"/>
      <c r="SZX14" s="113"/>
      <c r="SZY14" s="113"/>
      <c r="SZZ14" s="113"/>
      <c r="TAA14" s="113"/>
      <c r="TAB14" s="113"/>
      <c r="TAC14" s="113"/>
      <c r="TAD14" s="113"/>
      <c r="TAE14" s="113"/>
      <c r="TAF14" s="113"/>
      <c r="TAG14" s="113"/>
      <c r="TAH14" s="113"/>
      <c r="TAI14" s="113"/>
      <c r="TAJ14" s="113"/>
      <c r="TAK14" s="113"/>
      <c r="TAL14" s="113"/>
      <c r="TAM14" s="113"/>
      <c r="TAN14" s="113"/>
      <c r="TAO14" s="113"/>
      <c r="TAP14" s="113"/>
      <c r="TAQ14" s="113"/>
      <c r="TAR14" s="113"/>
      <c r="TAS14" s="113"/>
      <c r="TAT14" s="113"/>
      <c r="TAU14" s="113"/>
      <c r="TAV14" s="113"/>
      <c r="TAW14" s="113"/>
      <c r="TAX14" s="113"/>
      <c r="TAY14" s="113"/>
      <c r="TAZ14" s="113"/>
      <c r="TBA14" s="113"/>
      <c r="TBB14" s="113"/>
      <c r="TBC14" s="113"/>
      <c r="TBD14" s="113"/>
      <c r="TBE14" s="113"/>
      <c r="TBF14" s="113"/>
      <c r="TBG14" s="113"/>
      <c r="TBH14" s="113"/>
      <c r="TBI14" s="113"/>
      <c r="TBJ14" s="113"/>
      <c r="TBK14" s="113"/>
      <c r="TBL14" s="113"/>
      <c r="TBM14" s="113"/>
      <c r="TBN14" s="113"/>
      <c r="TBO14" s="113"/>
      <c r="TBP14" s="113"/>
      <c r="TBQ14" s="113"/>
      <c r="TBR14" s="113"/>
      <c r="TBS14" s="113"/>
      <c r="TBT14" s="113"/>
      <c r="TBU14" s="113"/>
      <c r="TBV14" s="113"/>
      <c r="TBW14" s="113"/>
      <c r="TBX14" s="113"/>
      <c r="TBY14" s="113"/>
      <c r="TBZ14" s="113"/>
      <c r="TCA14" s="113"/>
      <c r="TCB14" s="113"/>
      <c r="TCC14" s="113"/>
      <c r="TCD14" s="113"/>
      <c r="TCE14" s="113"/>
      <c r="TCF14" s="113"/>
      <c r="TCG14" s="113"/>
      <c r="TCH14" s="113"/>
      <c r="TCI14" s="113"/>
      <c r="TCJ14" s="113"/>
      <c r="TCK14" s="113"/>
      <c r="TCL14" s="113"/>
      <c r="TCM14" s="113"/>
      <c r="TCN14" s="113"/>
      <c r="TCO14" s="113"/>
      <c r="TCP14" s="113"/>
      <c r="TCQ14" s="113"/>
      <c r="TCR14" s="113"/>
      <c r="TCS14" s="113"/>
      <c r="TCT14" s="113"/>
      <c r="TCU14" s="113"/>
      <c r="TCV14" s="113"/>
      <c r="TCW14" s="113"/>
      <c r="TCX14" s="113"/>
      <c r="TCY14" s="113"/>
      <c r="TCZ14" s="113"/>
      <c r="TDA14" s="113"/>
      <c r="TDB14" s="113"/>
      <c r="TDC14" s="113"/>
      <c r="TDD14" s="113"/>
      <c r="TDE14" s="113"/>
      <c r="TDF14" s="113"/>
      <c r="TDG14" s="113"/>
      <c r="TDH14" s="113"/>
      <c r="TDI14" s="113"/>
      <c r="TDJ14" s="113"/>
      <c r="TDK14" s="113"/>
      <c r="TDL14" s="113"/>
      <c r="TDM14" s="113"/>
      <c r="TDN14" s="113"/>
      <c r="TDO14" s="113"/>
      <c r="TDP14" s="113"/>
      <c r="TDQ14" s="113"/>
      <c r="TDR14" s="113"/>
      <c r="TDS14" s="113"/>
      <c r="TDT14" s="113"/>
      <c r="TDU14" s="113"/>
      <c r="TDV14" s="113"/>
      <c r="TDW14" s="113"/>
      <c r="TDX14" s="113"/>
      <c r="TDY14" s="113"/>
      <c r="TDZ14" s="113"/>
      <c r="TEA14" s="113"/>
      <c r="TEB14" s="113"/>
      <c r="TEC14" s="113"/>
      <c r="TED14" s="113"/>
      <c r="TEE14" s="113"/>
      <c r="TEF14" s="113"/>
      <c r="TEG14" s="113"/>
      <c r="TEH14" s="113"/>
      <c r="TEI14" s="113"/>
      <c r="TEJ14" s="113"/>
      <c r="TEK14" s="113"/>
      <c r="TEL14" s="113"/>
      <c r="TEM14" s="113"/>
      <c r="TEN14" s="113"/>
      <c r="TEO14" s="113"/>
      <c r="TEP14" s="113"/>
      <c r="TEQ14" s="113"/>
      <c r="TER14" s="113"/>
      <c r="TES14" s="113"/>
      <c r="TET14" s="113"/>
      <c r="TEU14" s="113"/>
      <c r="TEV14" s="113"/>
      <c r="TEW14" s="113"/>
      <c r="TEX14" s="113"/>
      <c r="TEY14" s="113"/>
      <c r="TEZ14" s="113"/>
      <c r="TFA14" s="113"/>
      <c r="TFB14" s="113"/>
      <c r="TFC14" s="113"/>
      <c r="TFD14" s="113"/>
      <c r="TFE14" s="113"/>
      <c r="TFF14" s="113"/>
      <c r="TFG14" s="113"/>
      <c r="TFH14" s="113"/>
      <c r="TFI14" s="113"/>
      <c r="TFJ14" s="113"/>
      <c r="TFK14" s="113"/>
      <c r="TFL14" s="113"/>
      <c r="TFM14" s="113"/>
      <c r="TFN14" s="113"/>
      <c r="TFO14" s="113"/>
      <c r="TFP14" s="113"/>
      <c r="TFQ14" s="113"/>
      <c r="TFR14" s="113"/>
      <c r="TFS14" s="113"/>
      <c r="TFT14" s="113"/>
      <c r="TFU14" s="113"/>
      <c r="TFV14" s="113"/>
      <c r="TFW14" s="113"/>
      <c r="TFX14" s="113"/>
      <c r="TFY14" s="113"/>
      <c r="TFZ14" s="113"/>
      <c r="TGA14" s="113"/>
      <c r="TGB14" s="113"/>
      <c r="TGC14" s="113"/>
      <c r="TGD14" s="113"/>
      <c r="TGE14" s="113"/>
      <c r="TGF14" s="113"/>
      <c r="TGG14" s="113"/>
      <c r="TGH14" s="113"/>
      <c r="TGI14" s="113"/>
      <c r="TGJ14" s="113"/>
      <c r="TGK14" s="113"/>
      <c r="TGL14" s="113"/>
      <c r="TGM14" s="113"/>
      <c r="TGN14" s="113"/>
      <c r="TGO14" s="113"/>
      <c r="TGP14" s="113"/>
      <c r="TGQ14" s="113"/>
      <c r="TGR14" s="113"/>
      <c r="TGS14" s="113"/>
      <c r="TGT14" s="113"/>
      <c r="TGU14" s="113"/>
      <c r="TGV14" s="113"/>
      <c r="TGW14" s="113"/>
      <c r="TGX14" s="113"/>
      <c r="TGY14" s="113"/>
      <c r="TGZ14" s="113"/>
      <c r="THA14" s="113"/>
      <c r="THB14" s="113"/>
      <c r="THC14" s="113"/>
      <c r="THD14" s="113"/>
      <c r="THE14" s="113"/>
      <c r="THF14" s="113"/>
      <c r="THG14" s="113"/>
      <c r="THH14" s="113"/>
      <c r="THI14" s="113"/>
      <c r="THJ14" s="113"/>
      <c r="THK14" s="113"/>
      <c r="THL14" s="113"/>
      <c r="THM14" s="113"/>
      <c r="THN14" s="113"/>
      <c r="THO14" s="113"/>
      <c r="THP14" s="113"/>
      <c r="THQ14" s="113"/>
      <c r="THR14" s="113"/>
      <c r="THS14" s="113"/>
      <c r="THT14" s="113"/>
      <c r="THU14" s="113"/>
      <c r="THV14" s="113"/>
      <c r="THW14" s="113"/>
      <c r="THX14" s="113"/>
      <c r="THY14" s="113"/>
      <c r="THZ14" s="113"/>
      <c r="TIA14" s="113"/>
      <c r="TIB14" s="113"/>
      <c r="TIC14" s="113"/>
      <c r="TID14" s="113"/>
      <c r="TIE14" s="113"/>
      <c r="TIF14" s="113"/>
      <c r="TIG14" s="113"/>
      <c r="TIH14" s="113"/>
      <c r="TII14" s="113"/>
      <c r="TIJ14" s="113"/>
      <c r="TIK14" s="113"/>
      <c r="TIL14" s="113"/>
      <c r="TIM14" s="113"/>
      <c r="TIN14" s="113"/>
      <c r="TIO14" s="113"/>
      <c r="TIP14" s="113"/>
      <c r="TIQ14" s="113"/>
      <c r="TIR14" s="113"/>
      <c r="TIS14" s="113"/>
      <c r="TIT14" s="113"/>
      <c r="TIU14" s="113"/>
      <c r="TIV14" s="113"/>
      <c r="TIW14" s="113"/>
      <c r="TIX14" s="113"/>
      <c r="TIY14" s="113"/>
      <c r="TIZ14" s="113"/>
      <c r="TJA14" s="113"/>
      <c r="TJB14" s="113"/>
      <c r="TJC14" s="113"/>
      <c r="TJD14" s="113"/>
      <c r="TJE14" s="113"/>
      <c r="TJF14" s="113"/>
      <c r="TJG14" s="113"/>
      <c r="TJH14" s="113"/>
      <c r="TJI14" s="113"/>
      <c r="TJJ14" s="113"/>
      <c r="TJK14" s="113"/>
      <c r="TJL14" s="113"/>
      <c r="TJM14" s="113"/>
      <c r="TJN14" s="113"/>
      <c r="TJO14" s="113"/>
      <c r="TJP14" s="113"/>
      <c r="TJQ14" s="113"/>
      <c r="TJR14" s="113"/>
      <c r="TJS14" s="113"/>
      <c r="TJT14" s="113"/>
      <c r="TJU14" s="113"/>
      <c r="TJV14" s="113"/>
      <c r="TJW14" s="113"/>
      <c r="TJX14" s="113"/>
      <c r="TJY14" s="113"/>
      <c r="TJZ14" s="113"/>
      <c r="TKA14" s="113"/>
      <c r="TKB14" s="113"/>
      <c r="TKC14" s="113"/>
      <c r="TKD14" s="113"/>
      <c r="TKE14" s="113"/>
      <c r="TKF14" s="113"/>
      <c r="TKG14" s="113"/>
      <c r="TKH14" s="113"/>
      <c r="TKI14" s="113"/>
      <c r="TKJ14" s="113"/>
      <c r="TKK14" s="113"/>
      <c r="TKL14" s="113"/>
      <c r="TKM14" s="113"/>
      <c r="TKN14" s="113"/>
      <c r="TKO14" s="113"/>
      <c r="TKP14" s="113"/>
      <c r="TKQ14" s="113"/>
      <c r="TKR14" s="113"/>
      <c r="TKS14" s="113"/>
      <c r="TKT14" s="113"/>
      <c r="TKU14" s="113"/>
      <c r="TKV14" s="113"/>
      <c r="TKW14" s="113"/>
      <c r="TKX14" s="113"/>
      <c r="TKY14" s="113"/>
      <c r="TKZ14" s="113"/>
      <c r="TLA14" s="113"/>
      <c r="TLB14" s="113"/>
      <c r="TLC14" s="113"/>
      <c r="TLD14" s="113"/>
      <c r="TLE14" s="113"/>
      <c r="TLF14" s="113"/>
      <c r="TLG14" s="113"/>
      <c r="TLH14" s="113"/>
      <c r="TLI14" s="113"/>
      <c r="TLJ14" s="113"/>
      <c r="TLK14" s="113"/>
      <c r="TLL14" s="113"/>
      <c r="TLM14" s="113"/>
      <c r="TLN14" s="113"/>
      <c r="TLO14" s="113"/>
      <c r="TLP14" s="113"/>
      <c r="TLQ14" s="113"/>
      <c r="TLR14" s="113"/>
      <c r="TLS14" s="113"/>
      <c r="TLT14" s="113"/>
      <c r="TLU14" s="113"/>
      <c r="TLV14" s="113"/>
      <c r="TLW14" s="113"/>
      <c r="TLX14" s="113"/>
      <c r="TLY14" s="113"/>
      <c r="TLZ14" s="113"/>
      <c r="TMA14" s="113"/>
      <c r="TMB14" s="113"/>
      <c r="TMC14" s="113"/>
      <c r="TMD14" s="113"/>
      <c r="TME14" s="113"/>
      <c r="TMF14" s="113"/>
      <c r="TMG14" s="113"/>
      <c r="TMH14" s="113"/>
      <c r="TMI14" s="113"/>
      <c r="TMJ14" s="113"/>
      <c r="TMK14" s="113"/>
      <c r="TML14" s="113"/>
      <c r="TMM14" s="113"/>
      <c r="TMN14" s="113"/>
      <c r="TMO14" s="113"/>
      <c r="TMP14" s="113"/>
      <c r="TMQ14" s="113"/>
      <c r="TMR14" s="113"/>
      <c r="TMS14" s="113"/>
      <c r="TMT14" s="113"/>
      <c r="TMU14" s="113"/>
      <c r="TMV14" s="113"/>
      <c r="TMW14" s="113"/>
      <c r="TMX14" s="113"/>
      <c r="TMY14" s="113"/>
      <c r="TMZ14" s="113"/>
      <c r="TNA14" s="113"/>
      <c r="TNB14" s="113"/>
      <c r="TNC14" s="113"/>
      <c r="TND14" s="113"/>
      <c r="TNE14" s="113"/>
      <c r="TNF14" s="113"/>
      <c r="TNG14" s="113"/>
      <c r="TNH14" s="113"/>
      <c r="TNI14" s="113"/>
      <c r="TNJ14" s="113"/>
      <c r="TNK14" s="113"/>
      <c r="TNL14" s="113"/>
      <c r="TNM14" s="113"/>
      <c r="TNN14" s="113"/>
      <c r="TNO14" s="113"/>
      <c r="TNP14" s="113"/>
      <c r="TNQ14" s="113"/>
      <c r="TNR14" s="113"/>
      <c r="TNS14" s="113"/>
      <c r="TNT14" s="113"/>
      <c r="TNU14" s="113"/>
      <c r="TNV14" s="113"/>
      <c r="TNW14" s="113"/>
      <c r="TNX14" s="113"/>
      <c r="TNY14" s="113"/>
      <c r="TNZ14" s="113"/>
      <c r="TOA14" s="113"/>
      <c r="TOB14" s="113"/>
      <c r="TOC14" s="113"/>
      <c r="TOD14" s="113"/>
      <c r="TOE14" s="113"/>
      <c r="TOF14" s="113"/>
      <c r="TOG14" s="113"/>
      <c r="TOH14" s="113"/>
      <c r="TOI14" s="113"/>
      <c r="TOJ14" s="113"/>
      <c r="TOK14" s="113"/>
      <c r="TOL14" s="113"/>
      <c r="TOM14" s="113"/>
      <c r="TON14" s="113"/>
      <c r="TOO14" s="113"/>
      <c r="TOP14" s="113"/>
      <c r="TOQ14" s="113"/>
      <c r="TOR14" s="113"/>
      <c r="TOS14" s="113"/>
      <c r="TOT14" s="113"/>
      <c r="TOU14" s="113"/>
      <c r="TOV14" s="113"/>
      <c r="TOW14" s="113"/>
      <c r="TOX14" s="113"/>
      <c r="TOY14" s="113"/>
      <c r="TOZ14" s="113"/>
      <c r="TPA14" s="113"/>
      <c r="TPB14" s="113"/>
      <c r="TPC14" s="113"/>
      <c r="TPD14" s="113"/>
      <c r="TPE14" s="113"/>
      <c r="TPF14" s="113"/>
      <c r="TPG14" s="113"/>
      <c r="TPH14" s="113"/>
      <c r="TPI14" s="113"/>
      <c r="TPJ14" s="113"/>
      <c r="TPK14" s="113"/>
      <c r="TPL14" s="113"/>
      <c r="TPM14" s="113"/>
      <c r="TPN14" s="113"/>
      <c r="TPO14" s="113"/>
      <c r="TPP14" s="113"/>
      <c r="TPQ14" s="113"/>
      <c r="TPR14" s="113"/>
      <c r="TPS14" s="113"/>
      <c r="TPT14" s="113"/>
      <c r="TPU14" s="113"/>
      <c r="TPV14" s="113"/>
      <c r="TPW14" s="113"/>
      <c r="TPX14" s="113"/>
      <c r="TPY14" s="113"/>
      <c r="TPZ14" s="113"/>
      <c r="TQA14" s="113"/>
      <c r="TQB14" s="113"/>
      <c r="TQC14" s="113"/>
      <c r="TQD14" s="113"/>
      <c r="TQE14" s="113"/>
      <c r="TQF14" s="113"/>
      <c r="TQG14" s="113"/>
      <c r="TQH14" s="113"/>
      <c r="TQI14" s="113"/>
      <c r="TQJ14" s="113"/>
      <c r="TQK14" s="113"/>
      <c r="TQL14" s="113"/>
      <c r="TQM14" s="113"/>
      <c r="TQN14" s="113"/>
      <c r="TQO14" s="113"/>
      <c r="TQP14" s="113"/>
      <c r="TQQ14" s="113"/>
      <c r="TQR14" s="113"/>
      <c r="TQS14" s="113"/>
      <c r="TQT14" s="113"/>
      <c r="TQU14" s="113"/>
      <c r="TQV14" s="113"/>
      <c r="TQW14" s="113"/>
      <c r="TQX14" s="113"/>
      <c r="TQY14" s="113"/>
      <c r="TQZ14" s="113"/>
      <c r="TRA14" s="113"/>
      <c r="TRB14" s="113"/>
      <c r="TRC14" s="113"/>
      <c r="TRD14" s="113"/>
      <c r="TRE14" s="113"/>
      <c r="TRF14" s="113"/>
      <c r="TRG14" s="113"/>
      <c r="TRH14" s="113"/>
      <c r="TRI14" s="113"/>
      <c r="TRJ14" s="113"/>
      <c r="TRK14" s="113"/>
      <c r="TRL14" s="113"/>
      <c r="TRM14" s="113"/>
      <c r="TRN14" s="113"/>
      <c r="TRO14" s="113"/>
      <c r="TRP14" s="113"/>
      <c r="TRQ14" s="113"/>
      <c r="TRR14" s="113"/>
      <c r="TRS14" s="113"/>
      <c r="TRT14" s="113"/>
      <c r="TRU14" s="113"/>
      <c r="TRV14" s="113"/>
      <c r="TRW14" s="113"/>
      <c r="TRX14" s="113"/>
      <c r="TRY14" s="113"/>
      <c r="TRZ14" s="113"/>
      <c r="TSA14" s="113"/>
      <c r="TSB14" s="113"/>
      <c r="TSC14" s="113"/>
      <c r="TSD14" s="113"/>
      <c r="TSE14" s="113"/>
      <c r="TSF14" s="113"/>
      <c r="TSG14" s="113"/>
      <c r="TSH14" s="113"/>
      <c r="TSI14" s="113"/>
      <c r="TSJ14" s="113"/>
      <c r="TSK14" s="113"/>
      <c r="TSL14" s="113"/>
      <c r="TSM14" s="113"/>
      <c r="TSN14" s="113"/>
      <c r="TSO14" s="113"/>
      <c r="TSP14" s="113"/>
      <c r="TSQ14" s="113"/>
      <c r="TSR14" s="113"/>
      <c r="TSS14" s="113"/>
      <c r="TST14" s="113"/>
      <c r="TSU14" s="113"/>
      <c r="TSV14" s="113"/>
      <c r="TSW14" s="113"/>
      <c r="TSX14" s="113"/>
      <c r="TSY14" s="113"/>
      <c r="TSZ14" s="113"/>
      <c r="TTA14" s="113"/>
      <c r="TTB14" s="113"/>
      <c r="TTC14" s="113"/>
      <c r="TTD14" s="113"/>
      <c r="TTE14" s="113"/>
      <c r="TTF14" s="113"/>
      <c r="TTG14" s="113"/>
      <c r="TTH14" s="113"/>
      <c r="TTI14" s="113"/>
      <c r="TTJ14" s="113"/>
      <c r="TTK14" s="113"/>
      <c r="TTL14" s="113"/>
      <c r="TTM14" s="113"/>
      <c r="TTN14" s="113"/>
      <c r="TTO14" s="113"/>
      <c r="TTP14" s="113"/>
      <c r="TTQ14" s="113"/>
      <c r="TTR14" s="113"/>
      <c r="TTS14" s="113"/>
      <c r="TTT14" s="113"/>
      <c r="TTU14" s="113"/>
      <c r="TTV14" s="113"/>
      <c r="TTW14" s="113"/>
      <c r="TTX14" s="113"/>
      <c r="TTY14" s="113"/>
      <c r="TTZ14" s="113"/>
      <c r="TUA14" s="113"/>
      <c r="TUB14" s="113"/>
      <c r="TUC14" s="113"/>
      <c r="TUD14" s="113"/>
      <c r="TUE14" s="113"/>
      <c r="TUF14" s="113"/>
      <c r="TUG14" s="113"/>
      <c r="TUH14" s="113"/>
      <c r="TUI14" s="113"/>
      <c r="TUJ14" s="113"/>
      <c r="TUK14" s="113"/>
      <c r="TUL14" s="113"/>
      <c r="TUM14" s="113"/>
      <c r="TUN14" s="113"/>
      <c r="TUO14" s="113"/>
      <c r="TUP14" s="113"/>
      <c r="TUQ14" s="113"/>
      <c r="TUR14" s="113"/>
      <c r="TUS14" s="113"/>
      <c r="TUT14" s="113"/>
      <c r="TUU14" s="113"/>
      <c r="TUV14" s="113"/>
      <c r="TUW14" s="113"/>
      <c r="TUX14" s="113"/>
      <c r="TUY14" s="113"/>
      <c r="TUZ14" s="113"/>
      <c r="TVA14" s="113"/>
      <c r="TVB14" s="113"/>
      <c r="TVC14" s="113"/>
      <c r="TVD14" s="113"/>
      <c r="TVE14" s="113"/>
      <c r="TVF14" s="113"/>
      <c r="TVG14" s="113"/>
      <c r="TVH14" s="113"/>
      <c r="TVI14" s="113"/>
      <c r="TVJ14" s="113"/>
      <c r="TVK14" s="113"/>
      <c r="TVL14" s="113"/>
      <c r="TVM14" s="113"/>
      <c r="TVN14" s="113"/>
      <c r="TVO14" s="113"/>
      <c r="TVP14" s="113"/>
      <c r="TVQ14" s="113"/>
      <c r="TVR14" s="113"/>
      <c r="TVS14" s="113"/>
      <c r="TVT14" s="113"/>
      <c r="TVU14" s="113"/>
      <c r="TVV14" s="113"/>
      <c r="TVW14" s="113"/>
      <c r="TVX14" s="113"/>
      <c r="TVY14" s="113"/>
      <c r="TVZ14" s="113"/>
      <c r="TWA14" s="113"/>
      <c r="TWB14" s="113"/>
      <c r="TWC14" s="113"/>
      <c r="TWD14" s="113"/>
      <c r="TWE14" s="113"/>
      <c r="TWF14" s="113"/>
      <c r="TWG14" s="113"/>
      <c r="TWH14" s="113"/>
      <c r="TWI14" s="113"/>
      <c r="TWJ14" s="113"/>
      <c r="TWK14" s="113"/>
      <c r="TWL14" s="113"/>
      <c r="TWM14" s="113"/>
      <c r="TWN14" s="113"/>
      <c r="TWO14" s="113"/>
      <c r="TWP14" s="113"/>
      <c r="TWQ14" s="113"/>
      <c r="TWR14" s="113"/>
      <c r="TWS14" s="113"/>
      <c r="TWT14" s="113"/>
      <c r="TWU14" s="113"/>
      <c r="TWV14" s="113"/>
      <c r="TWW14" s="113"/>
      <c r="TWX14" s="113"/>
      <c r="TWY14" s="113"/>
      <c r="TWZ14" s="113"/>
      <c r="TXA14" s="113"/>
      <c r="TXB14" s="113"/>
      <c r="TXC14" s="113"/>
      <c r="TXD14" s="113"/>
      <c r="TXE14" s="113"/>
      <c r="TXF14" s="113"/>
      <c r="TXG14" s="113"/>
      <c r="TXH14" s="113"/>
      <c r="TXI14" s="113"/>
      <c r="TXJ14" s="113"/>
      <c r="TXK14" s="113"/>
      <c r="TXL14" s="113"/>
      <c r="TXM14" s="113"/>
      <c r="TXN14" s="113"/>
      <c r="TXO14" s="113"/>
      <c r="TXP14" s="113"/>
      <c r="TXQ14" s="113"/>
      <c r="TXR14" s="113"/>
      <c r="TXS14" s="113"/>
      <c r="TXT14" s="113"/>
      <c r="TXU14" s="113"/>
      <c r="TXV14" s="113"/>
      <c r="TXW14" s="113"/>
      <c r="TXX14" s="113"/>
      <c r="TXY14" s="113"/>
      <c r="TXZ14" s="113"/>
      <c r="TYA14" s="113"/>
      <c r="TYB14" s="113"/>
      <c r="TYC14" s="113"/>
      <c r="TYD14" s="113"/>
      <c r="TYE14" s="113"/>
      <c r="TYF14" s="113"/>
      <c r="TYG14" s="113"/>
      <c r="TYH14" s="113"/>
      <c r="TYI14" s="113"/>
      <c r="TYJ14" s="113"/>
      <c r="TYK14" s="113"/>
      <c r="TYL14" s="113"/>
      <c r="TYM14" s="113"/>
      <c r="TYN14" s="113"/>
      <c r="TYO14" s="113"/>
      <c r="TYP14" s="113"/>
      <c r="TYQ14" s="113"/>
      <c r="TYR14" s="113"/>
      <c r="TYS14" s="113"/>
      <c r="TYT14" s="113"/>
      <c r="TYU14" s="113"/>
      <c r="TYV14" s="113"/>
      <c r="TYW14" s="113"/>
      <c r="TYX14" s="113"/>
      <c r="TYY14" s="113"/>
      <c r="TYZ14" s="113"/>
      <c r="TZA14" s="113"/>
      <c r="TZB14" s="113"/>
      <c r="TZC14" s="113"/>
      <c r="TZD14" s="113"/>
      <c r="TZE14" s="113"/>
      <c r="TZF14" s="113"/>
      <c r="TZG14" s="113"/>
      <c r="TZH14" s="113"/>
      <c r="TZI14" s="113"/>
      <c r="TZJ14" s="113"/>
      <c r="TZK14" s="113"/>
      <c r="TZL14" s="113"/>
      <c r="TZM14" s="113"/>
      <c r="TZN14" s="113"/>
      <c r="TZO14" s="113"/>
      <c r="TZP14" s="113"/>
      <c r="TZQ14" s="113"/>
      <c r="TZR14" s="113"/>
      <c r="TZS14" s="113"/>
      <c r="TZT14" s="113"/>
      <c r="TZU14" s="113"/>
      <c r="TZV14" s="113"/>
      <c r="TZW14" s="113"/>
      <c r="TZX14" s="113"/>
      <c r="TZY14" s="113"/>
      <c r="TZZ14" s="113"/>
      <c r="UAA14" s="113"/>
      <c r="UAB14" s="113"/>
      <c r="UAC14" s="113"/>
      <c r="UAD14" s="113"/>
      <c r="UAE14" s="113"/>
      <c r="UAF14" s="113"/>
      <c r="UAG14" s="113"/>
      <c r="UAH14" s="113"/>
      <c r="UAI14" s="113"/>
      <c r="UAJ14" s="113"/>
      <c r="UAK14" s="113"/>
      <c r="UAL14" s="113"/>
      <c r="UAM14" s="113"/>
      <c r="UAN14" s="113"/>
      <c r="UAO14" s="113"/>
      <c r="UAP14" s="113"/>
      <c r="UAQ14" s="113"/>
      <c r="UAR14" s="113"/>
      <c r="UAS14" s="113"/>
      <c r="UAT14" s="113"/>
      <c r="UAU14" s="113"/>
      <c r="UAV14" s="113"/>
      <c r="UAW14" s="113"/>
      <c r="UAX14" s="113"/>
      <c r="UAY14" s="113"/>
      <c r="UAZ14" s="113"/>
      <c r="UBA14" s="113"/>
      <c r="UBB14" s="113"/>
      <c r="UBC14" s="113"/>
      <c r="UBD14" s="113"/>
      <c r="UBE14" s="113"/>
      <c r="UBF14" s="113"/>
      <c r="UBG14" s="113"/>
      <c r="UBH14" s="113"/>
      <c r="UBI14" s="113"/>
      <c r="UBJ14" s="113"/>
      <c r="UBK14" s="113"/>
      <c r="UBL14" s="113"/>
      <c r="UBM14" s="113"/>
      <c r="UBN14" s="113"/>
      <c r="UBO14" s="113"/>
      <c r="UBP14" s="113"/>
      <c r="UBQ14" s="113"/>
      <c r="UBR14" s="113"/>
      <c r="UBS14" s="113"/>
      <c r="UBT14" s="113"/>
      <c r="UBU14" s="113"/>
      <c r="UBV14" s="113"/>
      <c r="UBW14" s="113"/>
      <c r="UBX14" s="113"/>
      <c r="UBY14" s="113"/>
      <c r="UBZ14" s="113"/>
      <c r="UCA14" s="113"/>
      <c r="UCB14" s="113"/>
      <c r="UCC14" s="113"/>
      <c r="UCD14" s="113"/>
      <c r="UCE14" s="113"/>
      <c r="UCF14" s="113"/>
      <c r="UCG14" s="113"/>
      <c r="UCH14" s="113"/>
      <c r="UCI14" s="113"/>
      <c r="UCJ14" s="113"/>
      <c r="UCK14" s="113"/>
      <c r="UCL14" s="113"/>
      <c r="UCM14" s="113"/>
      <c r="UCN14" s="113"/>
      <c r="UCO14" s="113"/>
      <c r="UCP14" s="113"/>
      <c r="UCQ14" s="113"/>
      <c r="UCR14" s="113"/>
      <c r="UCS14" s="113"/>
      <c r="UCT14" s="113"/>
      <c r="UCU14" s="113"/>
      <c r="UCV14" s="113"/>
      <c r="UCW14" s="113"/>
      <c r="UCX14" s="113"/>
      <c r="UCY14" s="113"/>
      <c r="UCZ14" s="113"/>
      <c r="UDA14" s="113"/>
      <c r="UDB14" s="113"/>
      <c r="UDC14" s="113"/>
      <c r="UDD14" s="113"/>
      <c r="UDE14" s="113"/>
      <c r="UDF14" s="113"/>
      <c r="UDG14" s="113"/>
      <c r="UDH14" s="113"/>
      <c r="UDI14" s="113"/>
      <c r="UDJ14" s="113"/>
      <c r="UDK14" s="113"/>
      <c r="UDL14" s="113"/>
      <c r="UDM14" s="113"/>
      <c r="UDN14" s="113"/>
      <c r="UDO14" s="113"/>
      <c r="UDP14" s="113"/>
      <c r="UDQ14" s="113"/>
      <c r="UDR14" s="113"/>
      <c r="UDS14" s="113"/>
      <c r="UDT14" s="113"/>
      <c r="UDU14" s="113"/>
      <c r="UDV14" s="113"/>
      <c r="UDW14" s="113"/>
      <c r="UDX14" s="113"/>
      <c r="UDY14" s="113"/>
      <c r="UDZ14" s="113"/>
      <c r="UEA14" s="113"/>
      <c r="UEB14" s="113"/>
      <c r="UEC14" s="113"/>
      <c r="UED14" s="113"/>
      <c r="UEE14" s="113"/>
      <c r="UEF14" s="113"/>
      <c r="UEG14" s="113"/>
      <c r="UEH14" s="113"/>
      <c r="UEI14" s="113"/>
      <c r="UEJ14" s="113"/>
      <c r="UEK14" s="113"/>
      <c r="UEL14" s="113"/>
      <c r="UEM14" s="113"/>
      <c r="UEN14" s="113"/>
      <c r="UEO14" s="113"/>
      <c r="UEP14" s="113"/>
      <c r="UEQ14" s="113"/>
      <c r="UER14" s="113"/>
      <c r="UES14" s="113"/>
      <c r="UET14" s="113"/>
      <c r="UEU14" s="113"/>
      <c r="UEV14" s="113"/>
      <c r="UEW14" s="113"/>
      <c r="UEX14" s="113"/>
      <c r="UEY14" s="113"/>
      <c r="UEZ14" s="113"/>
      <c r="UFA14" s="113"/>
      <c r="UFB14" s="113"/>
      <c r="UFC14" s="113"/>
      <c r="UFD14" s="113"/>
      <c r="UFE14" s="113"/>
      <c r="UFF14" s="113"/>
      <c r="UFG14" s="113"/>
      <c r="UFH14" s="113"/>
      <c r="UFI14" s="113"/>
      <c r="UFJ14" s="113"/>
      <c r="UFK14" s="113"/>
      <c r="UFL14" s="113"/>
      <c r="UFM14" s="113"/>
      <c r="UFN14" s="113"/>
      <c r="UFO14" s="113"/>
      <c r="UFP14" s="113"/>
      <c r="UFQ14" s="113"/>
      <c r="UFR14" s="113"/>
      <c r="UFS14" s="113"/>
      <c r="UFT14" s="113"/>
      <c r="UFU14" s="113"/>
      <c r="UFV14" s="113"/>
      <c r="UFW14" s="113"/>
      <c r="UFX14" s="113"/>
      <c r="UFY14" s="113"/>
      <c r="UFZ14" s="113"/>
      <c r="UGA14" s="113"/>
      <c r="UGB14" s="113"/>
      <c r="UGC14" s="113"/>
      <c r="UGD14" s="113"/>
      <c r="UGE14" s="113"/>
      <c r="UGF14" s="113"/>
      <c r="UGG14" s="113"/>
      <c r="UGH14" s="113"/>
      <c r="UGI14" s="113"/>
      <c r="UGJ14" s="113"/>
      <c r="UGK14" s="113"/>
      <c r="UGL14" s="113"/>
      <c r="UGM14" s="113"/>
      <c r="UGN14" s="113"/>
      <c r="UGO14" s="113"/>
      <c r="UGP14" s="113"/>
      <c r="UGQ14" s="113"/>
      <c r="UGR14" s="113"/>
      <c r="UGS14" s="113"/>
      <c r="UGT14" s="113"/>
      <c r="UGU14" s="113"/>
      <c r="UGV14" s="113"/>
      <c r="UGW14" s="113"/>
      <c r="UGX14" s="113"/>
      <c r="UGY14" s="113"/>
      <c r="UGZ14" s="113"/>
      <c r="UHA14" s="113"/>
      <c r="UHB14" s="113"/>
      <c r="UHC14" s="113"/>
      <c r="UHD14" s="113"/>
      <c r="UHE14" s="113"/>
      <c r="UHF14" s="113"/>
      <c r="UHG14" s="113"/>
      <c r="UHH14" s="113"/>
      <c r="UHI14" s="113"/>
      <c r="UHJ14" s="113"/>
      <c r="UHK14" s="113"/>
      <c r="UHL14" s="113"/>
      <c r="UHM14" s="113"/>
      <c r="UHN14" s="113"/>
      <c r="UHO14" s="113"/>
      <c r="UHP14" s="113"/>
      <c r="UHQ14" s="113"/>
      <c r="UHR14" s="113"/>
      <c r="UHS14" s="113"/>
      <c r="UHT14" s="113"/>
      <c r="UHU14" s="113"/>
      <c r="UHV14" s="113"/>
      <c r="UHW14" s="113"/>
      <c r="UHX14" s="113"/>
      <c r="UHY14" s="113"/>
      <c r="UHZ14" s="113"/>
      <c r="UIA14" s="113"/>
      <c r="UIB14" s="113"/>
      <c r="UIC14" s="113"/>
      <c r="UID14" s="113"/>
      <c r="UIE14" s="113"/>
      <c r="UIF14" s="113"/>
      <c r="UIG14" s="113"/>
      <c r="UIH14" s="113"/>
      <c r="UII14" s="113"/>
      <c r="UIJ14" s="113"/>
      <c r="UIK14" s="113"/>
      <c r="UIL14" s="113"/>
      <c r="UIM14" s="113"/>
      <c r="UIN14" s="113"/>
      <c r="UIO14" s="113"/>
      <c r="UIP14" s="113"/>
      <c r="UIQ14" s="113"/>
      <c r="UIR14" s="113"/>
      <c r="UIS14" s="113"/>
      <c r="UIT14" s="113"/>
      <c r="UIU14" s="113"/>
      <c r="UIV14" s="113"/>
      <c r="UIW14" s="113"/>
      <c r="UIX14" s="113"/>
      <c r="UIY14" s="113"/>
      <c r="UIZ14" s="113"/>
      <c r="UJA14" s="113"/>
      <c r="UJB14" s="113"/>
      <c r="UJC14" s="113"/>
      <c r="UJD14" s="113"/>
      <c r="UJE14" s="113"/>
      <c r="UJF14" s="113"/>
      <c r="UJG14" s="113"/>
      <c r="UJH14" s="113"/>
      <c r="UJI14" s="113"/>
      <c r="UJJ14" s="113"/>
      <c r="UJK14" s="113"/>
      <c r="UJL14" s="113"/>
      <c r="UJM14" s="113"/>
      <c r="UJN14" s="113"/>
      <c r="UJO14" s="113"/>
      <c r="UJP14" s="113"/>
      <c r="UJQ14" s="113"/>
      <c r="UJR14" s="113"/>
      <c r="UJS14" s="113"/>
      <c r="UJT14" s="113"/>
      <c r="UJU14" s="113"/>
      <c r="UJV14" s="113"/>
      <c r="UJW14" s="113"/>
      <c r="UJX14" s="113"/>
      <c r="UJY14" s="113"/>
      <c r="UJZ14" s="113"/>
      <c r="UKA14" s="113"/>
      <c r="UKB14" s="113"/>
      <c r="UKC14" s="113"/>
      <c r="UKD14" s="113"/>
      <c r="UKE14" s="113"/>
      <c r="UKF14" s="113"/>
      <c r="UKG14" s="113"/>
      <c r="UKH14" s="113"/>
      <c r="UKI14" s="113"/>
      <c r="UKJ14" s="113"/>
      <c r="UKK14" s="113"/>
      <c r="UKL14" s="113"/>
      <c r="UKM14" s="113"/>
      <c r="UKN14" s="113"/>
      <c r="UKO14" s="113"/>
      <c r="UKP14" s="113"/>
      <c r="UKQ14" s="113"/>
      <c r="UKR14" s="113"/>
      <c r="UKS14" s="113"/>
      <c r="UKT14" s="113"/>
      <c r="UKU14" s="113"/>
      <c r="UKV14" s="113"/>
      <c r="UKW14" s="113"/>
      <c r="UKX14" s="113"/>
      <c r="UKY14" s="113"/>
      <c r="UKZ14" s="113"/>
      <c r="ULA14" s="113"/>
      <c r="ULB14" s="113"/>
      <c r="ULC14" s="113"/>
      <c r="ULD14" s="113"/>
      <c r="ULE14" s="113"/>
      <c r="ULF14" s="113"/>
      <c r="ULG14" s="113"/>
      <c r="ULH14" s="113"/>
      <c r="ULI14" s="113"/>
      <c r="ULJ14" s="113"/>
      <c r="ULK14" s="113"/>
      <c r="ULL14" s="113"/>
      <c r="ULM14" s="113"/>
      <c r="ULN14" s="113"/>
      <c r="ULO14" s="113"/>
      <c r="ULP14" s="113"/>
      <c r="ULQ14" s="113"/>
      <c r="ULR14" s="113"/>
      <c r="ULS14" s="113"/>
      <c r="ULT14" s="113"/>
      <c r="ULU14" s="113"/>
      <c r="ULV14" s="113"/>
      <c r="ULW14" s="113"/>
      <c r="ULX14" s="113"/>
      <c r="ULY14" s="113"/>
      <c r="ULZ14" s="113"/>
      <c r="UMA14" s="113"/>
      <c r="UMB14" s="113"/>
      <c r="UMC14" s="113"/>
      <c r="UMD14" s="113"/>
      <c r="UME14" s="113"/>
      <c r="UMF14" s="113"/>
      <c r="UMG14" s="113"/>
      <c r="UMH14" s="113"/>
      <c r="UMI14" s="113"/>
      <c r="UMJ14" s="113"/>
      <c r="UMK14" s="113"/>
      <c r="UML14" s="113"/>
      <c r="UMM14" s="113"/>
      <c r="UMN14" s="113"/>
      <c r="UMO14" s="113"/>
      <c r="UMP14" s="113"/>
      <c r="UMQ14" s="113"/>
      <c r="UMR14" s="113"/>
      <c r="UMS14" s="113"/>
      <c r="UMT14" s="113"/>
      <c r="UMU14" s="113"/>
      <c r="UMV14" s="113"/>
      <c r="UMW14" s="113"/>
      <c r="UMX14" s="113"/>
      <c r="UMY14" s="113"/>
      <c r="UMZ14" s="113"/>
      <c r="UNA14" s="113"/>
      <c r="UNB14" s="113"/>
      <c r="UNC14" s="113"/>
      <c r="UND14" s="113"/>
      <c r="UNE14" s="113"/>
      <c r="UNF14" s="113"/>
      <c r="UNG14" s="113"/>
      <c r="UNH14" s="113"/>
      <c r="UNI14" s="113"/>
      <c r="UNJ14" s="113"/>
      <c r="UNK14" s="113"/>
      <c r="UNL14" s="113"/>
      <c r="UNM14" s="113"/>
      <c r="UNN14" s="113"/>
      <c r="UNO14" s="113"/>
      <c r="UNP14" s="113"/>
      <c r="UNQ14" s="113"/>
      <c r="UNR14" s="113"/>
      <c r="UNS14" s="113"/>
      <c r="UNT14" s="113"/>
      <c r="UNU14" s="113"/>
      <c r="UNV14" s="113"/>
      <c r="UNW14" s="113"/>
      <c r="UNX14" s="113"/>
      <c r="UNY14" s="113"/>
      <c r="UNZ14" s="113"/>
      <c r="UOA14" s="113"/>
      <c r="UOB14" s="113"/>
      <c r="UOC14" s="113"/>
      <c r="UOD14" s="113"/>
      <c r="UOE14" s="113"/>
      <c r="UOF14" s="113"/>
      <c r="UOG14" s="113"/>
      <c r="UOH14" s="113"/>
      <c r="UOI14" s="113"/>
      <c r="UOJ14" s="113"/>
      <c r="UOK14" s="113"/>
      <c r="UOL14" s="113"/>
      <c r="UOM14" s="113"/>
      <c r="UON14" s="113"/>
      <c r="UOO14" s="113"/>
      <c r="UOP14" s="113"/>
      <c r="UOQ14" s="113"/>
      <c r="UOR14" s="113"/>
      <c r="UOS14" s="113"/>
      <c r="UOT14" s="113"/>
      <c r="UOU14" s="113"/>
      <c r="UOV14" s="113"/>
      <c r="UOW14" s="113"/>
      <c r="UOX14" s="113"/>
      <c r="UOY14" s="113"/>
      <c r="UOZ14" s="113"/>
      <c r="UPA14" s="113"/>
      <c r="UPB14" s="113"/>
      <c r="UPC14" s="113"/>
      <c r="UPD14" s="113"/>
      <c r="UPE14" s="113"/>
      <c r="UPF14" s="113"/>
      <c r="UPG14" s="113"/>
      <c r="UPH14" s="113"/>
      <c r="UPI14" s="113"/>
      <c r="UPJ14" s="113"/>
      <c r="UPK14" s="113"/>
      <c r="UPL14" s="113"/>
      <c r="UPM14" s="113"/>
      <c r="UPN14" s="113"/>
      <c r="UPO14" s="113"/>
      <c r="UPP14" s="113"/>
      <c r="UPQ14" s="113"/>
      <c r="UPR14" s="113"/>
      <c r="UPS14" s="113"/>
      <c r="UPT14" s="113"/>
      <c r="UPU14" s="113"/>
      <c r="UPV14" s="113"/>
      <c r="UPW14" s="113"/>
      <c r="UPX14" s="113"/>
      <c r="UPY14" s="113"/>
      <c r="UPZ14" s="113"/>
      <c r="UQA14" s="113"/>
      <c r="UQB14" s="113"/>
      <c r="UQC14" s="113"/>
      <c r="UQD14" s="113"/>
      <c r="UQE14" s="113"/>
      <c r="UQF14" s="113"/>
      <c r="UQG14" s="113"/>
      <c r="UQH14" s="113"/>
      <c r="UQI14" s="113"/>
      <c r="UQJ14" s="113"/>
      <c r="UQK14" s="113"/>
      <c r="UQL14" s="113"/>
      <c r="UQM14" s="113"/>
      <c r="UQN14" s="113"/>
      <c r="UQO14" s="113"/>
      <c r="UQP14" s="113"/>
      <c r="UQQ14" s="113"/>
      <c r="UQR14" s="113"/>
      <c r="UQS14" s="113"/>
      <c r="UQT14" s="113"/>
      <c r="UQU14" s="113"/>
      <c r="UQV14" s="113"/>
      <c r="UQW14" s="113"/>
      <c r="UQX14" s="113"/>
      <c r="UQY14" s="113"/>
      <c r="UQZ14" s="113"/>
      <c r="URA14" s="113"/>
      <c r="URB14" s="113"/>
      <c r="URC14" s="113"/>
      <c r="URD14" s="113"/>
      <c r="URE14" s="113"/>
      <c r="URF14" s="113"/>
      <c r="URG14" s="113"/>
      <c r="URH14" s="113"/>
      <c r="URI14" s="113"/>
      <c r="URJ14" s="113"/>
      <c r="URK14" s="113"/>
      <c r="URL14" s="113"/>
      <c r="URM14" s="113"/>
      <c r="URN14" s="113"/>
      <c r="URO14" s="113"/>
      <c r="URP14" s="113"/>
      <c r="URQ14" s="113"/>
      <c r="URR14" s="113"/>
      <c r="URS14" s="113"/>
      <c r="URT14" s="113"/>
      <c r="URU14" s="113"/>
      <c r="URV14" s="113"/>
      <c r="URW14" s="113"/>
      <c r="URX14" s="113"/>
      <c r="URY14" s="113"/>
      <c r="URZ14" s="113"/>
      <c r="USA14" s="113"/>
      <c r="USB14" s="113"/>
      <c r="USC14" s="113"/>
      <c r="USD14" s="113"/>
      <c r="USE14" s="113"/>
      <c r="USF14" s="113"/>
      <c r="USG14" s="113"/>
      <c r="USH14" s="113"/>
      <c r="USI14" s="113"/>
      <c r="USJ14" s="113"/>
      <c r="USK14" s="113"/>
      <c r="USL14" s="113"/>
      <c r="USM14" s="113"/>
      <c r="USN14" s="113"/>
      <c r="USO14" s="113"/>
      <c r="USP14" s="113"/>
      <c r="USQ14" s="113"/>
      <c r="USR14" s="113"/>
      <c r="USS14" s="113"/>
      <c r="UST14" s="113"/>
      <c r="USU14" s="113"/>
      <c r="USV14" s="113"/>
      <c r="USW14" s="113"/>
      <c r="USX14" s="113"/>
      <c r="USY14" s="113"/>
      <c r="USZ14" s="113"/>
      <c r="UTA14" s="113"/>
      <c r="UTB14" s="113"/>
      <c r="UTC14" s="113"/>
      <c r="UTD14" s="113"/>
      <c r="UTE14" s="113"/>
      <c r="UTF14" s="113"/>
      <c r="UTG14" s="113"/>
      <c r="UTH14" s="113"/>
      <c r="UTI14" s="113"/>
      <c r="UTJ14" s="113"/>
      <c r="UTK14" s="113"/>
      <c r="UTL14" s="113"/>
      <c r="UTM14" s="113"/>
      <c r="UTN14" s="113"/>
      <c r="UTO14" s="113"/>
      <c r="UTP14" s="113"/>
      <c r="UTQ14" s="113"/>
      <c r="UTR14" s="113"/>
      <c r="UTS14" s="113"/>
      <c r="UTT14" s="113"/>
      <c r="UTU14" s="113"/>
      <c r="UTV14" s="113"/>
      <c r="UTW14" s="113"/>
      <c r="UTX14" s="113"/>
      <c r="UTY14" s="113"/>
      <c r="UTZ14" s="113"/>
      <c r="UUA14" s="113"/>
      <c r="UUB14" s="113"/>
      <c r="UUC14" s="113"/>
      <c r="UUD14" s="113"/>
      <c r="UUE14" s="113"/>
      <c r="UUF14" s="113"/>
      <c r="UUG14" s="113"/>
      <c r="UUH14" s="113"/>
      <c r="UUI14" s="113"/>
      <c r="UUJ14" s="113"/>
      <c r="UUK14" s="113"/>
      <c r="UUL14" s="113"/>
      <c r="UUM14" s="113"/>
      <c r="UUN14" s="113"/>
      <c r="UUO14" s="113"/>
      <c r="UUP14" s="113"/>
      <c r="UUQ14" s="113"/>
      <c r="UUR14" s="113"/>
      <c r="UUS14" s="113"/>
      <c r="UUT14" s="113"/>
      <c r="UUU14" s="113"/>
      <c r="UUV14" s="113"/>
      <c r="UUW14" s="113"/>
      <c r="UUX14" s="113"/>
      <c r="UUY14" s="113"/>
      <c r="UUZ14" s="113"/>
      <c r="UVA14" s="113"/>
      <c r="UVB14" s="113"/>
      <c r="UVC14" s="113"/>
      <c r="UVD14" s="113"/>
      <c r="UVE14" s="113"/>
      <c r="UVF14" s="113"/>
      <c r="UVG14" s="113"/>
      <c r="UVH14" s="113"/>
      <c r="UVI14" s="113"/>
      <c r="UVJ14" s="113"/>
      <c r="UVK14" s="113"/>
      <c r="UVL14" s="113"/>
      <c r="UVM14" s="113"/>
      <c r="UVN14" s="113"/>
      <c r="UVO14" s="113"/>
      <c r="UVP14" s="113"/>
      <c r="UVQ14" s="113"/>
      <c r="UVR14" s="113"/>
      <c r="UVS14" s="113"/>
      <c r="UVT14" s="113"/>
      <c r="UVU14" s="113"/>
      <c r="UVV14" s="113"/>
      <c r="UVW14" s="113"/>
      <c r="UVX14" s="113"/>
      <c r="UVY14" s="113"/>
      <c r="UVZ14" s="113"/>
      <c r="UWA14" s="113"/>
      <c r="UWB14" s="113"/>
      <c r="UWC14" s="113"/>
      <c r="UWD14" s="113"/>
      <c r="UWE14" s="113"/>
      <c r="UWF14" s="113"/>
      <c r="UWG14" s="113"/>
      <c r="UWH14" s="113"/>
      <c r="UWI14" s="113"/>
      <c r="UWJ14" s="113"/>
      <c r="UWK14" s="113"/>
      <c r="UWL14" s="113"/>
      <c r="UWM14" s="113"/>
      <c r="UWN14" s="113"/>
      <c r="UWO14" s="113"/>
      <c r="UWP14" s="113"/>
      <c r="UWQ14" s="113"/>
      <c r="UWR14" s="113"/>
      <c r="UWS14" s="113"/>
      <c r="UWT14" s="113"/>
      <c r="UWU14" s="113"/>
      <c r="UWV14" s="113"/>
      <c r="UWW14" s="113"/>
      <c r="UWX14" s="113"/>
      <c r="UWY14" s="113"/>
      <c r="UWZ14" s="113"/>
      <c r="UXA14" s="113"/>
      <c r="UXB14" s="113"/>
      <c r="UXC14" s="113"/>
      <c r="UXD14" s="113"/>
      <c r="UXE14" s="113"/>
      <c r="UXF14" s="113"/>
      <c r="UXG14" s="113"/>
      <c r="UXH14" s="113"/>
      <c r="UXI14" s="113"/>
      <c r="UXJ14" s="113"/>
      <c r="UXK14" s="113"/>
      <c r="UXL14" s="113"/>
      <c r="UXM14" s="113"/>
      <c r="UXN14" s="113"/>
      <c r="UXO14" s="113"/>
      <c r="UXP14" s="113"/>
      <c r="UXQ14" s="113"/>
      <c r="UXR14" s="113"/>
      <c r="UXS14" s="113"/>
      <c r="UXT14" s="113"/>
      <c r="UXU14" s="113"/>
      <c r="UXV14" s="113"/>
      <c r="UXW14" s="113"/>
      <c r="UXX14" s="113"/>
      <c r="UXY14" s="113"/>
      <c r="UXZ14" s="113"/>
      <c r="UYA14" s="113"/>
      <c r="UYB14" s="113"/>
      <c r="UYC14" s="113"/>
      <c r="UYD14" s="113"/>
      <c r="UYE14" s="113"/>
      <c r="UYF14" s="113"/>
      <c r="UYG14" s="113"/>
      <c r="UYH14" s="113"/>
      <c r="UYI14" s="113"/>
      <c r="UYJ14" s="113"/>
      <c r="UYK14" s="113"/>
      <c r="UYL14" s="113"/>
      <c r="UYM14" s="113"/>
      <c r="UYN14" s="113"/>
      <c r="UYO14" s="113"/>
      <c r="UYP14" s="113"/>
      <c r="UYQ14" s="113"/>
      <c r="UYR14" s="113"/>
      <c r="UYS14" s="113"/>
      <c r="UYT14" s="113"/>
      <c r="UYU14" s="113"/>
      <c r="UYV14" s="113"/>
      <c r="UYW14" s="113"/>
      <c r="UYX14" s="113"/>
      <c r="UYY14" s="113"/>
      <c r="UYZ14" s="113"/>
      <c r="UZA14" s="113"/>
      <c r="UZB14" s="113"/>
      <c r="UZC14" s="113"/>
      <c r="UZD14" s="113"/>
      <c r="UZE14" s="113"/>
      <c r="UZF14" s="113"/>
      <c r="UZG14" s="113"/>
      <c r="UZH14" s="113"/>
      <c r="UZI14" s="113"/>
      <c r="UZJ14" s="113"/>
      <c r="UZK14" s="113"/>
      <c r="UZL14" s="113"/>
      <c r="UZM14" s="113"/>
      <c r="UZN14" s="113"/>
      <c r="UZO14" s="113"/>
      <c r="UZP14" s="113"/>
      <c r="UZQ14" s="113"/>
      <c r="UZR14" s="113"/>
      <c r="UZS14" s="113"/>
      <c r="UZT14" s="113"/>
      <c r="UZU14" s="113"/>
      <c r="UZV14" s="113"/>
      <c r="UZW14" s="113"/>
      <c r="UZX14" s="113"/>
      <c r="UZY14" s="113"/>
      <c r="UZZ14" s="113"/>
      <c r="VAA14" s="113"/>
      <c r="VAB14" s="113"/>
      <c r="VAC14" s="113"/>
      <c r="VAD14" s="113"/>
      <c r="VAE14" s="113"/>
      <c r="VAF14" s="113"/>
      <c r="VAG14" s="113"/>
      <c r="VAH14" s="113"/>
      <c r="VAI14" s="113"/>
      <c r="VAJ14" s="113"/>
      <c r="VAK14" s="113"/>
      <c r="VAL14" s="113"/>
      <c r="VAM14" s="113"/>
      <c r="VAN14" s="113"/>
      <c r="VAO14" s="113"/>
      <c r="VAP14" s="113"/>
      <c r="VAQ14" s="113"/>
      <c r="VAR14" s="113"/>
      <c r="VAS14" s="113"/>
      <c r="VAT14" s="113"/>
      <c r="VAU14" s="113"/>
      <c r="VAV14" s="113"/>
      <c r="VAW14" s="113"/>
      <c r="VAX14" s="113"/>
      <c r="VAY14" s="113"/>
      <c r="VAZ14" s="113"/>
      <c r="VBA14" s="113"/>
      <c r="VBB14" s="113"/>
      <c r="VBC14" s="113"/>
      <c r="VBD14" s="113"/>
      <c r="VBE14" s="113"/>
      <c r="VBF14" s="113"/>
      <c r="VBG14" s="113"/>
      <c r="VBH14" s="113"/>
      <c r="VBI14" s="113"/>
      <c r="VBJ14" s="113"/>
      <c r="VBK14" s="113"/>
      <c r="VBL14" s="113"/>
      <c r="VBM14" s="113"/>
      <c r="VBN14" s="113"/>
      <c r="VBO14" s="113"/>
      <c r="VBP14" s="113"/>
      <c r="VBQ14" s="113"/>
      <c r="VBR14" s="113"/>
      <c r="VBS14" s="113"/>
      <c r="VBT14" s="113"/>
      <c r="VBU14" s="113"/>
      <c r="VBV14" s="113"/>
      <c r="VBW14" s="113"/>
      <c r="VBX14" s="113"/>
      <c r="VBY14" s="113"/>
      <c r="VBZ14" s="113"/>
      <c r="VCA14" s="113"/>
      <c r="VCB14" s="113"/>
      <c r="VCC14" s="113"/>
      <c r="VCD14" s="113"/>
      <c r="VCE14" s="113"/>
      <c r="VCF14" s="113"/>
      <c r="VCG14" s="113"/>
      <c r="VCH14" s="113"/>
      <c r="VCI14" s="113"/>
      <c r="VCJ14" s="113"/>
      <c r="VCK14" s="113"/>
      <c r="VCL14" s="113"/>
      <c r="VCM14" s="113"/>
      <c r="VCN14" s="113"/>
      <c r="VCO14" s="113"/>
      <c r="VCP14" s="113"/>
      <c r="VCQ14" s="113"/>
      <c r="VCR14" s="113"/>
      <c r="VCS14" s="113"/>
      <c r="VCT14" s="113"/>
      <c r="VCU14" s="113"/>
      <c r="VCV14" s="113"/>
      <c r="VCW14" s="113"/>
      <c r="VCX14" s="113"/>
      <c r="VCY14" s="113"/>
      <c r="VCZ14" s="113"/>
      <c r="VDA14" s="113"/>
      <c r="VDB14" s="113"/>
      <c r="VDC14" s="113"/>
      <c r="VDD14" s="113"/>
      <c r="VDE14" s="113"/>
      <c r="VDF14" s="113"/>
      <c r="VDG14" s="113"/>
      <c r="VDH14" s="113"/>
      <c r="VDI14" s="113"/>
      <c r="VDJ14" s="113"/>
      <c r="VDK14" s="113"/>
      <c r="VDL14" s="113"/>
      <c r="VDM14" s="113"/>
      <c r="VDN14" s="113"/>
      <c r="VDO14" s="113"/>
      <c r="VDP14" s="113"/>
      <c r="VDQ14" s="113"/>
      <c r="VDR14" s="113"/>
      <c r="VDS14" s="113"/>
      <c r="VDT14" s="113"/>
      <c r="VDU14" s="113"/>
      <c r="VDV14" s="113"/>
      <c r="VDW14" s="113"/>
      <c r="VDX14" s="113"/>
      <c r="VDY14" s="113"/>
      <c r="VDZ14" s="113"/>
      <c r="VEA14" s="113"/>
      <c r="VEB14" s="113"/>
      <c r="VEC14" s="113"/>
      <c r="VED14" s="113"/>
      <c r="VEE14" s="113"/>
      <c r="VEF14" s="113"/>
      <c r="VEG14" s="113"/>
      <c r="VEH14" s="113"/>
      <c r="VEI14" s="113"/>
      <c r="VEJ14" s="113"/>
      <c r="VEK14" s="113"/>
      <c r="VEL14" s="113"/>
      <c r="VEM14" s="113"/>
      <c r="VEN14" s="113"/>
      <c r="VEO14" s="113"/>
      <c r="VEP14" s="113"/>
      <c r="VEQ14" s="113"/>
      <c r="VER14" s="113"/>
      <c r="VES14" s="113"/>
      <c r="VET14" s="113"/>
      <c r="VEU14" s="113"/>
      <c r="VEV14" s="113"/>
      <c r="VEW14" s="113"/>
      <c r="VEX14" s="113"/>
      <c r="VEY14" s="113"/>
      <c r="VEZ14" s="113"/>
      <c r="VFA14" s="113"/>
      <c r="VFB14" s="113"/>
      <c r="VFC14" s="113"/>
      <c r="VFD14" s="113"/>
      <c r="VFE14" s="113"/>
      <c r="VFF14" s="113"/>
      <c r="VFG14" s="113"/>
      <c r="VFH14" s="113"/>
      <c r="VFI14" s="113"/>
      <c r="VFJ14" s="113"/>
      <c r="VFK14" s="113"/>
      <c r="VFL14" s="113"/>
      <c r="VFM14" s="113"/>
      <c r="VFN14" s="113"/>
      <c r="VFO14" s="113"/>
      <c r="VFP14" s="113"/>
      <c r="VFQ14" s="113"/>
      <c r="VFR14" s="113"/>
      <c r="VFS14" s="113"/>
      <c r="VFT14" s="113"/>
      <c r="VFU14" s="113"/>
      <c r="VFV14" s="113"/>
      <c r="VFW14" s="113"/>
      <c r="VFX14" s="113"/>
      <c r="VFY14" s="113"/>
      <c r="VFZ14" s="113"/>
      <c r="VGA14" s="113"/>
      <c r="VGB14" s="113"/>
      <c r="VGC14" s="113"/>
      <c r="VGD14" s="113"/>
      <c r="VGE14" s="113"/>
      <c r="VGF14" s="113"/>
      <c r="VGG14" s="113"/>
      <c r="VGH14" s="113"/>
      <c r="VGI14" s="113"/>
      <c r="VGJ14" s="113"/>
      <c r="VGK14" s="113"/>
      <c r="VGL14" s="113"/>
      <c r="VGM14" s="113"/>
      <c r="VGN14" s="113"/>
      <c r="VGO14" s="113"/>
      <c r="VGP14" s="113"/>
      <c r="VGQ14" s="113"/>
      <c r="VGR14" s="113"/>
      <c r="VGS14" s="113"/>
      <c r="VGT14" s="113"/>
      <c r="VGU14" s="113"/>
      <c r="VGV14" s="113"/>
      <c r="VGW14" s="113"/>
      <c r="VGX14" s="113"/>
      <c r="VGY14" s="113"/>
      <c r="VGZ14" s="113"/>
      <c r="VHA14" s="113"/>
      <c r="VHB14" s="113"/>
      <c r="VHC14" s="113"/>
      <c r="VHD14" s="113"/>
      <c r="VHE14" s="113"/>
      <c r="VHF14" s="113"/>
      <c r="VHG14" s="113"/>
      <c r="VHH14" s="113"/>
      <c r="VHI14" s="113"/>
      <c r="VHJ14" s="113"/>
      <c r="VHK14" s="113"/>
      <c r="VHL14" s="113"/>
      <c r="VHM14" s="113"/>
      <c r="VHN14" s="113"/>
      <c r="VHO14" s="113"/>
      <c r="VHP14" s="113"/>
      <c r="VHQ14" s="113"/>
      <c r="VHR14" s="113"/>
      <c r="VHS14" s="113"/>
      <c r="VHT14" s="113"/>
      <c r="VHU14" s="113"/>
      <c r="VHV14" s="113"/>
      <c r="VHW14" s="113"/>
      <c r="VHX14" s="113"/>
      <c r="VHY14" s="113"/>
      <c r="VHZ14" s="113"/>
      <c r="VIA14" s="113"/>
      <c r="VIB14" s="113"/>
      <c r="VIC14" s="113"/>
      <c r="VID14" s="113"/>
      <c r="VIE14" s="113"/>
      <c r="VIF14" s="113"/>
      <c r="VIG14" s="113"/>
      <c r="VIH14" s="113"/>
      <c r="VII14" s="113"/>
      <c r="VIJ14" s="113"/>
      <c r="VIK14" s="113"/>
      <c r="VIL14" s="113"/>
      <c r="VIM14" s="113"/>
      <c r="VIN14" s="113"/>
      <c r="VIO14" s="113"/>
      <c r="VIP14" s="113"/>
      <c r="VIQ14" s="113"/>
      <c r="VIR14" s="113"/>
      <c r="VIS14" s="113"/>
      <c r="VIT14" s="113"/>
      <c r="VIU14" s="113"/>
      <c r="VIV14" s="113"/>
      <c r="VIW14" s="113"/>
      <c r="VIX14" s="113"/>
      <c r="VIY14" s="113"/>
      <c r="VIZ14" s="113"/>
      <c r="VJA14" s="113"/>
      <c r="VJB14" s="113"/>
      <c r="VJC14" s="113"/>
      <c r="VJD14" s="113"/>
      <c r="VJE14" s="113"/>
      <c r="VJF14" s="113"/>
      <c r="VJG14" s="113"/>
      <c r="VJH14" s="113"/>
      <c r="VJI14" s="113"/>
      <c r="VJJ14" s="113"/>
      <c r="VJK14" s="113"/>
      <c r="VJL14" s="113"/>
      <c r="VJM14" s="113"/>
      <c r="VJN14" s="113"/>
      <c r="VJO14" s="113"/>
      <c r="VJP14" s="113"/>
      <c r="VJQ14" s="113"/>
      <c r="VJR14" s="113"/>
      <c r="VJS14" s="113"/>
      <c r="VJT14" s="113"/>
      <c r="VJU14" s="113"/>
      <c r="VJV14" s="113"/>
      <c r="VJW14" s="113"/>
      <c r="VJX14" s="113"/>
      <c r="VJY14" s="113"/>
      <c r="VJZ14" s="113"/>
      <c r="VKA14" s="113"/>
      <c r="VKB14" s="113"/>
      <c r="VKC14" s="113"/>
      <c r="VKD14" s="113"/>
      <c r="VKE14" s="113"/>
      <c r="VKF14" s="113"/>
      <c r="VKG14" s="113"/>
      <c r="VKH14" s="113"/>
      <c r="VKI14" s="113"/>
      <c r="VKJ14" s="113"/>
      <c r="VKK14" s="113"/>
      <c r="VKL14" s="113"/>
      <c r="VKM14" s="113"/>
      <c r="VKN14" s="113"/>
      <c r="VKO14" s="113"/>
      <c r="VKP14" s="113"/>
      <c r="VKQ14" s="113"/>
      <c r="VKR14" s="113"/>
      <c r="VKS14" s="113"/>
      <c r="VKT14" s="113"/>
      <c r="VKU14" s="113"/>
      <c r="VKV14" s="113"/>
      <c r="VKW14" s="113"/>
      <c r="VKX14" s="113"/>
      <c r="VKY14" s="113"/>
      <c r="VKZ14" s="113"/>
      <c r="VLA14" s="113"/>
      <c r="VLB14" s="113"/>
      <c r="VLC14" s="113"/>
      <c r="VLD14" s="113"/>
      <c r="VLE14" s="113"/>
      <c r="VLF14" s="113"/>
      <c r="VLG14" s="113"/>
      <c r="VLH14" s="113"/>
      <c r="VLI14" s="113"/>
      <c r="VLJ14" s="113"/>
      <c r="VLK14" s="113"/>
      <c r="VLL14" s="113"/>
      <c r="VLM14" s="113"/>
      <c r="VLN14" s="113"/>
      <c r="VLO14" s="113"/>
      <c r="VLP14" s="113"/>
      <c r="VLQ14" s="113"/>
      <c r="VLR14" s="113"/>
      <c r="VLS14" s="113"/>
      <c r="VLT14" s="113"/>
      <c r="VLU14" s="113"/>
      <c r="VLV14" s="113"/>
      <c r="VLW14" s="113"/>
      <c r="VLX14" s="113"/>
      <c r="VLY14" s="113"/>
      <c r="VLZ14" s="113"/>
      <c r="VMA14" s="113"/>
      <c r="VMB14" s="113"/>
      <c r="VMC14" s="113"/>
      <c r="VMD14" s="113"/>
      <c r="VME14" s="113"/>
      <c r="VMF14" s="113"/>
      <c r="VMG14" s="113"/>
      <c r="VMH14" s="113"/>
      <c r="VMI14" s="113"/>
      <c r="VMJ14" s="113"/>
      <c r="VMK14" s="113"/>
      <c r="VML14" s="113"/>
      <c r="VMM14" s="113"/>
      <c r="VMN14" s="113"/>
      <c r="VMO14" s="113"/>
      <c r="VMP14" s="113"/>
      <c r="VMQ14" s="113"/>
      <c r="VMR14" s="113"/>
      <c r="VMS14" s="113"/>
      <c r="VMT14" s="113"/>
      <c r="VMU14" s="113"/>
      <c r="VMV14" s="113"/>
      <c r="VMW14" s="113"/>
      <c r="VMX14" s="113"/>
      <c r="VMY14" s="113"/>
      <c r="VMZ14" s="113"/>
      <c r="VNA14" s="113"/>
      <c r="VNB14" s="113"/>
      <c r="VNC14" s="113"/>
      <c r="VND14" s="113"/>
      <c r="VNE14" s="113"/>
      <c r="VNF14" s="113"/>
      <c r="VNG14" s="113"/>
      <c r="VNH14" s="113"/>
      <c r="VNI14" s="113"/>
      <c r="VNJ14" s="113"/>
      <c r="VNK14" s="113"/>
      <c r="VNL14" s="113"/>
      <c r="VNM14" s="113"/>
      <c r="VNN14" s="113"/>
      <c r="VNO14" s="113"/>
      <c r="VNP14" s="113"/>
      <c r="VNQ14" s="113"/>
      <c r="VNR14" s="113"/>
      <c r="VNS14" s="113"/>
      <c r="VNT14" s="113"/>
      <c r="VNU14" s="113"/>
      <c r="VNV14" s="113"/>
      <c r="VNW14" s="113"/>
      <c r="VNX14" s="113"/>
      <c r="VNY14" s="113"/>
      <c r="VNZ14" s="113"/>
      <c r="VOA14" s="113"/>
      <c r="VOB14" s="113"/>
      <c r="VOC14" s="113"/>
      <c r="VOD14" s="113"/>
      <c r="VOE14" s="113"/>
      <c r="VOF14" s="113"/>
      <c r="VOG14" s="113"/>
      <c r="VOH14" s="113"/>
      <c r="VOI14" s="113"/>
      <c r="VOJ14" s="113"/>
      <c r="VOK14" s="113"/>
      <c r="VOL14" s="113"/>
      <c r="VOM14" s="113"/>
      <c r="VON14" s="113"/>
      <c r="VOO14" s="113"/>
      <c r="VOP14" s="113"/>
      <c r="VOQ14" s="113"/>
      <c r="VOR14" s="113"/>
      <c r="VOS14" s="113"/>
      <c r="VOT14" s="113"/>
      <c r="VOU14" s="113"/>
      <c r="VOV14" s="113"/>
      <c r="VOW14" s="113"/>
      <c r="VOX14" s="113"/>
      <c r="VOY14" s="113"/>
      <c r="VOZ14" s="113"/>
      <c r="VPA14" s="113"/>
      <c r="VPB14" s="113"/>
      <c r="VPC14" s="113"/>
      <c r="VPD14" s="113"/>
      <c r="VPE14" s="113"/>
      <c r="VPF14" s="113"/>
      <c r="VPG14" s="113"/>
      <c r="VPH14" s="113"/>
      <c r="VPI14" s="113"/>
      <c r="VPJ14" s="113"/>
      <c r="VPK14" s="113"/>
      <c r="VPL14" s="113"/>
      <c r="VPM14" s="113"/>
      <c r="VPN14" s="113"/>
      <c r="VPO14" s="113"/>
      <c r="VPP14" s="113"/>
      <c r="VPQ14" s="113"/>
      <c r="VPR14" s="113"/>
      <c r="VPS14" s="113"/>
      <c r="VPT14" s="113"/>
      <c r="VPU14" s="113"/>
      <c r="VPV14" s="113"/>
      <c r="VPW14" s="113"/>
      <c r="VPX14" s="113"/>
      <c r="VPY14" s="113"/>
      <c r="VPZ14" s="113"/>
      <c r="VQA14" s="113"/>
      <c r="VQB14" s="113"/>
      <c r="VQC14" s="113"/>
      <c r="VQD14" s="113"/>
      <c r="VQE14" s="113"/>
      <c r="VQF14" s="113"/>
      <c r="VQG14" s="113"/>
      <c r="VQH14" s="113"/>
      <c r="VQI14" s="113"/>
      <c r="VQJ14" s="113"/>
      <c r="VQK14" s="113"/>
      <c r="VQL14" s="113"/>
      <c r="VQM14" s="113"/>
      <c r="VQN14" s="113"/>
      <c r="VQO14" s="113"/>
      <c r="VQP14" s="113"/>
      <c r="VQQ14" s="113"/>
      <c r="VQR14" s="113"/>
      <c r="VQS14" s="113"/>
      <c r="VQT14" s="113"/>
      <c r="VQU14" s="113"/>
      <c r="VQV14" s="113"/>
      <c r="VQW14" s="113"/>
      <c r="VQX14" s="113"/>
      <c r="VQY14" s="113"/>
      <c r="VQZ14" s="113"/>
      <c r="VRA14" s="113"/>
      <c r="VRB14" s="113"/>
      <c r="VRC14" s="113"/>
      <c r="VRD14" s="113"/>
      <c r="VRE14" s="113"/>
      <c r="VRF14" s="113"/>
      <c r="VRG14" s="113"/>
      <c r="VRH14" s="113"/>
      <c r="VRI14" s="113"/>
      <c r="VRJ14" s="113"/>
      <c r="VRK14" s="113"/>
      <c r="VRL14" s="113"/>
      <c r="VRM14" s="113"/>
      <c r="VRN14" s="113"/>
      <c r="VRO14" s="113"/>
      <c r="VRP14" s="113"/>
      <c r="VRQ14" s="113"/>
      <c r="VRR14" s="113"/>
      <c r="VRS14" s="113"/>
      <c r="VRT14" s="113"/>
      <c r="VRU14" s="113"/>
      <c r="VRV14" s="113"/>
      <c r="VRW14" s="113"/>
      <c r="VRX14" s="113"/>
      <c r="VRY14" s="113"/>
      <c r="VRZ14" s="113"/>
      <c r="VSA14" s="113"/>
      <c r="VSB14" s="113"/>
      <c r="VSC14" s="113"/>
      <c r="VSD14" s="113"/>
      <c r="VSE14" s="113"/>
      <c r="VSF14" s="113"/>
      <c r="VSG14" s="113"/>
      <c r="VSH14" s="113"/>
      <c r="VSI14" s="113"/>
      <c r="VSJ14" s="113"/>
      <c r="VSK14" s="113"/>
      <c r="VSL14" s="113"/>
      <c r="VSM14" s="113"/>
      <c r="VSN14" s="113"/>
      <c r="VSO14" s="113"/>
      <c r="VSP14" s="113"/>
      <c r="VSQ14" s="113"/>
      <c r="VSR14" s="113"/>
      <c r="VSS14" s="113"/>
      <c r="VST14" s="113"/>
      <c r="VSU14" s="113"/>
      <c r="VSV14" s="113"/>
      <c r="VSW14" s="113"/>
      <c r="VSX14" s="113"/>
      <c r="VSY14" s="113"/>
      <c r="VSZ14" s="113"/>
      <c r="VTA14" s="113"/>
      <c r="VTB14" s="113"/>
      <c r="VTC14" s="113"/>
      <c r="VTD14" s="113"/>
      <c r="VTE14" s="113"/>
      <c r="VTF14" s="113"/>
      <c r="VTG14" s="113"/>
      <c r="VTH14" s="113"/>
      <c r="VTI14" s="113"/>
      <c r="VTJ14" s="113"/>
      <c r="VTK14" s="113"/>
      <c r="VTL14" s="113"/>
      <c r="VTM14" s="113"/>
      <c r="VTN14" s="113"/>
      <c r="VTO14" s="113"/>
      <c r="VTP14" s="113"/>
      <c r="VTQ14" s="113"/>
      <c r="VTR14" s="113"/>
      <c r="VTS14" s="113"/>
      <c r="VTT14" s="113"/>
      <c r="VTU14" s="113"/>
      <c r="VTV14" s="113"/>
      <c r="VTW14" s="113"/>
      <c r="VTX14" s="113"/>
      <c r="VTY14" s="113"/>
      <c r="VTZ14" s="113"/>
      <c r="VUA14" s="113"/>
      <c r="VUB14" s="113"/>
      <c r="VUC14" s="113"/>
      <c r="VUD14" s="113"/>
      <c r="VUE14" s="113"/>
      <c r="VUF14" s="113"/>
      <c r="VUG14" s="113"/>
      <c r="VUH14" s="113"/>
      <c r="VUI14" s="113"/>
      <c r="VUJ14" s="113"/>
      <c r="VUK14" s="113"/>
      <c r="VUL14" s="113"/>
      <c r="VUM14" s="113"/>
      <c r="VUN14" s="113"/>
      <c r="VUO14" s="113"/>
      <c r="VUP14" s="113"/>
      <c r="VUQ14" s="113"/>
      <c r="VUR14" s="113"/>
      <c r="VUS14" s="113"/>
      <c r="VUT14" s="113"/>
      <c r="VUU14" s="113"/>
      <c r="VUV14" s="113"/>
      <c r="VUW14" s="113"/>
      <c r="VUX14" s="113"/>
      <c r="VUY14" s="113"/>
      <c r="VUZ14" s="113"/>
      <c r="VVA14" s="113"/>
      <c r="VVB14" s="113"/>
      <c r="VVC14" s="113"/>
      <c r="VVD14" s="113"/>
      <c r="VVE14" s="113"/>
      <c r="VVF14" s="113"/>
      <c r="VVG14" s="113"/>
      <c r="VVH14" s="113"/>
      <c r="VVI14" s="113"/>
      <c r="VVJ14" s="113"/>
      <c r="VVK14" s="113"/>
      <c r="VVL14" s="113"/>
      <c r="VVM14" s="113"/>
      <c r="VVN14" s="113"/>
      <c r="VVO14" s="113"/>
      <c r="VVP14" s="113"/>
      <c r="VVQ14" s="113"/>
      <c r="VVR14" s="113"/>
      <c r="VVS14" s="113"/>
      <c r="VVT14" s="113"/>
      <c r="VVU14" s="113"/>
      <c r="VVV14" s="113"/>
      <c r="VVW14" s="113"/>
      <c r="VVX14" s="113"/>
      <c r="VVY14" s="113"/>
      <c r="VVZ14" s="113"/>
      <c r="VWA14" s="113"/>
      <c r="VWB14" s="113"/>
      <c r="VWC14" s="113"/>
      <c r="VWD14" s="113"/>
      <c r="VWE14" s="113"/>
      <c r="VWF14" s="113"/>
      <c r="VWG14" s="113"/>
      <c r="VWH14" s="113"/>
      <c r="VWI14" s="113"/>
      <c r="VWJ14" s="113"/>
      <c r="VWK14" s="113"/>
      <c r="VWL14" s="113"/>
      <c r="VWM14" s="113"/>
      <c r="VWN14" s="113"/>
      <c r="VWO14" s="113"/>
      <c r="VWP14" s="113"/>
      <c r="VWQ14" s="113"/>
      <c r="VWR14" s="113"/>
      <c r="VWS14" s="113"/>
      <c r="VWT14" s="113"/>
      <c r="VWU14" s="113"/>
      <c r="VWV14" s="113"/>
      <c r="VWW14" s="113"/>
      <c r="VWX14" s="113"/>
      <c r="VWY14" s="113"/>
      <c r="VWZ14" s="113"/>
      <c r="VXA14" s="113"/>
      <c r="VXB14" s="113"/>
      <c r="VXC14" s="113"/>
      <c r="VXD14" s="113"/>
      <c r="VXE14" s="113"/>
      <c r="VXF14" s="113"/>
      <c r="VXG14" s="113"/>
      <c r="VXH14" s="113"/>
      <c r="VXI14" s="113"/>
      <c r="VXJ14" s="113"/>
      <c r="VXK14" s="113"/>
      <c r="VXL14" s="113"/>
      <c r="VXM14" s="113"/>
      <c r="VXN14" s="113"/>
      <c r="VXO14" s="113"/>
      <c r="VXP14" s="113"/>
      <c r="VXQ14" s="113"/>
      <c r="VXR14" s="113"/>
      <c r="VXS14" s="113"/>
      <c r="VXT14" s="113"/>
      <c r="VXU14" s="113"/>
      <c r="VXV14" s="113"/>
      <c r="VXW14" s="113"/>
      <c r="VXX14" s="113"/>
      <c r="VXY14" s="113"/>
      <c r="VXZ14" s="113"/>
      <c r="VYA14" s="113"/>
      <c r="VYB14" s="113"/>
      <c r="VYC14" s="113"/>
      <c r="VYD14" s="113"/>
      <c r="VYE14" s="113"/>
      <c r="VYF14" s="113"/>
      <c r="VYG14" s="113"/>
      <c r="VYH14" s="113"/>
      <c r="VYI14" s="113"/>
      <c r="VYJ14" s="113"/>
      <c r="VYK14" s="113"/>
      <c r="VYL14" s="113"/>
      <c r="VYM14" s="113"/>
      <c r="VYN14" s="113"/>
      <c r="VYO14" s="113"/>
      <c r="VYP14" s="113"/>
      <c r="VYQ14" s="113"/>
      <c r="VYR14" s="113"/>
      <c r="VYS14" s="113"/>
      <c r="VYT14" s="113"/>
      <c r="VYU14" s="113"/>
      <c r="VYV14" s="113"/>
      <c r="VYW14" s="113"/>
      <c r="VYX14" s="113"/>
      <c r="VYY14" s="113"/>
      <c r="VYZ14" s="113"/>
      <c r="VZA14" s="113"/>
      <c r="VZB14" s="113"/>
      <c r="VZC14" s="113"/>
      <c r="VZD14" s="113"/>
      <c r="VZE14" s="113"/>
      <c r="VZF14" s="113"/>
      <c r="VZG14" s="113"/>
      <c r="VZH14" s="113"/>
      <c r="VZI14" s="113"/>
      <c r="VZJ14" s="113"/>
      <c r="VZK14" s="113"/>
      <c r="VZL14" s="113"/>
      <c r="VZM14" s="113"/>
      <c r="VZN14" s="113"/>
      <c r="VZO14" s="113"/>
      <c r="VZP14" s="113"/>
      <c r="VZQ14" s="113"/>
      <c r="VZR14" s="113"/>
      <c r="VZS14" s="113"/>
      <c r="VZT14" s="113"/>
      <c r="VZU14" s="113"/>
      <c r="VZV14" s="113"/>
      <c r="VZW14" s="113"/>
      <c r="VZX14" s="113"/>
      <c r="VZY14" s="113"/>
      <c r="VZZ14" s="113"/>
      <c r="WAA14" s="113"/>
      <c r="WAB14" s="113"/>
      <c r="WAC14" s="113"/>
      <c r="WAD14" s="113"/>
      <c r="WAE14" s="113"/>
      <c r="WAF14" s="113"/>
      <c r="WAG14" s="113"/>
      <c r="WAH14" s="113"/>
      <c r="WAI14" s="113"/>
      <c r="WAJ14" s="113"/>
      <c r="WAK14" s="113"/>
      <c r="WAL14" s="113"/>
      <c r="WAM14" s="113"/>
      <c r="WAN14" s="113"/>
      <c r="WAO14" s="113"/>
      <c r="WAP14" s="113"/>
      <c r="WAQ14" s="113"/>
      <c r="WAR14" s="113"/>
      <c r="WAS14" s="113"/>
      <c r="WAT14" s="113"/>
      <c r="WAU14" s="113"/>
      <c r="WAV14" s="113"/>
      <c r="WAW14" s="113"/>
      <c r="WAX14" s="113"/>
      <c r="WAY14" s="113"/>
      <c r="WAZ14" s="113"/>
      <c r="WBA14" s="113"/>
      <c r="WBB14" s="113"/>
      <c r="WBC14" s="113"/>
      <c r="WBD14" s="113"/>
      <c r="WBE14" s="113"/>
      <c r="WBF14" s="113"/>
      <c r="WBG14" s="113"/>
      <c r="WBH14" s="113"/>
      <c r="WBI14" s="113"/>
      <c r="WBJ14" s="113"/>
      <c r="WBK14" s="113"/>
      <c r="WBL14" s="113"/>
      <c r="WBM14" s="113"/>
      <c r="WBN14" s="113"/>
      <c r="WBO14" s="113"/>
      <c r="WBP14" s="113"/>
      <c r="WBQ14" s="113"/>
      <c r="WBR14" s="113"/>
      <c r="WBS14" s="113"/>
      <c r="WBT14" s="113"/>
      <c r="WBU14" s="113"/>
      <c r="WBV14" s="113"/>
      <c r="WBW14" s="113"/>
      <c r="WBX14" s="113"/>
      <c r="WBY14" s="113"/>
      <c r="WBZ14" s="113"/>
      <c r="WCA14" s="113"/>
      <c r="WCB14" s="113"/>
      <c r="WCC14" s="113"/>
      <c r="WCD14" s="113"/>
      <c r="WCE14" s="113"/>
      <c r="WCF14" s="113"/>
      <c r="WCG14" s="113"/>
      <c r="WCH14" s="113"/>
      <c r="WCI14" s="113"/>
      <c r="WCJ14" s="113"/>
      <c r="WCK14" s="113"/>
      <c r="WCL14" s="113"/>
      <c r="WCM14" s="113"/>
      <c r="WCN14" s="113"/>
      <c r="WCO14" s="113"/>
      <c r="WCP14" s="113"/>
      <c r="WCQ14" s="113"/>
      <c r="WCR14" s="113"/>
      <c r="WCS14" s="113"/>
      <c r="WCT14" s="113"/>
      <c r="WCU14" s="113"/>
      <c r="WCV14" s="113"/>
      <c r="WCW14" s="113"/>
      <c r="WCX14" s="113"/>
      <c r="WCY14" s="113"/>
      <c r="WCZ14" s="113"/>
      <c r="WDA14" s="113"/>
      <c r="WDB14" s="113"/>
      <c r="WDC14" s="113"/>
      <c r="WDD14" s="113"/>
      <c r="WDE14" s="113"/>
      <c r="WDF14" s="113"/>
      <c r="WDG14" s="113"/>
      <c r="WDH14" s="113"/>
      <c r="WDI14" s="113"/>
      <c r="WDJ14" s="113"/>
      <c r="WDK14" s="113"/>
      <c r="WDL14" s="113"/>
      <c r="WDM14" s="113"/>
      <c r="WDN14" s="113"/>
      <c r="WDO14" s="113"/>
      <c r="WDP14" s="113"/>
      <c r="WDQ14" s="113"/>
      <c r="WDR14" s="113"/>
      <c r="WDS14" s="113"/>
      <c r="WDT14" s="113"/>
      <c r="WDU14" s="113"/>
      <c r="WDV14" s="113"/>
      <c r="WDW14" s="113"/>
      <c r="WDX14" s="113"/>
      <c r="WDY14" s="113"/>
      <c r="WDZ14" s="113"/>
      <c r="WEA14" s="113"/>
      <c r="WEB14" s="113"/>
      <c r="WEC14" s="113"/>
      <c r="WED14" s="113"/>
      <c r="WEE14" s="113"/>
      <c r="WEF14" s="113"/>
      <c r="WEG14" s="113"/>
      <c r="WEH14" s="113"/>
      <c r="WEI14" s="113"/>
      <c r="WEJ14" s="113"/>
      <c r="WEK14" s="113"/>
      <c r="WEL14" s="113"/>
      <c r="WEM14" s="113"/>
      <c r="WEN14" s="113"/>
      <c r="WEO14" s="113"/>
      <c r="WEP14" s="113"/>
      <c r="WEQ14" s="113"/>
      <c r="WER14" s="113"/>
      <c r="WES14" s="113"/>
      <c r="WET14" s="113"/>
      <c r="WEU14" s="113"/>
      <c r="WEV14" s="113"/>
      <c r="WEW14" s="113"/>
      <c r="WEX14" s="113"/>
      <c r="WEY14" s="113"/>
      <c r="WEZ14" s="113"/>
      <c r="WFA14" s="113"/>
      <c r="WFB14" s="113"/>
      <c r="WFC14" s="113"/>
      <c r="WFD14" s="113"/>
      <c r="WFE14" s="113"/>
      <c r="WFF14" s="113"/>
      <c r="WFG14" s="113"/>
      <c r="WFH14" s="113"/>
      <c r="WFI14" s="113"/>
      <c r="WFJ14" s="113"/>
      <c r="WFK14" s="113"/>
      <c r="WFL14" s="113"/>
      <c r="WFM14" s="113"/>
      <c r="WFN14" s="113"/>
      <c r="WFO14" s="113"/>
      <c r="WFP14" s="113"/>
      <c r="WFQ14" s="113"/>
      <c r="WFR14" s="113"/>
      <c r="WFS14" s="113"/>
      <c r="WFT14" s="113"/>
      <c r="WFU14" s="113"/>
      <c r="WFV14" s="113"/>
      <c r="WFW14" s="113"/>
      <c r="WFX14" s="113"/>
      <c r="WFY14" s="113"/>
      <c r="WFZ14" s="113"/>
      <c r="WGA14" s="113"/>
      <c r="WGB14" s="113"/>
      <c r="WGC14" s="113"/>
      <c r="WGD14" s="113"/>
      <c r="WGE14" s="113"/>
      <c r="WGF14" s="113"/>
      <c r="WGG14" s="113"/>
      <c r="WGH14" s="113"/>
      <c r="WGI14" s="113"/>
      <c r="WGJ14" s="113"/>
      <c r="WGK14" s="113"/>
      <c r="WGL14" s="113"/>
      <c r="WGM14" s="113"/>
      <c r="WGN14" s="113"/>
      <c r="WGO14" s="113"/>
      <c r="WGP14" s="113"/>
      <c r="WGQ14" s="113"/>
      <c r="WGR14" s="113"/>
      <c r="WGS14" s="113"/>
      <c r="WGT14" s="113"/>
      <c r="WGU14" s="113"/>
      <c r="WGV14" s="113"/>
      <c r="WGW14" s="113"/>
      <c r="WGX14" s="113"/>
      <c r="WGY14" s="113"/>
      <c r="WGZ14" s="113"/>
      <c r="WHA14" s="113"/>
      <c r="WHB14" s="113"/>
      <c r="WHC14" s="113"/>
      <c r="WHD14" s="113"/>
      <c r="WHE14" s="113"/>
      <c r="WHF14" s="113"/>
      <c r="WHG14" s="113"/>
      <c r="WHH14" s="113"/>
      <c r="WHI14" s="113"/>
      <c r="WHJ14" s="113"/>
      <c r="WHK14" s="113"/>
      <c r="WHL14" s="113"/>
      <c r="WHM14" s="113"/>
      <c r="WHN14" s="113"/>
      <c r="WHO14" s="113"/>
      <c r="WHP14" s="113"/>
      <c r="WHQ14" s="113"/>
      <c r="WHR14" s="113"/>
      <c r="WHS14" s="113"/>
      <c r="WHT14" s="113"/>
      <c r="WHU14" s="113"/>
      <c r="WHV14" s="113"/>
      <c r="WHW14" s="113"/>
      <c r="WHX14" s="113"/>
      <c r="WHY14" s="113"/>
      <c r="WHZ14" s="113"/>
      <c r="WIA14" s="113"/>
      <c r="WIB14" s="113"/>
      <c r="WIC14" s="113"/>
      <c r="WID14" s="113"/>
      <c r="WIE14" s="113"/>
      <c r="WIF14" s="113"/>
      <c r="WIG14" s="113"/>
      <c r="WIH14" s="113"/>
      <c r="WII14" s="113"/>
      <c r="WIJ14" s="113"/>
      <c r="WIK14" s="113"/>
      <c r="WIL14" s="113"/>
      <c r="WIM14" s="113"/>
      <c r="WIN14" s="113"/>
      <c r="WIO14" s="113"/>
      <c r="WIP14" s="113"/>
      <c r="WIQ14" s="113"/>
      <c r="WIR14" s="113"/>
      <c r="WIS14" s="113"/>
      <c r="WIT14" s="113"/>
      <c r="WIU14" s="113"/>
      <c r="WIV14" s="113"/>
      <c r="WIW14" s="113"/>
      <c r="WIX14" s="113"/>
      <c r="WIY14" s="113"/>
      <c r="WIZ14" s="113"/>
      <c r="WJA14" s="113"/>
      <c r="WJB14" s="113"/>
      <c r="WJC14" s="113"/>
      <c r="WJD14" s="113"/>
      <c r="WJE14" s="113"/>
      <c r="WJF14" s="113"/>
      <c r="WJG14" s="113"/>
      <c r="WJH14" s="113"/>
      <c r="WJI14" s="113"/>
      <c r="WJJ14" s="113"/>
      <c r="WJK14" s="113"/>
      <c r="WJL14" s="113"/>
      <c r="WJM14" s="113"/>
      <c r="WJN14" s="113"/>
      <c r="WJO14" s="113"/>
      <c r="WJP14" s="113"/>
      <c r="WJQ14" s="113"/>
      <c r="WJR14" s="113"/>
      <c r="WJS14" s="113"/>
      <c r="WJT14" s="113"/>
      <c r="WJU14" s="113"/>
      <c r="WJV14" s="113"/>
      <c r="WJW14" s="113"/>
      <c r="WJX14" s="113"/>
      <c r="WJY14" s="113"/>
      <c r="WJZ14" s="113"/>
      <c r="WKA14" s="113"/>
      <c r="WKB14" s="113"/>
      <c r="WKC14" s="113"/>
      <c r="WKD14" s="113"/>
      <c r="WKE14" s="113"/>
      <c r="WKF14" s="113"/>
      <c r="WKG14" s="113"/>
      <c r="WKH14" s="113"/>
      <c r="WKI14" s="113"/>
      <c r="WKJ14" s="113"/>
      <c r="WKK14" s="113"/>
      <c r="WKL14" s="113"/>
      <c r="WKM14" s="113"/>
      <c r="WKN14" s="113"/>
      <c r="WKO14" s="113"/>
      <c r="WKP14" s="113"/>
      <c r="WKQ14" s="113"/>
      <c r="WKR14" s="113"/>
      <c r="WKS14" s="113"/>
      <c r="WKT14" s="113"/>
      <c r="WKU14" s="113"/>
      <c r="WKV14" s="113"/>
      <c r="WKW14" s="113"/>
      <c r="WKX14" s="113"/>
      <c r="WKY14" s="113"/>
      <c r="WKZ14" s="113"/>
      <c r="WLA14" s="113"/>
      <c r="WLB14" s="113"/>
      <c r="WLC14" s="113"/>
      <c r="WLD14" s="113"/>
      <c r="WLE14" s="113"/>
      <c r="WLF14" s="113"/>
      <c r="WLG14" s="113"/>
      <c r="WLH14" s="113"/>
      <c r="WLI14" s="113"/>
      <c r="WLJ14" s="113"/>
      <c r="WLK14" s="113"/>
      <c r="WLL14" s="113"/>
      <c r="WLM14" s="113"/>
      <c r="WLN14" s="113"/>
      <c r="WLO14" s="113"/>
      <c r="WLP14" s="113"/>
      <c r="WLQ14" s="113"/>
      <c r="WLR14" s="113"/>
      <c r="WLS14" s="113"/>
      <c r="WLT14" s="113"/>
      <c r="WLU14" s="113"/>
      <c r="WLV14" s="113"/>
      <c r="WLW14" s="113"/>
      <c r="WLX14" s="113"/>
      <c r="WLY14" s="113"/>
      <c r="WLZ14" s="113"/>
      <c r="WMA14" s="113"/>
      <c r="WMB14" s="113"/>
      <c r="WMC14" s="113"/>
      <c r="WMD14" s="113"/>
      <c r="WME14" s="113"/>
      <c r="WMF14" s="113"/>
      <c r="WMG14" s="113"/>
      <c r="WMH14" s="113"/>
      <c r="WMI14" s="113"/>
      <c r="WMJ14" s="113"/>
      <c r="WMK14" s="113"/>
      <c r="WML14" s="113"/>
      <c r="WMM14" s="113"/>
      <c r="WMN14" s="113"/>
      <c r="WMO14" s="113"/>
      <c r="WMP14" s="113"/>
      <c r="WMQ14" s="113"/>
      <c r="WMR14" s="113"/>
      <c r="WMS14" s="113"/>
      <c r="WMT14" s="113"/>
      <c r="WMU14" s="113"/>
      <c r="WMV14" s="113"/>
      <c r="WMW14" s="113"/>
      <c r="WMX14" s="113"/>
      <c r="WMY14" s="113"/>
      <c r="WMZ14" s="113"/>
      <c r="WNA14" s="113"/>
      <c r="WNB14" s="113"/>
      <c r="WNC14" s="113"/>
      <c r="WND14" s="113"/>
      <c r="WNE14" s="113"/>
      <c r="WNF14" s="113"/>
      <c r="WNG14" s="113"/>
      <c r="WNH14" s="113"/>
      <c r="WNI14" s="113"/>
      <c r="WNJ14" s="113"/>
      <c r="WNK14" s="113"/>
      <c r="WNL14" s="113"/>
      <c r="WNM14" s="113"/>
      <c r="WNN14" s="113"/>
      <c r="WNO14" s="113"/>
      <c r="WNP14" s="113"/>
      <c r="WNQ14" s="113"/>
      <c r="WNR14" s="113"/>
      <c r="WNS14" s="113"/>
      <c r="WNT14" s="113"/>
      <c r="WNU14" s="113"/>
      <c r="WNV14" s="113"/>
      <c r="WNW14" s="113"/>
      <c r="WNX14" s="113"/>
      <c r="WNY14" s="113"/>
      <c r="WNZ14" s="113"/>
      <c r="WOA14" s="113"/>
      <c r="WOB14" s="113"/>
      <c r="WOC14" s="113"/>
      <c r="WOD14" s="113"/>
      <c r="WOE14" s="113"/>
      <c r="WOF14" s="113"/>
      <c r="WOG14" s="113"/>
      <c r="WOH14" s="113"/>
      <c r="WOI14" s="113"/>
      <c r="WOJ14" s="113"/>
      <c r="WOK14" s="113"/>
      <c r="WOL14" s="113"/>
      <c r="WOM14" s="113"/>
      <c r="WON14" s="113"/>
      <c r="WOO14" s="113"/>
      <c r="WOP14" s="113"/>
      <c r="WOQ14" s="113"/>
      <c r="WOR14" s="113"/>
      <c r="WOS14" s="113"/>
      <c r="WOT14" s="113"/>
      <c r="WOU14" s="113"/>
      <c r="WOV14" s="113"/>
      <c r="WOW14" s="113"/>
      <c r="WOX14" s="113"/>
      <c r="WOY14" s="113"/>
      <c r="WOZ14" s="113"/>
      <c r="WPA14" s="113"/>
      <c r="WPB14" s="113"/>
      <c r="WPC14" s="113"/>
      <c r="WPD14" s="113"/>
      <c r="WPE14" s="113"/>
      <c r="WPF14" s="113"/>
      <c r="WPG14" s="113"/>
      <c r="WPH14" s="113"/>
      <c r="WPI14" s="113"/>
      <c r="WPJ14" s="113"/>
      <c r="WPK14" s="113"/>
      <c r="WPL14" s="113"/>
      <c r="WPM14" s="113"/>
      <c r="WPN14" s="113"/>
      <c r="WPO14" s="113"/>
      <c r="WPP14" s="113"/>
      <c r="WPQ14" s="113"/>
      <c r="WPR14" s="113"/>
      <c r="WPS14" s="113"/>
      <c r="WPT14" s="113"/>
      <c r="WPU14" s="113"/>
      <c r="WPV14" s="113"/>
      <c r="WPW14" s="113"/>
      <c r="WPX14" s="113"/>
      <c r="WPY14" s="113"/>
      <c r="WPZ14" s="113"/>
      <c r="WQA14" s="113"/>
      <c r="WQB14" s="113"/>
      <c r="WQC14" s="113"/>
      <c r="WQD14" s="113"/>
      <c r="WQE14" s="113"/>
      <c r="WQF14" s="113"/>
      <c r="WQG14" s="113"/>
      <c r="WQH14" s="113"/>
      <c r="WQI14" s="113"/>
      <c r="WQJ14" s="113"/>
      <c r="WQK14" s="113"/>
      <c r="WQL14" s="113"/>
      <c r="WQM14" s="113"/>
      <c r="WQN14" s="113"/>
      <c r="WQO14" s="113"/>
      <c r="WQP14" s="113"/>
      <c r="WQQ14" s="113"/>
      <c r="WQR14" s="113"/>
      <c r="WQS14" s="113"/>
      <c r="WQT14" s="113"/>
      <c r="WQU14" s="113"/>
      <c r="WQV14" s="113"/>
      <c r="WQW14" s="113"/>
      <c r="WQX14" s="113"/>
      <c r="WQY14" s="113"/>
      <c r="WQZ14" s="113"/>
      <c r="WRA14" s="113"/>
      <c r="WRB14" s="113"/>
      <c r="WRC14" s="113"/>
      <c r="WRD14" s="113"/>
      <c r="WRE14" s="113"/>
      <c r="WRF14" s="113"/>
      <c r="WRG14" s="113"/>
      <c r="WRH14" s="113"/>
      <c r="WRI14" s="113"/>
      <c r="WRJ14" s="113"/>
      <c r="WRK14" s="113"/>
      <c r="WRL14" s="113"/>
      <c r="WRM14" s="113"/>
      <c r="WRN14" s="113"/>
      <c r="WRO14" s="113"/>
      <c r="WRP14" s="113"/>
      <c r="WRQ14" s="113"/>
      <c r="WRR14" s="113"/>
      <c r="WRS14" s="113"/>
      <c r="WRT14" s="113"/>
      <c r="WRU14" s="113"/>
      <c r="WRV14" s="113"/>
      <c r="WRW14" s="113"/>
      <c r="WRX14" s="113"/>
      <c r="WRY14" s="113"/>
      <c r="WRZ14" s="113"/>
      <c r="WSA14" s="113"/>
      <c r="WSB14" s="113"/>
      <c r="WSC14" s="113"/>
      <c r="WSD14" s="113"/>
      <c r="WSE14" s="113"/>
      <c r="WSF14" s="113"/>
      <c r="WSG14" s="113"/>
      <c r="WSH14" s="113"/>
      <c r="WSI14" s="113"/>
      <c r="WSJ14" s="113"/>
      <c r="WSK14" s="113"/>
      <c r="WSL14" s="113"/>
      <c r="WSM14" s="113"/>
      <c r="WSN14" s="113"/>
      <c r="WSO14" s="113"/>
      <c r="WSP14" s="113"/>
      <c r="WSQ14" s="113"/>
      <c r="WSR14" s="113"/>
      <c r="WSS14" s="113"/>
      <c r="WST14" s="113"/>
      <c r="WSU14" s="113"/>
      <c r="WSV14" s="113"/>
      <c r="WSW14" s="113"/>
      <c r="WSX14" s="113"/>
      <c r="WSY14" s="113"/>
      <c r="WSZ14" s="113"/>
      <c r="WTA14" s="113"/>
      <c r="WTB14" s="113"/>
      <c r="WTC14" s="113"/>
      <c r="WTD14" s="113"/>
      <c r="WTE14" s="113"/>
      <c r="WTF14" s="113"/>
      <c r="WTG14" s="113"/>
      <c r="WTH14" s="113"/>
      <c r="WTI14" s="113"/>
      <c r="WTJ14" s="113"/>
      <c r="WTK14" s="113"/>
      <c r="WTL14" s="113"/>
      <c r="WTM14" s="113"/>
      <c r="WTN14" s="113"/>
      <c r="WTO14" s="113"/>
      <c r="WTP14" s="113"/>
      <c r="WTQ14" s="113"/>
      <c r="WTR14" s="113"/>
      <c r="WTS14" s="113"/>
      <c r="WTT14" s="113"/>
      <c r="WTU14" s="113"/>
      <c r="WTV14" s="113"/>
      <c r="WTW14" s="113"/>
      <c r="WTX14" s="113"/>
      <c r="WTY14" s="113"/>
      <c r="WTZ14" s="113"/>
      <c r="WUA14" s="113"/>
      <c r="WUB14" s="113"/>
      <c r="WUC14" s="113"/>
      <c r="WUD14" s="113"/>
      <c r="WUE14" s="113"/>
      <c r="WUF14" s="113"/>
      <c r="WUG14" s="113"/>
      <c r="WUH14" s="113"/>
      <c r="WUI14" s="113"/>
      <c r="WUJ14" s="113"/>
      <c r="WUK14" s="113"/>
      <c r="WUL14" s="113"/>
      <c r="WUM14" s="113"/>
      <c r="WUN14" s="113"/>
      <c r="WUO14" s="113"/>
      <c r="WUP14" s="113"/>
      <c r="WUQ14" s="113"/>
      <c r="WUR14" s="113"/>
      <c r="WUS14" s="113"/>
      <c r="WUT14" s="113"/>
      <c r="WUU14" s="113"/>
      <c r="WUV14" s="113"/>
      <c r="WUW14" s="113"/>
      <c r="WUX14" s="113"/>
      <c r="WUY14" s="113"/>
      <c r="WUZ14" s="113"/>
      <c r="WVA14" s="113"/>
      <c r="WVB14" s="113"/>
      <c r="WVC14" s="113"/>
      <c r="WVD14" s="113"/>
      <c r="WVE14" s="113"/>
      <c r="WVF14" s="113"/>
      <c r="WVG14" s="113"/>
      <c r="WVH14" s="113"/>
      <c r="WVI14" s="113"/>
      <c r="WVJ14" s="113"/>
      <c r="WVK14" s="113"/>
      <c r="WVL14" s="113"/>
      <c r="WVM14" s="113"/>
      <c r="WVN14" s="113"/>
      <c r="WVO14" s="113"/>
      <c r="WVP14" s="113"/>
      <c r="WVQ14" s="113"/>
      <c r="WVR14" s="113"/>
      <c r="WVS14" s="113"/>
      <c r="WVT14" s="113"/>
      <c r="WVU14" s="113"/>
      <c r="WVV14" s="113"/>
      <c r="WVW14" s="113"/>
      <c r="WVX14" s="113"/>
      <c r="WVY14" s="113"/>
      <c r="WVZ14" s="113"/>
      <c r="WWA14" s="113"/>
      <c r="WWB14" s="113"/>
      <c r="WWC14" s="113"/>
      <c r="WWD14" s="113"/>
      <c r="WWE14" s="113"/>
      <c r="WWF14" s="113"/>
      <c r="WWG14" s="113"/>
      <c r="WWH14" s="113"/>
      <c r="WWI14" s="113"/>
      <c r="WWJ14" s="113"/>
      <c r="WWK14" s="113"/>
      <c r="WWL14" s="113"/>
      <c r="WWM14" s="113"/>
      <c r="WWN14" s="113"/>
      <c r="WWO14" s="113"/>
      <c r="WWP14" s="113"/>
      <c r="WWQ14" s="113"/>
      <c r="WWR14" s="113"/>
      <c r="WWS14" s="113"/>
      <c r="WWT14" s="113"/>
      <c r="WWU14" s="113"/>
      <c r="WWV14" s="113"/>
      <c r="WWW14" s="113"/>
      <c r="WWX14" s="113"/>
      <c r="WWY14" s="113"/>
      <c r="WWZ14" s="113"/>
      <c r="WXA14" s="113"/>
      <c r="WXB14" s="113"/>
      <c r="WXC14" s="113"/>
      <c r="WXD14" s="113"/>
      <c r="WXE14" s="113"/>
      <c r="WXF14" s="113"/>
      <c r="WXG14" s="113"/>
      <c r="WXH14" s="113"/>
      <c r="WXI14" s="113"/>
      <c r="WXJ14" s="113"/>
      <c r="WXK14" s="113"/>
      <c r="WXL14" s="113"/>
      <c r="WXM14" s="113"/>
      <c r="WXN14" s="113"/>
      <c r="WXO14" s="113"/>
      <c r="WXP14" s="113"/>
      <c r="WXQ14" s="113"/>
      <c r="WXR14" s="113"/>
      <c r="WXS14" s="113"/>
      <c r="WXT14" s="113"/>
      <c r="WXU14" s="113"/>
      <c r="WXV14" s="113"/>
      <c r="WXW14" s="113"/>
      <c r="WXX14" s="113"/>
      <c r="WXY14" s="113"/>
      <c r="WXZ14" s="113"/>
      <c r="WYA14" s="113"/>
      <c r="WYB14" s="113"/>
      <c r="WYC14" s="113"/>
      <c r="WYD14" s="113"/>
      <c r="WYE14" s="113"/>
      <c r="WYF14" s="113"/>
      <c r="WYG14" s="113"/>
      <c r="WYH14" s="113"/>
      <c r="WYI14" s="113"/>
      <c r="WYJ14" s="113"/>
      <c r="WYK14" s="113"/>
      <c r="WYL14" s="113"/>
      <c r="WYM14" s="113"/>
      <c r="WYN14" s="113"/>
      <c r="WYO14" s="113"/>
      <c r="WYP14" s="113"/>
      <c r="WYQ14" s="113"/>
      <c r="WYR14" s="113"/>
      <c r="WYS14" s="113"/>
      <c r="WYT14" s="113"/>
      <c r="WYU14" s="113"/>
      <c r="WYV14" s="113"/>
      <c r="WYW14" s="113"/>
      <c r="WYX14" s="113"/>
      <c r="WYY14" s="113"/>
      <c r="WYZ14" s="113"/>
      <c r="WZA14" s="113"/>
      <c r="WZB14" s="113"/>
      <c r="WZC14" s="113"/>
      <c r="WZD14" s="113"/>
      <c r="WZE14" s="113"/>
      <c r="WZF14" s="113"/>
      <c r="WZG14" s="113"/>
      <c r="WZH14" s="113"/>
      <c r="WZI14" s="113"/>
      <c r="WZJ14" s="113"/>
      <c r="WZK14" s="113"/>
      <c r="WZL14" s="113"/>
      <c r="WZM14" s="113"/>
      <c r="WZN14" s="113"/>
      <c r="WZO14" s="113"/>
      <c r="WZP14" s="113"/>
      <c r="WZQ14" s="113"/>
      <c r="WZR14" s="113"/>
      <c r="WZS14" s="113"/>
      <c r="WZT14" s="113"/>
      <c r="WZU14" s="113"/>
      <c r="WZV14" s="113"/>
      <c r="WZW14" s="113"/>
      <c r="WZX14" s="113"/>
      <c r="WZY14" s="113"/>
      <c r="WZZ14" s="113"/>
      <c r="XAA14" s="113"/>
      <c r="XAB14" s="113"/>
      <c r="XAC14" s="113"/>
      <c r="XAD14" s="113"/>
      <c r="XAE14" s="113"/>
      <c r="XAF14" s="113"/>
      <c r="XAG14" s="113"/>
      <c r="XAH14" s="113"/>
      <c r="XAI14" s="113"/>
      <c r="XAJ14" s="113"/>
      <c r="XAK14" s="113"/>
      <c r="XAL14" s="113"/>
      <c r="XAM14" s="113"/>
      <c r="XAN14" s="113"/>
      <c r="XAO14" s="113"/>
      <c r="XAP14" s="113"/>
      <c r="XAQ14" s="113"/>
      <c r="XAR14" s="113"/>
      <c r="XAS14" s="113"/>
      <c r="XAT14" s="113"/>
      <c r="XAU14" s="113"/>
      <c r="XAV14" s="113"/>
      <c r="XAW14" s="113"/>
      <c r="XAX14" s="113"/>
      <c r="XAY14" s="113"/>
      <c r="XAZ14" s="113"/>
      <c r="XBA14" s="113"/>
      <c r="XBB14" s="113"/>
      <c r="XBC14" s="113"/>
      <c r="XBD14" s="113"/>
      <c r="XBE14" s="113"/>
      <c r="XBF14" s="113"/>
      <c r="XBG14" s="113"/>
      <c r="XBH14" s="113"/>
      <c r="XBI14" s="113"/>
      <c r="XBJ14" s="113"/>
      <c r="XBK14" s="113"/>
      <c r="XBL14" s="113"/>
      <c r="XBM14" s="113"/>
      <c r="XBN14" s="113"/>
      <c r="XBO14" s="113"/>
      <c r="XBP14" s="113"/>
      <c r="XBQ14" s="113"/>
      <c r="XBR14" s="113"/>
      <c r="XBS14" s="113"/>
      <c r="XBT14" s="113"/>
      <c r="XBU14" s="113"/>
      <c r="XBV14" s="113"/>
      <c r="XBW14" s="113"/>
      <c r="XBX14" s="113"/>
      <c r="XBY14" s="113"/>
      <c r="XBZ14" s="113"/>
      <c r="XCA14" s="113"/>
      <c r="XCB14" s="113"/>
      <c r="XCC14" s="113"/>
      <c r="XCD14" s="113"/>
      <c r="XCE14" s="113"/>
      <c r="XCF14" s="113"/>
      <c r="XCG14" s="113"/>
      <c r="XCH14" s="113"/>
      <c r="XCI14" s="113"/>
      <c r="XCJ14" s="113"/>
      <c r="XCK14" s="113"/>
      <c r="XCL14" s="113"/>
      <c r="XCM14" s="113"/>
      <c r="XCN14" s="113"/>
      <c r="XCO14" s="113"/>
      <c r="XCP14" s="113"/>
      <c r="XCQ14" s="113"/>
      <c r="XCR14" s="113"/>
      <c r="XCS14" s="113"/>
      <c r="XCT14" s="113"/>
      <c r="XCU14" s="113"/>
      <c r="XCV14" s="113"/>
      <c r="XCW14" s="113"/>
      <c r="XCX14" s="113"/>
      <c r="XCY14" s="113"/>
      <c r="XCZ14" s="113"/>
      <c r="XDA14" s="113"/>
      <c r="XDB14" s="113"/>
      <c r="XDC14" s="113"/>
      <c r="XDD14" s="113"/>
      <c r="XDE14" s="113"/>
      <c r="XDF14" s="113"/>
      <c r="XDG14" s="113"/>
      <c r="XDH14" s="113"/>
      <c r="XDI14" s="113"/>
      <c r="XDJ14" s="113"/>
      <c r="XDK14" s="113"/>
      <c r="XDL14" s="113"/>
      <c r="XDM14" s="113"/>
      <c r="XDN14" s="113"/>
      <c r="XDO14" s="113"/>
      <c r="XDP14" s="113"/>
      <c r="XDQ14" s="113"/>
      <c r="XDR14" s="113"/>
      <c r="XDS14" s="113"/>
      <c r="XDT14" s="113"/>
      <c r="XDU14" s="113"/>
      <c r="XDV14" s="113"/>
      <c r="XDW14" s="113"/>
      <c r="XDX14" s="113"/>
      <c r="XDY14" s="113"/>
      <c r="XDZ14" s="113"/>
      <c r="XEA14" s="113"/>
      <c r="XEB14" s="113"/>
      <c r="XEC14" s="113"/>
      <c r="XED14" s="113"/>
      <c r="XEE14" s="113"/>
      <c r="XEF14" s="113"/>
      <c r="XEG14" s="113"/>
      <c r="XEH14" s="113"/>
      <c r="XEI14" s="113"/>
      <c r="XEJ14" s="113"/>
      <c r="XEK14" s="113"/>
      <c r="XEL14" s="113"/>
      <c r="XEM14" s="113"/>
      <c r="XEN14" s="113"/>
      <c r="XEO14" s="113"/>
      <c r="XEP14" s="113"/>
      <c r="XEQ14" s="113"/>
      <c r="XER14" s="113"/>
      <c r="XES14" s="113"/>
      <c r="XET14" s="113"/>
      <c r="XEU14" s="113"/>
      <c r="XEV14" s="113"/>
      <c r="XEW14" s="113"/>
      <c r="XEX14" s="113"/>
      <c r="XEY14" s="113"/>
      <c r="XEZ14" s="113"/>
      <c r="XFA14" s="113"/>
      <c r="XFB14" s="113"/>
    </row>
    <row r="15" spans="1:16382" s="214" customFormat="1" x14ac:dyDescent="0.25">
      <c r="A15" s="113" t="s">
        <v>374</v>
      </c>
      <c r="B15" s="389" t="s">
        <v>915</v>
      </c>
      <c r="C15" s="389" t="s">
        <v>915</v>
      </c>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3"/>
      <c r="DM15" s="113"/>
      <c r="DN15" s="113"/>
      <c r="DO15" s="113"/>
      <c r="DP15" s="113"/>
      <c r="DQ15" s="113"/>
      <c r="DR15" s="113"/>
      <c r="DS15" s="113"/>
      <c r="DT15" s="113"/>
      <c r="DU15" s="113"/>
      <c r="DV15" s="113"/>
      <c r="DW15" s="113"/>
      <c r="DX15" s="113"/>
      <c r="DY15" s="113"/>
      <c r="DZ15" s="113"/>
      <c r="EA15" s="113"/>
      <c r="EB15" s="113"/>
      <c r="EC15" s="113"/>
      <c r="ED15" s="113"/>
      <c r="EE15" s="113"/>
      <c r="EF15" s="113"/>
      <c r="EG15" s="113"/>
      <c r="EH15" s="113"/>
      <c r="EI15" s="113"/>
      <c r="EJ15" s="113"/>
      <c r="EK15" s="113"/>
      <c r="EL15" s="113"/>
      <c r="EM15" s="113"/>
      <c r="EN15" s="113"/>
      <c r="EO15" s="113"/>
      <c r="EP15" s="113"/>
      <c r="EQ15" s="113"/>
      <c r="ER15" s="113"/>
      <c r="ES15" s="113"/>
      <c r="ET15" s="113"/>
      <c r="EU15" s="113"/>
      <c r="EV15" s="113"/>
      <c r="EW15" s="113"/>
      <c r="EX15" s="113"/>
      <c r="EY15" s="113"/>
      <c r="EZ15" s="113"/>
      <c r="FA15" s="113"/>
      <c r="FB15" s="113"/>
      <c r="FC15" s="113"/>
      <c r="FD15" s="113"/>
      <c r="FE15" s="113"/>
      <c r="FF15" s="113"/>
      <c r="FG15" s="113"/>
      <c r="FH15" s="113"/>
      <c r="FI15" s="113"/>
      <c r="FJ15" s="113"/>
      <c r="FK15" s="113"/>
      <c r="FL15" s="113"/>
      <c r="FM15" s="113"/>
      <c r="FN15" s="113"/>
      <c r="FO15" s="113"/>
      <c r="FP15" s="113"/>
      <c r="FQ15" s="113"/>
      <c r="FR15" s="113"/>
      <c r="FS15" s="113"/>
      <c r="FT15" s="113"/>
      <c r="FU15" s="113"/>
      <c r="FV15" s="113"/>
      <c r="FW15" s="113"/>
      <c r="FX15" s="113"/>
      <c r="FY15" s="113"/>
      <c r="FZ15" s="113"/>
      <c r="GA15" s="113"/>
      <c r="GB15" s="113"/>
      <c r="GC15" s="113"/>
      <c r="GD15" s="113"/>
      <c r="GE15" s="113"/>
      <c r="GF15" s="113"/>
      <c r="GG15" s="113"/>
      <c r="GH15" s="113"/>
      <c r="GI15" s="113"/>
      <c r="GJ15" s="113"/>
      <c r="GK15" s="113"/>
      <c r="GL15" s="113"/>
      <c r="GM15" s="113"/>
      <c r="GN15" s="113"/>
      <c r="GO15" s="113"/>
      <c r="GP15" s="113"/>
      <c r="GQ15" s="113"/>
      <c r="GR15" s="113"/>
      <c r="GS15" s="113"/>
      <c r="GT15" s="113"/>
      <c r="GU15" s="113"/>
      <c r="GV15" s="113"/>
      <c r="GW15" s="113"/>
      <c r="GX15" s="113"/>
      <c r="GY15" s="113"/>
      <c r="GZ15" s="113"/>
      <c r="HA15" s="113"/>
      <c r="HB15" s="113"/>
      <c r="HC15" s="113"/>
      <c r="HD15" s="113"/>
      <c r="HE15" s="113"/>
      <c r="HF15" s="113"/>
      <c r="HG15" s="113"/>
      <c r="HH15" s="113"/>
      <c r="HI15" s="113"/>
      <c r="HJ15" s="113"/>
      <c r="HK15" s="113"/>
      <c r="HL15" s="113"/>
      <c r="HM15" s="113"/>
      <c r="HN15" s="113"/>
      <c r="HO15" s="113"/>
      <c r="HP15" s="113"/>
      <c r="HQ15" s="113"/>
      <c r="HR15" s="113"/>
      <c r="HS15" s="113"/>
      <c r="HT15" s="113"/>
      <c r="HU15" s="113"/>
      <c r="HV15" s="113"/>
      <c r="HW15" s="113"/>
      <c r="HX15" s="113"/>
      <c r="HY15" s="113"/>
      <c r="HZ15" s="113"/>
      <c r="IA15" s="113"/>
      <c r="IB15" s="113"/>
      <c r="IC15" s="113"/>
      <c r="ID15" s="113"/>
      <c r="IE15" s="113"/>
      <c r="IF15" s="113"/>
      <c r="IG15" s="113"/>
      <c r="IH15" s="113"/>
      <c r="II15" s="113"/>
      <c r="IJ15" s="113"/>
      <c r="IK15" s="113"/>
      <c r="IL15" s="113"/>
      <c r="IM15" s="113"/>
      <c r="IN15" s="113"/>
      <c r="IO15" s="113"/>
      <c r="IP15" s="113"/>
      <c r="IQ15" s="113"/>
      <c r="IR15" s="113"/>
      <c r="IS15" s="113"/>
      <c r="IT15" s="113"/>
      <c r="IU15" s="113"/>
      <c r="IV15" s="113"/>
      <c r="IW15" s="113"/>
      <c r="IX15" s="113"/>
      <c r="IY15" s="113"/>
      <c r="IZ15" s="113"/>
      <c r="JA15" s="113"/>
      <c r="JB15" s="113"/>
      <c r="JC15" s="113"/>
      <c r="JD15" s="113"/>
      <c r="JE15" s="113"/>
      <c r="JF15" s="113"/>
      <c r="JG15" s="113"/>
      <c r="JH15" s="113"/>
      <c r="JI15" s="113"/>
      <c r="JJ15" s="113"/>
      <c r="JK15" s="113"/>
      <c r="JL15" s="113"/>
      <c r="JM15" s="113"/>
      <c r="JN15" s="113"/>
      <c r="JO15" s="113"/>
      <c r="JP15" s="113"/>
      <c r="JQ15" s="113"/>
      <c r="JR15" s="113"/>
      <c r="JS15" s="113"/>
      <c r="JT15" s="113"/>
      <c r="JU15" s="113"/>
      <c r="JV15" s="113"/>
      <c r="JW15" s="113"/>
      <c r="JX15" s="113"/>
      <c r="JY15" s="113"/>
      <c r="JZ15" s="113"/>
      <c r="KA15" s="113"/>
      <c r="KB15" s="113"/>
      <c r="KC15" s="113"/>
      <c r="KD15" s="113"/>
      <c r="KE15" s="113"/>
      <c r="KF15" s="113"/>
      <c r="KG15" s="113"/>
      <c r="KH15" s="113"/>
      <c r="KI15" s="113"/>
      <c r="KJ15" s="113"/>
      <c r="KK15" s="113"/>
      <c r="KL15" s="113"/>
      <c r="KM15" s="113"/>
      <c r="KN15" s="113"/>
      <c r="KO15" s="113"/>
      <c r="KP15" s="113"/>
      <c r="KQ15" s="113"/>
      <c r="KR15" s="113"/>
      <c r="KS15" s="113"/>
      <c r="KT15" s="113"/>
      <c r="KU15" s="113"/>
      <c r="KV15" s="113"/>
      <c r="KW15" s="113"/>
      <c r="KX15" s="113"/>
      <c r="KY15" s="113"/>
      <c r="KZ15" s="113"/>
      <c r="LA15" s="113"/>
      <c r="LB15" s="113"/>
      <c r="LC15" s="113"/>
      <c r="LD15" s="113"/>
      <c r="LE15" s="113"/>
      <c r="LF15" s="113"/>
      <c r="LG15" s="113"/>
      <c r="LH15" s="113"/>
      <c r="LI15" s="113"/>
      <c r="LJ15" s="113"/>
      <c r="LK15" s="113"/>
      <c r="LL15" s="113"/>
      <c r="LM15" s="113"/>
      <c r="LN15" s="113"/>
      <c r="LO15" s="113"/>
      <c r="LP15" s="113"/>
      <c r="LQ15" s="113"/>
      <c r="LR15" s="113"/>
      <c r="LS15" s="113"/>
      <c r="LT15" s="113"/>
      <c r="LU15" s="113"/>
      <c r="LV15" s="113"/>
      <c r="LW15" s="113"/>
      <c r="LX15" s="113"/>
      <c r="LY15" s="113"/>
      <c r="LZ15" s="113"/>
      <c r="MA15" s="113"/>
      <c r="MB15" s="113"/>
      <c r="MC15" s="113"/>
      <c r="MD15" s="113"/>
      <c r="ME15" s="113"/>
      <c r="MF15" s="113"/>
      <c r="MG15" s="113"/>
      <c r="MH15" s="113"/>
      <c r="MI15" s="113"/>
      <c r="MJ15" s="113"/>
      <c r="MK15" s="113"/>
      <c r="ML15" s="113"/>
      <c r="MM15" s="113"/>
      <c r="MN15" s="113"/>
      <c r="MO15" s="113"/>
      <c r="MP15" s="113"/>
      <c r="MQ15" s="113"/>
      <c r="MR15" s="113"/>
      <c r="MS15" s="113"/>
      <c r="MT15" s="113"/>
      <c r="MU15" s="113"/>
      <c r="MV15" s="113"/>
      <c r="MW15" s="113"/>
      <c r="MX15" s="113"/>
      <c r="MY15" s="113"/>
      <c r="MZ15" s="113"/>
      <c r="NA15" s="113"/>
      <c r="NB15" s="113"/>
      <c r="NC15" s="113"/>
      <c r="ND15" s="113"/>
      <c r="NE15" s="113"/>
      <c r="NF15" s="113"/>
      <c r="NG15" s="113"/>
      <c r="NH15" s="113"/>
      <c r="NI15" s="113"/>
      <c r="NJ15" s="113"/>
      <c r="NK15" s="113"/>
      <c r="NL15" s="113"/>
      <c r="NM15" s="113"/>
      <c r="NN15" s="113"/>
      <c r="NO15" s="113"/>
      <c r="NP15" s="113"/>
      <c r="NQ15" s="113"/>
      <c r="NR15" s="113"/>
      <c r="NS15" s="113"/>
      <c r="NT15" s="113"/>
      <c r="NU15" s="113"/>
      <c r="NV15" s="113"/>
      <c r="NW15" s="113"/>
      <c r="NX15" s="113"/>
      <c r="NY15" s="113"/>
      <c r="NZ15" s="113"/>
      <c r="OA15" s="113"/>
      <c r="OB15" s="113"/>
      <c r="OC15" s="113"/>
      <c r="OD15" s="113"/>
      <c r="OE15" s="113"/>
      <c r="OF15" s="113"/>
      <c r="OG15" s="113"/>
      <c r="OH15" s="113"/>
      <c r="OI15" s="113"/>
      <c r="OJ15" s="113"/>
      <c r="OK15" s="113"/>
      <c r="OL15" s="113"/>
      <c r="OM15" s="113"/>
      <c r="ON15" s="113"/>
      <c r="OO15" s="113"/>
      <c r="OP15" s="113"/>
      <c r="OQ15" s="113"/>
      <c r="OR15" s="113"/>
      <c r="OS15" s="113"/>
      <c r="OT15" s="113"/>
      <c r="OU15" s="113"/>
      <c r="OV15" s="113"/>
      <c r="OW15" s="113"/>
      <c r="OX15" s="113"/>
      <c r="OY15" s="113"/>
      <c r="OZ15" s="113"/>
      <c r="PA15" s="113"/>
      <c r="PB15" s="113"/>
      <c r="PC15" s="113"/>
      <c r="PD15" s="113"/>
      <c r="PE15" s="113"/>
      <c r="PF15" s="113"/>
      <c r="PG15" s="113"/>
      <c r="PH15" s="113"/>
      <c r="PI15" s="113"/>
      <c r="PJ15" s="113"/>
      <c r="PK15" s="113"/>
      <c r="PL15" s="113"/>
      <c r="PM15" s="113"/>
      <c r="PN15" s="113"/>
      <c r="PO15" s="113"/>
      <c r="PP15" s="113"/>
      <c r="PQ15" s="113"/>
      <c r="PR15" s="113"/>
      <c r="PS15" s="113"/>
      <c r="PT15" s="113"/>
      <c r="PU15" s="113"/>
      <c r="PV15" s="113"/>
      <c r="PW15" s="113"/>
      <c r="PX15" s="113"/>
      <c r="PY15" s="113"/>
      <c r="PZ15" s="113"/>
      <c r="QA15" s="113"/>
      <c r="QB15" s="113"/>
      <c r="QC15" s="113"/>
      <c r="QD15" s="113"/>
      <c r="QE15" s="113"/>
      <c r="QF15" s="113"/>
      <c r="QG15" s="113"/>
      <c r="QH15" s="113"/>
      <c r="QI15" s="113"/>
      <c r="QJ15" s="113"/>
      <c r="QK15" s="113"/>
      <c r="QL15" s="113"/>
      <c r="QM15" s="113"/>
      <c r="QN15" s="113"/>
      <c r="QO15" s="113"/>
      <c r="QP15" s="113"/>
      <c r="QQ15" s="113"/>
      <c r="QR15" s="113"/>
      <c r="QS15" s="113"/>
      <c r="QT15" s="113"/>
      <c r="QU15" s="113"/>
      <c r="QV15" s="113"/>
      <c r="QW15" s="113"/>
      <c r="QX15" s="113"/>
      <c r="QY15" s="113"/>
      <c r="QZ15" s="113"/>
      <c r="RA15" s="113"/>
      <c r="RB15" s="113"/>
      <c r="RC15" s="113"/>
      <c r="RD15" s="113"/>
      <c r="RE15" s="113"/>
      <c r="RF15" s="113"/>
      <c r="RG15" s="113"/>
      <c r="RH15" s="113"/>
      <c r="RI15" s="113"/>
      <c r="RJ15" s="113"/>
      <c r="RK15" s="113"/>
      <c r="RL15" s="113"/>
      <c r="RM15" s="113"/>
      <c r="RN15" s="113"/>
      <c r="RO15" s="113"/>
      <c r="RP15" s="113"/>
      <c r="RQ15" s="113"/>
      <c r="RR15" s="113"/>
      <c r="RS15" s="113"/>
      <c r="RT15" s="113"/>
      <c r="RU15" s="113"/>
      <c r="RV15" s="113"/>
      <c r="RW15" s="113"/>
      <c r="RX15" s="113"/>
      <c r="RY15" s="113"/>
      <c r="RZ15" s="113"/>
      <c r="SA15" s="113"/>
      <c r="SB15" s="113"/>
      <c r="SC15" s="113"/>
      <c r="SD15" s="113"/>
      <c r="SE15" s="113"/>
      <c r="SF15" s="113"/>
      <c r="SG15" s="113"/>
      <c r="SH15" s="113"/>
      <c r="SI15" s="113"/>
      <c r="SJ15" s="113"/>
      <c r="SK15" s="113"/>
      <c r="SL15" s="113"/>
      <c r="SM15" s="113"/>
      <c r="SN15" s="113"/>
      <c r="SO15" s="113"/>
      <c r="SP15" s="113"/>
      <c r="SQ15" s="113"/>
      <c r="SR15" s="113"/>
      <c r="SS15" s="113"/>
      <c r="ST15" s="113"/>
      <c r="SU15" s="113"/>
      <c r="SV15" s="113"/>
      <c r="SW15" s="113"/>
      <c r="SX15" s="113"/>
      <c r="SY15" s="113"/>
      <c r="SZ15" s="113"/>
      <c r="TA15" s="113"/>
      <c r="TB15" s="113"/>
      <c r="TC15" s="113"/>
      <c r="TD15" s="113"/>
      <c r="TE15" s="113"/>
      <c r="TF15" s="113"/>
      <c r="TG15" s="113"/>
      <c r="TH15" s="113"/>
      <c r="TI15" s="113"/>
      <c r="TJ15" s="113"/>
      <c r="TK15" s="113"/>
      <c r="TL15" s="113"/>
      <c r="TM15" s="113"/>
      <c r="TN15" s="113"/>
      <c r="TO15" s="113"/>
      <c r="TP15" s="113"/>
      <c r="TQ15" s="113"/>
      <c r="TR15" s="113"/>
      <c r="TS15" s="113"/>
      <c r="TT15" s="113"/>
      <c r="TU15" s="113"/>
      <c r="TV15" s="113"/>
      <c r="TW15" s="113"/>
      <c r="TX15" s="113"/>
      <c r="TY15" s="113"/>
      <c r="TZ15" s="113"/>
      <c r="UA15" s="113"/>
      <c r="UB15" s="113"/>
      <c r="UC15" s="113"/>
      <c r="UD15" s="113"/>
      <c r="UE15" s="113"/>
      <c r="UF15" s="113"/>
      <c r="UG15" s="113"/>
      <c r="UH15" s="113"/>
      <c r="UI15" s="113"/>
      <c r="UJ15" s="113"/>
      <c r="UK15" s="113"/>
      <c r="UL15" s="113"/>
      <c r="UM15" s="113"/>
      <c r="UN15" s="113"/>
      <c r="UO15" s="113"/>
      <c r="UP15" s="113"/>
      <c r="UQ15" s="113"/>
      <c r="UR15" s="113"/>
      <c r="US15" s="113"/>
      <c r="UT15" s="113"/>
      <c r="UU15" s="113"/>
      <c r="UV15" s="113"/>
      <c r="UW15" s="113"/>
      <c r="UX15" s="113"/>
      <c r="UY15" s="113"/>
      <c r="UZ15" s="113"/>
      <c r="VA15" s="113"/>
      <c r="VB15" s="113"/>
      <c r="VC15" s="113"/>
      <c r="VD15" s="113"/>
      <c r="VE15" s="113"/>
      <c r="VF15" s="113"/>
      <c r="VG15" s="113"/>
      <c r="VH15" s="113"/>
      <c r="VI15" s="113"/>
      <c r="VJ15" s="113"/>
      <c r="VK15" s="113"/>
      <c r="VL15" s="113"/>
      <c r="VM15" s="113"/>
      <c r="VN15" s="113"/>
      <c r="VO15" s="113"/>
      <c r="VP15" s="113"/>
      <c r="VQ15" s="113"/>
      <c r="VR15" s="113"/>
      <c r="VS15" s="113"/>
      <c r="VT15" s="113"/>
      <c r="VU15" s="113"/>
      <c r="VV15" s="113"/>
      <c r="VW15" s="113"/>
      <c r="VX15" s="113"/>
      <c r="VY15" s="113"/>
      <c r="VZ15" s="113"/>
      <c r="WA15" s="113"/>
      <c r="WB15" s="113"/>
      <c r="WC15" s="113"/>
      <c r="WD15" s="113"/>
      <c r="WE15" s="113"/>
      <c r="WF15" s="113"/>
      <c r="WG15" s="113"/>
      <c r="WH15" s="113"/>
      <c r="WI15" s="113"/>
      <c r="WJ15" s="113"/>
      <c r="WK15" s="113"/>
      <c r="WL15" s="113"/>
      <c r="WM15" s="113"/>
      <c r="WN15" s="113"/>
      <c r="WO15" s="113"/>
      <c r="WP15" s="113"/>
      <c r="WQ15" s="113"/>
      <c r="WR15" s="113"/>
      <c r="WS15" s="113"/>
      <c r="WT15" s="113"/>
      <c r="WU15" s="113"/>
      <c r="WV15" s="113"/>
      <c r="WW15" s="113"/>
      <c r="WX15" s="113"/>
      <c r="WY15" s="113"/>
      <c r="WZ15" s="113"/>
      <c r="XA15" s="113"/>
      <c r="XB15" s="113"/>
      <c r="XC15" s="113"/>
      <c r="XD15" s="113"/>
      <c r="XE15" s="113"/>
      <c r="XF15" s="113"/>
      <c r="XG15" s="113"/>
      <c r="XH15" s="113"/>
      <c r="XI15" s="113"/>
      <c r="XJ15" s="113"/>
      <c r="XK15" s="113"/>
      <c r="XL15" s="113"/>
      <c r="XM15" s="113"/>
      <c r="XN15" s="113"/>
      <c r="XO15" s="113"/>
      <c r="XP15" s="113"/>
      <c r="XQ15" s="113"/>
      <c r="XR15" s="113"/>
      <c r="XS15" s="113"/>
      <c r="XT15" s="113"/>
      <c r="XU15" s="113"/>
      <c r="XV15" s="113"/>
      <c r="XW15" s="113"/>
      <c r="XX15" s="113"/>
      <c r="XY15" s="113"/>
      <c r="XZ15" s="113"/>
      <c r="YA15" s="113"/>
      <c r="YB15" s="113"/>
      <c r="YC15" s="113"/>
      <c r="YD15" s="113"/>
      <c r="YE15" s="113"/>
      <c r="YF15" s="113"/>
      <c r="YG15" s="113"/>
      <c r="YH15" s="113"/>
      <c r="YI15" s="113"/>
      <c r="YJ15" s="113"/>
      <c r="YK15" s="113"/>
      <c r="YL15" s="113"/>
      <c r="YM15" s="113"/>
      <c r="YN15" s="113"/>
      <c r="YO15" s="113"/>
      <c r="YP15" s="113"/>
      <c r="YQ15" s="113"/>
      <c r="YR15" s="113"/>
      <c r="YS15" s="113"/>
      <c r="YT15" s="113"/>
      <c r="YU15" s="113"/>
      <c r="YV15" s="113"/>
      <c r="YW15" s="113"/>
      <c r="YX15" s="113"/>
      <c r="YY15" s="113"/>
      <c r="YZ15" s="113"/>
      <c r="ZA15" s="113"/>
      <c r="ZB15" s="113"/>
      <c r="ZC15" s="113"/>
      <c r="ZD15" s="113"/>
      <c r="ZE15" s="113"/>
      <c r="ZF15" s="113"/>
      <c r="ZG15" s="113"/>
      <c r="ZH15" s="113"/>
      <c r="ZI15" s="113"/>
      <c r="ZJ15" s="113"/>
      <c r="ZK15" s="113"/>
      <c r="ZL15" s="113"/>
      <c r="ZM15" s="113"/>
      <c r="ZN15" s="113"/>
      <c r="ZO15" s="113"/>
      <c r="ZP15" s="113"/>
      <c r="ZQ15" s="113"/>
      <c r="ZR15" s="113"/>
      <c r="ZS15" s="113"/>
      <c r="ZT15" s="113"/>
      <c r="ZU15" s="113"/>
      <c r="ZV15" s="113"/>
      <c r="ZW15" s="113"/>
      <c r="ZX15" s="113"/>
      <c r="ZY15" s="113"/>
      <c r="ZZ15" s="113"/>
      <c r="AAA15" s="113"/>
      <c r="AAB15" s="113"/>
      <c r="AAC15" s="113"/>
      <c r="AAD15" s="113"/>
      <c r="AAE15" s="113"/>
      <c r="AAF15" s="113"/>
      <c r="AAG15" s="113"/>
      <c r="AAH15" s="113"/>
      <c r="AAI15" s="113"/>
      <c r="AAJ15" s="113"/>
      <c r="AAK15" s="113"/>
      <c r="AAL15" s="113"/>
      <c r="AAM15" s="113"/>
      <c r="AAN15" s="113"/>
      <c r="AAO15" s="113"/>
      <c r="AAP15" s="113"/>
      <c r="AAQ15" s="113"/>
      <c r="AAR15" s="113"/>
      <c r="AAS15" s="113"/>
      <c r="AAT15" s="113"/>
      <c r="AAU15" s="113"/>
      <c r="AAV15" s="113"/>
      <c r="AAW15" s="113"/>
      <c r="AAX15" s="113"/>
      <c r="AAY15" s="113"/>
      <c r="AAZ15" s="113"/>
      <c r="ABA15" s="113"/>
      <c r="ABB15" s="113"/>
      <c r="ABC15" s="113"/>
      <c r="ABD15" s="113"/>
      <c r="ABE15" s="113"/>
      <c r="ABF15" s="113"/>
      <c r="ABG15" s="113"/>
      <c r="ABH15" s="113"/>
      <c r="ABI15" s="113"/>
      <c r="ABJ15" s="113"/>
      <c r="ABK15" s="113"/>
      <c r="ABL15" s="113"/>
      <c r="ABM15" s="113"/>
      <c r="ABN15" s="113"/>
      <c r="ABO15" s="113"/>
      <c r="ABP15" s="113"/>
      <c r="ABQ15" s="113"/>
      <c r="ABR15" s="113"/>
      <c r="ABS15" s="113"/>
      <c r="ABT15" s="113"/>
      <c r="ABU15" s="113"/>
      <c r="ABV15" s="113"/>
      <c r="ABW15" s="113"/>
      <c r="ABX15" s="113"/>
      <c r="ABY15" s="113"/>
      <c r="ABZ15" s="113"/>
      <c r="ACA15" s="113"/>
      <c r="ACB15" s="113"/>
      <c r="ACC15" s="113"/>
      <c r="ACD15" s="113"/>
      <c r="ACE15" s="113"/>
      <c r="ACF15" s="113"/>
      <c r="ACG15" s="113"/>
      <c r="ACH15" s="113"/>
      <c r="ACI15" s="113"/>
      <c r="ACJ15" s="113"/>
      <c r="ACK15" s="113"/>
      <c r="ACL15" s="113"/>
      <c r="ACM15" s="113"/>
      <c r="ACN15" s="113"/>
      <c r="ACO15" s="113"/>
      <c r="ACP15" s="113"/>
      <c r="ACQ15" s="113"/>
      <c r="ACR15" s="113"/>
      <c r="ACS15" s="113"/>
      <c r="ACT15" s="113"/>
      <c r="ACU15" s="113"/>
      <c r="ACV15" s="113"/>
      <c r="ACW15" s="113"/>
      <c r="ACX15" s="113"/>
      <c r="ACY15" s="113"/>
      <c r="ACZ15" s="113"/>
      <c r="ADA15" s="113"/>
      <c r="ADB15" s="113"/>
      <c r="ADC15" s="113"/>
      <c r="ADD15" s="113"/>
      <c r="ADE15" s="113"/>
      <c r="ADF15" s="113"/>
      <c r="ADG15" s="113"/>
      <c r="ADH15" s="113"/>
      <c r="ADI15" s="113"/>
      <c r="ADJ15" s="113"/>
      <c r="ADK15" s="113"/>
      <c r="ADL15" s="113"/>
      <c r="ADM15" s="113"/>
      <c r="ADN15" s="113"/>
      <c r="ADO15" s="113"/>
      <c r="ADP15" s="113"/>
      <c r="ADQ15" s="113"/>
      <c r="ADR15" s="113"/>
      <c r="ADS15" s="113"/>
      <c r="ADT15" s="113"/>
      <c r="ADU15" s="113"/>
      <c r="ADV15" s="113"/>
      <c r="ADW15" s="113"/>
      <c r="ADX15" s="113"/>
      <c r="ADY15" s="113"/>
      <c r="ADZ15" s="113"/>
      <c r="AEA15" s="113"/>
      <c r="AEB15" s="113"/>
      <c r="AEC15" s="113"/>
      <c r="AED15" s="113"/>
      <c r="AEE15" s="113"/>
      <c r="AEF15" s="113"/>
      <c r="AEG15" s="113"/>
      <c r="AEH15" s="113"/>
      <c r="AEI15" s="113"/>
      <c r="AEJ15" s="113"/>
      <c r="AEK15" s="113"/>
      <c r="AEL15" s="113"/>
      <c r="AEM15" s="113"/>
      <c r="AEN15" s="113"/>
      <c r="AEO15" s="113"/>
      <c r="AEP15" s="113"/>
      <c r="AEQ15" s="113"/>
      <c r="AER15" s="113"/>
      <c r="AES15" s="113"/>
      <c r="AET15" s="113"/>
      <c r="AEU15" s="113"/>
      <c r="AEV15" s="113"/>
      <c r="AEW15" s="113"/>
      <c r="AEX15" s="113"/>
      <c r="AEY15" s="113"/>
      <c r="AEZ15" s="113"/>
      <c r="AFA15" s="113"/>
      <c r="AFB15" s="113"/>
      <c r="AFC15" s="113"/>
      <c r="AFD15" s="113"/>
      <c r="AFE15" s="113"/>
      <c r="AFF15" s="113"/>
      <c r="AFG15" s="113"/>
      <c r="AFH15" s="113"/>
      <c r="AFI15" s="113"/>
      <c r="AFJ15" s="113"/>
      <c r="AFK15" s="113"/>
      <c r="AFL15" s="113"/>
      <c r="AFM15" s="113"/>
      <c r="AFN15" s="113"/>
      <c r="AFO15" s="113"/>
      <c r="AFP15" s="113"/>
      <c r="AFQ15" s="113"/>
      <c r="AFR15" s="113"/>
      <c r="AFS15" s="113"/>
      <c r="AFT15" s="113"/>
      <c r="AFU15" s="113"/>
      <c r="AFV15" s="113"/>
      <c r="AFW15" s="113"/>
      <c r="AFX15" s="113"/>
      <c r="AFY15" s="113"/>
      <c r="AFZ15" s="113"/>
      <c r="AGA15" s="113"/>
      <c r="AGB15" s="113"/>
      <c r="AGC15" s="113"/>
      <c r="AGD15" s="113"/>
      <c r="AGE15" s="113"/>
      <c r="AGF15" s="113"/>
      <c r="AGG15" s="113"/>
      <c r="AGH15" s="113"/>
      <c r="AGI15" s="113"/>
      <c r="AGJ15" s="113"/>
      <c r="AGK15" s="113"/>
      <c r="AGL15" s="113"/>
      <c r="AGM15" s="113"/>
      <c r="AGN15" s="113"/>
      <c r="AGO15" s="113"/>
      <c r="AGP15" s="113"/>
      <c r="AGQ15" s="113"/>
      <c r="AGR15" s="113"/>
      <c r="AGS15" s="113"/>
      <c r="AGT15" s="113"/>
      <c r="AGU15" s="113"/>
      <c r="AGV15" s="113"/>
      <c r="AGW15" s="113"/>
      <c r="AGX15" s="113"/>
      <c r="AGY15" s="113"/>
      <c r="AGZ15" s="113"/>
      <c r="AHA15" s="113"/>
      <c r="AHB15" s="113"/>
      <c r="AHC15" s="113"/>
      <c r="AHD15" s="113"/>
      <c r="AHE15" s="113"/>
      <c r="AHF15" s="113"/>
      <c r="AHG15" s="113"/>
      <c r="AHH15" s="113"/>
      <c r="AHI15" s="113"/>
      <c r="AHJ15" s="113"/>
      <c r="AHK15" s="113"/>
      <c r="AHL15" s="113"/>
      <c r="AHM15" s="113"/>
      <c r="AHN15" s="113"/>
      <c r="AHO15" s="113"/>
      <c r="AHP15" s="113"/>
      <c r="AHQ15" s="113"/>
      <c r="AHR15" s="113"/>
      <c r="AHS15" s="113"/>
      <c r="AHT15" s="113"/>
      <c r="AHU15" s="113"/>
      <c r="AHV15" s="113"/>
      <c r="AHW15" s="113"/>
      <c r="AHX15" s="113"/>
      <c r="AHY15" s="113"/>
      <c r="AHZ15" s="113"/>
      <c r="AIA15" s="113"/>
      <c r="AIB15" s="113"/>
      <c r="AIC15" s="113"/>
      <c r="AID15" s="113"/>
      <c r="AIE15" s="113"/>
      <c r="AIF15" s="113"/>
      <c r="AIG15" s="113"/>
      <c r="AIH15" s="113"/>
      <c r="AII15" s="113"/>
      <c r="AIJ15" s="113"/>
      <c r="AIK15" s="113"/>
      <c r="AIL15" s="113"/>
      <c r="AIM15" s="113"/>
      <c r="AIN15" s="113"/>
      <c r="AIO15" s="113"/>
      <c r="AIP15" s="113"/>
      <c r="AIQ15" s="113"/>
      <c r="AIR15" s="113"/>
      <c r="AIS15" s="113"/>
      <c r="AIT15" s="113"/>
      <c r="AIU15" s="113"/>
      <c r="AIV15" s="113"/>
      <c r="AIW15" s="113"/>
      <c r="AIX15" s="113"/>
      <c r="AIY15" s="113"/>
      <c r="AIZ15" s="113"/>
      <c r="AJA15" s="113"/>
      <c r="AJB15" s="113"/>
      <c r="AJC15" s="113"/>
      <c r="AJD15" s="113"/>
      <c r="AJE15" s="113"/>
      <c r="AJF15" s="113"/>
      <c r="AJG15" s="113"/>
      <c r="AJH15" s="113"/>
      <c r="AJI15" s="113"/>
      <c r="AJJ15" s="113"/>
      <c r="AJK15" s="113"/>
      <c r="AJL15" s="113"/>
      <c r="AJM15" s="113"/>
      <c r="AJN15" s="113"/>
      <c r="AJO15" s="113"/>
      <c r="AJP15" s="113"/>
      <c r="AJQ15" s="113"/>
      <c r="AJR15" s="113"/>
      <c r="AJS15" s="113"/>
      <c r="AJT15" s="113"/>
      <c r="AJU15" s="113"/>
      <c r="AJV15" s="113"/>
      <c r="AJW15" s="113"/>
      <c r="AJX15" s="113"/>
      <c r="AJY15" s="113"/>
      <c r="AJZ15" s="113"/>
      <c r="AKA15" s="113"/>
      <c r="AKB15" s="113"/>
      <c r="AKC15" s="113"/>
      <c r="AKD15" s="113"/>
      <c r="AKE15" s="113"/>
      <c r="AKF15" s="113"/>
      <c r="AKG15" s="113"/>
      <c r="AKH15" s="113"/>
      <c r="AKI15" s="113"/>
      <c r="AKJ15" s="113"/>
      <c r="AKK15" s="113"/>
      <c r="AKL15" s="113"/>
      <c r="AKM15" s="113"/>
      <c r="AKN15" s="113"/>
      <c r="AKO15" s="113"/>
      <c r="AKP15" s="113"/>
      <c r="AKQ15" s="113"/>
      <c r="AKR15" s="113"/>
      <c r="AKS15" s="113"/>
      <c r="AKT15" s="113"/>
      <c r="AKU15" s="113"/>
      <c r="AKV15" s="113"/>
      <c r="AKW15" s="113"/>
      <c r="AKX15" s="113"/>
      <c r="AKY15" s="113"/>
      <c r="AKZ15" s="113"/>
      <c r="ALA15" s="113"/>
      <c r="ALB15" s="113"/>
      <c r="ALC15" s="113"/>
      <c r="ALD15" s="113"/>
      <c r="ALE15" s="113"/>
      <c r="ALF15" s="113"/>
      <c r="ALG15" s="113"/>
      <c r="ALH15" s="113"/>
      <c r="ALI15" s="113"/>
      <c r="ALJ15" s="113"/>
      <c r="ALK15" s="113"/>
      <c r="ALL15" s="113"/>
      <c r="ALM15" s="113"/>
      <c r="ALN15" s="113"/>
      <c r="ALO15" s="113"/>
      <c r="ALP15" s="113"/>
      <c r="ALQ15" s="113"/>
      <c r="ALR15" s="113"/>
      <c r="ALS15" s="113"/>
      <c r="ALT15" s="113"/>
      <c r="ALU15" s="113"/>
      <c r="ALV15" s="113"/>
      <c r="ALW15" s="113"/>
      <c r="ALX15" s="113"/>
      <c r="ALY15" s="113"/>
      <c r="ALZ15" s="113"/>
      <c r="AMA15" s="113"/>
      <c r="AMB15" s="113"/>
      <c r="AMC15" s="113"/>
      <c r="AMD15" s="113"/>
      <c r="AME15" s="113"/>
      <c r="AMF15" s="113"/>
      <c r="AMG15" s="113"/>
      <c r="AMH15" s="113"/>
      <c r="AMI15" s="113"/>
      <c r="AMJ15" s="113"/>
      <c r="AMK15" s="113"/>
      <c r="AML15" s="113"/>
      <c r="AMM15" s="113"/>
      <c r="AMN15" s="113"/>
      <c r="AMO15" s="113"/>
      <c r="AMP15" s="113"/>
      <c r="AMQ15" s="113"/>
      <c r="AMR15" s="113"/>
      <c r="AMS15" s="113"/>
      <c r="AMT15" s="113"/>
      <c r="AMU15" s="113"/>
      <c r="AMV15" s="113"/>
      <c r="AMW15" s="113"/>
      <c r="AMX15" s="113"/>
      <c r="AMY15" s="113"/>
      <c r="AMZ15" s="113"/>
      <c r="ANA15" s="113"/>
      <c r="ANB15" s="113"/>
      <c r="ANC15" s="113"/>
      <c r="AND15" s="113"/>
      <c r="ANE15" s="113"/>
      <c r="ANF15" s="113"/>
      <c r="ANG15" s="113"/>
      <c r="ANH15" s="113"/>
      <c r="ANI15" s="113"/>
      <c r="ANJ15" s="113"/>
      <c r="ANK15" s="113"/>
      <c r="ANL15" s="113"/>
      <c r="ANM15" s="113"/>
      <c r="ANN15" s="113"/>
      <c r="ANO15" s="113"/>
      <c r="ANP15" s="113"/>
      <c r="ANQ15" s="113"/>
      <c r="ANR15" s="113"/>
      <c r="ANS15" s="113"/>
      <c r="ANT15" s="113"/>
      <c r="ANU15" s="113"/>
      <c r="ANV15" s="113"/>
      <c r="ANW15" s="113"/>
      <c r="ANX15" s="113"/>
      <c r="ANY15" s="113"/>
      <c r="ANZ15" s="113"/>
      <c r="AOA15" s="113"/>
      <c r="AOB15" s="113"/>
      <c r="AOC15" s="113"/>
      <c r="AOD15" s="113"/>
      <c r="AOE15" s="113"/>
      <c r="AOF15" s="113"/>
      <c r="AOG15" s="113"/>
      <c r="AOH15" s="113"/>
      <c r="AOI15" s="113"/>
      <c r="AOJ15" s="113"/>
      <c r="AOK15" s="113"/>
      <c r="AOL15" s="113"/>
      <c r="AOM15" s="113"/>
      <c r="AON15" s="113"/>
      <c r="AOO15" s="113"/>
      <c r="AOP15" s="113"/>
      <c r="AOQ15" s="113"/>
      <c r="AOR15" s="113"/>
      <c r="AOS15" s="113"/>
      <c r="AOT15" s="113"/>
      <c r="AOU15" s="113"/>
      <c r="AOV15" s="113"/>
      <c r="AOW15" s="113"/>
      <c r="AOX15" s="113"/>
      <c r="AOY15" s="113"/>
      <c r="AOZ15" s="113"/>
      <c r="APA15" s="113"/>
      <c r="APB15" s="113"/>
      <c r="APC15" s="113"/>
      <c r="APD15" s="113"/>
      <c r="APE15" s="113"/>
      <c r="APF15" s="113"/>
      <c r="APG15" s="113"/>
      <c r="APH15" s="113"/>
      <c r="API15" s="113"/>
      <c r="APJ15" s="113"/>
      <c r="APK15" s="113"/>
      <c r="APL15" s="113"/>
      <c r="APM15" s="113"/>
      <c r="APN15" s="113"/>
      <c r="APO15" s="113"/>
      <c r="APP15" s="113"/>
      <c r="APQ15" s="113"/>
      <c r="APR15" s="113"/>
      <c r="APS15" s="113"/>
      <c r="APT15" s="113"/>
      <c r="APU15" s="113"/>
      <c r="APV15" s="113"/>
      <c r="APW15" s="113"/>
      <c r="APX15" s="113"/>
      <c r="APY15" s="113"/>
      <c r="APZ15" s="113"/>
      <c r="AQA15" s="113"/>
      <c r="AQB15" s="113"/>
      <c r="AQC15" s="113"/>
      <c r="AQD15" s="113"/>
      <c r="AQE15" s="113"/>
      <c r="AQF15" s="113"/>
      <c r="AQG15" s="113"/>
      <c r="AQH15" s="113"/>
      <c r="AQI15" s="113"/>
      <c r="AQJ15" s="113"/>
      <c r="AQK15" s="113"/>
      <c r="AQL15" s="113"/>
      <c r="AQM15" s="113"/>
      <c r="AQN15" s="113"/>
      <c r="AQO15" s="113"/>
      <c r="AQP15" s="113"/>
      <c r="AQQ15" s="113"/>
      <c r="AQR15" s="113"/>
      <c r="AQS15" s="113"/>
      <c r="AQT15" s="113"/>
      <c r="AQU15" s="113"/>
      <c r="AQV15" s="113"/>
      <c r="AQW15" s="113"/>
      <c r="AQX15" s="113"/>
      <c r="AQY15" s="113"/>
      <c r="AQZ15" s="113"/>
      <c r="ARA15" s="113"/>
      <c r="ARB15" s="113"/>
      <c r="ARC15" s="113"/>
      <c r="ARD15" s="113"/>
      <c r="ARE15" s="113"/>
      <c r="ARF15" s="113"/>
      <c r="ARG15" s="113"/>
      <c r="ARH15" s="113"/>
      <c r="ARI15" s="113"/>
      <c r="ARJ15" s="113"/>
      <c r="ARK15" s="113"/>
      <c r="ARL15" s="113"/>
      <c r="ARM15" s="113"/>
      <c r="ARN15" s="113"/>
      <c r="ARO15" s="113"/>
      <c r="ARP15" s="113"/>
      <c r="ARQ15" s="113"/>
      <c r="ARR15" s="113"/>
      <c r="ARS15" s="113"/>
      <c r="ART15" s="113"/>
      <c r="ARU15" s="113"/>
      <c r="ARV15" s="113"/>
      <c r="ARW15" s="113"/>
      <c r="ARX15" s="113"/>
      <c r="ARY15" s="113"/>
      <c r="ARZ15" s="113"/>
      <c r="ASA15" s="113"/>
      <c r="ASB15" s="113"/>
      <c r="ASC15" s="113"/>
      <c r="ASD15" s="113"/>
      <c r="ASE15" s="113"/>
      <c r="ASF15" s="113"/>
      <c r="ASG15" s="113"/>
      <c r="ASH15" s="113"/>
      <c r="ASI15" s="113"/>
      <c r="ASJ15" s="113"/>
      <c r="ASK15" s="113"/>
      <c r="ASL15" s="113"/>
      <c r="ASM15" s="113"/>
      <c r="ASN15" s="113"/>
      <c r="ASO15" s="113"/>
      <c r="ASP15" s="113"/>
      <c r="ASQ15" s="113"/>
      <c r="ASR15" s="113"/>
      <c r="ASS15" s="113"/>
      <c r="AST15" s="113"/>
      <c r="ASU15" s="113"/>
      <c r="ASV15" s="113"/>
      <c r="ASW15" s="113"/>
      <c r="ASX15" s="113"/>
      <c r="ASY15" s="113"/>
      <c r="ASZ15" s="113"/>
      <c r="ATA15" s="113"/>
      <c r="ATB15" s="113"/>
      <c r="ATC15" s="113"/>
      <c r="ATD15" s="113"/>
      <c r="ATE15" s="113"/>
      <c r="ATF15" s="113"/>
      <c r="ATG15" s="113"/>
      <c r="ATH15" s="113"/>
      <c r="ATI15" s="113"/>
      <c r="ATJ15" s="113"/>
      <c r="ATK15" s="113"/>
      <c r="ATL15" s="113"/>
      <c r="ATM15" s="113"/>
      <c r="ATN15" s="113"/>
      <c r="ATO15" s="113"/>
      <c r="ATP15" s="113"/>
      <c r="ATQ15" s="113"/>
      <c r="ATR15" s="113"/>
      <c r="ATS15" s="113"/>
      <c r="ATT15" s="113"/>
      <c r="ATU15" s="113"/>
      <c r="ATV15" s="113"/>
      <c r="ATW15" s="113"/>
      <c r="ATX15" s="113"/>
      <c r="ATY15" s="113"/>
      <c r="ATZ15" s="113"/>
      <c r="AUA15" s="113"/>
      <c r="AUB15" s="113"/>
      <c r="AUC15" s="113"/>
      <c r="AUD15" s="113"/>
      <c r="AUE15" s="113"/>
      <c r="AUF15" s="113"/>
      <c r="AUG15" s="113"/>
      <c r="AUH15" s="113"/>
      <c r="AUI15" s="113"/>
      <c r="AUJ15" s="113"/>
      <c r="AUK15" s="113"/>
      <c r="AUL15" s="113"/>
      <c r="AUM15" s="113"/>
      <c r="AUN15" s="113"/>
      <c r="AUO15" s="113"/>
      <c r="AUP15" s="113"/>
      <c r="AUQ15" s="113"/>
      <c r="AUR15" s="113"/>
      <c r="AUS15" s="113"/>
      <c r="AUT15" s="113"/>
      <c r="AUU15" s="113"/>
      <c r="AUV15" s="113"/>
      <c r="AUW15" s="113"/>
      <c r="AUX15" s="113"/>
      <c r="AUY15" s="113"/>
      <c r="AUZ15" s="113"/>
      <c r="AVA15" s="113"/>
      <c r="AVB15" s="113"/>
      <c r="AVC15" s="113"/>
      <c r="AVD15" s="113"/>
      <c r="AVE15" s="113"/>
      <c r="AVF15" s="113"/>
      <c r="AVG15" s="113"/>
      <c r="AVH15" s="113"/>
      <c r="AVI15" s="113"/>
      <c r="AVJ15" s="113"/>
      <c r="AVK15" s="113"/>
      <c r="AVL15" s="113"/>
      <c r="AVM15" s="113"/>
      <c r="AVN15" s="113"/>
      <c r="AVO15" s="113"/>
      <c r="AVP15" s="113"/>
      <c r="AVQ15" s="113"/>
      <c r="AVR15" s="113"/>
      <c r="AVS15" s="113"/>
      <c r="AVT15" s="113"/>
      <c r="AVU15" s="113"/>
      <c r="AVV15" s="113"/>
      <c r="AVW15" s="113"/>
      <c r="AVX15" s="113"/>
      <c r="AVY15" s="113"/>
      <c r="AVZ15" s="113"/>
      <c r="AWA15" s="113"/>
      <c r="AWB15" s="113"/>
      <c r="AWC15" s="113"/>
      <c r="AWD15" s="113"/>
      <c r="AWE15" s="113"/>
      <c r="AWF15" s="113"/>
      <c r="AWG15" s="113"/>
      <c r="AWH15" s="113"/>
      <c r="AWI15" s="113"/>
      <c r="AWJ15" s="113"/>
      <c r="AWK15" s="113"/>
      <c r="AWL15" s="113"/>
      <c r="AWM15" s="113"/>
      <c r="AWN15" s="113"/>
      <c r="AWO15" s="113"/>
      <c r="AWP15" s="113"/>
      <c r="AWQ15" s="113"/>
      <c r="AWR15" s="113"/>
      <c r="AWS15" s="113"/>
      <c r="AWT15" s="113"/>
      <c r="AWU15" s="113"/>
      <c r="AWV15" s="113"/>
      <c r="AWW15" s="113"/>
      <c r="AWX15" s="113"/>
      <c r="AWY15" s="113"/>
      <c r="AWZ15" s="113"/>
      <c r="AXA15" s="113"/>
      <c r="AXB15" s="113"/>
      <c r="AXC15" s="113"/>
      <c r="AXD15" s="113"/>
      <c r="AXE15" s="113"/>
      <c r="AXF15" s="113"/>
      <c r="AXG15" s="113"/>
      <c r="AXH15" s="113"/>
      <c r="AXI15" s="113"/>
      <c r="AXJ15" s="113"/>
      <c r="AXK15" s="113"/>
      <c r="AXL15" s="113"/>
      <c r="AXM15" s="113"/>
      <c r="AXN15" s="113"/>
      <c r="AXO15" s="113"/>
      <c r="AXP15" s="113"/>
      <c r="AXQ15" s="113"/>
      <c r="AXR15" s="113"/>
      <c r="AXS15" s="113"/>
      <c r="AXT15" s="113"/>
      <c r="AXU15" s="113"/>
      <c r="AXV15" s="113"/>
      <c r="AXW15" s="113"/>
      <c r="AXX15" s="113"/>
      <c r="AXY15" s="113"/>
      <c r="AXZ15" s="113"/>
      <c r="AYA15" s="113"/>
      <c r="AYB15" s="113"/>
      <c r="AYC15" s="113"/>
      <c r="AYD15" s="113"/>
      <c r="AYE15" s="113"/>
      <c r="AYF15" s="113"/>
      <c r="AYG15" s="113"/>
      <c r="AYH15" s="113"/>
      <c r="AYI15" s="113"/>
      <c r="AYJ15" s="113"/>
      <c r="AYK15" s="113"/>
      <c r="AYL15" s="113"/>
      <c r="AYM15" s="113"/>
      <c r="AYN15" s="113"/>
      <c r="AYO15" s="113"/>
      <c r="AYP15" s="113"/>
      <c r="AYQ15" s="113"/>
      <c r="AYR15" s="113"/>
      <c r="AYS15" s="113"/>
      <c r="AYT15" s="113"/>
      <c r="AYU15" s="113"/>
      <c r="AYV15" s="113"/>
      <c r="AYW15" s="113"/>
      <c r="AYX15" s="113"/>
      <c r="AYY15" s="113"/>
      <c r="AYZ15" s="113"/>
      <c r="AZA15" s="113"/>
      <c r="AZB15" s="113"/>
      <c r="AZC15" s="113"/>
      <c r="AZD15" s="113"/>
      <c r="AZE15" s="113"/>
      <c r="AZF15" s="113"/>
      <c r="AZG15" s="113"/>
      <c r="AZH15" s="113"/>
      <c r="AZI15" s="113"/>
      <c r="AZJ15" s="113"/>
      <c r="AZK15" s="113"/>
      <c r="AZL15" s="113"/>
      <c r="AZM15" s="113"/>
      <c r="AZN15" s="113"/>
      <c r="AZO15" s="113"/>
      <c r="AZP15" s="113"/>
      <c r="AZQ15" s="113"/>
      <c r="AZR15" s="113"/>
      <c r="AZS15" s="113"/>
      <c r="AZT15" s="113"/>
      <c r="AZU15" s="113"/>
      <c r="AZV15" s="113"/>
      <c r="AZW15" s="113"/>
      <c r="AZX15" s="113"/>
      <c r="AZY15" s="113"/>
      <c r="AZZ15" s="113"/>
      <c r="BAA15" s="113"/>
      <c r="BAB15" s="113"/>
      <c r="BAC15" s="113"/>
      <c r="BAD15" s="113"/>
      <c r="BAE15" s="113"/>
      <c r="BAF15" s="113"/>
      <c r="BAG15" s="113"/>
      <c r="BAH15" s="113"/>
      <c r="BAI15" s="113"/>
      <c r="BAJ15" s="113"/>
      <c r="BAK15" s="113"/>
      <c r="BAL15" s="113"/>
      <c r="BAM15" s="113"/>
      <c r="BAN15" s="113"/>
      <c r="BAO15" s="113"/>
      <c r="BAP15" s="113"/>
      <c r="BAQ15" s="113"/>
      <c r="BAR15" s="113"/>
      <c r="BAS15" s="113"/>
      <c r="BAT15" s="113"/>
      <c r="BAU15" s="113"/>
      <c r="BAV15" s="113"/>
      <c r="BAW15" s="113"/>
      <c r="BAX15" s="113"/>
      <c r="BAY15" s="113"/>
      <c r="BAZ15" s="113"/>
      <c r="BBA15" s="113"/>
      <c r="BBB15" s="113"/>
      <c r="BBC15" s="113"/>
      <c r="BBD15" s="113"/>
      <c r="BBE15" s="113"/>
      <c r="BBF15" s="113"/>
      <c r="BBG15" s="113"/>
      <c r="BBH15" s="113"/>
      <c r="BBI15" s="113"/>
      <c r="BBJ15" s="113"/>
      <c r="BBK15" s="113"/>
      <c r="BBL15" s="113"/>
      <c r="BBM15" s="113"/>
      <c r="BBN15" s="113"/>
      <c r="BBO15" s="113"/>
      <c r="BBP15" s="113"/>
      <c r="BBQ15" s="113"/>
      <c r="BBR15" s="113"/>
      <c r="BBS15" s="113"/>
      <c r="BBT15" s="113"/>
      <c r="BBU15" s="113"/>
      <c r="BBV15" s="113"/>
      <c r="BBW15" s="113"/>
      <c r="BBX15" s="113"/>
      <c r="BBY15" s="113"/>
      <c r="BBZ15" s="113"/>
      <c r="BCA15" s="113"/>
      <c r="BCB15" s="113"/>
      <c r="BCC15" s="113"/>
      <c r="BCD15" s="113"/>
      <c r="BCE15" s="113"/>
      <c r="BCF15" s="113"/>
      <c r="BCG15" s="113"/>
      <c r="BCH15" s="113"/>
      <c r="BCI15" s="113"/>
      <c r="BCJ15" s="113"/>
      <c r="BCK15" s="113"/>
      <c r="BCL15" s="113"/>
      <c r="BCM15" s="113"/>
      <c r="BCN15" s="113"/>
      <c r="BCO15" s="113"/>
      <c r="BCP15" s="113"/>
      <c r="BCQ15" s="113"/>
      <c r="BCR15" s="113"/>
      <c r="BCS15" s="113"/>
      <c r="BCT15" s="113"/>
      <c r="BCU15" s="113"/>
      <c r="BCV15" s="113"/>
      <c r="BCW15" s="113"/>
      <c r="BCX15" s="113"/>
      <c r="BCY15" s="113"/>
      <c r="BCZ15" s="113"/>
      <c r="BDA15" s="113"/>
      <c r="BDB15" s="113"/>
      <c r="BDC15" s="113"/>
      <c r="BDD15" s="113"/>
      <c r="BDE15" s="113"/>
      <c r="BDF15" s="113"/>
      <c r="BDG15" s="113"/>
      <c r="BDH15" s="113"/>
      <c r="BDI15" s="113"/>
      <c r="BDJ15" s="113"/>
      <c r="BDK15" s="113"/>
      <c r="BDL15" s="113"/>
      <c r="BDM15" s="113"/>
      <c r="BDN15" s="113"/>
      <c r="BDO15" s="113"/>
      <c r="BDP15" s="113"/>
      <c r="BDQ15" s="113"/>
      <c r="BDR15" s="113"/>
      <c r="BDS15" s="113"/>
      <c r="BDT15" s="113"/>
      <c r="BDU15" s="113"/>
      <c r="BDV15" s="113"/>
      <c r="BDW15" s="113"/>
      <c r="BDX15" s="113"/>
      <c r="BDY15" s="113"/>
      <c r="BDZ15" s="113"/>
      <c r="BEA15" s="113"/>
      <c r="BEB15" s="113"/>
      <c r="BEC15" s="113"/>
      <c r="BED15" s="113"/>
      <c r="BEE15" s="113"/>
      <c r="BEF15" s="113"/>
      <c r="BEG15" s="113"/>
      <c r="BEH15" s="113"/>
      <c r="BEI15" s="113"/>
      <c r="BEJ15" s="113"/>
      <c r="BEK15" s="113"/>
      <c r="BEL15" s="113"/>
      <c r="BEM15" s="113"/>
      <c r="BEN15" s="113"/>
      <c r="BEO15" s="113"/>
      <c r="BEP15" s="113"/>
      <c r="BEQ15" s="113"/>
      <c r="BER15" s="113"/>
      <c r="BES15" s="113"/>
      <c r="BET15" s="113"/>
      <c r="BEU15" s="113"/>
      <c r="BEV15" s="113"/>
      <c r="BEW15" s="113"/>
      <c r="BEX15" s="113"/>
      <c r="BEY15" s="113"/>
      <c r="BEZ15" s="113"/>
      <c r="BFA15" s="113"/>
      <c r="BFB15" s="113"/>
      <c r="BFC15" s="113"/>
      <c r="BFD15" s="113"/>
      <c r="BFE15" s="113"/>
      <c r="BFF15" s="113"/>
      <c r="BFG15" s="113"/>
      <c r="BFH15" s="113"/>
      <c r="BFI15" s="113"/>
      <c r="BFJ15" s="113"/>
      <c r="BFK15" s="113"/>
      <c r="BFL15" s="113"/>
      <c r="BFM15" s="113"/>
      <c r="BFN15" s="113"/>
      <c r="BFO15" s="113"/>
      <c r="BFP15" s="113"/>
      <c r="BFQ15" s="113"/>
      <c r="BFR15" s="113"/>
      <c r="BFS15" s="113"/>
      <c r="BFT15" s="113"/>
      <c r="BFU15" s="113"/>
      <c r="BFV15" s="113"/>
      <c r="BFW15" s="113"/>
      <c r="BFX15" s="113"/>
      <c r="BFY15" s="113"/>
      <c r="BFZ15" s="113"/>
      <c r="BGA15" s="113"/>
      <c r="BGB15" s="113"/>
      <c r="BGC15" s="113"/>
      <c r="BGD15" s="113"/>
      <c r="BGE15" s="113"/>
      <c r="BGF15" s="113"/>
      <c r="BGG15" s="113"/>
      <c r="BGH15" s="113"/>
      <c r="BGI15" s="113"/>
      <c r="BGJ15" s="113"/>
      <c r="BGK15" s="113"/>
      <c r="BGL15" s="113"/>
      <c r="BGM15" s="113"/>
      <c r="BGN15" s="113"/>
      <c r="BGO15" s="113"/>
      <c r="BGP15" s="113"/>
      <c r="BGQ15" s="113"/>
      <c r="BGR15" s="113"/>
      <c r="BGS15" s="113"/>
      <c r="BGT15" s="113"/>
      <c r="BGU15" s="113"/>
      <c r="BGV15" s="113"/>
      <c r="BGW15" s="113"/>
      <c r="BGX15" s="113"/>
      <c r="BGY15" s="113"/>
      <c r="BGZ15" s="113"/>
      <c r="BHA15" s="113"/>
      <c r="BHB15" s="113"/>
      <c r="BHC15" s="113"/>
      <c r="BHD15" s="113"/>
      <c r="BHE15" s="113"/>
      <c r="BHF15" s="113"/>
      <c r="BHG15" s="113"/>
      <c r="BHH15" s="113"/>
      <c r="BHI15" s="113"/>
      <c r="BHJ15" s="113"/>
      <c r="BHK15" s="113"/>
      <c r="BHL15" s="113"/>
      <c r="BHM15" s="113"/>
      <c r="BHN15" s="113"/>
      <c r="BHO15" s="113"/>
      <c r="BHP15" s="113"/>
      <c r="BHQ15" s="113"/>
      <c r="BHR15" s="113"/>
      <c r="BHS15" s="113"/>
      <c r="BHT15" s="113"/>
      <c r="BHU15" s="113"/>
      <c r="BHV15" s="113"/>
      <c r="BHW15" s="113"/>
      <c r="BHX15" s="113"/>
      <c r="BHY15" s="113"/>
      <c r="BHZ15" s="113"/>
      <c r="BIA15" s="113"/>
      <c r="BIB15" s="113"/>
      <c r="BIC15" s="113"/>
      <c r="BID15" s="113"/>
      <c r="BIE15" s="113"/>
      <c r="BIF15" s="113"/>
      <c r="BIG15" s="113"/>
      <c r="BIH15" s="113"/>
      <c r="BII15" s="113"/>
      <c r="BIJ15" s="113"/>
      <c r="BIK15" s="113"/>
      <c r="BIL15" s="113"/>
      <c r="BIM15" s="113"/>
      <c r="BIN15" s="113"/>
      <c r="BIO15" s="113"/>
      <c r="BIP15" s="113"/>
      <c r="BIQ15" s="113"/>
      <c r="BIR15" s="113"/>
      <c r="BIS15" s="113"/>
      <c r="BIT15" s="113"/>
      <c r="BIU15" s="113"/>
      <c r="BIV15" s="113"/>
      <c r="BIW15" s="113"/>
      <c r="BIX15" s="113"/>
      <c r="BIY15" s="113"/>
      <c r="BIZ15" s="113"/>
      <c r="BJA15" s="113"/>
      <c r="BJB15" s="113"/>
      <c r="BJC15" s="113"/>
      <c r="BJD15" s="113"/>
      <c r="BJE15" s="113"/>
      <c r="BJF15" s="113"/>
      <c r="BJG15" s="113"/>
      <c r="BJH15" s="113"/>
      <c r="BJI15" s="113"/>
      <c r="BJJ15" s="113"/>
      <c r="BJK15" s="113"/>
      <c r="BJL15" s="113"/>
      <c r="BJM15" s="113"/>
      <c r="BJN15" s="113"/>
      <c r="BJO15" s="113"/>
      <c r="BJP15" s="113"/>
      <c r="BJQ15" s="113"/>
      <c r="BJR15" s="113"/>
      <c r="BJS15" s="113"/>
      <c r="BJT15" s="113"/>
      <c r="BJU15" s="113"/>
      <c r="BJV15" s="113"/>
      <c r="BJW15" s="113"/>
      <c r="BJX15" s="113"/>
      <c r="BJY15" s="113"/>
      <c r="BJZ15" s="113"/>
      <c r="BKA15" s="113"/>
      <c r="BKB15" s="113"/>
      <c r="BKC15" s="113"/>
      <c r="BKD15" s="113"/>
      <c r="BKE15" s="113"/>
      <c r="BKF15" s="113"/>
      <c r="BKG15" s="113"/>
      <c r="BKH15" s="113"/>
      <c r="BKI15" s="113"/>
      <c r="BKJ15" s="113"/>
      <c r="BKK15" s="113"/>
      <c r="BKL15" s="113"/>
      <c r="BKM15" s="113"/>
      <c r="BKN15" s="113"/>
      <c r="BKO15" s="113"/>
      <c r="BKP15" s="113"/>
      <c r="BKQ15" s="113"/>
      <c r="BKR15" s="113"/>
      <c r="BKS15" s="113"/>
      <c r="BKT15" s="113"/>
      <c r="BKU15" s="113"/>
      <c r="BKV15" s="113"/>
      <c r="BKW15" s="113"/>
      <c r="BKX15" s="113"/>
      <c r="BKY15" s="113"/>
      <c r="BKZ15" s="113"/>
      <c r="BLA15" s="113"/>
      <c r="BLB15" s="113"/>
      <c r="BLC15" s="113"/>
      <c r="BLD15" s="113"/>
      <c r="BLE15" s="113"/>
      <c r="BLF15" s="113"/>
      <c r="BLG15" s="113"/>
      <c r="BLH15" s="113"/>
      <c r="BLI15" s="113"/>
      <c r="BLJ15" s="113"/>
      <c r="BLK15" s="113"/>
      <c r="BLL15" s="113"/>
      <c r="BLM15" s="113"/>
      <c r="BLN15" s="113"/>
      <c r="BLO15" s="113"/>
      <c r="BLP15" s="113"/>
      <c r="BLQ15" s="113"/>
      <c r="BLR15" s="113"/>
      <c r="BLS15" s="113"/>
      <c r="BLT15" s="113"/>
      <c r="BLU15" s="113"/>
      <c r="BLV15" s="113"/>
      <c r="BLW15" s="113"/>
      <c r="BLX15" s="113"/>
      <c r="BLY15" s="113"/>
      <c r="BLZ15" s="113"/>
      <c r="BMA15" s="113"/>
      <c r="BMB15" s="113"/>
      <c r="BMC15" s="113"/>
      <c r="BMD15" s="113"/>
      <c r="BME15" s="113"/>
      <c r="BMF15" s="113"/>
      <c r="BMG15" s="113"/>
      <c r="BMH15" s="113"/>
      <c r="BMI15" s="113"/>
      <c r="BMJ15" s="113"/>
      <c r="BMK15" s="113"/>
      <c r="BML15" s="113"/>
      <c r="BMM15" s="113"/>
      <c r="BMN15" s="113"/>
      <c r="BMO15" s="113"/>
      <c r="BMP15" s="113"/>
      <c r="BMQ15" s="113"/>
      <c r="BMR15" s="113"/>
      <c r="BMS15" s="113"/>
      <c r="BMT15" s="113"/>
      <c r="BMU15" s="113"/>
      <c r="BMV15" s="113"/>
      <c r="BMW15" s="113"/>
      <c r="BMX15" s="113"/>
      <c r="BMY15" s="113"/>
      <c r="BMZ15" s="113"/>
      <c r="BNA15" s="113"/>
      <c r="BNB15" s="113"/>
      <c r="BNC15" s="113"/>
      <c r="BND15" s="113"/>
      <c r="BNE15" s="113"/>
      <c r="BNF15" s="113"/>
      <c r="BNG15" s="113"/>
      <c r="BNH15" s="113"/>
      <c r="BNI15" s="113"/>
      <c r="BNJ15" s="113"/>
      <c r="BNK15" s="113"/>
      <c r="BNL15" s="113"/>
      <c r="BNM15" s="113"/>
      <c r="BNN15" s="113"/>
      <c r="BNO15" s="113"/>
      <c r="BNP15" s="113"/>
      <c r="BNQ15" s="113"/>
      <c r="BNR15" s="113"/>
      <c r="BNS15" s="113"/>
      <c r="BNT15" s="113"/>
      <c r="BNU15" s="113"/>
      <c r="BNV15" s="113"/>
      <c r="BNW15" s="113"/>
      <c r="BNX15" s="113"/>
      <c r="BNY15" s="113"/>
      <c r="BNZ15" s="113"/>
      <c r="BOA15" s="113"/>
      <c r="BOB15" s="113"/>
      <c r="BOC15" s="113"/>
      <c r="BOD15" s="113"/>
      <c r="BOE15" s="113"/>
      <c r="BOF15" s="113"/>
      <c r="BOG15" s="113"/>
      <c r="BOH15" s="113"/>
      <c r="BOI15" s="113"/>
      <c r="BOJ15" s="113"/>
      <c r="BOK15" s="113"/>
      <c r="BOL15" s="113"/>
      <c r="BOM15" s="113"/>
      <c r="BON15" s="113"/>
      <c r="BOO15" s="113"/>
      <c r="BOP15" s="113"/>
      <c r="BOQ15" s="113"/>
      <c r="BOR15" s="113"/>
      <c r="BOS15" s="113"/>
      <c r="BOT15" s="113"/>
      <c r="BOU15" s="113"/>
      <c r="BOV15" s="113"/>
      <c r="BOW15" s="113"/>
      <c r="BOX15" s="113"/>
      <c r="BOY15" s="113"/>
      <c r="BOZ15" s="113"/>
      <c r="BPA15" s="113"/>
      <c r="BPB15" s="113"/>
      <c r="BPC15" s="113"/>
      <c r="BPD15" s="113"/>
      <c r="BPE15" s="113"/>
      <c r="BPF15" s="113"/>
      <c r="BPG15" s="113"/>
      <c r="BPH15" s="113"/>
      <c r="BPI15" s="113"/>
      <c r="BPJ15" s="113"/>
      <c r="BPK15" s="113"/>
      <c r="BPL15" s="113"/>
      <c r="BPM15" s="113"/>
      <c r="BPN15" s="113"/>
      <c r="BPO15" s="113"/>
      <c r="BPP15" s="113"/>
      <c r="BPQ15" s="113"/>
      <c r="BPR15" s="113"/>
      <c r="BPS15" s="113"/>
      <c r="BPT15" s="113"/>
      <c r="BPU15" s="113"/>
      <c r="BPV15" s="113"/>
      <c r="BPW15" s="113"/>
      <c r="BPX15" s="113"/>
      <c r="BPY15" s="113"/>
      <c r="BPZ15" s="113"/>
      <c r="BQA15" s="113"/>
      <c r="BQB15" s="113"/>
      <c r="BQC15" s="113"/>
      <c r="BQD15" s="113"/>
      <c r="BQE15" s="113"/>
      <c r="BQF15" s="113"/>
      <c r="BQG15" s="113"/>
      <c r="BQH15" s="113"/>
      <c r="BQI15" s="113"/>
      <c r="BQJ15" s="113"/>
      <c r="BQK15" s="113"/>
      <c r="BQL15" s="113"/>
      <c r="BQM15" s="113"/>
      <c r="BQN15" s="113"/>
      <c r="BQO15" s="113"/>
      <c r="BQP15" s="113"/>
      <c r="BQQ15" s="113"/>
      <c r="BQR15" s="113"/>
      <c r="BQS15" s="113"/>
      <c r="BQT15" s="113"/>
      <c r="BQU15" s="113"/>
      <c r="BQV15" s="113"/>
      <c r="BQW15" s="113"/>
      <c r="BQX15" s="113"/>
      <c r="BQY15" s="113"/>
      <c r="BQZ15" s="113"/>
      <c r="BRA15" s="113"/>
      <c r="BRB15" s="113"/>
      <c r="BRC15" s="113"/>
      <c r="BRD15" s="113"/>
      <c r="BRE15" s="113"/>
      <c r="BRF15" s="113"/>
      <c r="BRG15" s="113"/>
      <c r="BRH15" s="113"/>
      <c r="BRI15" s="113"/>
      <c r="BRJ15" s="113"/>
      <c r="BRK15" s="113"/>
      <c r="BRL15" s="113"/>
      <c r="BRM15" s="113"/>
      <c r="BRN15" s="113"/>
      <c r="BRO15" s="113"/>
      <c r="BRP15" s="113"/>
      <c r="BRQ15" s="113"/>
      <c r="BRR15" s="113"/>
      <c r="BRS15" s="113"/>
      <c r="BRT15" s="113"/>
      <c r="BRU15" s="113"/>
      <c r="BRV15" s="113"/>
      <c r="BRW15" s="113"/>
      <c r="BRX15" s="113"/>
      <c r="BRY15" s="113"/>
      <c r="BRZ15" s="113"/>
      <c r="BSA15" s="113"/>
      <c r="BSB15" s="113"/>
      <c r="BSC15" s="113"/>
      <c r="BSD15" s="113"/>
      <c r="BSE15" s="113"/>
      <c r="BSF15" s="113"/>
      <c r="BSG15" s="113"/>
      <c r="BSH15" s="113"/>
      <c r="BSI15" s="113"/>
      <c r="BSJ15" s="113"/>
      <c r="BSK15" s="113"/>
      <c r="BSL15" s="113"/>
      <c r="BSM15" s="113"/>
      <c r="BSN15" s="113"/>
      <c r="BSO15" s="113"/>
      <c r="BSP15" s="113"/>
      <c r="BSQ15" s="113"/>
      <c r="BSR15" s="113"/>
      <c r="BSS15" s="113"/>
      <c r="BST15" s="113"/>
      <c r="BSU15" s="113"/>
      <c r="BSV15" s="113"/>
      <c r="BSW15" s="113"/>
      <c r="BSX15" s="113"/>
      <c r="BSY15" s="113"/>
      <c r="BSZ15" s="113"/>
      <c r="BTA15" s="113"/>
      <c r="BTB15" s="113"/>
      <c r="BTC15" s="113"/>
      <c r="BTD15" s="113"/>
      <c r="BTE15" s="113"/>
      <c r="BTF15" s="113"/>
      <c r="BTG15" s="113"/>
      <c r="BTH15" s="113"/>
      <c r="BTI15" s="113"/>
      <c r="BTJ15" s="113"/>
      <c r="BTK15" s="113"/>
      <c r="BTL15" s="113"/>
      <c r="BTM15" s="113"/>
      <c r="BTN15" s="113"/>
      <c r="BTO15" s="113"/>
      <c r="BTP15" s="113"/>
      <c r="BTQ15" s="113"/>
      <c r="BTR15" s="113"/>
      <c r="BTS15" s="113"/>
      <c r="BTT15" s="113"/>
      <c r="BTU15" s="113"/>
      <c r="BTV15" s="113"/>
      <c r="BTW15" s="113"/>
      <c r="BTX15" s="113"/>
      <c r="BTY15" s="113"/>
      <c r="BTZ15" s="113"/>
      <c r="BUA15" s="113"/>
      <c r="BUB15" s="113"/>
      <c r="BUC15" s="113"/>
      <c r="BUD15" s="113"/>
      <c r="BUE15" s="113"/>
      <c r="BUF15" s="113"/>
      <c r="BUG15" s="113"/>
      <c r="BUH15" s="113"/>
      <c r="BUI15" s="113"/>
      <c r="BUJ15" s="113"/>
      <c r="BUK15" s="113"/>
      <c r="BUL15" s="113"/>
      <c r="BUM15" s="113"/>
      <c r="BUN15" s="113"/>
      <c r="BUO15" s="113"/>
      <c r="BUP15" s="113"/>
      <c r="BUQ15" s="113"/>
      <c r="BUR15" s="113"/>
      <c r="BUS15" s="113"/>
      <c r="BUT15" s="113"/>
      <c r="BUU15" s="113"/>
      <c r="BUV15" s="113"/>
      <c r="BUW15" s="113"/>
      <c r="BUX15" s="113"/>
      <c r="BUY15" s="113"/>
      <c r="BUZ15" s="113"/>
      <c r="BVA15" s="113"/>
      <c r="BVB15" s="113"/>
      <c r="BVC15" s="113"/>
      <c r="BVD15" s="113"/>
      <c r="BVE15" s="113"/>
      <c r="BVF15" s="113"/>
      <c r="BVG15" s="113"/>
      <c r="BVH15" s="113"/>
      <c r="BVI15" s="113"/>
      <c r="BVJ15" s="113"/>
      <c r="BVK15" s="113"/>
      <c r="BVL15" s="113"/>
      <c r="BVM15" s="113"/>
      <c r="BVN15" s="113"/>
      <c r="BVO15" s="113"/>
      <c r="BVP15" s="113"/>
      <c r="BVQ15" s="113"/>
      <c r="BVR15" s="113"/>
      <c r="BVS15" s="113"/>
      <c r="BVT15" s="113"/>
      <c r="BVU15" s="113"/>
      <c r="BVV15" s="113"/>
      <c r="BVW15" s="113"/>
      <c r="BVX15" s="113"/>
      <c r="BVY15" s="113"/>
      <c r="BVZ15" s="113"/>
      <c r="BWA15" s="113"/>
      <c r="BWB15" s="113"/>
      <c r="BWC15" s="113"/>
      <c r="BWD15" s="113"/>
      <c r="BWE15" s="113"/>
      <c r="BWF15" s="113"/>
      <c r="BWG15" s="113"/>
      <c r="BWH15" s="113"/>
      <c r="BWI15" s="113"/>
      <c r="BWJ15" s="113"/>
      <c r="BWK15" s="113"/>
      <c r="BWL15" s="113"/>
      <c r="BWM15" s="113"/>
      <c r="BWN15" s="113"/>
      <c r="BWO15" s="113"/>
      <c r="BWP15" s="113"/>
      <c r="BWQ15" s="113"/>
      <c r="BWR15" s="113"/>
      <c r="BWS15" s="113"/>
      <c r="BWT15" s="113"/>
      <c r="BWU15" s="113"/>
      <c r="BWV15" s="113"/>
      <c r="BWW15" s="113"/>
      <c r="BWX15" s="113"/>
      <c r="BWY15" s="113"/>
      <c r="BWZ15" s="113"/>
      <c r="BXA15" s="113"/>
      <c r="BXB15" s="113"/>
      <c r="BXC15" s="113"/>
      <c r="BXD15" s="113"/>
      <c r="BXE15" s="113"/>
      <c r="BXF15" s="113"/>
      <c r="BXG15" s="113"/>
      <c r="BXH15" s="113"/>
      <c r="BXI15" s="113"/>
      <c r="BXJ15" s="113"/>
      <c r="BXK15" s="113"/>
      <c r="BXL15" s="113"/>
      <c r="BXM15" s="113"/>
      <c r="BXN15" s="113"/>
      <c r="BXO15" s="113"/>
      <c r="BXP15" s="113"/>
      <c r="BXQ15" s="113"/>
      <c r="BXR15" s="113"/>
      <c r="BXS15" s="113"/>
      <c r="BXT15" s="113"/>
      <c r="BXU15" s="113"/>
      <c r="BXV15" s="113"/>
      <c r="BXW15" s="113"/>
      <c r="BXX15" s="113"/>
      <c r="BXY15" s="113"/>
      <c r="BXZ15" s="113"/>
      <c r="BYA15" s="113"/>
      <c r="BYB15" s="113"/>
      <c r="BYC15" s="113"/>
      <c r="BYD15" s="113"/>
      <c r="BYE15" s="113"/>
      <c r="BYF15" s="113"/>
      <c r="BYG15" s="113"/>
      <c r="BYH15" s="113"/>
      <c r="BYI15" s="113"/>
      <c r="BYJ15" s="113"/>
      <c r="BYK15" s="113"/>
      <c r="BYL15" s="113"/>
      <c r="BYM15" s="113"/>
      <c r="BYN15" s="113"/>
      <c r="BYO15" s="113"/>
      <c r="BYP15" s="113"/>
      <c r="BYQ15" s="113"/>
      <c r="BYR15" s="113"/>
      <c r="BYS15" s="113"/>
      <c r="BYT15" s="113"/>
      <c r="BYU15" s="113"/>
      <c r="BYV15" s="113"/>
      <c r="BYW15" s="113"/>
      <c r="BYX15" s="113"/>
      <c r="BYY15" s="113"/>
      <c r="BYZ15" s="113"/>
      <c r="BZA15" s="113"/>
      <c r="BZB15" s="113"/>
      <c r="BZC15" s="113"/>
      <c r="BZD15" s="113"/>
      <c r="BZE15" s="113"/>
      <c r="BZF15" s="113"/>
      <c r="BZG15" s="113"/>
      <c r="BZH15" s="113"/>
      <c r="BZI15" s="113"/>
      <c r="BZJ15" s="113"/>
      <c r="BZK15" s="113"/>
      <c r="BZL15" s="113"/>
      <c r="BZM15" s="113"/>
      <c r="BZN15" s="113"/>
      <c r="BZO15" s="113"/>
      <c r="BZP15" s="113"/>
      <c r="BZQ15" s="113"/>
      <c r="BZR15" s="113"/>
      <c r="BZS15" s="113"/>
      <c r="BZT15" s="113"/>
      <c r="BZU15" s="113"/>
      <c r="BZV15" s="113"/>
      <c r="BZW15" s="113"/>
      <c r="BZX15" s="113"/>
      <c r="BZY15" s="113"/>
      <c r="BZZ15" s="113"/>
      <c r="CAA15" s="113"/>
      <c r="CAB15" s="113"/>
      <c r="CAC15" s="113"/>
      <c r="CAD15" s="113"/>
      <c r="CAE15" s="113"/>
      <c r="CAF15" s="113"/>
      <c r="CAG15" s="113"/>
      <c r="CAH15" s="113"/>
      <c r="CAI15" s="113"/>
      <c r="CAJ15" s="113"/>
      <c r="CAK15" s="113"/>
      <c r="CAL15" s="113"/>
      <c r="CAM15" s="113"/>
      <c r="CAN15" s="113"/>
      <c r="CAO15" s="113"/>
      <c r="CAP15" s="113"/>
      <c r="CAQ15" s="113"/>
      <c r="CAR15" s="113"/>
      <c r="CAS15" s="113"/>
      <c r="CAT15" s="113"/>
      <c r="CAU15" s="113"/>
      <c r="CAV15" s="113"/>
      <c r="CAW15" s="113"/>
      <c r="CAX15" s="113"/>
      <c r="CAY15" s="113"/>
      <c r="CAZ15" s="113"/>
      <c r="CBA15" s="113"/>
      <c r="CBB15" s="113"/>
      <c r="CBC15" s="113"/>
      <c r="CBD15" s="113"/>
      <c r="CBE15" s="113"/>
      <c r="CBF15" s="113"/>
      <c r="CBG15" s="113"/>
      <c r="CBH15" s="113"/>
      <c r="CBI15" s="113"/>
      <c r="CBJ15" s="113"/>
      <c r="CBK15" s="113"/>
      <c r="CBL15" s="113"/>
      <c r="CBM15" s="113"/>
      <c r="CBN15" s="113"/>
      <c r="CBO15" s="113"/>
      <c r="CBP15" s="113"/>
      <c r="CBQ15" s="113"/>
      <c r="CBR15" s="113"/>
      <c r="CBS15" s="113"/>
      <c r="CBT15" s="113"/>
      <c r="CBU15" s="113"/>
      <c r="CBV15" s="113"/>
      <c r="CBW15" s="113"/>
      <c r="CBX15" s="113"/>
      <c r="CBY15" s="113"/>
      <c r="CBZ15" s="113"/>
      <c r="CCA15" s="113"/>
      <c r="CCB15" s="113"/>
      <c r="CCC15" s="113"/>
      <c r="CCD15" s="113"/>
      <c r="CCE15" s="113"/>
      <c r="CCF15" s="113"/>
      <c r="CCG15" s="113"/>
      <c r="CCH15" s="113"/>
      <c r="CCI15" s="113"/>
      <c r="CCJ15" s="113"/>
      <c r="CCK15" s="113"/>
      <c r="CCL15" s="113"/>
      <c r="CCM15" s="113"/>
      <c r="CCN15" s="113"/>
      <c r="CCO15" s="113"/>
      <c r="CCP15" s="113"/>
      <c r="CCQ15" s="113"/>
      <c r="CCR15" s="113"/>
      <c r="CCS15" s="113"/>
      <c r="CCT15" s="113"/>
      <c r="CCU15" s="113"/>
      <c r="CCV15" s="113"/>
      <c r="CCW15" s="113"/>
      <c r="CCX15" s="113"/>
      <c r="CCY15" s="113"/>
      <c r="CCZ15" s="113"/>
      <c r="CDA15" s="113"/>
      <c r="CDB15" s="113"/>
      <c r="CDC15" s="113"/>
      <c r="CDD15" s="113"/>
      <c r="CDE15" s="113"/>
      <c r="CDF15" s="113"/>
      <c r="CDG15" s="113"/>
      <c r="CDH15" s="113"/>
      <c r="CDI15" s="113"/>
      <c r="CDJ15" s="113"/>
      <c r="CDK15" s="113"/>
      <c r="CDL15" s="113"/>
      <c r="CDM15" s="113"/>
      <c r="CDN15" s="113"/>
      <c r="CDO15" s="113"/>
      <c r="CDP15" s="113"/>
      <c r="CDQ15" s="113"/>
      <c r="CDR15" s="113"/>
      <c r="CDS15" s="113"/>
      <c r="CDT15" s="113"/>
      <c r="CDU15" s="113"/>
      <c r="CDV15" s="113"/>
      <c r="CDW15" s="113"/>
      <c r="CDX15" s="113"/>
      <c r="CDY15" s="113"/>
      <c r="CDZ15" s="113"/>
      <c r="CEA15" s="113"/>
      <c r="CEB15" s="113"/>
      <c r="CEC15" s="113"/>
      <c r="CED15" s="113"/>
      <c r="CEE15" s="113"/>
      <c r="CEF15" s="113"/>
      <c r="CEG15" s="113"/>
      <c r="CEH15" s="113"/>
      <c r="CEI15" s="113"/>
      <c r="CEJ15" s="113"/>
      <c r="CEK15" s="113"/>
      <c r="CEL15" s="113"/>
      <c r="CEM15" s="113"/>
      <c r="CEN15" s="113"/>
      <c r="CEO15" s="113"/>
      <c r="CEP15" s="113"/>
      <c r="CEQ15" s="113"/>
      <c r="CER15" s="113"/>
      <c r="CES15" s="113"/>
      <c r="CET15" s="113"/>
      <c r="CEU15" s="113"/>
      <c r="CEV15" s="113"/>
      <c r="CEW15" s="113"/>
      <c r="CEX15" s="113"/>
      <c r="CEY15" s="113"/>
      <c r="CEZ15" s="113"/>
      <c r="CFA15" s="113"/>
      <c r="CFB15" s="113"/>
      <c r="CFC15" s="113"/>
      <c r="CFD15" s="113"/>
      <c r="CFE15" s="113"/>
      <c r="CFF15" s="113"/>
      <c r="CFG15" s="113"/>
      <c r="CFH15" s="113"/>
      <c r="CFI15" s="113"/>
      <c r="CFJ15" s="113"/>
      <c r="CFK15" s="113"/>
      <c r="CFL15" s="113"/>
      <c r="CFM15" s="113"/>
      <c r="CFN15" s="113"/>
      <c r="CFO15" s="113"/>
      <c r="CFP15" s="113"/>
      <c r="CFQ15" s="113"/>
      <c r="CFR15" s="113"/>
      <c r="CFS15" s="113"/>
      <c r="CFT15" s="113"/>
      <c r="CFU15" s="113"/>
      <c r="CFV15" s="113"/>
      <c r="CFW15" s="113"/>
      <c r="CFX15" s="113"/>
      <c r="CFY15" s="113"/>
      <c r="CFZ15" s="113"/>
      <c r="CGA15" s="113"/>
      <c r="CGB15" s="113"/>
      <c r="CGC15" s="113"/>
      <c r="CGD15" s="113"/>
      <c r="CGE15" s="113"/>
      <c r="CGF15" s="113"/>
      <c r="CGG15" s="113"/>
      <c r="CGH15" s="113"/>
      <c r="CGI15" s="113"/>
      <c r="CGJ15" s="113"/>
      <c r="CGK15" s="113"/>
      <c r="CGL15" s="113"/>
      <c r="CGM15" s="113"/>
      <c r="CGN15" s="113"/>
      <c r="CGO15" s="113"/>
      <c r="CGP15" s="113"/>
      <c r="CGQ15" s="113"/>
      <c r="CGR15" s="113"/>
      <c r="CGS15" s="113"/>
      <c r="CGT15" s="113"/>
      <c r="CGU15" s="113"/>
      <c r="CGV15" s="113"/>
      <c r="CGW15" s="113"/>
      <c r="CGX15" s="113"/>
      <c r="CGY15" s="113"/>
      <c r="CGZ15" s="113"/>
      <c r="CHA15" s="113"/>
      <c r="CHB15" s="113"/>
      <c r="CHC15" s="113"/>
      <c r="CHD15" s="113"/>
      <c r="CHE15" s="113"/>
      <c r="CHF15" s="113"/>
      <c r="CHG15" s="113"/>
      <c r="CHH15" s="113"/>
      <c r="CHI15" s="113"/>
      <c r="CHJ15" s="113"/>
      <c r="CHK15" s="113"/>
      <c r="CHL15" s="113"/>
      <c r="CHM15" s="113"/>
      <c r="CHN15" s="113"/>
      <c r="CHO15" s="113"/>
      <c r="CHP15" s="113"/>
      <c r="CHQ15" s="113"/>
      <c r="CHR15" s="113"/>
      <c r="CHS15" s="113"/>
      <c r="CHT15" s="113"/>
      <c r="CHU15" s="113"/>
      <c r="CHV15" s="113"/>
      <c r="CHW15" s="113"/>
      <c r="CHX15" s="113"/>
      <c r="CHY15" s="113"/>
      <c r="CHZ15" s="113"/>
      <c r="CIA15" s="113"/>
      <c r="CIB15" s="113"/>
      <c r="CIC15" s="113"/>
      <c r="CID15" s="113"/>
      <c r="CIE15" s="113"/>
      <c r="CIF15" s="113"/>
      <c r="CIG15" s="113"/>
      <c r="CIH15" s="113"/>
      <c r="CII15" s="113"/>
      <c r="CIJ15" s="113"/>
      <c r="CIK15" s="113"/>
      <c r="CIL15" s="113"/>
      <c r="CIM15" s="113"/>
      <c r="CIN15" s="113"/>
      <c r="CIO15" s="113"/>
      <c r="CIP15" s="113"/>
      <c r="CIQ15" s="113"/>
      <c r="CIR15" s="113"/>
      <c r="CIS15" s="113"/>
      <c r="CIT15" s="113"/>
      <c r="CIU15" s="113"/>
      <c r="CIV15" s="113"/>
      <c r="CIW15" s="113"/>
      <c r="CIX15" s="113"/>
      <c r="CIY15" s="113"/>
      <c r="CIZ15" s="113"/>
      <c r="CJA15" s="113"/>
      <c r="CJB15" s="113"/>
      <c r="CJC15" s="113"/>
      <c r="CJD15" s="113"/>
      <c r="CJE15" s="113"/>
      <c r="CJF15" s="113"/>
      <c r="CJG15" s="113"/>
      <c r="CJH15" s="113"/>
      <c r="CJI15" s="113"/>
      <c r="CJJ15" s="113"/>
      <c r="CJK15" s="113"/>
      <c r="CJL15" s="113"/>
      <c r="CJM15" s="113"/>
      <c r="CJN15" s="113"/>
      <c r="CJO15" s="113"/>
      <c r="CJP15" s="113"/>
      <c r="CJQ15" s="113"/>
      <c r="CJR15" s="113"/>
      <c r="CJS15" s="113"/>
      <c r="CJT15" s="113"/>
      <c r="CJU15" s="113"/>
      <c r="CJV15" s="113"/>
      <c r="CJW15" s="113"/>
      <c r="CJX15" s="113"/>
      <c r="CJY15" s="113"/>
      <c r="CJZ15" s="113"/>
      <c r="CKA15" s="113"/>
      <c r="CKB15" s="113"/>
      <c r="CKC15" s="113"/>
      <c r="CKD15" s="113"/>
      <c r="CKE15" s="113"/>
      <c r="CKF15" s="113"/>
      <c r="CKG15" s="113"/>
      <c r="CKH15" s="113"/>
      <c r="CKI15" s="113"/>
      <c r="CKJ15" s="113"/>
      <c r="CKK15" s="113"/>
      <c r="CKL15" s="113"/>
      <c r="CKM15" s="113"/>
      <c r="CKN15" s="113"/>
      <c r="CKO15" s="113"/>
      <c r="CKP15" s="113"/>
      <c r="CKQ15" s="113"/>
      <c r="CKR15" s="113"/>
      <c r="CKS15" s="113"/>
      <c r="CKT15" s="113"/>
      <c r="CKU15" s="113"/>
      <c r="CKV15" s="113"/>
      <c r="CKW15" s="113"/>
      <c r="CKX15" s="113"/>
      <c r="CKY15" s="113"/>
      <c r="CKZ15" s="113"/>
      <c r="CLA15" s="113"/>
      <c r="CLB15" s="113"/>
      <c r="CLC15" s="113"/>
      <c r="CLD15" s="113"/>
      <c r="CLE15" s="113"/>
      <c r="CLF15" s="113"/>
      <c r="CLG15" s="113"/>
      <c r="CLH15" s="113"/>
      <c r="CLI15" s="113"/>
      <c r="CLJ15" s="113"/>
      <c r="CLK15" s="113"/>
      <c r="CLL15" s="113"/>
      <c r="CLM15" s="113"/>
      <c r="CLN15" s="113"/>
      <c r="CLO15" s="113"/>
      <c r="CLP15" s="113"/>
      <c r="CLQ15" s="113"/>
      <c r="CLR15" s="113"/>
      <c r="CLS15" s="113"/>
      <c r="CLT15" s="113"/>
      <c r="CLU15" s="113"/>
      <c r="CLV15" s="113"/>
      <c r="CLW15" s="113"/>
      <c r="CLX15" s="113"/>
      <c r="CLY15" s="113"/>
      <c r="CLZ15" s="113"/>
      <c r="CMA15" s="113"/>
      <c r="CMB15" s="113"/>
      <c r="CMC15" s="113"/>
      <c r="CMD15" s="113"/>
      <c r="CME15" s="113"/>
      <c r="CMF15" s="113"/>
      <c r="CMG15" s="113"/>
      <c r="CMH15" s="113"/>
      <c r="CMI15" s="113"/>
      <c r="CMJ15" s="113"/>
      <c r="CMK15" s="113"/>
      <c r="CML15" s="113"/>
      <c r="CMM15" s="113"/>
      <c r="CMN15" s="113"/>
      <c r="CMO15" s="113"/>
      <c r="CMP15" s="113"/>
      <c r="CMQ15" s="113"/>
      <c r="CMR15" s="113"/>
      <c r="CMS15" s="113"/>
      <c r="CMT15" s="113"/>
      <c r="CMU15" s="113"/>
      <c r="CMV15" s="113"/>
      <c r="CMW15" s="113"/>
      <c r="CMX15" s="113"/>
      <c r="CMY15" s="113"/>
      <c r="CMZ15" s="113"/>
      <c r="CNA15" s="113"/>
      <c r="CNB15" s="113"/>
      <c r="CNC15" s="113"/>
      <c r="CND15" s="113"/>
      <c r="CNE15" s="113"/>
      <c r="CNF15" s="113"/>
      <c r="CNG15" s="113"/>
      <c r="CNH15" s="113"/>
      <c r="CNI15" s="113"/>
      <c r="CNJ15" s="113"/>
      <c r="CNK15" s="113"/>
      <c r="CNL15" s="113"/>
      <c r="CNM15" s="113"/>
      <c r="CNN15" s="113"/>
      <c r="CNO15" s="113"/>
      <c r="CNP15" s="113"/>
      <c r="CNQ15" s="113"/>
      <c r="CNR15" s="113"/>
      <c r="CNS15" s="113"/>
      <c r="CNT15" s="113"/>
      <c r="CNU15" s="113"/>
      <c r="CNV15" s="113"/>
      <c r="CNW15" s="113"/>
      <c r="CNX15" s="113"/>
      <c r="CNY15" s="113"/>
      <c r="CNZ15" s="113"/>
      <c r="COA15" s="113"/>
      <c r="COB15" s="113"/>
      <c r="COC15" s="113"/>
      <c r="COD15" s="113"/>
      <c r="COE15" s="113"/>
      <c r="COF15" s="113"/>
      <c r="COG15" s="113"/>
      <c r="COH15" s="113"/>
      <c r="COI15" s="113"/>
      <c r="COJ15" s="113"/>
      <c r="COK15" s="113"/>
      <c r="COL15" s="113"/>
      <c r="COM15" s="113"/>
      <c r="CON15" s="113"/>
      <c r="COO15" s="113"/>
      <c r="COP15" s="113"/>
      <c r="COQ15" s="113"/>
      <c r="COR15" s="113"/>
      <c r="COS15" s="113"/>
      <c r="COT15" s="113"/>
      <c r="COU15" s="113"/>
      <c r="COV15" s="113"/>
      <c r="COW15" s="113"/>
      <c r="COX15" s="113"/>
      <c r="COY15" s="113"/>
      <c r="COZ15" s="113"/>
      <c r="CPA15" s="113"/>
      <c r="CPB15" s="113"/>
      <c r="CPC15" s="113"/>
      <c r="CPD15" s="113"/>
      <c r="CPE15" s="113"/>
      <c r="CPF15" s="113"/>
      <c r="CPG15" s="113"/>
      <c r="CPH15" s="113"/>
      <c r="CPI15" s="113"/>
      <c r="CPJ15" s="113"/>
      <c r="CPK15" s="113"/>
      <c r="CPL15" s="113"/>
      <c r="CPM15" s="113"/>
      <c r="CPN15" s="113"/>
      <c r="CPO15" s="113"/>
      <c r="CPP15" s="113"/>
      <c r="CPQ15" s="113"/>
      <c r="CPR15" s="113"/>
      <c r="CPS15" s="113"/>
      <c r="CPT15" s="113"/>
      <c r="CPU15" s="113"/>
      <c r="CPV15" s="113"/>
      <c r="CPW15" s="113"/>
      <c r="CPX15" s="113"/>
      <c r="CPY15" s="113"/>
      <c r="CPZ15" s="113"/>
      <c r="CQA15" s="113"/>
      <c r="CQB15" s="113"/>
      <c r="CQC15" s="113"/>
      <c r="CQD15" s="113"/>
      <c r="CQE15" s="113"/>
      <c r="CQF15" s="113"/>
      <c r="CQG15" s="113"/>
      <c r="CQH15" s="113"/>
      <c r="CQI15" s="113"/>
      <c r="CQJ15" s="113"/>
      <c r="CQK15" s="113"/>
      <c r="CQL15" s="113"/>
      <c r="CQM15" s="113"/>
      <c r="CQN15" s="113"/>
      <c r="CQO15" s="113"/>
      <c r="CQP15" s="113"/>
      <c r="CQQ15" s="113"/>
      <c r="CQR15" s="113"/>
      <c r="CQS15" s="113"/>
      <c r="CQT15" s="113"/>
      <c r="CQU15" s="113"/>
      <c r="CQV15" s="113"/>
      <c r="CQW15" s="113"/>
      <c r="CQX15" s="113"/>
      <c r="CQY15" s="113"/>
      <c r="CQZ15" s="113"/>
      <c r="CRA15" s="113"/>
      <c r="CRB15" s="113"/>
      <c r="CRC15" s="113"/>
      <c r="CRD15" s="113"/>
      <c r="CRE15" s="113"/>
      <c r="CRF15" s="113"/>
      <c r="CRG15" s="113"/>
      <c r="CRH15" s="113"/>
      <c r="CRI15" s="113"/>
      <c r="CRJ15" s="113"/>
      <c r="CRK15" s="113"/>
      <c r="CRL15" s="113"/>
      <c r="CRM15" s="113"/>
      <c r="CRN15" s="113"/>
      <c r="CRO15" s="113"/>
      <c r="CRP15" s="113"/>
      <c r="CRQ15" s="113"/>
      <c r="CRR15" s="113"/>
      <c r="CRS15" s="113"/>
      <c r="CRT15" s="113"/>
      <c r="CRU15" s="113"/>
      <c r="CRV15" s="113"/>
      <c r="CRW15" s="113"/>
      <c r="CRX15" s="113"/>
      <c r="CRY15" s="113"/>
      <c r="CRZ15" s="113"/>
      <c r="CSA15" s="113"/>
      <c r="CSB15" s="113"/>
      <c r="CSC15" s="113"/>
      <c r="CSD15" s="113"/>
      <c r="CSE15" s="113"/>
      <c r="CSF15" s="113"/>
      <c r="CSG15" s="113"/>
      <c r="CSH15" s="113"/>
      <c r="CSI15" s="113"/>
      <c r="CSJ15" s="113"/>
      <c r="CSK15" s="113"/>
      <c r="CSL15" s="113"/>
      <c r="CSM15" s="113"/>
      <c r="CSN15" s="113"/>
      <c r="CSO15" s="113"/>
      <c r="CSP15" s="113"/>
      <c r="CSQ15" s="113"/>
      <c r="CSR15" s="113"/>
      <c r="CSS15" s="113"/>
      <c r="CST15" s="113"/>
      <c r="CSU15" s="113"/>
      <c r="CSV15" s="113"/>
      <c r="CSW15" s="113"/>
      <c r="CSX15" s="113"/>
      <c r="CSY15" s="113"/>
      <c r="CSZ15" s="113"/>
      <c r="CTA15" s="113"/>
      <c r="CTB15" s="113"/>
      <c r="CTC15" s="113"/>
      <c r="CTD15" s="113"/>
      <c r="CTE15" s="113"/>
      <c r="CTF15" s="113"/>
      <c r="CTG15" s="113"/>
      <c r="CTH15" s="113"/>
      <c r="CTI15" s="113"/>
      <c r="CTJ15" s="113"/>
      <c r="CTK15" s="113"/>
      <c r="CTL15" s="113"/>
      <c r="CTM15" s="113"/>
      <c r="CTN15" s="113"/>
      <c r="CTO15" s="113"/>
      <c r="CTP15" s="113"/>
      <c r="CTQ15" s="113"/>
      <c r="CTR15" s="113"/>
      <c r="CTS15" s="113"/>
      <c r="CTT15" s="113"/>
      <c r="CTU15" s="113"/>
      <c r="CTV15" s="113"/>
      <c r="CTW15" s="113"/>
      <c r="CTX15" s="113"/>
      <c r="CTY15" s="113"/>
      <c r="CTZ15" s="113"/>
      <c r="CUA15" s="113"/>
      <c r="CUB15" s="113"/>
      <c r="CUC15" s="113"/>
      <c r="CUD15" s="113"/>
      <c r="CUE15" s="113"/>
      <c r="CUF15" s="113"/>
      <c r="CUG15" s="113"/>
      <c r="CUH15" s="113"/>
      <c r="CUI15" s="113"/>
      <c r="CUJ15" s="113"/>
      <c r="CUK15" s="113"/>
      <c r="CUL15" s="113"/>
      <c r="CUM15" s="113"/>
      <c r="CUN15" s="113"/>
      <c r="CUO15" s="113"/>
      <c r="CUP15" s="113"/>
      <c r="CUQ15" s="113"/>
      <c r="CUR15" s="113"/>
      <c r="CUS15" s="113"/>
      <c r="CUT15" s="113"/>
      <c r="CUU15" s="113"/>
      <c r="CUV15" s="113"/>
      <c r="CUW15" s="113"/>
      <c r="CUX15" s="113"/>
      <c r="CUY15" s="113"/>
      <c r="CUZ15" s="113"/>
      <c r="CVA15" s="113"/>
      <c r="CVB15" s="113"/>
      <c r="CVC15" s="113"/>
      <c r="CVD15" s="113"/>
      <c r="CVE15" s="113"/>
      <c r="CVF15" s="113"/>
      <c r="CVG15" s="113"/>
      <c r="CVH15" s="113"/>
      <c r="CVI15" s="113"/>
      <c r="CVJ15" s="113"/>
      <c r="CVK15" s="113"/>
      <c r="CVL15" s="113"/>
      <c r="CVM15" s="113"/>
      <c r="CVN15" s="113"/>
      <c r="CVO15" s="113"/>
      <c r="CVP15" s="113"/>
      <c r="CVQ15" s="113"/>
      <c r="CVR15" s="113"/>
      <c r="CVS15" s="113"/>
      <c r="CVT15" s="113"/>
      <c r="CVU15" s="113"/>
      <c r="CVV15" s="113"/>
      <c r="CVW15" s="113"/>
      <c r="CVX15" s="113"/>
      <c r="CVY15" s="113"/>
      <c r="CVZ15" s="113"/>
      <c r="CWA15" s="113"/>
      <c r="CWB15" s="113"/>
      <c r="CWC15" s="113"/>
      <c r="CWD15" s="113"/>
      <c r="CWE15" s="113"/>
      <c r="CWF15" s="113"/>
      <c r="CWG15" s="113"/>
      <c r="CWH15" s="113"/>
      <c r="CWI15" s="113"/>
      <c r="CWJ15" s="113"/>
      <c r="CWK15" s="113"/>
      <c r="CWL15" s="113"/>
      <c r="CWM15" s="113"/>
      <c r="CWN15" s="113"/>
      <c r="CWO15" s="113"/>
      <c r="CWP15" s="113"/>
      <c r="CWQ15" s="113"/>
      <c r="CWR15" s="113"/>
      <c r="CWS15" s="113"/>
      <c r="CWT15" s="113"/>
      <c r="CWU15" s="113"/>
      <c r="CWV15" s="113"/>
      <c r="CWW15" s="113"/>
      <c r="CWX15" s="113"/>
      <c r="CWY15" s="113"/>
      <c r="CWZ15" s="113"/>
      <c r="CXA15" s="113"/>
      <c r="CXB15" s="113"/>
      <c r="CXC15" s="113"/>
      <c r="CXD15" s="113"/>
      <c r="CXE15" s="113"/>
      <c r="CXF15" s="113"/>
      <c r="CXG15" s="113"/>
      <c r="CXH15" s="113"/>
      <c r="CXI15" s="113"/>
      <c r="CXJ15" s="113"/>
      <c r="CXK15" s="113"/>
      <c r="CXL15" s="113"/>
      <c r="CXM15" s="113"/>
      <c r="CXN15" s="113"/>
      <c r="CXO15" s="113"/>
      <c r="CXP15" s="113"/>
      <c r="CXQ15" s="113"/>
      <c r="CXR15" s="113"/>
      <c r="CXS15" s="113"/>
      <c r="CXT15" s="113"/>
      <c r="CXU15" s="113"/>
      <c r="CXV15" s="113"/>
      <c r="CXW15" s="113"/>
      <c r="CXX15" s="113"/>
      <c r="CXY15" s="113"/>
      <c r="CXZ15" s="113"/>
      <c r="CYA15" s="113"/>
      <c r="CYB15" s="113"/>
      <c r="CYC15" s="113"/>
      <c r="CYD15" s="113"/>
      <c r="CYE15" s="113"/>
      <c r="CYF15" s="113"/>
      <c r="CYG15" s="113"/>
      <c r="CYH15" s="113"/>
      <c r="CYI15" s="113"/>
      <c r="CYJ15" s="113"/>
      <c r="CYK15" s="113"/>
      <c r="CYL15" s="113"/>
      <c r="CYM15" s="113"/>
      <c r="CYN15" s="113"/>
      <c r="CYO15" s="113"/>
      <c r="CYP15" s="113"/>
      <c r="CYQ15" s="113"/>
      <c r="CYR15" s="113"/>
      <c r="CYS15" s="113"/>
      <c r="CYT15" s="113"/>
      <c r="CYU15" s="113"/>
      <c r="CYV15" s="113"/>
      <c r="CYW15" s="113"/>
      <c r="CYX15" s="113"/>
      <c r="CYY15" s="113"/>
      <c r="CYZ15" s="113"/>
      <c r="CZA15" s="113"/>
      <c r="CZB15" s="113"/>
      <c r="CZC15" s="113"/>
      <c r="CZD15" s="113"/>
      <c r="CZE15" s="113"/>
      <c r="CZF15" s="113"/>
      <c r="CZG15" s="113"/>
      <c r="CZH15" s="113"/>
      <c r="CZI15" s="113"/>
      <c r="CZJ15" s="113"/>
      <c r="CZK15" s="113"/>
      <c r="CZL15" s="113"/>
      <c r="CZM15" s="113"/>
      <c r="CZN15" s="113"/>
      <c r="CZO15" s="113"/>
      <c r="CZP15" s="113"/>
      <c r="CZQ15" s="113"/>
      <c r="CZR15" s="113"/>
      <c r="CZS15" s="113"/>
      <c r="CZT15" s="113"/>
      <c r="CZU15" s="113"/>
      <c r="CZV15" s="113"/>
      <c r="CZW15" s="113"/>
      <c r="CZX15" s="113"/>
      <c r="CZY15" s="113"/>
      <c r="CZZ15" s="113"/>
      <c r="DAA15" s="113"/>
      <c r="DAB15" s="113"/>
      <c r="DAC15" s="113"/>
      <c r="DAD15" s="113"/>
      <c r="DAE15" s="113"/>
      <c r="DAF15" s="113"/>
      <c r="DAG15" s="113"/>
      <c r="DAH15" s="113"/>
      <c r="DAI15" s="113"/>
      <c r="DAJ15" s="113"/>
      <c r="DAK15" s="113"/>
      <c r="DAL15" s="113"/>
      <c r="DAM15" s="113"/>
      <c r="DAN15" s="113"/>
      <c r="DAO15" s="113"/>
      <c r="DAP15" s="113"/>
      <c r="DAQ15" s="113"/>
      <c r="DAR15" s="113"/>
      <c r="DAS15" s="113"/>
      <c r="DAT15" s="113"/>
      <c r="DAU15" s="113"/>
      <c r="DAV15" s="113"/>
      <c r="DAW15" s="113"/>
      <c r="DAX15" s="113"/>
      <c r="DAY15" s="113"/>
      <c r="DAZ15" s="113"/>
      <c r="DBA15" s="113"/>
      <c r="DBB15" s="113"/>
      <c r="DBC15" s="113"/>
      <c r="DBD15" s="113"/>
      <c r="DBE15" s="113"/>
      <c r="DBF15" s="113"/>
      <c r="DBG15" s="113"/>
      <c r="DBH15" s="113"/>
      <c r="DBI15" s="113"/>
      <c r="DBJ15" s="113"/>
      <c r="DBK15" s="113"/>
      <c r="DBL15" s="113"/>
      <c r="DBM15" s="113"/>
      <c r="DBN15" s="113"/>
      <c r="DBO15" s="113"/>
      <c r="DBP15" s="113"/>
      <c r="DBQ15" s="113"/>
      <c r="DBR15" s="113"/>
      <c r="DBS15" s="113"/>
      <c r="DBT15" s="113"/>
      <c r="DBU15" s="113"/>
      <c r="DBV15" s="113"/>
      <c r="DBW15" s="113"/>
      <c r="DBX15" s="113"/>
      <c r="DBY15" s="113"/>
      <c r="DBZ15" s="113"/>
      <c r="DCA15" s="113"/>
      <c r="DCB15" s="113"/>
      <c r="DCC15" s="113"/>
      <c r="DCD15" s="113"/>
      <c r="DCE15" s="113"/>
      <c r="DCF15" s="113"/>
      <c r="DCG15" s="113"/>
      <c r="DCH15" s="113"/>
      <c r="DCI15" s="113"/>
      <c r="DCJ15" s="113"/>
      <c r="DCK15" s="113"/>
      <c r="DCL15" s="113"/>
      <c r="DCM15" s="113"/>
      <c r="DCN15" s="113"/>
      <c r="DCO15" s="113"/>
      <c r="DCP15" s="113"/>
      <c r="DCQ15" s="113"/>
      <c r="DCR15" s="113"/>
      <c r="DCS15" s="113"/>
      <c r="DCT15" s="113"/>
      <c r="DCU15" s="113"/>
      <c r="DCV15" s="113"/>
      <c r="DCW15" s="113"/>
      <c r="DCX15" s="113"/>
      <c r="DCY15" s="113"/>
      <c r="DCZ15" s="113"/>
      <c r="DDA15" s="113"/>
      <c r="DDB15" s="113"/>
      <c r="DDC15" s="113"/>
      <c r="DDD15" s="113"/>
      <c r="DDE15" s="113"/>
      <c r="DDF15" s="113"/>
      <c r="DDG15" s="113"/>
      <c r="DDH15" s="113"/>
      <c r="DDI15" s="113"/>
      <c r="DDJ15" s="113"/>
      <c r="DDK15" s="113"/>
      <c r="DDL15" s="113"/>
      <c r="DDM15" s="113"/>
      <c r="DDN15" s="113"/>
      <c r="DDO15" s="113"/>
      <c r="DDP15" s="113"/>
      <c r="DDQ15" s="113"/>
      <c r="DDR15" s="113"/>
      <c r="DDS15" s="113"/>
      <c r="DDT15" s="113"/>
      <c r="DDU15" s="113"/>
      <c r="DDV15" s="113"/>
      <c r="DDW15" s="113"/>
      <c r="DDX15" s="113"/>
      <c r="DDY15" s="113"/>
      <c r="DDZ15" s="113"/>
      <c r="DEA15" s="113"/>
      <c r="DEB15" s="113"/>
      <c r="DEC15" s="113"/>
      <c r="DED15" s="113"/>
      <c r="DEE15" s="113"/>
      <c r="DEF15" s="113"/>
      <c r="DEG15" s="113"/>
      <c r="DEH15" s="113"/>
      <c r="DEI15" s="113"/>
      <c r="DEJ15" s="113"/>
      <c r="DEK15" s="113"/>
      <c r="DEL15" s="113"/>
      <c r="DEM15" s="113"/>
      <c r="DEN15" s="113"/>
      <c r="DEO15" s="113"/>
      <c r="DEP15" s="113"/>
      <c r="DEQ15" s="113"/>
      <c r="DER15" s="113"/>
      <c r="DES15" s="113"/>
      <c r="DET15" s="113"/>
      <c r="DEU15" s="113"/>
      <c r="DEV15" s="113"/>
      <c r="DEW15" s="113"/>
      <c r="DEX15" s="113"/>
      <c r="DEY15" s="113"/>
      <c r="DEZ15" s="113"/>
      <c r="DFA15" s="113"/>
      <c r="DFB15" s="113"/>
      <c r="DFC15" s="113"/>
      <c r="DFD15" s="113"/>
      <c r="DFE15" s="113"/>
      <c r="DFF15" s="113"/>
      <c r="DFG15" s="113"/>
      <c r="DFH15" s="113"/>
      <c r="DFI15" s="113"/>
      <c r="DFJ15" s="113"/>
      <c r="DFK15" s="113"/>
      <c r="DFL15" s="113"/>
      <c r="DFM15" s="113"/>
      <c r="DFN15" s="113"/>
      <c r="DFO15" s="113"/>
      <c r="DFP15" s="113"/>
      <c r="DFQ15" s="113"/>
      <c r="DFR15" s="113"/>
      <c r="DFS15" s="113"/>
      <c r="DFT15" s="113"/>
      <c r="DFU15" s="113"/>
      <c r="DFV15" s="113"/>
      <c r="DFW15" s="113"/>
      <c r="DFX15" s="113"/>
      <c r="DFY15" s="113"/>
      <c r="DFZ15" s="113"/>
      <c r="DGA15" s="113"/>
      <c r="DGB15" s="113"/>
      <c r="DGC15" s="113"/>
      <c r="DGD15" s="113"/>
      <c r="DGE15" s="113"/>
      <c r="DGF15" s="113"/>
      <c r="DGG15" s="113"/>
      <c r="DGH15" s="113"/>
      <c r="DGI15" s="113"/>
      <c r="DGJ15" s="113"/>
      <c r="DGK15" s="113"/>
      <c r="DGL15" s="113"/>
      <c r="DGM15" s="113"/>
      <c r="DGN15" s="113"/>
      <c r="DGO15" s="113"/>
      <c r="DGP15" s="113"/>
      <c r="DGQ15" s="113"/>
      <c r="DGR15" s="113"/>
      <c r="DGS15" s="113"/>
      <c r="DGT15" s="113"/>
      <c r="DGU15" s="113"/>
      <c r="DGV15" s="113"/>
      <c r="DGW15" s="113"/>
      <c r="DGX15" s="113"/>
      <c r="DGY15" s="113"/>
      <c r="DGZ15" s="113"/>
      <c r="DHA15" s="113"/>
      <c r="DHB15" s="113"/>
      <c r="DHC15" s="113"/>
      <c r="DHD15" s="113"/>
      <c r="DHE15" s="113"/>
      <c r="DHF15" s="113"/>
      <c r="DHG15" s="113"/>
      <c r="DHH15" s="113"/>
      <c r="DHI15" s="113"/>
      <c r="DHJ15" s="113"/>
      <c r="DHK15" s="113"/>
      <c r="DHL15" s="113"/>
      <c r="DHM15" s="113"/>
      <c r="DHN15" s="113"/>
      <c r="DHO15" s="113"/>
      <c r="DHP15" s="113"/>
      <c r="DHQ15" s="113"/>
      <c r="DHR15" s="113"/>
      <c r="DHS15" s="113"/>
      <c r="DHT15" s="113"/>
      <c r="DHU15" s="113"/>
      <c r="DHV15" s="113"/>
      <c r="DHW15" s="113"/>
      <c r="DHX15" s="113"/>
      <c r="DHY15" s="113"/>
      <c r="DHZ15" s="113"/>
      <c r="DIA15" s="113"/>
      <c r="DIB15" s="113"/>
      <c r="DIC15" s="113"/>
      <c r="DID15" s="113"/>
      <c r="DIE15" s="113"/>
      <c r="DIF15" s="113"/>
      <c r="DIG15" s="113"/>
      <c r="DIH15" s="113"/>
      <c r="DII15" s="113"/>
      <c r="DIJ15" s="113"/>
      <c r="DIK15" s="113"/>
      <c r="DIL15" s="113"/>
      <c r="DIM15" s="113"/>
      <c r="DIN15" s="113"/>
      <c r="DIO15" s="113"/>
      <c r="DIP15" s="113"/>
      <c r="DIQ15" s="113"/>
      <c r="DIR15" s="113"/>
      <c r="DIS15" s="113"/>
      <c r="DIT15" s="113"/>
      <c r="DIU15" s="113"/>
      <c r="DIV15" s="113"/>
      <c r="DIW15" s="113"/>
      <c r="DIX15" s="113"/>
      <c r="DIY15" s="113"/>
      <c r="DIZ15" s="113"/>
      <c r="DJA15" s="113"/>
      <c r="DJB15" s="113"/>
      <c r="DJC15" s="113"/>
      <c r="DJD15" s="113"/>
      <c r="DJE15" s="113"/>
      <c r="DJF15" s="113"/>
      <c r="DJG15" s="113"/>
      <c r="DJH15" s="113"/>
      <c r="DJI15" s="113"/>
      <c r="DJJ15" s="113"/>
      <c r="DJK15" s="113"/>
      <c r="DJL15" s="113"/>
      <c r="DJM15" s="113"/>
      <c r="DJN15" s="113"/>
      <c r="DJO15" s="113"/>
      <c r="DJP15" s="113"/>
      <c r="DJQ15" s="113"/>
      <c r="DJR15" s="113"/>
      <c r="DJS15" s="113"/>
      <c r="DJT15" s="113"/>
      <c r="DJU15" s="113"/>
      <c r="DJV15" s="113"/>
      <c r="DJW15" s="113"/>
      <c r="DJX15" s="113"/>
      <c r="DJY15" s="113"/>
      <c r="DJZ15" s="113"/>
      <c r="DKA15" s="113"/>
      <c r="DKB15" s="113"/>
      <c r="DKC15" s="113"/>
      <c r="DKD15" s="113"/>
      <c r="DKE15" s="113"/>
      <c r="DKF15" s="113"/>
      <c r="DKG15" s="113"/>
      <c r="DKH15" s="113"/>
      <c r="DKI15" s="113"/>
      <c r="DKJ15" s="113"/>
      <c r="DKK15" s="113"/>
      <c r="DKL15" s="113"/>
      <c r="DKM15" s="113"/>
      <c r="DKN15" s="113"/>
      <c r="DKO15" s="113"/>
      <c r="DKP15" s="113"/>
      <c r="DKQ15" s="113"/>
      <c r="DKR15" s="113"/>
      <c r="DKS15" s="113"/>
      <c r="DKT15" s="113"/>
      <c r="DKU15" s="113"/>
      <c r="DKV15" s="113"/>
      <c r="DKW15" s="113"/>
      <c r="DKX15" s="113"/>
      <c r="DKY15" s="113"/>
      <c r="DKZ15" s="113"/>
      <c r="DLA15" s="113"/>
      <c r="DLB15" s="113"/>
      <c r="DLC15" s="113"/>
      <c r="DLD15" s="113"/>
      <c r="DLE15" s="113"/>
      <c r="DLF15" s="113"/>
      <c r="DLG15" s="113"/>
      <c r="DLH15" s="113"/>
      <c r="DLI15" s="113"/>
      <c r="DLJ15" s="113"/>
      <c r="DLK15" s="113"/>
      <c r="DLL15" s="113"/>
      <c r="DLM15" s="113"/>
      <c r="DLN15" s="113"/>
      <c r="DLO15" s="113"/>
      <c r="DLP15" s="113"/>
      <c r="DLQ15" s="113"/>
      <c r="DLR15" s="113"/>
      <c r="DLS15" s="113"/>
      <c r="DLT15" s="113"/>
      <c r="DLU15" s="113"/>
      <c r="DLV15" s="113"/>
      <c r="DLW15" s="113"/>
      <c r="DLX15" s="113"/>
      <c r="DLY15" s="113"/>
      <c r="DLZ15" s="113"/>
      <c r="DMA15" s="113"/>
      <c r="DMB15" s="113"/>
      <c r="DMC15" s="113"/>
      <c r="DMD15" s="113"/>
      <c r="DME15" s="113"/>
      <c r="DMF15" s="113"/>
      <c r="DMG15" s="113"/>
      <c r="DMH15" s="113"/>
      <c r="DMI15" s="113"/>
      <c r="DMJ15" s="113"/>
      <c r="DMK15" s="113"/>
      <c r="DML15" s="113"/>
      <c r="DMM15" s="113"/>
      <c r="DMN15" s="113"/>
      <c r="DMO15" s="113"/>
      <c r="DMP15" s="113"/>
      <c r="DMQ15" s="113"/>
      <c r="DMR15" s="113"/>
      <c r="DMS15" s="113"/>
      <c r="DMT15" s="113"/>
      <c r="DMU15" s="113"/>
      <c r="DMV15" s="113"/>
      <c r="DMW15" s="113"/>
      <c r="DMX15" s="113"/>
      <c r="DMY15" s="113"/>
      <c r="DMZ15" s="113"/>
      <c r="DNA15" s="113"/>
      <c r="DNB15" s="113"/>
      <c r="DNC15" s="113"/>
      <c r="DND15" s="113"/>
      <c r="DNE15" s="113"/>
      <c r="DNF15" s="113"/>
      <c r="DNG15" s="113"/>
      <c r="DNH15" s="113"/>
      <c r="DNI15" s="113"/>
      <c r="DNJ15" s="113"/>
      <c r="DNK15" s="113"/>
      <c r="DNL15" s="113"/>
      <c r="DNM15" s="113"/>
      <c r="DNN15" s="113"/>
      <c r="DNO15" s="113"/>
      <c r="DNP15" s="113"/>
      <c r="DNQ15" s="113"/>
      <c r="DNR15" s="113"/>
      <c r="DNS15" s="113"/>
      <c r="DNT15" s="113"/>
      <c r="DNU15" s="113"/>
      <c r="DNV15" s="113"/>
      <c r="DNW15" s="113"/>
      <c r="DNX15" s="113"/>
      <c r="DNY15" s="113"/>
      <c r="DNZ15" s="113"/>
      <c r="DOA15" s="113"/>
      <c r="DOB15" s="113"/>
      <c r="DOC15" s="113"/>
      <c r="DOD15" s="113"/>
      <c r="DOE15" s="113"/>
      <c r="DOF15" s="113"/>
      <c r="DOG15" s="113"/>
      <c r="DOH15" s="113"/>
      <c r="DOI15" s="113"/>
      <c r="DOJ15" s="113"/>
      <c r="DOK15" s="113"/>
      <c r="DOL15" s="113"/>
      <c r="DOM15" s="113"/>
      <c r="DON15" s="113"/>
      <c r="DOO15" s="113"/>
      <c r="DOP15" s="113"/>
      <c r="DOQ15" s="113"/>
      <c r="DOR15" s="113"/>
      <c r="DOS15" s="113"/>
      <c r="DOT15" s="113"/>
      <c r="DOU15" s="113"/>
      <c r="DOV15" s="113"/>
      <c r="DOW15" s="113"/>
      <c r="DOX15" s="113"/>
      <c r="DOY15" s="113"/>
      <c r="DOZ15" s="113"/>
      <c r="DPA15" s="113"/>
      <c r="DPB15" s="113"/>
      <c r="DPC15" s="113"/>
      <c r="DPD15" s="113"/>
      <c r="DPE15" s="113"/>
      <c r="DPF15" s="113"/>
      <c r="DPG15" s="113"/>
      <c r="DPH15" s="113"/>
      <c r="DPI15" s="113"/>
      <c r="DPJ15" s="113"/>
      <c r="DPK15" s="113"/>
      <c r="DPL15" s="113"/>
      <c r="DPM15" s="113"/>
      <c r="DPN15" s="113"/>
      <c r="DPO15" s="113"/>
      <c r="DPP15" s="113"/>
      <c r="DPQ15" s="113"/>
      <c r="DPR15" s="113"/>
      <c r="DPS15" s="113"/>
      <c r="DPT15" s="113"/>
      <c r="DPU15" s="113"/>
      <c r="DPV15" s="113"/>
      <c r="DPW15" s="113"/>
      <c r="DPX15" s="113"/>
      <c r="DPY15" s="113"/>
      <c r="DPZ15" s="113"/>
      <c r="DQA15" s="113"/>
      <c r="DQB15" s="113"/>
      <c r="DQC15" s="113"/>
      <c r="DQD15" s="113"/>
      <c r="DQE15" s="113"/>
      <c r="DQF15" s="113"/>
      <c r="DQG15" s="113"/>
      <c r="DQH15" s="113"/>
      <c r="DQI15" s="113"/>
      <c r="DQJ15" s="113"/>
      <c r="DQK15" s="113"/>
      <c r="DQL15" s="113"/>
      <c r="DQM15" s="113"/>
      <c r="DQN15" s="113"/>
      <c r="DQO15" s="113"/>
      <c r="DQP15" s="113"/>
      <c r="DQQ15" s="113"/>
      <c r="DQR15" s="113"/>
      <c r="DQS15" s="113"/>
      <c r="DQT15" s="113"/>
      <c r="DQU15" s="113"/>
      <c r="DQV15" s="113"/>
      <c r="DQW15" s="113"/>
      <c r="DQX15" s="113"/>
      <c r="DQY15" s="113"/>
      <c r="DQZ15" s="113"/>
      <c r="DRA15" s="113"/>
      <c r="DRB15" s="113"/>
      <c r="DRC15" s="113"/>
      <c r="DRD15" s="113"/>
      <c r="DRE15" s="113"/>
      <c r="DRF15" s="113"/>
      <c r="DRG15" s="113"/>
      <c r="DRH15" s="113"/>
      <c r="DRI15" s="113"/>
      <c r="DRJ15" s="113"/>
      <c r="DRK15" s="113"/>
      <c r="DRL15" s="113"/>
      <c r="DRM15" s="113"/>
      <c r="DRN15" s="113"/>
      <c r="DRO15" s="113"/>
      <c r="DRP15" s="113"/>
      <c r="DRQ15" s="113"/>
      <c r="DRR15" s="113"/>
      <c r="DRS15" s="113"/>
      <c r="DRT15" s="113"/>
      <c r="DRU15" s="113"/>
      <c r="DRV15" s="113"/>
      <c r="DRW15" s="113"/>
      <c r="DRX15" s="113"/>
      <c r="DRY15" s="113"/>
      <c r="DRZ15" s="113"/>
      <c r="DSA15" s="113"/>
      <c r="DSB15" s="113"/>
      <c r="DSC15" s="113"/>
      <c r="DSD15" s="113"/>
      <c r="DSE15" s="113"/>
      <c r="DSF15" s="113"/>
      <c r="DSG15" s="113"/>
      <c r="DSH15" s="113"/>
      <c r="DSI15" s="113"/>
      <c r="DSJ15" s="113"/>
      <c r="DSK15" s="113"/>
      <c r="DSL15" s="113"/>
      <c r="DSM15" s="113"/>
      <c r="DSN15" s="113"/>
      <c r="DSO15" s="113"/>
      <c r="DSP15" s="113"/>
      <c r="DSQ15" s="113"/>
      <c r="DSR15" s="113"/>
      <c r="DSS15" s="113"/>
      <c r="DST15" s="113"/>
      <c r="DSU15" s="113"/>
      <c r="DSV15" s="113"/>
      <c r="DSW15" s="113"/>
      <c r="DSX15" s="113"/>
      <c r="DSY15" s="113"/>
      <c r="DSZ15" s="113"/>
      <c r="DTA15" s="113"/>
      <c r="DTB15" s="113"/>
      <c r="DTC15" s="113"/>
      <c r="DTD15" s="113"/>
      <c r="DTE15" s="113"/>
      <c r="DTF15" s="113"/>
      <c r="DTG15" s="113"/>
      <c r="DTH15" s="113"/>
      <c r="DTI15" s="113"/>
      <c r="DTJ15" s="113"/>
      <c r="DTK15" s="113"/>
      <c r="DTL15" s="113"/>
      <c r="DTM15" s="113"/>
      <c r="DTN15" s="113"/>
      <c r="DTO15" s="113"/>
      <c r="DTP15" s="113"/>
      <c r="DTQ15" s="113"/>
      <c r="DTR15" s="113"/>
      <c r="DTS15" s="113"/>
      <c r="DTT15" s="113"/>
      <c r="DTU15" s="113"/>
      <c r="DTV15" s="113"/>
      <c r="DTW15" s="113"/>
      <c r="DTX15" s="113"/>
      <c r="DTY15" s="113"/>
      <c r="DTZ15" s="113"/>
      <c r="DUA15" s="113"/>
      <c r="DUB15" s="113"/>
      <c r="DUC15" s="113"/>
      <c r="DUD15" s="113"/>
      <c r="DUE15" s="113"/>
      <c r="DUF15" s="113"/>
      <c r="DUG15" s="113"/>
      <c r="DUH15" s="113"/>
      <c r="DUI15" s="113"/>
      <c r="DUJ15" s="113"/>
      <c r="DUK15" s="113"/>
      <c r="DUL15" s="113"/>
      <c r="DUM15" s="113"/>
      <c r="DUN15" s="113"/>
      <c r="DUO15" s="113"/>
      <c r="DUP15" s="113"/>
      <c r="DUQ15" s="113"/>
      <c r="DUR15" s="113"/>
      <c r="DUS15" s="113"/>
      <c r="DUT15" s="113"/>
      <c r="DUU15" s="113"/>
      <c r="DUV15" s="113"/>
      <c r="DUW15" s="113"/>
      <c r="DUX15" s="113"/>
      <c r="DUY15" s="113"/>
      <c r="DUZ15" s="113"/>
      <c r="DVA15" s="113"/>
      <c r="DVB15" s="113"/>
      <c r="DVC15" s="113"/>
      <c r="DVD15" s="113"/>
      <c r="DVE15" s="113"/>
      <c r="DVF15" s="113"/>
      <c r="DVG15" s="113"/>
      <c r="DVH15" s="113"/>
      <c r="DVI15" s="113"/>
      <c r="DVJ15" s="113"/>
      <c r="DVK15" s="113"/>
      <c r="DVL15" s="113"/>
      <c r="DVM15" s="113"/>
      <c r="DVN15" s="113"/>
      <c r="DVO15" s="113"/>
      <c r="DVP15" s="113"/>
      <c r="DVQ15" s="113"/>
      <c r="DVR15" s="113"/>
      <c r="DVS15" s="113"/>
      <c r="DVT15" s="113"/>
      <c r="DVU15" s="113"/>
      <c r="DVV15" s="113"/>
      <c r="DVW15" s="113"/>
      <c r="DVX15" s="113"/>
      <c r="DVY15" s="113"/>
      <c r="DVZ15" s="113"/>
      <c r="DWA15" s="113"/>
      <c r="DWB15" s="113"/>
      <c r="DWC15" s="113"/>
      <c r="DWD15" s="113"/>
      <c r="DWE15" s="113"/>
      <c r="DWF15" s="113"/>
      <c r="DWG15" s="113"/>
      <c r="DWH15" s="113"/>
      <c r="DWI15" s="113"/>
      <c r="DWJ15" s="113"/>
      <c r="DWK15" s="113"/>
      <c r="DWL15" s="113"/>
      <c r="DWM15" s="113"/>
      <c r="DWN15" s="113"/>
      <c r="DWO15" s="113"/>
      <c r="DWP15" s="113"/>
      <c r="DWQ15" s="113"/>
      <c r="DWR15" s="113"/>
      <c r="DWS15" s="113"/>
      <c r="DWT15" s="113"/>
      <c r="DWU15" s="113"/>
      <c r="DWV15" s="113"/>
      <c r="DWW15" s="113"/>
      <c r="DWX15" s="113"/>
      <c r="DWY15" s="113"/>
      <c r="DWZ15" s="113"/>
      <c r="DXA15" s="113"/>
      <c r="DXB15" s="113"/>
      <c r="DXC15" s="113"/>
      <c r="DXD15" s="113"/>
      <c r="DXE15" s="113"/>
      <c r="DXF15" s="113"/>
      <c r="DXG15" s="113"/>
      <c r="DXH15" s="113"/>
      <c r="DXI15" s="113"/>
      <c r="DXJ15" s="113"/>
      <c r="DXK15" s="113"/>
      <c r="DXL15" s="113"/>
      <c r="DXM15" s="113"/>
      <c r="DXN15" s="113"/>
      <c r="DXO15" s="113"/>
      <c r="DXP15" s="113"/>
      <c r="DXQ15" s="113"/>
      <c r="DXR15" s="113"/>
      <c r="DXS15" s="113"/>
      <c r="DXT15" s="113"/>
      <c r="DXU15" s="113"/>
      <c r="DXV15" s="113"/>
      <c r="DXW15" s="113"/>
      <c r="DXX15" s="113"/>
      <c r="DXY15" s="113"/>
      <c r="DXZ15" s="113"/>
      <c r="DYA15" s="113"/>
      <c r="DYB15" s="113"/>
      <c r="DYC15" s="113"/>
      <c r="DYD15" s="113"/>
      <c r="DYE15" s="113"/>
      <c r="DYF15" s="113"/>
      <c r="DYG15" s="113"/>
      <c r="DYH15" s="113"/>
      <c r="DYI15" s="113"/>
      <c r="DYJ15" s="113"/>
      <c r="DYK15" s="113"/>
      <c r="DYL15" s="113"/>
      <c r="DYM15" s="113"/>
      <c r="DYN15" s="113"/>
      <c r="DYO15" s="113"/>
      <c r="DYP15" s="113"/>
      <c r="DYQ15" s="113"/>
      <c r="DYR15" s="113"/>
      <c r="DYS15" s="113"/>
      <c r="DYT15" s="113"/>
      <c r="DYU15" s="113"/>
      <c r="DYV15" s="113"/>
      <c r="DYW15" s="113"/>
      <c r="DYX15" s="113"/>
      <c r="DYY15" s="113"/>
      <c r="DYZ15" s="113"/>
      <c r="DZA15" s="113"/>
      <c r="DZB15" s="113"/>
      <c r="DZC15" s="113"/>
      <c r="DZD15" s="113"/>
      <c r="DZE15" s="113"/>
      <c r="DZF15" s="113"/>
      <c r="DZG15" s="113"/>
      <c r="DZH15" s="113"/>
      <c r="DZI15" s="113"/>
      <c r="DZJ15" s="113"/>
      <c r="DZK15" s="113"/>
      <c r="DZL15" s="113"/>
      <c r="DZM15" s="113"/>
      <c r="DZN15" s="113"/>
      <c r="DZO15" s="113"/>
      <c r="DZP15" s="113"/>
      <c r="DZQ15" s="113"/>
      <c r="DZR15" s="113"/>
      <c r="DZS15" s="113"/>
      <c r="DZT15" s="113"/>
      <c r="DZU15" s="113"/>
      <c r="DZV15" s="113"/>
      <c r="DZW15" s="113"/>
      <c r="DZX15" s="113"/>
      <c r="DZY15" s="113"/>
      <c r="DZZ15" s="113"/>
      <c r="EAA15" s="113"/>
      <c r="EAB15" s="113"/>
      <c r="EAC15" s="113"/>
      <c r="EAD15" s="113"/>
      <c r="EAE15" s="113"/>
      <c r="EAF15" s="113"/>
      <c r="EAG15" s="113"/>
      <c r="EAH15" s="113"/>
      <c r="EAI15" s="113"/>
      <c r="EAJ15" s="113"/>
      <c r="EAK15" s="113"/>
      <c r="EAL15" s="113"/>
      <c r="EAM15" s="113"/>
      <c r="EAN15" s="113"/>
      <c r="EAO15" s="113"/>
      <c r="EAP15" s="113"/>
      <c r="EAQ15" s="113"/>
      <c r="EAR15" s="113"/>
      <c r="EAS15" s="113"/>
      <c r="EAT15" s="113"/>
      <c r="EAU15" s="113"/>
      <c r="EAV15" s="113"/>
      <c r="EAW15" s="113"/>
      <c r="EAX15" s="113"/>
      <c r="EAY15" s="113"/>
      <c r="EAZ15" s="113"/>
      <c r="EBA15" s="113"/>
      <c r="EBB15" s="113"/>
      <c r="EBC15" s="113"/>
      <c r="EBD15" s="113"/>
      <c r="EBE15" s="113"/>
      <c r="EBF15" s="113"/>
      <c r="EBG15" s="113"/>
      <c r="EBH15" s="113"/>
      <c r="EBI15" s="113"/>
      <c r="EBJ15" s="113"/>
      <c r="EBK15" s="113"/>
      <c r="EBL15" s="113"/>
      <c r="EBM15" s="113"/>
      <c r="EBN15" s="113"/>
      <c r="EBO15" s="113"/>
      <c r="EBP15" s="113"/>
      <c r="EBQ15" s="113"/>
      <c r="EBR15" s="113"/>
      <c r="EBS15" s="113"/>
      <c r="EBT15" s="113"/>
      <c r="EBU15" s="113"/>
      <c r="EBV15" s="113"/>
      <c r="EBW15" s="113"/>
      <c r="EBX15" s="113"/>
      <c r="EBY15" s="113"/>
      <c r="EBZ15" s="113"/>
      <c r="ECA15" s="113"/>
      <c r="ECB15" s="113"/>
      <c r="ECC15" s="113"/>
      <c r="ECD15" s="113"/>
      <c r="ECE15" s="113"/>
      <c r="ECF15" s="113"/>
      <c r="ECG15" s="113"/>
      <c r="ECH15" s="113"/>
      <c r="ECI15" s="113"/>
      <c r="ECJ15" s="113"/>
      <c r="ECK15" s="113"/>
      <c r="ECL15" s="113"/>
      <c r="ECM15" s="113"/>
      <c r="ECN15" s="113"/>
      <c r="ECO15" s="113"/>
      <c r="ECP15" s="113"/>
      <c r="ECQ15" s="113"/>
      <c r="ECR15" s="113"/>
      <c r="ECS15" s="113"/>
      <c r="ECT15" s="113"/>
      <c r="ECU15" s="113"/>
      <c r="ECV15" s="113"/>
      <c r="ECW15" s="113"/>
      <c r="ECX15" s="113"/>
      <c r="ECY15" s="113"/>
      <c r="ECZ15" s="113"/>
      <c r="EDA15" s="113"/>
      <c r="EDB15" s="113"/>
      <c r="EDC15" s="113"/>
      <c r="EDD15" s="113"/>
      <c r="EDE15" s="113"/>
      <c r="EDF15" s="113"/>
      <c r="EDG15" s="113"/>
      <c r="EDH15" s="113"/>
      <c r="EDI15" s="113"/>
      <c r="EDJ15" s="113"/>
      <c r="EDK15" s="113"/>
      <c r="EDL15" s="113"/>
      <c r="EDM15" s="113"/>
      <c r="EDN15" s="113"/>
      <c r="EDO15" s="113"/>
      <c r="EDP15" s="113"/>
      <c r="EDQ15" s="113"/>
      <c r="EDR15" s="113"/>
      <c r="EDS15" s="113"/>
      <c r="EDT15" s="113"/>
      <c r="EDU15" s="113"/>
      <c r="EDV15" s="113"/>
      <c r="EDW15" s="113"/>
      <c r="EDX15" s="113"/>
      <c r="EDY15" s="113"/>
      <c r="EDZ15" s="113"/>
      <c r="EEA15" s="113"/>
      <c r="EEB15" s="113"/>
      <c r="EEC15" s="113"/>
      <c r="EED15" s="113"/>
      <c r="EEE15" s="113"/>
      <c r="EEF15" s="113"/>
      <c r="EEG15" s="113"/>
      <c r="EEH15" s="113"/>
      <c r="EEI15" s="113"/>
      <c r="EEJ15" s="113"/>
      <c r="EEK15" s="113"/>
      <c r="EEL15" s="113"/>
      <c r="EEM15" s="113"/>
      <c r="EEN15" s="113"/>
      <c r="EEO15" s="113"/>
      <c r="EEP15" s="113"/>
      <c r="EEQ15" s="113"/>
      <c r="EER15" s="113"/>
      <c r="EES15" s="113"/>
      <c r="EET15" s="113"/>
      <c r="EEU15" s="113"/>
      <c r="EEV15" s="113"/>
      <c r="EEW15" s="113"/>
      <c r="EEX15" s="113"/>
      <c r="EEY15" s="113"/>
      <c r="EEZ15" s="113"/>
      <c r="EFA15" s="113"/>
      <c r="EFB15" s="113"/>
      <c r="EFC15" s="113"/>
      <c r="EFD15" s="113"/>
      <c r="EFE15" s="113"/>
      <c r="EFF15" s="113"/>
      <c r="EFG15" s="113"/>
      <c r="EFH15" s="113"/>
      <c r="EFI15" s="113"/>
      <c r="EFJ15" s="113"/>
      <c r="EFK15" s="113"/>
      <c r="EFL15" s="113"/>
      <c r="EFM15" s="113"/>
      <c r="EFN15" s="113"/>
      <c r="EFO15" s="113"/>
      <c r="EFP15" s="113"/>
      <c r="EFQ15" s="113"/>
      <c r="EFR15" s="113"/>
      <c r="EFS15" s="113"/>
      <c r="EFT15" s="113"/>
      <c r="EFU15" s="113"/>
      <c r="EFV15" s="113"/>
      <c r="EFW15" s="113"/>
      <c r="EFX15" s="113"/>
      <c r="EFY15" s="113"/>
      <c r="EFZ15" s="113"/>
      <c r="EGA15" s="113"/>
      <c r="EGB15" s="113"/>
      <c r="EGC15" s="113"/>
      <c r="EGD15" s="113"/>
      <c r="EGE15" s="113"/>
      <c r="EGF15" s="113"/>
      <c r="EGG15" s="113"/>
      <c r="EGH15" s="113"/>
      <c r="EGI15" s="113"/>
      <c r="EGJ15" s="113"/>
      <c r="EGK15" s="113"/>
      <c r="EGL15" s="113"/>
      <c r="EGM15" s="113"/>
      <c r="EGN15" s="113"/>
      <c r="EGO15" s="113"/>
      <c r="EGP15" s="113"/>
      <c r="EGQ15" s="113"/>
      <c r="EGR15" s="113"/>
      <c r="EGS15" s="113"/>
      <c r="EGT15" s="113"/>
      <c r="EGU15" s="113"/>
      <c r="EGV15" s="113"/>
      <c r="EGW15" s="113"/>
      <c r="EGX15" s="113"/>
      <c r="EGY15" s="113"/>
      <c r="EGZ15" s="113"/>
      <c r="EHA15" s="113"/>
      <c r="EHB15" s="113"/>
      <c r="EHC15" s="113"/>
      <c r="EHD15" s="113"/>
      <c r="EHE15" s="113"/>
      <c r="EHF15" s="113"/>
      <c r="EHG15" s="113"/>
      <c r="EHH15" s="113"/>
      <c r="EHI15" s="113"/>
      <c r="EHJ15" s="113"/>
      <c r="EHK15" s="113"/>
      <c r="EHL15" s="113"/>
      <c r="EHM15" s="113"/>
      <c r="EHN15" s="113"/>
      <c r="EHO15" s="113"/>
      <c r="EHP15" s="113"/>
      <c r="EHQ15" s="113"/>
      <c r="EHR15" s="113"/>
      <c r="EHS15" s="113"/>
      <c r="EHT15" s="113"/>
      <c r="EHU15" s="113"/>
      <c r="EHV15" s="113"/>
      <c r="EHW15" s="113"/>
      <c r="EHX15" s="113"/>
      <c r="EHY15" s="113"/>
      <c r="EHZ15" s="113"/>
      <c r="EIA15" s="113"/>
      <c r="EIB15" s="113"/>
      <c r="EIC15" s="113"/>
      <c r="EID15" s="113"/>
      <c r="EIE15" s="113"/>
      <c r="EIF15" s="113"/>
      <c r="EIG15" s="113"/>
      <c r="EIH15" s="113"/>
      <c r="EII15" s="113"/>
      <c r="EIJ15" s="113"/>
      <c r="EIK15" s="113"/>
      <c r="EIL15" s="113"/>
      <c r="EIM15" s="113"/>
      <c r="EIN15" s="113"/>
      <c r="EIO15" s="113"/>
      <c r="EIP15" s="113"/>
      <c r="EIQ15" s="113"/>
      <c r="EIR15" s="113"/>
      <c r="EIS15" s="113"/>
      <c r="EIT15" s="113"/>
      <c r="EIU15" s="113"/>
      <c r="EIV15" s="113"/>
      <c r="EIW15" s="113"/>
      <c r="EIX15" s="113"/>
      <c r="EIY15" s="113"/>
      <c r="EIZ15" s="113"/>
      <c r="EJA15" s="113"/>
      <c r="EJB15" s="113"/>
      <c r="EJC15" s="113"/>
      <c r="EJD15" s="113"/>
      <c r="EJE15" s="113"/>
      <c r="EJF15" s="113"/>
      <c r="EJG15" s="113"/>
      <c r="EJH15" s="113"/>
      <c r="EJI15" s="113"/>
      <c r="EJJ15" s="113"/>
      <c r="EJK15" s="113"/>
      <c r="EJL15" s="113"/>
      <c r="EJM15" s="113"/>
      <c r="EJN15" s="113"/>
      <c r="EJO15" s="113"/>
      <c r="EJP15" s="113"/>
      <c r="EJQ15" s="113"/>
      <c r="EJR15" s="113"/>
      <c r="EJS15" s="113"/>
      <c r="EJT15" s="113"/>
      <c r="EJU15" s="113"/>
      <c r="EJV15" s="113"/>
      <c r="EJW15" s="113"/>
      <c r="EJX15" s="113"/>
      <c r="EJY15" s="113"/>
      <c r="EJZ15" s="113"/>
      <c r="EKA15" s="113"/>
      <c r="EKB15" s="113"/>
      <c r="EKC15" s="113"/>
      <c r="EKD15" s="113"/>
      <c r="EKE15" s="113"/>
      <c r="EKF15" s="113"/>
      <c r="EKG15" s="113"/>
      <c r="EKH15" s="113"/>
      <c r="EKI15" s="113"/>
      <c r="EKJ15" s="113"/>
      <c r="EKK15" s="113"/>
      <c r="EKL15" s="113"/>
      <c r="EKM15" s="113"/>
      <c r="EKN15" s="113"/>
      <c r="EKO15" s="113"/>
      <c r="EKP15" s="113"/>
      <c r="EKQ15" s="113"/>
      <c r="EKR15" s="113"/>
      <c r="EKS15" s="113"/>
      <c r="EKT15" s="113"/>
      <c r="EKU15" s="113"/>
      <c r="EKV15" s="113"/>
      <c r="EKW15" s="113"/>
      <c r="EKX15" s="113"/>
      <c r="EKY15" s="113"/>
      <c r="EKZ15" s="113"/>
      <c r="ELA15" s="113"/>
      <c r="ELB15" s="113"/>
      <c r="ELC15" s="113"/>
      <c r="ELD15" s="113"/>
      <c r="ELE15" s="113"/>
      <c r="ELF15" s="113"/>
      <c r="ELG15" s="113"/>
      <c r="ELH15" s="113"/>
      <c r="ELI15" s="113"/>
      <c r="ELJ15" s="113"/>
      <c r="ELK15" s="113"/>
      <c r="ELL15" s="113"/>
      <c r="ELM15" s="113"/>
      <c r="ELN15" s="113"/>
      <c r="ELO15" s="113"/>
      <c r="ELP15" s="113"/>
      <c r="ELQ15" s="113"/>
      <c r="ELR15" s="113"/>
      <c r="ELS15" s="113"/>
      <c r="ELT15" s="113"/>
      <c r="ELU15" s="113"/>
      <c r="ELV15" s="113"/>
      <c r="ELW15" s="113"/>
      <c r="ELX15" s="113"/>
      <c r="ELY15" s="113"/>
      <c r="ELZ15" s="113"/>
      <c r="EMA15" s="113"/>
      <c r="EMB15" s="113"/>
      <c r="EMC15" s="113"/>
      <c r="EMD15" s="113"/>
      <c r="EME15" s="113"/>
      <c r="EMF15" s="113"/>
      <c r="EMG15" s="113"/>
      <c r="EMH15" s="113"/>
      <c r="EMI15" s="113"/>
      <c r="EMJ15" s="113"/>
      <c r="EMK15" s="113"/>
      <c r="EML15" s="113"/>
      <c r="EMM15" s="113"/>
      <c r="EMN15" s="113"/>
      <c r="EMO15" s="113"/>
      <c r="EMP15" s="113"/>
      <c r="EMQ15" s="113"/>
      <c r="EMR15" s="113"/>
      <c r="EMS15" s="113"/>
      <c r="EMT15" s="113"/>
      <c r="EMU15" s="113"/>
      <c r="EMV15" s="113"/>
      <c r="EMW15" s="113"/>
      <c r="EMX15" s="113"/>
      <c r="EMY15" s="113"/>
      <c r="EMZ15" s="113"/>
      <c r="ENA15" s="113"/>
      <c r="ENB15" s="113"/>
      <c r="ENC15" s="113"/>
      <c r="END15" s="113"/>
      <c r="ENE15" s="113"/>
      <c r="ENF15" s="113"/>
      <c r="ENG15" s="113"/>
      <c r="ENH15" s="113"/>
      <c r="ENI15" s="113"/>
      <c r="ENJ15" s="113"/>
      <c r="ENK15" s="113"/>
      <c r="ENL15" s="113"/>
      <c r="ENM15" s="113"/>
      <c r="ENN15" s="113"/>
      <c r="ENO15" s="113"/>
      <c r="ENP15" s="113"/>
      <c r="ENQ15" s="113"/>
      <c r="ENR15" s="113"/>
      <c r="ENS15" s="113"/>
      <c r="ENT15" s="113"/>
      <c r="ENU15" s="113"/>
      <c r="ENV15" s="113"/>
      <c r="ENW15" s="113"/>
      <c r="ENX15" s="113"/>
      <c r="ENY15" s="113"/>
      <c r="ENZ15" s="113"/>
      <c r="EOA15" s="113"/>
      <c r="EOB15" s="113"/>
      <c r="EOC15" s="113"/>
      <c r="EOD15" s="113"/>
      <c r="EOE15" s="113"/>
      <c r="EOF15" s="113"/>
      <c r="EOG15" s="113"/>
      <c r="EOH15" s="113"/>
      <c r="EOI15" s="113"/>
      <c r="EOJ15" s="113"/>
      <c r="EOK15" s="113"/>
      <c r="EOL15" s="113"/>
      <c r="EOM15" s="113"/>
      <c r="EON15" s="113"/>
      <c r="EOO15" s="113"/>
      <c r="EOP15" s="113"/>
      <c r="EOQ15" s="113"/>
      <c r="EOR15" s="113"/>
      <c r="EOS15" s="113"/>
      <c r="EOT15" s="113"/>
      <c r="EOU15" s="113"/>
      <c r="EOV15" s="113"/>
      <c r="EOW15" s="113"/>
      <c r="EOX15" s="113"/>
      <c r="EOY15" s="113"/>
      <c r="EOZ15" s="113"/>
      <c r="EPA15" s="113"/>
      <c r="EPB15" s="113"/>
      <c r="EPC15" s="113"/>
      <c r="EPD15" s="113"/>
      <c r="EPE15" s="113"/>
      <c r="EPF15" s="113"/>
      <c r="EPG15" s="113"/>
      <c r="EPH15" s="113"/>
      <c r="EPI15" s="113"/>
      <c r="EPJ15" s="113"/>
      <c r="EPK15" s="113"/>
      <c r="EPL15" s="113"/>
      <c r="EPM15" s="113"/>
      <c r="EPN15" s="113"/>
      <c r="EPO15" s="113"/>
      <c r="EPP15" s="113"/>
      <c r="EPQ15" s="113"/>
      <c r="EPR15" s="113"/>
      <c r="EPS15" s="113"/>
      <c r="EPT15" s="113"/>
      <c r="EPU15" s="113"/>
      <c r="EPV15" s="113"/>
      <c r="EPW15" s="113"/>
      <c r="EPX15" s="113"/>
      <c r="EPY15" s="113"/>
      <c r="EPZ15" s="113"/>
      <c r="EQA15" s="113"/>
      <c r="EQB15" s="113"/>
      <c r="EQC15" s="113"/>
      <c r="EQD15" s="113"/>
      <c r="EQE15" s="113"/>
      <c r="EQF15" s="113"/>
      <c r="EQG15" s="113"/>
      <c r="EQH15" s="113"/>
      <c r="EQI15" s="113"/>
      <c r="EQJ15" s="113"/>
      <c r="EQK15" s="113"/>
      <c r="EQL15" s="113"/>
      <c r="EQM15" s="113"/>
      <c r="EQN15" s="113"/>
      <c r="EQO15" s="113"/>
      <c r="EQP15" s="113"/>
      <c r="EQQ15" s="113"/>
      <c r="EQR15" s="113"/>
      <c r="EQS15" s="113"/>
      <c r="EQT15" s="113"/>
      <c r="EQU15" s="113"/>
      <c r="EQV15" s="113"/>
      <c r="EQW15" s="113"/>
      <c r="EQX15" s="113"/>
      <c r="EQY15" s="113"/>
      <c r="EQZ15" s="113"/>
      <c r="ERA15" s="113"/>
      <c r="ERB15" s="113"/>
      <c r="ERC15" s="113"/>
      <c r="ERD15" s="113"/>
      <c r="ERE15" s="113"/>
      <c r="ERF15" s="113"/>
      <c r="ERG15" s="113"/>
      <c r="ERH15" s="113"/>
      <c r="ERI15" s="113"/>
      <c r="ERJ15" s="113"/>
      <c r="ERK15" s="113"/>
      <c r="ERL15" s="113"/>
      <c r="ERM15" s="113"/>
      <c r="ERN15" s="113"/>
      <c r="ERO15" s="113"/>
      <c r="ERP15" s="113"/>
      <c r="ERQ15" s="113"/>
      <c r="ERR15" s="113"/>
      <c r="ERS15" s="113"/>
      <c r="ERT15" s="113"/>
      <c r="ERU15" s="113"/>
      <c r="ERV15" s="113"/>
      <c r="ERW15" s="113"/>
      <c r="ERX15" s="113"/>
      <c r="ERY15" s="113"/>
      <c r="ERZ15" s="113"/>
      <c r="ESA15" s="113"/>
      <c r="ESB15" s="113"/>
      <c r="ESC15" s="113"/>
      <c r="ESD15" s="113"/>
      <c r="ESE15" s="113"/>
      <c r="ESF15" s="113"/>
      <c r="ESG15" s="113"/>
      <c r="ESH15" s="113"/>
      <c r="ESI15" s="113"/>
      <c r="ESJ15" s="113"/>
      <c r="ESK15" s="113"/>
      <c r="ESL15" s="113"/>
      <c r="ESM15" s="113"/>
      <c r="ESN15" s="113"/>
      <c r="ESO15" s="113"/>
      <c r="ESP15" s="113"/>
      <c r="ESQ15" s="113"/>
      <c r="ESR15" s="113"/>
      <c r="ESS15" s="113"/>
      <c r="EST15" s="113"/>
      <c r="ESU15" s="113"/>
      <c r="ESV15" s="113"/>
      <c r="ESW15" s="113"/>
      <c r="ESX15" s="113"/>
      <c r="ESY15" s="113"/>
      <c r="ESZ15" s="113"/>
      <c r="ETA15" s="113"/>
      <c r="ETB15" s="113"/>
      <c r="ETC15" s="113"/>
      <c r="ETD15" s="113"/>
      <c r="ETE15" s="113"/>
      <c r="ETF15" s="113"/>
      <c r="ETG15" s="113"/>
      <c r="ETH15" s="113"/>
      <c r="ETI15" s="113"/>
      <c r="ETJ15" s="113"/>
      <c r="ETK15" s="113"/>
      <c r="ETL15" s="113"/>
      <c r="ETM15" s="113"/>
      <c r="ETN15" s="113"/>
      <c r="ETO15" s="113"/>
      <c r="ETP15" s="113"/>
      <c r="ETQ15" s="113"/>
      <c r="ETR15" s="113"/>
      <c r="ETS15" s="113"/>
      <c r="ETT15" s="113"/>
      <c r="ETU15" s="113"/>
      <c r="ETV15" s="113"/>
      <c r="ETW15" s="113"/>
      <c r="ETX15" s="113"/>
      <c r="ETY15" s="113"/>
      <c r="ETZ15" s="113"/>
      <c r="EUA15" s="113"/>
      <c r="EUB15" s="113"/>
      <c r="EUC15" s="113"/>
      <c r="EUD15" s="113"/>
      <c r="EUE15" s="113"/>
      <c r="EUF15" s="113"/>
      <c r="EUG15" s="113"/>
      <c r="EUH15" s="113"/>
      <c r="EUI15" s="113"/>
      <c r="EUJ15" s="113"/>
      <c r="EUK15" s="113"/>
      <c r="EUL15" s="113"/>
      <c r="EUM15" s="113"/>
      <c r="EUN15" s="113"/>
      <c r="EUO15" s="113"/>
      <c r="EUP15" s="113"/>
      <c r="EUQ15" s="113"/>
      <c r="EUR15" s="113"/>
      <c r="EUS15" s="113"/>
      <c r="EUT15" s="113"/>
      <c r="EUU15" s="113"/>
      <c r="EUV15" s="113"/>
      <c r="EUW15" s="113"/>
      <c r="EUX15" s="113"/>
      <c r="EUY15" s="113"/>
      <c r="EUZ15" s="113"/>
      <c r="EVA15" s="113"/>
      <c r="EVB15" s="113"/>
      <c r="EVC15" s="113"/>
      <c r="EVD15" s="113"/>
      <c r="EVE15" s="113"/>
      <c r="EVF15" s="113"/>
      <c r="EVG15" s="113"/>
      <c r="EVH15" s="113"/>
      <c r="EVI15" s="113"/>
      <c r="EVJ15" s="113"/>
      <c r="EVK15" s="113"/>
      <c r="EVL15" s="113"/>
      <c r="EVM15" s="113"/>
      <c r="EVN15" s="113"/>
      <c r="EVO15" s="113"/>
      <c r="EVP15" s="113"/>
      <c r="EVQ15" s="113"/>
      <c r="EVR15" s="113"/>
      <c r="EVS15" s="113"/>
      <c r="EVT15" s="113"/>
      <c r="EVU15" s="113"/>
      <c r="EVV15" s="113"/>
      <c r="EVW15" s="113"/>
      <c r="EVX15" s="113"/>
      <c r="EVY15" s="113"/>
      <c r="EVZ15" s="113"/>
      <c r="EWA15" s="113"/>
      <c r="EWB15" s="113"/>
      <c r="EWC15" s="113"/>
      <c r="EWD15" s="113"/>
      <c r="EWE15" s="113"/>
      <c r="EWF15" s="113"/>
      <c r="EWG15" s="113"/>
      <c r="EWH15" s="113"/>
      <c r="EWI15" s="113"/>
      <c r="EWJ15" s="113"/>
      <c r="EWK15" s="113"/>
      <c r="EWL15" s="113"/>
      <c r="EWM15" s="113"/>
      <c r="EWN15" s="113"/>
      <c r="EWO15" s="113"/>
      <c r="EWP15" s="113"/>
      <c r="EWQ15" s="113"/>
      <c r="EWR15" s="113"/>
      <c r="EWS15" s="113"/>
      <c r="EWT15" s="113"/>
      <c r="EWU15" s="113"/>
      <c r="EWV15" s="113"/>
      <c r="EWW15" s="113"/>
      <c r="EWX15" s="113"/>
      <c r="EWY15" s="113"/>
      <c r="EWZ15" s="113"/>
      <c r="EXA15" s="113"/>
      <c r="EXB15" s="113"/>
      <c r="EXC15" s="113"/>
      <c r="EXD15" s="113"/>
      <c r="EXE15" s="113"/>
      <c r="EXF15" s="113"/>
      <c r="EXG15" s="113"/>
      <c r="EXH15" s="113"/>
      <c r="EXI15" s="113"/>
      <c r="EXJ15" s="113"/>
      <c r="EXK15" s="113"/>
      <c r="EXL15" s="113"/>
      <c r="EXM15" s="113"/>
      <c r="EXN15" s="113"/>
      <c r="EXO15" s="113"/>
      <c r="EXP15" s="113"/>
      <c r="EXQ15" s="113"/>
      <c r="EXR15" s="113"/>
      <c r="EXS15" s="113"/>
      <c r="EXT15" s="113"/>
      <c r="EXU15" s="113"/>
      <c r="EXV15" s="113"/>
      <c r="EXW15" s="113"/>
      <c r="EXX15" s="113"/>
      <c r="EXY15" s="113"/>
      <c r="EXZ15" s="113"/>
      <c r="EYA15" s="113"/>
      <c r="EYB15" s="113"/>
      <c r="EYC15" s="113"/>
      <c r="EYD15" s="113"/>
      <c r="EYE15" s="113"/>
      <c r="EYF15" s="113"/>
      <c r="EYG15" s="113"/>
      <c r="EYH15" s="113"/>
      <c r="EYI15" s="113"/>
      <c r="EYJ15" s="113"/>
      <c r="EYK15" s="113"/>
      <c r="EYL15" s="113"/>
      <c r="EYM15" s="113"/>
      <c r="EYN15" s="113"/>
      <c r="EYO15" s="113"/>
      <c r="EYP15" s="113"/>
      <c r="EYQ15" s="113"/>
      <c r="EYR15" s="113"/>
      <c r="EYS15" s="113"/>
      <c r="EYT15" s="113"/>
      <c r="EYU15" s="113"/>
      <c r="EYV15" s="113"/>
      <c r="EYW15" s="113"/>
      <c r="EYX15" s="113"/>
      <c r="EYY15" s="113"/>
      <c r="EYZ15" s="113"/>
      <c r="EZA15" s="113"/>
      <c r="EZB15" s="113"/>
      <c r="EZC15" s="113"/>
      <c r="EZD15" s="113"/>
      <c r="EZE15" s="113"/>
      <c r="EZF15" s="113"/>
      <c r="EZG15" s="113"/>
      <c r="EZH15" s="113"/>
      <c r="EZI15" s="113"/>
      <c r="EZJ15" s="113"/>
      <c r="EZK15" s="113"/>
      <c r="EZL15" s="113"/>
      <c r="EZM15" s="113"/>
      <c r="EZN15" s="113"/>
      <c r="EZO15" s="113"/>
      <c r="EZP15" s="113"/>
      <c r="EZQ15" s="113"/>
      <c r="EZR15" s="113"/>
      <c r="EZS15" s="113"/>
      <c r="EZT15" s="113"/>
      <c r="EZU15" s="113"/>
      <c r="EZV15" s="113"/>
      <c r="EZW15" s="113"/>
      <c r="EZX15" s="113"/>
      <c r="EZY15" s="113"/>
      <c r="EZZ15" s="113"/>
      <c r="FAA15" s="113"/>
      <c r="FAB15" s="113"/>
      <c r="FAC15" s="113"/>
      <c r="FAD15" s="113"/>
      <c r="FAE15" s="113"/>
      <c r="FAF15" s="113"/>
      <c r="FAG15" s="113"/>
      <c r="FAH15" s="113"/>
      <c r="FAI15" s="113"/>
      <c r="FAJ15" s="113"/>
      <c r="FAK15" s="113"/>
      <c r="FAL15" s="113"/>
      <c r="FAM15" s="113"/>
      <c r="FAN15" s="113"/>
      <c r="FAO15" s="113"/>
      <c r="FAP15" s="113"/>
      <c r="FAQ15" s="113"/>
      <c r="FAR15" s="113"/>
      <c r="FAS15" s="113"/>
      <c r="FAT15" s="113"/>
      <c r="FAU15" s="113"/>
      <c r="FAV15" s="113"/>
      <c r="FAW15" s="113"/>
      <c r="FAX15" s="113"/>
      <c r="FAY15" s="113"/>
      <c r="FAZ15" s="113"/>
      <c r="FBA15" s="113"/>
      <c r="FBB15" s="113"/>
      <c r="FBC15" s="113"/>
      <c r="FBD15" s="113"/>
      <c r="FBE15" s="113"/>
      <c r="FBF15" s="113"/>
      <c r="FBG15" s="113"/>
      <c r="FBH15" s="113"/>
      <c r="FBI15" s="113"/>
      <c r="FBJ15" s="113"/>
      <c r="FBK15" s="113"/>
      <c r="FBL15" s="113"/>
      <c r="FBM15" s="113"/>
      <c r="FBN15" s="113"/>
      <c r="FBO15" s="113"/>
      <c r="FBP15" s="113"/>
      <c r="FBQ15" s="113"/>
      <c r="FBR15" s="113"/>
      <c r="FBS15" s="113"/>
      <c r="FBT15" s="113"/>
      <c r="FBU15" s="113"/>
      <c r="FBV15" s="113"/>
      <c r="FBW15" s="113"/>
      <c r="FBX15" s="113"/>
      <c r="FBY15" s="113"/>
      <c r="FBZ15" s="113"/>
      <c r="FCA15" s="113"/>
      <c r="FCB15" s="113"/>
      <c r="FCC15" s="113"/>
      <c r="FCD15" s="113"/>
      <c r="FCE15" s="113"/>
      <c r="FCF15" s="113"/>
      <c r="FCG15" s="113"/>
      <c r="FCH15" s="113"/>
      <c r="FCI15" s="113"/>
      <c r="FCJ15" s="113"/>
      <c r="FCK15" s="113"/>
      <c r="FCL15" s="113"/>
      <c r="FCM15" s="113"/>
      <c r="FCN15" s="113"/>
      <c r="FCO15" s="113"/>
      <c r="FCP15" s="113"/>
      <c r="FCQ15" s="113"/>
      <c r="FCR15" s="113"/>
      <c r="FCS15" s="113"/>
      <c r="FCT15" s="113"/>
      <c r="FCU15" s="113"/>
      <c r="FCV15" s="113"/>
      <c r="FCW15" s="113"/>
      <c r="FCX15" s="113"/>
      <c r="FCY15" s="113"/>
      <c r="FCZ15" s="113"/>
      <c r="FDA15" s="113"/>
      <c r="FDB15" s="113"/>
      <c r="FDC15" s="113"/>
      <c r="FDD15" s="113"/>
      <c r="FDE15" s="113"/>
      <c r="FDF15" s="113"/>
      <c r="FDG15" s="113"/>
      <c r="FDH15" s="113"/>
      <c r="FDI15" s="113"/>
      <c r="FDJ15" s="113"/>
      <c r="FDK15" s="113"/>
      <c r="FDL15" s="113"/>
      <c r="FDM15" s="113"/>
      <c r="FDN15" s="113"/>
      <c r="FDO15" s="113"/>
      <c r="FDP15" s="113"/>
      <c r="FDQ15" s="113"/>
      <c r="FDR15" s="113"/>
      <c r="FDS15" s="113"/>
      <c r="FDT15" s="113"/>
      <c r="FDU15" s="113"/>
      <c r="FDV15" s="113"/>
      <c r="FDW15" s="113"/>
      <c r="FDX15" s="113"/>
      <c r="FDY15" s="113"/>
      <c r="FDZ15" s="113"/>
      <c r="FEA15" s="113"/>
      <c r="FEB15" s="113"/>
      <c r="FEC15" s="113"/>
      <c r="FED15" s="113"/>
      <c r="FEE15" s="113"/>
      <c r="FEF15" s="113"/>
      <c r="FEG15" s="113"/>
      <c r="FEH15" s="113"/>
      <c r="FEI15" s="113"/>
      <c r="FEJ15" s="113"/>
      <c r="FEK15" s="113"/>
      <c r="FEL15" s="113"/>
      <c r="FEM15" s="113"/>
      <c r="FEN15" s="113"/>
      <c r="FEO15" s="113"/>
      <c r="FEP15" s="113"/>
      <c r="FEQ15" s="113"/>
      <c r="FER15" s="113"/>
      <c r="FES15" s="113"/>
      <c r="FET15" s="113"/>
      <c r="FEU15" s="113"/>
      <c r="FEV15" s="113"/>
      <c r="FEW15" s="113"/>
      <c r="FEX15" s="113"/>
      <c r="FEY15" s="113"/>
      <c r="FEZ15" s="113"/>
      <c r="FFA15" s="113"/>
      <c r="FFB15" s="113"/>
      <c r="FFC15" s="113"/>
      <c r="FFD15" s="113"/>
      <c r="FFE15" s="113"/>
      <c r="FFF15" s="113"/>
      <c r="FFG15" s="113"/>
      <c r="FFH15" s="113"/>
      <c r="FFI15" s="113"/>
      <c r="FFJ15" s="113"/>
      <c r="FFK15" s="113"/>
      <c r="FFL15" s="113"/>
      <c r="FFM15" s="113"/>
      <c r="FFN15" s="113"/>
      <c r="FFO15" s="113"/>
      <c r="FFP15" s="113"/>
      <c r="FFQ15" s="113"/>
      <c r="FFR15" s="113"/>
      <c r="FFS15" s="113"/>
      <c r="FFT15" s="113"/>
      <c r="FFU15" s="113"/>
      <c r="FFV15" s="113"/>
      <c r="FFW15" s="113"/>
      <c r="FFX15" s="113"/>
      <c r="FFY15" s="113"/>
      <c r="FFZ15" s="113"/>
      <c r="FGA15" s="113"/>
      <c r="FGB15" s="113"/>
      <c r="FGC15" s="113"/>
      <c r="FGD15" s="113"/>
      <c r="FGE15" s="113"/>
      <c r="FGF15" s="113"/>
      <c r="FGG15" s="113"/>
      <c r="FGH15" s="113"/>
      <c r="FGI15" s="113"/>
      <c r="FGJ15" s="113"/>
      <c r="FGK15" s="113"/>
      <c r="FGL15" s="113"/>
      <c r="FGM15" s="113"/>
      <c r="FGN15" s="113"/>
      <c r="FGO15" s="113"/>
      <c r="FGP15" s="113"/>
      <c r="FGQ15" s="113"/>
      <c r="FGR15" s="113"/>
      <c r="FGS15" s="113"/>
      <c r="FGT15" s="113"/>
      <c r="FGU15" s="113"/>
      <c r="FGV15" s="113"/>
      <c r="FGW15" s="113"/>
      <c r="FGX15" s="113"/>
      <c r="FGY15" s="113"/>
      <c r="FGZ15" s="113"/>
      <c r="FHA15" s="113"/>
      <c r="FHB15" s="113"/>
      <c r="FHC15" s="113"/>
      <c r="FHD15" s="113"/>
      <c r="FHE15" s="113"/>
      <c r="FHF15" s="113"/>
      <c r="FHG15" s="113"/>
      <c r="FHH15" s="113"/>
      <c r="FHI15" s="113"/>
      <c r="FHJ15" s="113"/>
      <c r="FHK15" s="113"/>
      <c r="FHL15" s="113"/>
      <c r="FHM15" s="113"/>
      <c r="FHN15" s="113"/>
      <c r="FHO15" s="113"/>
      <c r="FHP15" s="113"/>
      <c r="FHQ15" s="113"/>
      <c r="FHR15" s="113"/>
      <c r="FHS15" s="113"/>
      <c r="FHT15" s="113"/>
      <c r="FHU15" s="113"/>
      <c r="FHV15" s="113"/>
      <c r="FHW15" s="113"/>
      <c r="FHX15" s="113"/>
      <c r="FHY15" s="113"/>
      <c r="FHZ15" s="113"/>
      <c r="FIA15" s="113"/>
      <c r="FIB15" s="113"/>
      <c r="FIC15" s="113"/>
      <c r="FID15" s="113"/>
      <c r="FIE15" s="113"/>
      <c r="FIF15" s="113"/>
      <c r="FIG15" s="113"/>
      <c r="FIH15" s="113"/>
      <c r="FII15" s="113"/>
      <c r="FIJ15" s="113"/>
      <c r="FIK15" s="113"/>
      <c r="FIL15" s="113"/>
      <c r="FIM15" s="113"/>
      <c r="FIN15" s="113"/>
      <c r="FIO15" s="113"/>
      <c r="FIP15" s="113"/>
      <c r="FIQ15" s="113"/>
      <c r="FIR15" s="113"/>
      <c r="FIS15" s="113"/>
      <c r="FIT15" s="113"/>
      <c r="FIU15" s="113"/>
      <c r="FIV15" s="113"/>
      <c r="FIW15" s="113"/>
      <c r="FIX15" s="113"/>
      <c r="FIY15" s="113"/>
      <c r="FIZ15" s="113"/>
      <c r="FJA15" s="113"/>
      <c r="FJB15" s="113"/>
      <c r="FJC15" s="113"/>
      <c r="FJD15" s="113"/>
      <c r="FJE15" s="113"/>
      <c r="FJF15" s="113"/>
      <c r="FJG15" s="113"/>
      <c r="FJH15" s="113"/>
      <c r="FJI15" s="113"/>
      <c r="FJJ15" s="113"/>
      <c r="FJK15" s="113"/>
      <c r="FJL15" s="113"/>
      <c r="FJM15" s="113"/>
      <c r="FJN15" s="113"/>
      <c r="FJO15" s="113"/>
      <c r="FJP15" s="113"/>
      <c r="FJQ15" s="113"/>
      <c r="FJR15" s="113"/>
      <c r="FJS15" s="113"/>
      <c r="FJT15" s="113"/>
      <c r="FJU15" s="113"/>
      <c r="FJV15" s="113"/>
      <c r="FJW15" s="113"/>
      <c r="FJX15" s="113"/>
      <c r="FJY15" s="113"/>
      <c r="FJZ15" s="113"/>
      <c r="FKA15" s="113"/>
      <c r="FKB15" s="113"/>
      <c r="FKC15" s="113"/>
      <c r="FKD15" s="113"/>
      <c r="FKE15" s="113"/>
      <c r="FKF15" s="113"/>
      <c r="FKG15" s="113"/>
      <c r="FKH15" s="113"/>
      <c r="FKI15" s="113"/>
      <c r="FKJ15" s="113"/>
      <c r="FKK15" s="113"/>
      <c r="FKL15" s="113"/>
      <c r="FKM15" s="113"/>
      <c r="FKN15" s="113"/>
      <c r="FKO15" s="113"/>
      <c r="FKP15" s="113"/>
      <c r="FKQ15" s="113"/>
      <c r="FKR15" s="113"/>
      <c r="FKS15" s="113"/>
      <c r="FKT15" s="113"/>
      <c r="FKU15" s="113"/>
      <c r="FKV15" s="113"/>
      <c r="FKW15" s="113"/>
      <c r="FKX15" s="113"/>
      <c r="FKY15" s="113"/>
      <c r="FKZ15" s="113"/>
      <c r="FLA15" s="113"/>
      <c r="FLB15" s="113"/>
      <c r="FLC15" s="113"/>
      <c r="FLD15" s="113"/>
      <c r="FLE15" s="113"/>
      <c r="FLF15" s="113"/>
      <c r="FLG15" s="113"/>
      <c r="FLH15" s="113"/>
      <c r="FLI15" s="113"/>
      <c r="FLJ15" s="113"/>
      <c r="FLK15" s="113"/>
      <c r="FLL15" s="113"/>
      <c r="FLM15" s="113"/>
      <c r="FLN15" s="113"/>
      <c r="FLO15" s="113"/>
      <c r="FLP15" s="113"/>
      <c r="FLQ15" s="113"/>
      <c r="FLR15" s="113"/>
      <c r="FLS15" s="113"/>
      <c r="FLT15" s="113"/>
      <c r="FLU15" s="113"/>
      <c r="FLV15" s="113"/>
      <c r="FLW15" s="113"/>
      <c r="FLX15" s="113"/>
      <c r="FLY15" s="113"/>
      <c r="FLZ15" s="113"/>
      <c r="FMA15" s="113"/>
      <c r="FMB15" s="113"/>
      <c r="FMC15" s="113"/>
      <c r="FMD15" s="113"/>
      <c r="FME15" s="113"/>
      <c r="FMF15" s="113"/>
      <c r="FMG15" s="113"/>
      <c r="FMH15" s="113"/>
      <c r="FMI15" s="113"/>
      <c r="FMJ15" s="113"/>
      <c r="FMK15" s="113"/>
      <c r="FML15" s="113"/>
      <c r="FMM15" s="113"/>
      <c r="FMN15" s="113"/>
      <c r="FMO15" s="113"/>
      <c r="FMP15" s="113"/>
      <c r="FMQ15" s="113"/>
      <c r="FMR15" s="113"/>
      <c r="FMS15" s="113"/>
      <c r="FMT15" s="113"/>
      <c r="FMU15" s="113"/>
      <c r="FMV15" s="113"/>
      <c r="FMW15" s="113"/>
      <c r="FMX15" s="113"/>
      <c r="FMY15" s="113"/>
      <c r="FMZ15" s="113"/>
      <c r="FNA15" s="113"/>
      <c r="FNB15" s="113"/>
      <c r="FNC15" s="113"/>
      <c r="FND15" s="113"/>
      <c r="FNE15" s="113"/>
      <c r="FNF15" s="113"/>
      <c r="FNG15" s="113"/>
      <c r="FNH15" s="113"/>
      <c r="FNI15" s="113"/>
      <c r="FNJ15" s="113"/>
      <c r="FNK15" s="113"/>
      <c r="FNL15" s="113"/>
      <c r="FNM15" s="113"/>
      <c r="FNN15" s="113"/>
      <c r="FNO15" s="113"/>
      <c r="FNP15" s="113"/>
      <c r="FNQ15" s="113"/>
      <c r="FNR15" s="113"/>
      <c r="FNS15" s="113"/>
      <c r="FNT15" s="113"/>
      <c r="FNU15" s="113"/>
      <c r="FNV15" s="113"/>
      <c r="FNW15" s="113"/>
      <c r="FNX15" s="113"/>
      <c r="FNY15" s="113"/>
      <c r="FNZ15" s="113"/>
      <c r="FOA15" s="113"/>
      <c r="FOB15" s="113"/>
      <c r="FOC15" s="113"/>
      <c r="FOD15" s="113"/>
      <c r="FOE15" s="113"/>
      <c r="FOF15" s="113"/>
      <c r="FOG15" s="113"/>
      <c r="FOH15" s="113"/>
      <c r="FOI15" s="113"/>
      <c r="FOJ15" s="113"/>
      <c r="FOK15" s="113"/>
      <c r="FOL15" s="113"/>
      <c r="FOM15" s="113"/>
      <c r="FON15" s="113"/>
      <c r="FOO15" s="113"/>
      <c r="FOP15" s="113"/>
      <c r="FOQ15" s="113"/>
      <c r="FOR15" s="113"/>
      <c r="FOS15" s="113"/>
      <c r="FOT15" s="113"/>
      <c r="FOU15" s="113"/>
      <c r="FOV15" s="113"/>
      <c r="FOW15" s="113"/>
      <c r="FOX15" s="113"/>
      <c r="FOY15" s="113"/>
      <c r="FOZ15" s="113"/>
      <c r="FPA15" s="113"/>
      <c r="FPB15" s="113"/>
      <c r="FPC15" s="113"/>
      <c r="FPD15" s="113"/>
      <c r="FPE15" s="113"/>
      <c r="FPF15" s="113"/>
      <c r="FPG15" s="113"/>
      <c r="FPH15" s="113"/>
      <c r="FPI15" s="113"/>
      <c r="FPJ15" s="113"/>
      <c r="FPK15" s="113"/>
      <c r="FPL15" s="113"/>
      <c r="FPM15" s="113"/>
      <c r="FPN15" s="113"/>
      <c r="FPO15" s="113"/>
      <c r="FPP15" s="113"/>
      <c r="FPQ15" s="113"/>
      <c r="FPR15" s="113"/>
      <c r="FPS15" s="113"/>
      <c r="FPT15" s="113"/>
      <c r="FPU15" s="113"/>
      <c r="FPV15" s="113"/>
      <c r="FPW15" s="113"/>
      <c r="FPX15" s="113"/>
      <c r="FPY15" s="113"/>
      <c r="FPZ15" s="113"/>
      <c r="FQA15" s="113"/>
      <c r="FQB15" s="113"/>
      <c r="FQC15" s="113"/>
      <c r="FQD15" s="113"/>
      <c r="FQE15" s="113"/>
      <c r="FQF15" s="113"/>
      <c r="FQG15" s="113"/>
      <c r="FQH15" s="113"/>
      <c r="FQI15" s="113"/>
      <c r="FQJ15" s="113"/>
      <c r="FQK15" s="113"/>
      <c r="FQL15" s="113"/>
      <c r="FQM15" s="113"/>
      <c r="FQN15" s="113"/>
      <c r="FQO15" s="113"/>
      <c r="FQP15" s="113"/>
      <c r="FQQ15" s="113"/>
      <c r="FQR15" s="113"/>
      <c r="FQS15" s="113"/>
      <c r="FQT15" s="113"/>
      <c r="FQU15" s="113"/>
      <c r="FQV15" s="113"/>
      <c r="FQW15" s="113"/>
      <c r="FQX15" s="113"/>
      <c r="FQY15" s="113"/>
      <c r="FQZ15" s="113"/>
      <c r="FRA15" s="113"/>
      <c r="FRB15" s="113"/>
      <c r="FRC15" s="113"/>
      <c r="FRD15" s="113"/>
      <c r="FRE15" s="113"/>
      <c r="FRF15" s="113"/>
      <c r="FRG15" s="113"/>
      <c r="FRH15" s="113"/>
      <c r="FRI15" s="113"/>
      <c r="FRJ15" s="113"/>
      <c r="FRK15" s="113"/>
      <c r="FRL15" s="113"/>
      <c r="FRM15" s="113"/>
      <c r="FRN15" s="113"/>
      <c r="FRO15" s="113"/>
      <c r="FRP15" s="113"/>
      <c r="FRQ15" s="113"/>
      <c r="FRR15" s="113"/>
      <c r="FRS15" s="113"/>
      <c r="FRT15" s="113"/>
      <c r="FRU15" s="113"/>
      <c r="FRV15" s="113"/>
      <c r="FRW15" s="113"/>
      <c r="FRX15" s="113"/>
      <c r="FRY15" s="113"/>
      <c r="FRZ15" s="113"/>
      <c r="FSA15" s="113"/>
      <c r="FSB15" s="113"/>
      <c r="FSC15" s="113"/>
      <c r="FSD15" s="113"/>
      <c r="FSE15" s="113"/>
      <c r="FSF15" s="113"/>
      <c r="FSG15" s="113"/>
      <c r="FSH15" s="113"/>
      <c r="FSI15" s="113"/>
      <c r="FSJ15" s="113"/>
      <c r="FSK15" s="113"/>
      <c r="FSL15" s="113"/>
      <c r="FSM15" s="113"/>
      <c r="FSN15" s="113"/>
      <c r="FSO15" s="113"/>
      <c r="FSP15" s="113"/>
      <c r="FSQ15" s="113"/>
      <c r="FSR15" s="113"/>
      <c r="FSS15" s="113"/>
      <c r="FST15" s="113"/>
      <c r="FSU15" s="113"/>
      <c r="FSV15" s="113"/>
      <c r="FSW15" s="113"/>
      <c r="FSX15" s="113"/>
      <c r="FSY15" s="113"/>
      <c r="FSZ15" s="113"/>
      <c r="FTA15" s="113"/>
      <c r="FTB15" s="113"/>
      <c r="FTC15" s="113"/>
      <c r="FTD15" s="113"/>
      <c r="FTE15" s="113"/>
      <c r="FTF15" s="113"/>
      <c r="FTG15" s="113"/>
      <c r="FTH15" s="113"/>
      <c r="FTI15" s="113"/>
      <c r="FTJ15" s="113"/>
      <c r="FTK15" s="113"/>
      <c r="FTL15" s="113"/>
      <c r="FTM15" s="113"/>
      <c r="FTN15" s="113"/>
      <c r="FTO15" s="113"/>
      <c r="FTP15" s="113"/>
      <c r="FTQ15" s="113"/>
      <c r="FTR15" s="113"/>
      <c r="FTS15" s="113"/>
      <c r="FTT15" s="113"/>
      <c r="FTU15" s="113"/>
      <c r="FTV15" s="113"/>
      <c r="FTW15" s="113"/>
      <c r="FTX15" s="113"/>
      <c r="FTY15" s="113"/>
      <c r="FTZ15" s="113"/>
      <c r="FUA15" s="113"/>
      <c r="FUB15" s="113"/>
      <c r="FUC15" s="113"/>
      <c r="FUD15" s="113"/>
      <c r="FUE15" s="113"/>
      <c r="FUF15" s="113"/>
      <c r="FUG15" s="113"/>
      <c r="FUH15" s="113"/>
      <c r="FUI15" s="113"/>
      <c r="FUJ15" s="113"/>
      <c r="FUK15" s="113"/>
      <c r="FUL15" s="113"/>
      <c r="FUM15" s="113"/>
      <c r="FUN15" s="113"/>
      <c r="FUO15" s="113"/>
      <c r="FUP15" s="113"/>
      <c r="FUQ15" s="113"/>
      <c r="FUR15" s="113"/>
      <c r="FUS15" s="113"/>
      <c r="FUT15" s="113"/>
      <c r="FUU15" s="113"/>
      <c r="FUV15" s="113"/>
      <c r="FUW15" s="113"/>
      <c r="FUX15" s="113"/>
      <c r="FUY15" s="113"/>
      <c r="FUZ15" s="113"/>
      <c r="FVA15" s="113"/>
      <c r="FVB15" s="113"/>
      <c r="FVC15" s="113"/>
      <c r="FVD15" s="113"/>
      <c r="FVE15" s="113"/>
      <c r="FVF15" s="113"/>
      <c r="FVG15" s="113"/>
      <c r="FVH15" s="113"/>
      <c r="FVI15" s="113"/>
      <c r="FVJ15" s="113"/>
      <c r="FVK15" s="113"/>
      <c r="FVL15" s="113"/>
      <c r="FVM15" s="113"/>
      <c r="FVN15" s="113"/>
      <c r="FVO15" s="113"/>
      <c r="FVP15" s="113"/>
      <c r="FVQ15" s="113"/>
      <c r="FVR15" s="113"/>
      <c r="FVS15" s="113"/>
      <c r="FVT15" s="113"/>
      <c r="FVU15" s="113"/>
      <c r="FVV15" s="113"/>
      <c r="FVW15" s="113"/>
      <c r="FVX15" s="113"/>
      <c r="FVY15" s="113"/>
      <c r="FVZ15" s="113"/>
      <c r="FWA15" s="113"/>
      <c r="FWB15" s="113"/>
      <c r="FWC15" s="113"/>
      <c r="FWD15" s="113"/>
      <c r="FWE15" s="113"/>
      <c r="FWF15" s="113"/>
      <c r="FWG15" s="113"/>
      <c r="FWH15" s="113"/>
      <c r="FWI15" s="113"/>
      <c r="FWJ15" s="113"/>
      <c r="FWK15" s="113"/>
      <c r="FWL15" s="113"/>
      <c r="FWM15" s="113"/>
      <c r="FWN15" s="113"/>
      <c r="FWO15" s="113"/>
      <c r="FWP15" s="113"/>
      <c r="FWQ15" s="113"/>
      <c r="FWR15" s="113"/>
      <c r="FWS15" s="113"/>
      <c r="FWT15" s="113"/>
      <c r="FWU15" s="113"/>
      <c r="FWV15" s="113"/>
      <c r="FWW15" s="113"/>
      <c r="FWX15" s="113"/>
      <c r="FWY15" s="113"/>
      <c r="FWZ15" s="113"/>
      <c r="FXA15" s="113"/>
      <c r="FXB15" s="113"/>
      <c r="FXC15" s="113"/>
      <c r="FXD15" s="113"/>
      <c r="FXE15" s="113"/>
      <c r="FXF15" s="113"/>
      <c r="FXG15" s="113"/>
      <c r="FXH15" s="113"/>
      <c r="FXI15" s="113"/>
      <c r="FXJ15" s="113"/>
      <c r="FXK15" s="113"/>
      <c r="FXL15" s="113"/>
      <c r="FXM15" s="113"/>
      <c r="FXN15" s="113"/>
      <c r="FXO15" s="113"/>
      <c r="FXP15" s="113"/>
      <c r="FXQ15" s="113"/>
      <c r="FXR15" s="113"/>
      <c r="FXS15" s="113"/>
      <c r="FXT15" s="113"/>
      <c r="FXU15" s="113"/>
      <c r="FXV15" s="113"/>
      <c r="FXW15" s="113"/>
      <c r="FXX15" s="113"/>
      <c r="FXY15" s="113"/>
      <c r="FXZ15" s="113"/>
      <c r="FYA15" s="113"/>
      <c r="FYB15" s="113"/>
      <c r="FYC15" s="113"/>
      <c r="FYD15" s="113"/>
      <c r="FYE15" s="113"/>
      <c r="FYF15" s="113"/>
      <c r="FYG15" s="113"/>
      <c r="FYH15" s="113"/>
      <c r="FYI15" s="113"/>
      <c r="FYJ15" s="113"/>
      <c r="FYK15" s="113"/>
      <c r="FYL15" s="113"/>
      <c r="FYM15" s="113"/>
      <c r="FYN15" s="113"/>
      <c r="FYO15" s="113"/>
      <c r="FYP15" s="113"/>
      <c r="FYQ15" s="113"/>
      <c r="FYR15" s="113"/>
      <c r="FYS15" s="113"/>
      <c r="FYT15" s="113"/>
      <c r="FYU15" s="113"/>
      <c r="FYV15" s="113"/>
      <c r="FYW15" s="113"/>
      <c r="FYX15" s="113"/>
      <c r="FYY15" s="113"/>
      <c r="FYZ15" s="113"/>
      <c r="FZA15" s="113"/>
      <c r="FZB15" s="113"/>
      <c r="FZC15" s="113"/>
      <c r="FZD15" s="113"/>
      <c r="FZE15" s="113"/>
      <c r="FZF15" s="113"/>
      <c r="FZG15" s="113"/>
      <c r="FZH15" s="113"/>
      <c r="FZI15" s="113"/>
      <c r="FZJ15" s="113"/>
      <c r="FZK15" s="113"/>
      <c r="FZL15" s="113"/>
      <c r="FZM15" s="113"/>
      <c r="FZN15" s="113"/>
      <c r="FZO15" s="113"/>
      <c r="FZP15" s="113"/>
      <c r="FZQ15" s="113"/>
      <c r="FZR15" s="113"/>
      <c r="FZS15" s="113"/>
      <c r="FZT15" s="113"/>
      <c r="FZU15" s="113"/>
      <c r="FZV15" s="113"/>
      <c r="FZW15" s="113"/>
      <c r="FZX15" s="113"/>
      <c r="FZY15" s="113"/>
      <c r="FZZ15" s="113"/>
      <c r="GAA15" s="113"/>
      <c r="GAB15" s="113"/>
      <c r="GAC15" s="113"/>
      <c r="GAD15" s="113"/>
      <c r="GAE15" s="113"/>
      <c r="GAF15" s="113"/>
      <c r="GAG15" s="113"/>
      <c r="GAH15" s="113"/>
      <c r="GAI15" s="113"/>
      <c r="GAJ15" s="113"/>
      <c r="GAK15" s="113"/>
      <c r="GAL15" s="113"/>
      <c r="GAM15" s="113"/>
      <c r="GAN15" s="113"/>
      <c r="GAO15" s="113"/>
      <c r="GAP15" s="113"/>
      <c r="GAQ15" s="113"/>
      <c r="GAR15" s="113"/>
      <c r="GAS15" s="113"/>
      <c r="GAT15" s="113"/>
      <c r="GAU15" s="113"/>
      <c r="GAV15" s="113"/>
      <c r="GAW15" s="113"/>
      <c r="GAX15" s="113"/>
      <c r="GAY15" s="113"/>
      <c r="GAZ15" s="113"/>
      <c r="GBA15" s="113"/>
      <c r="GBB15" s="113"/>
      <c r="GBC15" s="113"/>
      <c r="GBD15" s="113"/>
      <c r="GBE15" s="113"/>
      <c r="GBF15" s="113"/>
      <c r="GBG15" s="113"/>
      <c r="GBH15" s="113"/>
      <c r="GBI15" s="113"/>
      <c r="GBJ15" s="113"/>
      <c r="GBK15" s="113"/>
      <c r="GBL15" s="113"/>
      <c r="GBM15" s="113"/>
      <c r="GBN15" s="113"/>
      <c r="GBO15" s="113"/>
      <c r="GBP15" s="113"/>
      <c r="GBQ15" s="113"/>
      <c r="GBR15" s="113"/>
      <c r="GBS15" s="113"/>
      <c r="GBT15" s="113"/>
      <c r="GBU15" s="113"/>
      <c r="GBV15" s="113"/>
      <c r="GBW15" s="113"/>
      <c r="GBX15" s="113"/>
      <c r="GBY15" s="113"/>
      <c r="GBZ15" s="113"/>
      <c r="GCA15" s="113"/>
      <c r="GCB15" s="113"/>
      <c r="GCC15" s="113"/>
      <c r="GCD15" s="113"/>
      <c r="GCE15" s="113"/>
      <c r="GCF15" s="113"/>
      <c r="GCG15" s="113"/>
      <c r="GCH15" s="113"/>
      <c r="GCI15" s="113"/>
      <c r="GCJ15" s="113"/>
      <c r="GCK15" s="113"/>
      <c r="GCL15" s="113"/>
      <c r="GCM15" s="113"/>
      <c r="GCN15" s="113"/>
      <c r="GCO15" s="113"/>
      <c r="GCP15" s="113"/>
      <c r="GCQ15" s="113"/>
      <c r="GCR15" s="113"/>
      <c r="GCS15" s="113"/>
      <c r="GCT15" s="113"/>
      <c r="GCU15" s="113"/>
      <c r="GCV15" s="113"/>
      <c r="GCW15" s="113"/>
      <c r="GCX15" s="113"/>
      <c r="GCY15" s="113"/>
      <c r="GCZ15" s="113"/>
      <c r="GDA15" s="113"/>
      <c r="GDB15" s="113"/>
      <c r="GDC15" s="113"/>
      <c r="GDD15" s="113"/>
      <c r="GDE15" s="113"/>
      <c r="GDF15" s="113"/>
      <c r="GDG15" s="113"/>
      <c r="GDH15" s="113"/>
      <c r="GDI15" s="113"/>
      <c r="GDJ15" s="113"/>
      <c r="GDK15" s="113"/>
      <c r="GDL15" s="113"/>
      <c r="GDM15" s="113"/>
      <c r="GDN15" s="113"/>
      <c r="GDO15" s="113"/>
      <c r="GDP15" s="113"/>
      <c r="GDQ15" s="113"/>
      <c r="GDR15" s="113"/>
      <c r="GDS15" s="113"/>
      <c r="GDT15" s="113"/>
      <c r="GDU15" s="113"/>
      <c r="GDV15" s="113"/>
      <c r="GDW15" s="113"/>
      <c r="GDX15" s="113"/>
      <c r="GDY15" s="113"/>
      <c r="GDZ15" s="113"/>
      <c r="GEA15" s="113"/>
      <c r="GEB15" s="113"/>
      <c r="GEC15" s="113"/>
      <c r="GED15" s="113"/>
      <c r="GEE15" s="113"/>
      <c r="GEF15" s="113"/>
      <c r="GEG15" s="113"/>
      <c r="GEH15" s="113"/>
      <c r="GEI15" s="113"/>
      <c r="GEJ15" s="113"/>
      <c r="GEK15" s="113"/>
      <c r="GEL15" s="113"/>
      <c r="GEM15" s="113"/>
      <c r="GEN15" s="113"/>
      <c r="GEO15" s="113"/>
      <c r="GEP15" s="113"/>
      <c r="GEQ15" s="113"/>
      <c r="GER15" s="113"/>
      <c r="GES15" s="113"/>
      <c r="GET15" s="113"/>
      <c r="GEU15" s="113"/>
      <c r="GEV15" s="113"/>
      <c r="GEW15" s="113"/>
      <c r="GEX15" s="113"/>
      <c r="GEY15" s="113"/>
      <c r="GEZ15" s="113"/>
      <c r="GFA15" s="113"/>
      <c r="GFB15" s="113"/>
      <c r="GFC15" s="113"/>
      <c r="GFD15" s="113"/>
      <c r="GFE15" s="113"/>
      <c r="GFF15" s="113"/>
      <c r="GFG15" s="113"/>
      <c r="GFH15" s="113"/>
      <c r="GFI15" s="113"/>
      <c r="GFJ15" s="113"/>
      <c r="GFK15" s="113"/>
      <c r="GFL15" s="113"/>
      <c r="GFM15" s="113"/>
      <c r="GFN15" s="113"/>
      <c r="GFO15" s="113"/>
      <c r="GFP15" s="113"/>
      <c r="GFQ15" s="113"/>
      <c r="GFR15" s="113"/>
      <c r="GFS15" s="113"/>
      <c r="GFT15" s="113"/>
      <c r="GFU15" s="113"/>
      <c r="GFV15" s="113"/>
      <c r="GFW15" s="113"/>
      <c r="GFX15" s="113"/>
      <c r="GFY15" s="113"/>
      <c r="GFZ15" s="113"/>
      <c r="GGA15" s="113"/>
      <c r="GGB15" s="113"/>
      <c r="GGC15" s="113"/>
      <c r="GGD15" s="113"/>
      <c r="GGE15" s="113"/>
      <c r="GGF15" s="113"/>
      <c r="GGG15" s="113"/>
      <c r="GGH15" s="113"/>
      <c r="GGI15" s="113"/>
      <c r="GGJ15" s="113"/>
      <c r="GGK15" s="113"/>
      <c r="GGL15" s="113"/>
      <c r="GGM15" s="113"/>
      <c r="GGN15" s="113"/>
      <c r="GGO15" s="113"/>
      <c r="GGP15" s="113"/>
      <c r="GGQ15" s="113"/>
      <c r="GGR15" s="113"/>
      <c r="GGS15" s="113"/>
      <c r="GGT15" s="113"/>
      <c r="GGU15" s="113"/>
      <c r="GGV15" s="113"/>
      <c r="GGW15" s="113"/>
      <c r="GGX15" s="113"/>
      <c r="GGY15" s="113"/>
      <c r="GGZ15" s="113"/>
      <c r="GHA15" s="113"/>
      <c r="GHB15" s="113"/>
      <c r="GHC15" s="113"/>
      <c r="GHD15" s="113"/>
      <c r="GHE15" s="113"/>
      <c r="GHF15" s="113"/>
      <c r="GHG15" s="113"/>
      <c r="GHH15" s="113"/>
      <c r="GHI15" s="113"/>
      <c r="GHJ15" s="113"/>
      <c r="GHK15" s="113"/>
      <c r="GHL15" s="113"/>
      <c r="GHM15" s="113"/>
      <c r="GHN15" s="113"/>
      <c r="GHO15" s="113"/>
      <c r="GHP15" s="113"/>
      <c r="GHQ15" s="113"/>
      <c r="GHR15" s="113"/>
      <c r="GHS15" s="113"/>
      <c r="GHT15" s="113"/>
      <c r="GHU15" s="113"/>
      <c r="GHV15" s="113"/>
      <c r="GHW15" s="113"/>
      <c r="GHX15" s="113"/>
      <c r="GHY15" s="113"/>
      <c r="GHZ15" s="113"/>
      <c r="GIA15" s="113"/>
      <c r="GIB15" s="113"/>
      <c r="GIC15" s="113"/>
      <c r="GID15" s="113"/>
      <c r="GIE15" s="113"/>
      <c r="GIF15" s="113"/>
      <c r="GIG15" s="113"/>
      <c r="GIH15" s="113"/>
      <c r="GII15" s="113"/>
      <c r="GIJ15" s="113"/>
      <c r="GIK15" s="113"/>
      <c r="GIL15" s="113"/>
      <c r="GIM15" s="113"/>
      <c r="GIN15" s="113"/>
      <c r="GIO15" s="113"/>
      <c r="GIP15" s="113"/>
      <c r="GIQ15" s="113"/>
      <c r="GIR15" s="113"/>
      <c r="GIS15" s="113"/>
      <c r="GIT15" s="113"/>
      <c r="GIU15" s="113"/>
      <c r="GIV15" s="113"/>
      <c r="GIW15" s="113"/>
      <c r="GIX15" s="113"/>
      <c r="GIY15" s="113"/>
      <c r="GIZ15" s="113"/>
      <c r="GJA15" s="113"/>
      <c r="GJB15" s="113"/>
      <c r="GJC15" s="113"/>
      <c r="GJD15" s="113"/>
      <c r="GJE15" s="113"/>
      <c r="GJF15" s="113"/>
      <c r="GJG15" s="113"/>
      <c r="GJH15" s="113"/>
      <c r="GJI15" s="113"/>
      <c r="GJJ15" s="113"/>
      <c r="GJK15" s="113"/>
      <c r="GJL15" s="113"/>
      <c r="GJM15" s="113"/>
      <c r="GJN15" s="113"/>
      <c r="GJO15" s="113"/>
      <c r="GJP15" s="113"/>
      <c r="GJQ15" s="113"/>
      <c r="GJR15" s="113"/>
      <c r="GJS15" s="113"/>
      <c r="GJT15" s="113"/>
      <c r="GJU15" s="113"/>
      <c r="GJV15" s="113"/>
      <c r="GJW15" s="113"/>
      <c r="GJX15" s="113"/>
      <c r="GJY15" s="113"/>
      <c r="GJZ15" s="113"/>
      <c r="GKA15" s="113"/>
      <c r="GKB15" s="113"/>
      <c r="GKC15" s="113"/>
      <c r="GKD15" s="113"/>
      <c r="GKE15" s="113"/>
      <c r="GKF15" s="113"/>
      <c r="GKG15" s="113"/>
      <c r="GKH15" s="113"/>
      <c r="GKI15" s="113"/>
      <c r="GKJ15" s="113"/>
      <c r="GKK15" s="113"/>
      <c r="GKL15" s="113"/>
      <c r="GKM15" s="113"/>
      <c r="GKN15" s="113"/>
      <c r="GKO15" s="113"/>
      <c r="GKP15" s="113"/>
      <c r="GKQ15" s="113"/>
      <c r="GKR15" s="113"/>
      <c r="GKS15" s="113"/>
      <c r="GKT15" s="113"/>
      <c r="GKU15" s="113"/>
      <c r="GKV15" s="113"/>
      <c r="GKW15" s="113"/>
      <c r="GKX15" s="113"/>
      <c r="GKY15" s="113"/>
      <c r="GKZ15" s="113"/>
      <c r="GLA15" s="113"/>
      <c r="GLB15" s="113"/>
      <c r="GLC15" s="113"/>
      <c r="GLD15" s="113"/>
      <c r="GLE15" s="113"/>
      <c r="GLF15" s="113"/>
      <c r="GLG15" s="113"/>
      <c r="GLH15" s="113"/>
      <c r="GLI15" s="113"/>
      <c r="GLJ15" s="113"/>
      <c r="GLK15" s="113"/>
      <c r="GLL15" s="113"/>
      <c r="GLM15" s="113"/>
      <c r="GLN15" s="113"/>
      <c r="GLO15" s="113"/>
      <c r="GLP15" s="113"/>
      <c r="GLQ15" s="113"/>
      <c r="GLR15" s="113"/>
      <c r="GLS15" s="113"/>
      <c r="GLT15" s="113"/>
      <c r="GLU15" s="113"/>
      <c r="GLV15" s="113"/>
      <c r="GLW15" s="113"/>
      <c r="GLX15" s="113"/>
      <c r="GLY15" s="113"/>
      <c r="GLZ15" s="113"/>
      <c r="GMA15" s="113"/>
      <c r="GMB15" s="113"/>
      <c r="GMC15" s="113"/>
      <c r="GMD15" s="113"/>
      <c r="GME15" s="113"/>
      <c r="GMF15" s="113"/>
      <c r="GMG15" s="113"/>
      <c r="GMH15" s="113"/>
      <c r="GMI15" s="113"/>
      <c r="GMJ15" s="113"/>
      <c r="GMK15" s="113"/>
      <c r="GML15" s="113"/>
      <c r="GMM15" s="113"/>
      <c r="GMN15" s="113"/>
      <c r="GMO15" s="113"/>
      <c r="GMP15" s="113"/>
      <c r="GMQ15" s="113"/>
      <c r="GMR15" s="113"/>
      <c r="GMS15" s="113"/>
      <c r="GMT15" s="113"/>
      <c r="GMU15" s="113"/>
      <c r="GMV15" s="113"/>
      <c r="GMW15" s="113"/>
      <c r="GMX15" s="113"/>
      <c r="GMY15" s="113"/>
      <c r="GMZ15" s="113"/>
      <c r="GNA15" s="113"/>
      <c r="GNB15" s="113"/>
      <c r="GNC15" s="113"/>
      <c r="GND15" s="113"/>
      <c r="GNE15" s="113"/>
      <c r="GNF15" s="113"/>
      <c r="GNG15" s="113"/>
      <c r="GNH15" s="113"/>
      <c r="GNI15" s="113"/>
      <c r="GNJ15" s="113"/>
      <c r="GNK15" s="113"/>
      <c r="GNL15" s="113"/>
      <c r="GNM15" s="113"/>
      <c r="GNN15" s="113"/>
      <c r="GNO15" s="113"/>
      <c r="GNP15" s="113"/>
      <c r="GNQ15" s="113"/>
      <c r="GNR15" s="113"/>
      <c r="GNS15" s="113"/>
      <c r="GNT15" s="113"/>
      <c r="GNU15" s="113"/>
      <c r="GNV15" s="113"/>
      <c r="GNW15" s="113"/>
      <c r="GNX15" s="113"/>
      <c r="GNY15" s="113"/>
      <c r="GNZ15" s="113"/>
      <c r="GOA15" s="113"/>
      <c r="GOB15" s="113"/>
      <c r="GOC15" s="113"/>
      <c r="GOD15" s="113"/>
      <c r="GOE15" s="113"/>
      <c r="GOF15" s="113"/>
      <c r="GOG15" s="113"/>
      <c r="GOH15" s="113"/>
      <c r="GOI15" s="113"/>
      <c r="GOJ15" s="113"/>
      <c r="GOK15" s="113"/>
      <c r="GOL15" s="113"/>
      <c r="GOM15" s="113"/>
      <c r="GON15" s="113"/>
      <c r="GOO15" s="113"/>
      <c r="GOP15" s="113"/>
      <c r="GOQ15" s="113"/>
      <c r="GOR15" s="113"/>
      <c r="GOS15" s="113"/>
      <c r="GOT15" s="113"/>
      <c r="GOU15" s="113"/>
      <c r="GOV15" s="113"/>
      <c r="GOW15" s="113"/>
      <c r="GOX15" s="113"/>
      <c r="GOY15" s="113"/>
      <c r="GOZ15" s="113"/>
      <c r="GPA15" s="113"/>
      <c r="GPB15" s="113"/>
      <c r="GPC15" s="113"/>
      <c r="GPD15" s="113"/>
      <c r="GPE15" s="113"/>
      <c r="GPF15" s="113"/>
      <c r="GPG15" s="113"/>
      <c r="GPH15" s="113"/>
      <c r="GPI15" s="113"/>
      <c r="GPJ15" s="113"/>
      <c r="GPK15" s="113"/>
      <c r="GPL15" s="113"/>
      <c r="GPM15" s="113"/>
      <c r="GPN15" s="113"/>
      <c r="GPO15" s="113"/>
      <c r="GPP15" s="113"/>
      <c r="GPQ15" s="113"/>
      <c r="GPR15" s="113"/>
      <c r="GPS15" s="113"/>
      <c r="GPT15" s="113"/>
      <c r="GPU15" s="113"/>
      <c r="GPV15" s="113"/>
      <c r="GPW15" s="113"/>
      <c r="GPX15" s="113"/>
      <c r="GPY15" s="113"/>
      <c r="GPZ15" s="113"/>
      <c r="GQA15" s="113"/>
      <c r="GQB15" s="113"/>
      <c r="GQC15" s="113"/>
      <c r="GQD15" s="113"/>
      <c r="GQE15" s="113"/>
      <c r="GQF15" s="113"/>
      <c r="GQG15" s="113"/>
      <c r="GQH15" s="113"/>
      <c r="GQI15" s="113"/>
      <c r="GQJ15" s="113"/>
      <c r="GQK15" s="113"/>
      <c r="GQL15" s="113"/>
      <c r="GQM15" s="113"/>
      <c r="GQN15" s="113"/>
      <c r="GQO15" s="113"/>
      <c r="GQP15" s="113"/>
      <c r="GQQ15" s="113"/>
      <c r="GQR15" s="113"/>
      <c r="GQS15" s="113"/>
      <c r="GQT15" s="113"/>
      <c r="GQU15" s="113"/>
      <c r="GQV15" s="113"/>
      <c r="GQW15" s="113"/>
      <c r="GQX15" s="113"/>
      <c r="GQY15" s="113"/>
      <c r="GQZ15" s="113"/>
      <c r="GRA15" s="113"/>
      <c r="GRB15" s="113"/>
      <c r="GRC15" s="113"/>
      <c r="GRD15" s="113"/>
      <c r="GRE15" s="113"/>
      <c r="GRF15" s="113"/>
      <c r="GRG15" s="113"/>
      <c r="GRH15" s="113"/>
      <c r="GRI15" s="113"/>
      <c r="GRJ15" s="113"/>
      <c r="GRK15" s="113"/>
      <c r="GRL15" s="113"/>
      <c r="GRM15" s="113"/>
      <c r="GRN15" s="113"/>
      <c r="GRO15" s="113"/>
      <c r="GRP15" s="113"/>
      <c r="GRQ15" s="113"/>
      <c r="GRR15" s="113"/>
      <c r="GRS15" s="113"/>
      <c r="GRT15" s="113"/>
      <c r="GRU15" s="113"/>
      <c r="GRV15" s="113"/>
      <c r="GRW15" s="113"/>
      <c r="GRX15" s="113"/>
      <c r="GRY15" s="113"/>
      <c r="GRZ15" s="113"/>
      <c r="GSA15" s="113"/>
      <c r="GSB15" s="113"/>
      <c r="GSC15" s="113"/>
      <c r="GSD15" s="113"/>
      <c r="GSE15" s="113"/>
      <c r="GSF15" s="113"/>
      <c r="GSG15" s="113"/>
      <c r="GSH15" s="113"/>
      <c r="GSI15" s="113"/>
      <c r="GSJ15" s="113"/>
      <c r="GSK15" s="113"/>
      <c r="GSL15" s="113"/>
      <c r="GSM15" s="113"/>
      <c r="GSN15" s="113"/>
      <c r="GSO15" s="113"/>
      <c r="GSP15" s="113"/>
      <c r="GSQ15" s="113"/>
      <c r="GSR15" s="113"/>
      <c r="GSS15" s="113"/>
      <c r="GST15" s="113"/>
      <c r="GSU15" s="113"/>
      <c r="GSV15" s="113"/>
      <c r="GSW15" s="113"/>
      <c r="GSX15" s="113"/>
      <c r="GSY15" s="113"/>
      <c r="GSZ15" s="113"/>
      <c r="GTA15" s="113"/>
      <c r="GTB15" s="113"/>
      <c r="GTC15" s="113"/>
      <c r="GTD15" s="113"/>
      <c r="GTE15" s="113"/>
      <c r="GTF15" s="113"/>
      <c r="GTG15" s="113"/>
      <c r="GTH15" s="113"/>
      <c r="GTI15" s="113"/>
      <c r="GTJ15" s="113"/>
      <c r="GTK15" s="113"/>
      <c r="GTL15" s="113"/>
      <c r="GTM15" s="113"/>
      <c r="GTN15" s="113"/>
      <c r="GTO15" s="113"/>
      <c r="GTP15" s="113"/>
      <c r="GTQ15" s="113"/>
      <c r="GTR15" s="113"/>
      <c r="GTS15" s="113"/>
      <c r="GTT15" s="113"/>
      <c r="GTU15" s="113"/>
      <c r="GTV15" s="113"/>
      <c r="GTW15" s="113"/>
      <c r="GTX15" s="113"/>
      <c r="GTY15" s="113"/>
      <c r="GTZ15" s="113"/>
      <c r="GUA15" s="113"/>
      <c r="GUB15" s="113"/>
      <c r="GUC15" s="113"/>
      <c r="GUD15" s="113"/>
      <c r="GUE15" s="113"/>
      <c r="GUF15" s="113"/>
      <c r="GUG15" s="113"/>
      <c r="GUH15" s="113"/>
      <c r="GUI15" s="113"/>
      <c r="GUJ15" s="113"/>
      <c r="GUK15" s="113"/>
      <c r="GUL15" s="113"/>
      <c r="GUM15" s="113"/>
      <c r="GUN15" s="113"/>
      <c r="GUO15" s="113"/>
      <c r="GUP15" s="113"/>
      <c r="GUQ15" s="113"/>
      <c r="GUR15" s="113"/>
      <c r="GUS15" s="113"/>
      <c r="GUT15" s="113"/>
      <c r="GUU15" s="113"/>
      <c r="GUV15" s="113"/>
      <c r="GUW15" s="113"/>
      <c r="GUX15" s="113"/>
      <c r="GUY15" s="113"/>
      <c r="GUZ15" s="113"/>
      <c r="GVA15" s="113"/>
      <c r="GVB15" s="113"/>
      <c r="GVC15" s="113"/>
      <c r="GVD15" s="113"/>
      <c r="GVE15" s="113"/>
      <c r="GVF15" s="113"/>
      <c r="GVG15" s="113"/>
      <c r="GVH15" s="113"/>
      <c r="GVI15" s="113"/>
      <c r="GVJ15" s="113"/>
      <c r="GVK15" s="113"/>
      <c r="GVL15" s="113"/>
      <c r="GVM15" s="113"/>
      <c r="GVN15" s="113"/>
      <c r="GVO15" s="113"/>
      <c r="GVP15" s="113"/>
      <c r="GVQ15" s="113"/>
      <c r="GVR15" s="113"/>
      <c r="GVS15" s="113"/>
      <c r="GVT15" s="113"/>
      <c r="GVU15" s="113"/>
      <c r="GVV15" s="113"/>
      <c r="GVW15" s="113"/>
      <c r="GVX15" s="113"/>
      <c r="GVY15" s="113"/>
      <c r="GVZ15" s="113"/>
      <c r="GWA15" s="113"/>
      <c r="GWB15" s="113"/>
      <c r="GWC15" s="113"/>
      <c r="GWD15" s="113"/>
      <c r="GWE15" s="113"/>
      <c r="GWF15" s="113"/>
      <c r="GWG15" s="113"/>
      <c r="GWH15" s="113"/>
      <c r="GWI15" s="113"/>
      <c r="GWJ15" s="113"/>
      <c r="GWK15" s="113"/>
      <c r="GWL15" s="113"/>
      <c r="GWM15" s="113"/>
      <c r="GWN15" s="113"/>
      <c r="GWO15" s="113"/>
      <c r="GWP15" s="113"/>
      <c r="GWQ15" s="113"/>
      <c r="GWR15" s="113"/>
      <c r="GWS15" s="113"/>
      <c r="GWT15" s="113"/>
      <c r="GWU15" s="113"/>
      <c r="GWV15" s="113"/>
      <c r="GWW15" s="113"/>
      <c r="GWX15" s="113"/>
      <c r="GWY15" s="113"/>
      <c r="GWZ15" s="113"/>
      <c r="GXA15" s="113"/>
      <c r="GXB15" s="113"/>
      <c r="GXC15" s="113"/>
      <c r="GXD15" s="113"/>
      <c r="GXE15" s="113"/>
      <c r="GXF15" s="113"/>
      <c r="GXG15" s="113"/>
      <c r="GXH15" s="113"/>
      <c r="GXI15" s="113"/>
      <c r="GXJ15" s="113"/>
      <c r="GXK15" s="113"/>
      <c r="GXL15" s="113"/>
      <c r="GXM15" s="113"/>
      <c r="GXN15" s="113"/>
      <c r="GXO15" s="113"/>
      <c r="GXP15" s="113"/>
      <c r="GXQ15" s="113"/>
      <c r="GXR15" s="113"/>
      <c r="GXS15" s="113"/>
      <c r="GXT15" s="113"/>
      <c r="GXU15" s="113"/>
      <c r="GXV15" s="113"/>
      <c r="GXW15" s="113"/>
      <c r="GXX15" s="113"/>
      <c r="GXY15" s="113"/>
      <c r="GXZ15" s="113"/>
      <c r="GYA15" s="113"/>
      <c r="GYB15" s="113"/>
      <c r="GYC15" s="113"/>
      <c r="GYD15" s="113"/>
      <c r="GYE15" s="113"/>
      <c r="GYF15" s="113"/>
      <c r="GYG15" s="113"/>
      <c r="GYH15" s="113"/>
      <c r="GYI15" s="113"/>
      <c r="GYJ15" s="113"/>
      <c r="GYK15" s="113"/>
      <c r="GYL15" s="113"/>
      <c r="GYM15" s="113"/>
      <c r="GYN15" s="113"/>
      <c r="GYO15" s="113"/>
      <c r="GYP15" s="113"/>
      <c r="GYQ15" s="113"/>
      <c r="GYR15" s="113"/>
      <c r="GYS15" s="113"/>
      <c r="GYT15" s="113"/>
      <c r="GYU15" s="113"/>
      <c r="GYV15" s="113"/>
      <c r="GYW15" s="113"/>
      <c r="GYX15" s="113"/>
      <c r="GYY15" s="113"/>
      <c r="GYZ15" s="113"/>
      <c r="GZA15" s="113"/>
      <c r="GZB15" s="113"/>
      <c r="GZC15" s="113"/>
      <c r="GZD15" s="113"/>
      <c r="GZE15" s="113"/>
      <c r="GZF15" s="113"/>
      <c r="GZG15" s="113"/>
      <c r="GZH15" s="113"/>
      <c r="GZI15" s="113"/>
      <c r="GZJ15" s="113"/>
      <c r="GZK15" s="113"/>
      <c r="GZL15" s="113"/>
      <c r="GZM15" s="113"/>
      <c r="GZN15" s="113"/>
      <c r="GZO15" s="113"/>
      <c r="GZP15" s="113"/>
      <c r="GZQ15" s="113"/>
      <c r="GZR15" s="113"/>
      <c r="GZS15" s="113"/>
      <c r="GZT15" s="113"/>
      <c r="GZU15" s="113"/>
      <c r="GZV15" s="113"/>
      <c r="GZW15" s="113"/>
      <c r="GZX15" s="113"/>
      <c r="GZY15" s="113"/>
      <c r="GZZ15" s="113"/>
      <c r="HAA15" s="113"/>
      <c r="HAB15" s="113"/>
      <c r="HAC15" s="113"/>
      <c r="HAD15" s="113"/>
      <c r="HAE15" s="113"/>
      <c r="HAF15" s="113"/>
      <c r="HAG15" s="113"/>
      <c r="HAH15" s="113"/>
      <c r="HAI15" s="113"/>
      <c r="HAJ15" s="113"/>
      <c r="HAK15" s="113"/>
      <c r="HAL15" s="113"/>
      <c r="HAM15" s="113"/>
      <c r="HAN15" s="113"/>
      <c r="HAO15" s="113"/>
      <c r="HAP15" s="113"/>
      <c r="HAQ15" s="113"/>
      <c r="HAR15" s="113"/>
      <c r="HAS15" s="113"/>
      <c r="HAT15" s="113"/>
      <c r="HAU15" s="113"/>
      <c r="HAV15" s="113"/>
      <c r="HAW15" s="113"/>
      <c r="HAX15" s="113"/>
      <c r="HAY15" s="113"/>
      <c r="HAZ15" s="113"/>
      <c r="HBA15" s="113"/>
      <c r="HBB15" s="113"/>
      <c r="HBC15" s="113"/>
      <c r="HBD15" s="113"/>
      <c r="HBE15" s="113"/>
      <c r="HBF15" s="113"/>
      <c r="HBG15" s="113"/>
      <c r="HBH15" s="113"/>
      <c r="HBI15" s="113"/>
      <c r="HBJ15" s="113"/>
      <c r="HBK15" s="113"/>
      <c r="HBL15" s="113"/>
      <c r="HBM15" s="113"/>
      <c r="HBN15" s="113"/>
      <c r="HBO15" s="113"/>
      <c r="HBP15" s="113"/>
      <c r="HBQ15" s="113"/>
      <c r="HBR15" s="113"/>
      <c r="HBS15" s="113"/>
      <c r="HBT15" s="113"/>
      <c r="HBU15" s="113"/>
      <c r="HBV15" s="113"/>
      <c r="HBW15" s="113"/>
      <c r="HBX15" s="113"/>
      <c r="HBY15" s="113"/>
      <c r="HBZ15" s="113"/>
      <c r="HCA15" s="113"/>
      <c r="HCB15" s="113"/>
      <c r="HCC15" s="113"/>
      <c r="HCD15" s="113"/>
      <c r="HCE15" s="113"/>
      <c r="HCF15" s="113"/>
      <c r="HCG15" s="113"/>
      <c r="HCH15" s="113"/>
      <c r="HCI15" s="113"/>
      <c r="HCJ15" s="113"/>
      <c r="HCK15" s="113"/>
      <c r="HCL15" s="113"/>
      <c r="HCM15" s="113"/>
      <c r="HCN15" s="113"/>
      <c r="HCO15" s="113"/>
      <c r="HCP15" s="113"/>
      <c r="HCQ15" s="113"/>
      <c r="HCR15" s="113"/>
      <c r="HCS15" s="113"/>
      <c r="HCT15" s="113"/>
      <c r="HCU15" s="113"/>
      <c r="HCV15" s="113"/>
      <c r="HCW15" s="113"/>
      <c r="HCX15" s="113"/>
      <c r="HCY15" s="113"/>
      <c r="HCZ15" s="113"/>
      <c r="HDA15" s="113"/>
      <c r="HDB15" s="113"/>
      <c r="HDC15" s="113"/>
      <c r="HDD15" s="113"/>
      <c r="HDE15" s="113"/>
      <c r="HDF15" s="113"/>
      <c r="HDG15" s="113"/>
      <c r="HDH15" s="113"/>
      <c r="HDI15" s="113"/>
      <c r="HDJ15" s="113"/>
      <c r="HDK15" s="113"/>
      <c r="HDL15" s="113"/>
      <c r="HDM15" s="113"/>
      <c r="HDN15" s="113"/>
      <c r="HDO15" s="113"/>
      <c r="HDP15" s="113"/>
      <c r="HDQ15" s="113"/>
      <c r="HDR15" s="113"/>
      <c r="HDS15" s="113"/>
      <c r="HDT15" s="113"/>
      <c r="HDU15" s="113"/>
      <c r="HDV15" s="113"/>
      <c r="HDW15" s="113"/>
      <c r="HDX15" s="113"/>
      <c r="HDY15" s="113"/>
      <c r="HDZ15" s="113"/>
      <c r="HEA15" s="113"/>
      <c r="HEB15" s="113"/>
      <c r="HEC15" s="113"/>
      <c r="HED15" s="113"/>
      <c r="HEE15" s="113"/>
      <c r="HEF15" s="113"/>
      <c r="HEG15" s="113"/>
      <c r="HEH15" s="113"/>
      <c r="HEI15" s="113"/>
      <c r="HEJ15" s="113"/>
      <c r="HEK15" s="113"/>
      <c r="HEL15" s="113"/>
      <c r="HEM15" s="113"/>
      <c r="HEN15" s="113"/>
      <c r="HEO15" s="113"/>
      <c r="HEP15" s="113"/>
      <c r="HEQ15" s="113"/>
      <c r="HER15" s="113"/>
      <c r="HES15" s="113"/>
      <c r="HET15" s="113"/>
      <c r="HEU15" s="113"/>
      <c r="HEV15" s="113"/>
      <c r="HEW15" s="113"/>
      <c r="HEX15" s="113"/>
      <c r="HEY15" s="113"/>
      <c r="HEZ15" s="113"/>
      <c r="HFA15" s="113"/>
      <c r="HFB15" s="113"/>
      <c r="HFC15" s="113"/>
      <c r="HFD15" s="113"/>
      <c r="HFE15" s="113"/>
      <c r="HFF15" s="113"/>
      <c r="HFG15" s="113"/>
      <c r="HFH15" s="113"/>
      <c r="HFI15" s="113"/>
      <c r="HFJ15" s="113"/>
      <c r="HFK15" s="113"/>
      <c r="HFL15" s="113"/>
      <c r="HFM15" s="113"/>
      <c r="HFN15" s="113"/>
      <c r="HFO15" s="113"/>
      <c r="HFP15" s="113"/>
      <c r="HFQ15" s="113"/>
      <c r="HFR15" s="113"/>
      <c r="HFS15" s="113"/>
      <c r="HFT15" s="113"/>
      <c r="HFU15" s="113"/>
      <c r="HFV15" s="113"/>
      <c r="HFW15" s="113"/>
      <c r="HFX15" s="113"/>
      <c r="HFY15" s="113"/>
      <c r="HFZ15" s="113"/>
      <c r="HGA15" s="113"/>
      <c r="HGB15" s="113"/>
      <c r="HGC15" s="113"/>
      <c r="HGD15" s="113"/>
      <c r="HGE15" s="113"/>
      <c r="HGF15" s="113"/>
      <c r="HGG15" s="113"/>
      <c r="HGH15" s="113"/>
      <c r="HGI15" s="113"/>
      <c r="HGJ15" s="113"/>
      <c r="HGK15" s="113"/>
      <c r="HGL15" s="113"/>
      <c r="HGM15" s="113"/>
      <c r="HGN15" s="113"/>
      <c r="HGO15" s="113"/>
      <c r="HGP15" s="113"/>
      <c r="HGQ15" s="113"/>
      <c r="HGR15" s="113"/>
      <c r="HGS15" s="113"/>
      <c r="HGT15" s="113"/>
      <c r="HGU15" s="113"/>
      <c r="HGV15" s="113"/>
      <c r="HGW15" s="113"/>
      <c r="HGX15" s="113"/>
      <c r="HGY15" s="113"/>
      <c r="HGZ15" s="113"/>
      <c r="HHA15" s="113"/>
      <c r="HHB15" s="113"/>
      <c r="HHC15" s="113"/>
      <c r="HHD15" s="113"/>
      <c r="HHE15" s="113"/>
      <c r="HHF15" s="113"/>
      <c r="HHG15" s="113"/>
      <c r="HHH15" s="113"/>
      <c r="HHI15" s="113"/>
      <c r="HHJ15" s="113"/>
      <c r="HHK15" s="113"/>
      <c r="HHL15" s="113"/>
      <c r="HHM15" s="113"/>
      <c r="HHN15" s="113"/>
      <c r="HHO15" s="113"/>
      <c r="HHP15" s="113"/>
      <c r="HHQ15" s="113"/>
      <c r="HHR15" s="113"/>
      <c r="HHS15" s="113"/>
      <c r="HHT15" s="113"/>
      <c r="HHU15" s="113"/>
      <c r="HHV15" s="113"/>
      <c r="HHW15" s="113"/>
      <c r="HHX15" s="113"/>
      <c r="HHY15" s="113"/>
      <c r="HHZ15" s="113"/>
      <c r="HIA15" s="113"/>
      <c r="HIB15" s="113"/>
      <c r="HIC15" s="113"/>
      <c r="HID15" s="113"/>
      <c r="HIE15" s="113"/>
      <c r="HIF15" s="113"/>
      <c r="HIG15" s="113"/>
      <c r="HIH15" s="113"/>
      <c r="HII15" s="113"/>
      <c r="HIJ15" s="113"/>
      <c r="HIK15" s="113"/>
      <c r="HIL15" s="113"/>
      <c r="HIM15" s="113"/>
      <c r="HIN15" s="113"/>
      <c r="HIO15" s="113"/>
      <c r="HIP15" s="113"/>
      <c r="HIQ15" s="113"/>
      <c r="HIR15" s="113"/>
      <c r="HIS15" s="113"/>
      <c r="HIT15" s="113"/>
      <c r="HIU15" s="113"/>
      <c r="HIV15" s="113"/>
      <c r="HIW15" s="113"/>
      <c r="HIX15" s="113"/>
      <c r="HIY15" s="113"/>
      <c r="HIZ15" s="113"/>
      <c r="HJA15" s="113"/>
      <c r="HJB15" s="113"/>
      <c r="HJC15" s="113"/>
      <c r="HJD15" s="113"/>
      <c r="HJE15" s="113"/>
      <c r="HJF15" s="113"/>
      <c r="HJG15" s="113"/>
      <c r="HJH15" s="113"/>
      <c r="HJI15" s="113"/>
      <c r="HJJ15" s="113"/>
      <c r="HJK15" s="113"/>
      <c r="HJL15" s="113"/>
      <c r="HJM15" s="113"/>
      <c r="HJN15" s="113"/>
      <c r="HJO15" s="113"/>
      <c r="HJP15" s="113"/>
      <c r="HJQ15" s="113"/>
      <c r="HJR15" s="113"/>
      <c r="HJS15" s="113"/>
      <c r="HJT15" s="113"/>
      <c r="HJU15" s="113"/>
      <c r="HJV15" s="113"/>
      <c r="HJW15" s="113"/>
      <c r="HJX15" s="113"/>
      <c r="HJY15" s="113"/>
      <c r="HJZ15" s="113"/>
      <c r="HKA15" s="113"/>
      <c r="HKB15" s="113"/>
      <c r="HKC15" s="113"/>
      <c r="HKD15" s="113"/>
      <c r="HKE15" s="113"/>
      <c r="HKF15" s="113"/>
      <c r="HKG15" s="113"/>
      <c r="HKH15" s="113"/>
      <c r="HKI15" s="113"/>
      <c r="HKJ15" s="113"/>
      <c r="HKK15" s="113"/>
      <c r="HKL15" s="113"/>
      <c r="HKM15" s="113"/>
      <c r="HKN15" s="113"/>
      <c r="HKO15" s="113"/>
      <c r="HKP15" s="113"/>
      <c r="HKQ15" s="113"/>
      <c r="HKR15" s="113"/>
      <c r="HKS15" s="113"/>
      <c r="HKT15" s="113"/>
      <c r="HKU15" s="113"/>
      <c r="HKV15" s="113"/>
      <c r="HKW15" s="113"/>
      <c r="HKX15" s="113"/>
      <c r="HKY15" s="113"/>
      <c r="HKZ15" s="113"/>
      <c r="HLA15" s="113"/>
      <c r="HLB15" s="113"/>
      <c r="HLC15" s="113"/>
      <c r="HLD15" s="113"/>
      <c r="HLE15" s="113"/>
      <c r="HLF15" s="113"/>
      <c r="HLG15" s="113"/>
      <c r="HLH15" s="113"/>
      <c r="HLI15" s="113"/>
      <c r="HLJ15" s="113"/>
      <c r="HLK15" s="113"/>
      <c r="HLL15" s="113"/>
      <c r="HLM15" s="113"/>
      <c r="HLN15" s="113"/>
      <c r="HLO15" s="113"/>
      <c r="HLP15" s="113"/>
      <c r="HLQ15" s="113"/>
      <c r="HLR15" s="113"/>
      <c r="HLS15" s="113"/>
      <c r="HLT15" s="113"/>
      <c r="HLU15" s="113"/>
      <c r="HLV15" s="113"/>
      <c r="HLW15" s="113"/>
      <c r="HLX15" s="113"/>
      <c r="HLY15" s="113"/>
      <c r="HLZ15" s="113"/>
      <c r="HMA15" s="113"/>
      <c r="HMB15" s="113"/>
      <c r="HMC15" s="113"/>
      <c r="HMD15" s="113"/>
      <c r="HME15" s="113"/>
      <c r="HMF15" s="113"/>
      <c r="HMG15" s="113"/>
      <c r="HMH15" s="113"/>
      <c r="HMI15" s="113"/>
      <c r="HMJ15" s="113"/>
      <c r="HMK15" s="113"/>
      <c r="HML15" s="113"/>
      <c r="HMM15" s="113"/>
      <c r="HMN15" s="113"/>
      <c r="HMO15" s="113"/>
      <c r="HMP15" s="113"/>
      <c r="HMQ15" s="113"/>
      <c r="HMR15" s="113"/>
      <c r="HMS15" s="113"/>
      <c r="HMT15" s="113"/>
      <c r="HMU15" s="113"/>
      <c r="HMV15" s="113"/>
      <c r="HMW15" s="113"/>
      <c r="HMX15" s="113"/>
      <c r="HMY15" s="113"/>
      <c r="HMZ15" s="113"/>
      <c r="HNA15" s="113"/>
      <c r="HNB15" s="113"/>
      <c r="HNC15" s="113"/>
      <c r="HND15" s="113"/>
      <c r="HNE15" s="113"/>
      <c r="HNF15" s="113"/>
      <c r="HNG15" s="113"/>
      <c r="HNH15" s="113"/>
      <c r="HNI15" s="113"/>
      <c r="HNJ15" s="113"/>
      <c r="HNK15" s="113"/>
      <c r="HNL15" s="113"/>
      <c r="HNM15" s="113"/>
      <c r="HNN15" s="113"/>
      <c r="HNO15" s="113"/>
      <c r="HNP15" s="113"/>
      <c r="HNQ15" s="113"/>
      <c r="HNR15" s="113"/>
      <c r="HNS15" s="113"/>
      <c r="HNT15" s="113"/>
      <c r="HNU15" s="113"/>
      <c r="HNV15" s="113"/>
      <c r="HNW15" s="113"/>
      <c r="HNX15" s="113"/>
      <c r="HNY15" s="113"/>
      <c r="HNZ15" s="113"/>
      <c r="HOA15" s="113"/>
      <c r="HOB15" s="113"/>
      <c r="HOC15" s="113"/>
      <c r="HOD15" s="113"/>
      <c r="HOE15" s="113"/>
      <c r="HOF15" s="113"/>
      <c r="HOG15" s="113"/>
      <c r="HOH15" s="113"/>
      <c r="HOI15" s="113"/>
      <c r="HOJ15" s="113"/>
      <c r="HOK15" s="113"/>
      <c r="HOL15" s="113"/>
      <c r="HOM15" s="113"/>
      <c r="HON15" s="113"/>
      <c r="HOO15" s="113"/>
      <c r="HOP15" s="113"/>
      <c r="HOQ15" s="113"/>
      <c r="HOR15" s="113"/>
      <c r="HOS15" s="113"/>
      <c r="HOT15" s="113"/>
      <c r="HOU15" s="113"/>
      <c r="HOV15" s="113"/>
      <c r="HOW15" s="113"/>
      <c r="HOX15" s="113"/>
      <c r="HOY15" s="113"/>
      <c r="HOZ15" s="113"/>
      <c r="HPA15" s="113"/>
      <c r="HPB15" s="113"/>
      <c r="HPC15" s="113"/>
      <c r="HPD15" s="113"/>
      <c r="HPE15" s="113"/>
      <c r="HPF15" s="113"/>
      <c r="HPG15" s="113"/>
      <c r="HPH15" s="113"/>
      <c r="HPI15" s="113"/>
      <c r="HPJ15" s="113"/>
      <c r="HPK15" s="113"/>
      <c r="HPL15" s="113"/>
      <c r="HPM15" s="113"/>
      <c r="HPN15" s="113"/>
      <c r="HPO15" s="113"/>
      <c r="HPP15" s="113"/>
      <c r="HPQ15" s="113"/>
      <c r="HPR15" s="113"/>
      <c r="HPS15" s="113"/>
      <c r="HPT15" s="113"/>
      <c r="HPU15" s="113"/>
      <c r="HPV15" s="113"/>
      <c r="HPW15" s="113"/>
      <c r="HPX15" s="113"/>
      <c r="HPY15" s="113"/>
      <c r="HPZ15" s="113"/>
      <c r="HQA15" s="113"/>
      <c r="HQB15" s="113"/>
      <c r="HQC15" s="113"/>
      <c r="HQD15" s="113"/>
      <c r="HQE15" s="113"/>
      <c r="HQF15" s="113"/>
      <c r="HQG15" s="113"/>
      <c r="HQH15" s="113"/>
      <c r="HQI15" s="113"/>
      <c r="HQJ15" s="113"/>
      <c r="HQK15" s="113"/>
      <c r="HQL15" s="113"/>
      <c r="HQM15" s="113"/>
      <c r="HQN15" s="113"/>
      <c r="HQO15" s="113"/>
      <c r="HQP15" s="113"/>
      <c r="HQQ15" s="113"/>
      <c r="HQR15" s="113"/>
      <c r="HQS15" s="113"/>
      <c r="HQT15" s="113"/>
      <c r="HQU15" s="113"/>
      <c r="HQV15" s="113"/>
      <c r="HQW15" s="113"/>
      <c r="HQX15" s="113"/>
      <c r="HQY15" s="113"/>
      <c r="HQZ15" s="113"/>
      <c r="HRA15" s="113"/>
      <c r="HRB15" s="113"/>
      <c r="HRC15" s="113"/>
      <c r="HRD15" s="113"/>
      <c r="HRE15" s="113"/>
      <c r="HRF15" s="113"/>
      <c r="HRG15" s="113"/>
      <c r="HRH15" s="113"/>
      <c r="HRI15" s="113"/>
      <c r="HRJ15" s="113"/>
      <c r="HRK15" s="113"/>
      <c r="HRL15" s="113"/>
      <c r="HRM15" s="113"/>
      <c r="HRN15" s="113"/>
      <c r="HRO15" s="113"/>
      <c r="HRP15" s="113"/>
      <c r="HRQ15" s="113"/>
      <c r="HRR15" s="113"/>
      <c r="HRS15" s="113"/>
      <c r="HRT15" s="113"/>
      <c r="HRU15" s="113"/>
      <c r="HRV15" s="113"/>
      <c r="HRW15" s="113"/>
      <c r="HRX15" s="113"/>
      <c r="HRY15" s="113"/>
      <c r="HRZ15" s="113"/>
      <c r="HSA15" s="113"/>
      <c r="HSB15" s="113"/>
      <c r="HSC15" s="113"/>
      <c r="HSD15" s="113"/>
      <c r="HSE15" s="113"/>
      <c r="HSF15" s="113"/>
      <c r="HSG15" s="113"/>
      <c r="HSH15" s="113"/>
      <c r="HSI15" s="113"/>
      <c r="HSJ15" s="113"/>
      <c r="HSK15" s="113"/>
      <c r="HSL15" s="113"/>
      <c r="HSM15" s="113"/>
      <c r="HSN15" s="113"/>
      <c r="HSO15" s="113"/>
      <c r="HSP15" s="113"/>
      <c r="HSQ15" s="113"/>
      <c r="HSR15" s="113"/>
      <c r="HSS15" s="113"/>
      <c r="HST15" s="113"/>
      <c r="HSU15" s="113"/>
      <c r="HSV15" s="113"/>
      <c r="HSW15" s="113"/>
      <c r="HSX15" s="113"/>
      <c r="HSY15" s="113"/>
      <c r="HSZ15" s="113"/>
      <c r="HTA15" s="113"/>
      <c r="HTB15" s="113"/>
      <c r="HTC15" s="113"/>
      <c r="HTD15" s="113"/>
      <c r="HTE15" s="113"/>
      <c r="HTF15" s="113"/>
      <c r="HTG15" s="113"/>
      <c r="HTH15" s="113"/>
      <c r="HTI15" s="113"/>
      <c r="HTJ15" s="113"/>
      <c r="HTK15" s="113"/>
      <c r="HTL15" s="113"/>
      <c r="HTM15" s="113"/>
      <c r="HTN15" s="113"/>
      <c r="HTO15" s="113"/>
      <c r="HTP15" s="113"/>
      <c r="HTQ15" s="113"/>
      <c r="HTR15" s="113"/>
      <c r="HTS15" s="113"/>
      <c r="HTT15" s="113"/>
      <c r="HTU15" s="113"/>
      <c r="HTV15" s="113"/>
      <c r="HTW15" s="113"/>
      <c r="HTX15" s="113"/>
      <c r="HTY15" s="113"/>
      <c r="HTZ15" s="113"/>
      <c r="HUA15" s="113"/>
      <c r="HUB15" s="113"/>
      <c r="HUC15" s="113"/>
      <c r="HUD15" s="113"/>
      <c r="HUE15" s="113"/>
      <c r="HUF15" s="113"/>
      <c r="HUG15" s="113"/>
      <c r="HUH15" s="113"/>
      <c r="HUI15" s="113"/>
      <c r="HUJ15" s="113"/>
      <c r="HUK15" s="113"/>
      <c r="HUL15" s="113"/>
      <c r="HUM15" s="113"/>
      <c r="HUN15" s="113"/>
      <c r="HUO15" s="113"/>
      <c r="HUP15" s="113"/>
      <c r="HUQ15" s="113"/>
      <c r="HUR15" s="113"/>
      <c r="HUS15" s="113"/>
      <c r="HUT15" s="113"/>
      <c r="HUU15" s="113"/>
      <c r="HUV15" s="113"/>
      <c r="HUW15" s="113"/>
      <c r="HUX15" s="113"/>
      <c r="HUY15" s="113"/>
      <c r="HUZ15" s="113"/>
      <c r="HVA15" s="113"/>
      <c r="HVB15" s="113"/>
      <c r="HVC15" s="113"/>
      <c r="HVD15" s="113"/>
      <c r="HVE15" s="113"/>
      <c r="HVF15" s="113"/>
      <c r="HVG15" s="113"/>
      <c r="HVH15" s="113"/>
      <c r="HVI15" s="113"/>
      <c r="HVJ15" s="113"/>
      <c r="HVK15" s="113"/>
      <c r="HVL15" s="113"/>
      <c r="HVM15" s="113"/>
      <c r="HVN15" s="113"/>
      <c r="HVO15" s="113"/>
      <c r="HVP15" s="113"/>
      <c r="HVQ15" s="113"/>
      <c r="HVR15" s="113"/>
      <c r="HVS15" s="113"/>
      <c r="HVT15" s="113"/>
      <c r="HVU15" s="113"/>
      <c r="HVV15" s="113"/>
      <c r="HVW15" s="113"/>
      <c r="HVX15" s="113"/>
      <c r="HVY15" s="113"/>
      <c r="HVZ15" s="113"/>
      <c r="HWA15" s="113"/>
      <c r="HWB15" s="113"/>
      <c r="HWC15" s="113"/>
      <c r="HWD15" s="113"/>
      <c r="HWE15" s="113"/>
      <c r="HWF15" s="113"/>
      <c r="HWG15" s="113"/>
      <c r="HWH15" s="113"/>
      <c r="HWI15" s="113"/>
      <c r="HWJ15" s="113"/>
      <c r="HWK15" s="113"/>
      <c r="HWL15" s="113"/>
      <c r="HWM15" s="113"/>
      <c r="HWN15" s="113"/>
      <c r="HWO15" s="113"/>
      <c r="HWP15" s="113"/>
      <c r="HWQ15" s="113"/>
      <c r="HWR15" s="113"/>
      <c r="HWS15" s="113"/>
      <c r="HWT15" s="113"/>
      <c r="HWU15" s="113"/>
      <c r="HWV15" s="113"/>
      <c r="HWW15" s="113"/>
      <c r="HWX15" s="113"/>
      <c r="HWY15" s="113"/>
      <c r="HWZ15" s="113"/>
      <c r="HXA15" s="113"/>
      <c r="HXB15" s="113"/>
      <c r="HXC15" s="113"/>
      <c r="HXD15" s="113"/>
      <c r="HXE15" s="113"/>
      <c r="HXF15" s="113"/>
      <c r="HXG15" s="113"/>
      <c r="HXH15" s="113"/>
      <c r="HXI15" s="113"/>
      <c r="HXJ15" s="113"/>
      <c r="HXK15" s="113"/>
      <c r="HXL15" s="113"/>
      <c r="HXM15" s="113"/>
      <c r="HXN15" s="113"/>
      <c r="HXO15" s="113"/>
      <c r="HXP15" s="113"/>
      <c r="HXQ15" s="113"/>
      <c r="HXR15" s="113"/>
      <c r="HXS15" s="113"/>
      <c r="HXT15" s="113"/>
      <c r="HXU15" s="113"/>
      <c r="HXV15" s="113"/>
      <c r="HXW15" s="113"/>
      <c r="HXX15" s="113"/>
      <c r="HXY15" s="113"/>
      <c r="HXZ15" s="113"/>
      <c r="HYA15" s="113"/>
      <c r="HYB15" s="113"/>
      <c r="HYC15" s="113"/>
      <c r="HYD15" s="113"/>
      <c r="HYE15" s="113"/>
      <c r="HYF15" s="113"/>
      <c r="HYG15" s="113"/>
      <c r="HYH15" s="113"/>
      <c r="HYI15" s="113"/>
      <c r="HYJ15" s="113"/>
      <c r="HYK15" s="113"/>
      <c r="HYL15" s="113"/>
      <c r="HYM15" s="113"/>
      <c r="HYN15" s="113"/>
      <c r="HYO15" s="113"/>
      <c r="HYP15" s="113"/>
      <c r="HYQ15" s="113"/>
      <c r="HYR15" s="113"/>
      <c r="HYS15" s="113"/>
      <c r="HYT15" s="113"/>
      <c r="HYU15" s="113"/>
      <c r="HYV15" s="113"/>
      <c r="HYW15" s="113"/>
      <c r="HYX15" s="113"/>
      <c r="HYY15" s="113"/>
      <c r="HYZ15" s="113"/>
      <c r="HZA15" s="113"/>
      <c r="HZB15" s="113"/>
      <c r="HZC15" s="113"/>
      <c r="HZD15" s="113"/>
      <c r="HZE15" s="113"/>
      <c r="HZF15" s="113"/>
      <c r="HZG15" s="113"/>
      <c r="HZH15" s="113"/>
      <c r="HZI15" s="113"/>
      <c r="HZJ15" s="113"/>
      <c r="HZK15" s="113"/>
      <c r="HZL15" s="113"/>
      <c r="HZM15" s="113"/>
      <c r="HZN15" s="113"/>
      <c r="HZO15" s="113"/>
      <c r="HZP15" s="113"/>
      <c r="HZQ15" s="113"/>
      <c r="HZR15" s="113"/>
      <c r="HZS15" s="113"/>
      <c r="HZT15" s="113"/>
      <c r="HZU15" s="113"/>
      <c r="HZV15" s="113"/>
      <c r="HZW15" s="113"/>
      <c r="HZX15" s="113"/>
      <c r="HZY15" s="113"/>
      <c r="HZZ15" s="113"/>
      <c r="IAA15" s="113"/>
      <c r="IAB15" s="113"/>
      <c r="IAC15" s="113"/>
      <c r="IAD15" s="113"/>
      <c r="IAE15" s="113"/>
      <c r="IAF15" s="113"/>
      <c r="IAG15" s="113"/>
      <c r="IAH15" s="113"/>
      <c r="IAI15" s="113"/>
      <c r="IAJ15" s="113"/>
      <c r="IAK15" s="113"/>
      <c r="IAL15" s="113"/>
      <c r="IAM15" s="113"/>
      <c r="IAN15" s="113"/>
      <c r="IAO15" s="113"/>
      <c r="IAP15" s="113"/>
      <c r="IAQ15" s="113"/>
      <c r="IAR15" s="113"/>
      <c r="IAS15" s="113"/>
      <c r="IAT15" s="113"/>
      <c r="IAU15" s="113"/>
      <c r="IAV15" s="113"/>
      <c r="IAW15" s="113"/>
      <c r="IAX15" s="113"/>
      <c r="IAY15" s="113"/>
      <c r="IAZ15" s="113"/>
      <c r="IBA15" s="113"/>
      <c r="IBB15" s="113"/>
      <c r="IBC15" s="113"/>
      <c r="IBD15" s="113"/>
      <c r="IBE15" s="113"/>
      <c r="IBF15" s="113"/>
      <c r="IBG15" s="113"/>
      <c r="IBH15" s="113"/>
      <c r="IBI15" s="113"/>
      <c r="IBJ15" s="113"/>
      <c r="IBK15" s="113"/>
      <c r="IBL15" s="113"/>
      <c r="IBM15" s="113"/>
      <c r="IBN15" s="113"/>
      <c r="IBO15" s="113"/>
      <c r="IBP15" s="113"/>
      <c r="IBQ15" s="113"/>
      <c r="IBR15" s="113"/>
      <c r="IBS15" s="113"/>
      <c r="IBT15" s="113"/>
      <c r="IBU15" s="113"/>
      <c r="IBV15" s="113"/>
      <c r="IBW15" s="113"/>
      <c r="IBX15" s="113"/>
      <c r="IBY15" s="113"/>
      <c r="IBZ15" s="113"/>
      <c r="ICA15" s="113"/>
      <c r="ICB15" s="113"/>
      <c r="ICC15" s="113"/>
      <c r="ICD15" s="113"/>
      <c r="ICE15" s="113"/>
      <c r="ICF15" s="113"/>
      <c r="ICG15" s="113"/>
      <c r="ICH15" s="113"/>
      <c r="ICI15" s="113"/>
      <c r="ICJ15" s="113"/>
      <c r="ICK15" s="113"/>
      <c r="ICL15" s="113"/>
      <c r="ICM15" s="113"/>
      <c r="ICN15" s="113"/>
      <c r="ICO15" s="113"/>
      <c r="ICP15" s="113"/>
      <c r="ICQ15" s="113"/>
      <c r="ICR15" s="113"/>
      <c r="ICS15" s="113"/>
      <c r="ICT15" s="113"/>
      <c r="ICU15" s="113"/>
      <c r="ICV15" s="113"/>
      <c r="ICW15" s="113"/>
      <c r="ICX15" s="113"/>
      <c r="ICY15" s="113"/>
      <c r="ICZ15" s="113"/>
      <c r="IDA15" s="113"/>
      <c r="IDB15" s="113"/>
      <c r="IDC15" s="113"/>
      <c r="IDD15" s="113"/>
      <c r="IDE15" s="113"/>
      <c r="IDF15" s="113"/>
      <c r="IDG15" s="113"/>
      <c r="IDH15" s="113"/>
      <c r="IDI15" s="113"/>
      <c r="IDJ15" s="113"/>
      <c r="IDK15" s="113"/>
      <c r="IDL15" s="113"/>
      <c r="IDM15" s="113"/>
      <c r="IDN15" s="113"/>
      <c r="IDO15" s="113"/>
      <c r="IDP15" s="113"/>
      <c r="IDQ15" s="113"/>
      <c r="IDR15" s="113"/>
      <c r="IDS15" s="113"/>
      <c r="IDT15" s="113"/>
      <c r="IDU15" s="113"/>
      <c r="IDV15" s="113"/>
      <c r="IDW15" s="113"/>
      <c r="IDX15" s="113"/>
      <c r="IDY15" s="113"/>
      <c r="IDZ15" s="113"/>
      <c r="IEA15" s="113"/>
      <c r="IEB15" s="113"/>
      <c r="IEC15" s="113"/>
      <c r="IED15" s="113"/>
      <c r="IEE15" s="113"/>
      <c r="IEF15" s="113"/>
      <c r="IEG15" s="113"/>
      <c r="IEH15" s="113"/>
      <c r="IEI15" s="113"/>
      <c r="IEJ15" s="113"/>
      <c r="IEK15" s="113"/>
      <c r="IEL15" s="113"/>
      <c r="IEM15" s="113"/>
      <c r="IEN15" s="113"/>
      <c r="IEO15" s="113"/>
      <c r="IEP15" s="113"/>
      <c r="IEQ15" s="113"/>
      <c r="IER15" s="113"/>
      <c r="IES15" s="113"/>
      <c r="IET15" s="113"/>
      <c r="IEU15" s="113"/>
      <c r="IEV15" s="113"/>
      <c r="IEW15" s="113"/>
      <c r="IEX15" s="113"/>
      <c r="IEY15" s="113"/>
      <c r="IEZ15" s="113"/>
      <c r="IFA15" s="113"/>
      <c r="IFB15" s="113"/>
      <c r="IFC15" s="113"/>
      <c r="IFD15" s="113"/>
      <c r="IFE15" s="113"/>
      <c r="IFF15" s="113"/>
      <c r="IFG15" s="113"/>
      <c r="IFH15" s="113"/>
      <c r="IFI15" s="113"/>
      <c r="IFJ15" s="113"/>
      <c r="IFK15" s="113"/>
      <c r="IFL15" s="113"/>
      <c r="IFM15" s="113"/>
      <c r="IFN15" s="113"/>
      <c r="IFO15" s="113"/>
      <c r="IFP15" s="113"/>
      <c r="IFQ15" s="113"/>
      <c r="IFR15" s="113"/>
      <c r="IFS15" s="113"/>
      <c r="IFT15" s="113"/>
      <c r="IFU15" s="113"/>
      <c r="IFV15" s="113"/>
      <c r="IFW15" s="113"/>
      <c r="IFX15" s="113"/>
      <c r="IFY15" s="113"/>
      <c r="IFZ15" s="113"/>
      <c r="IGA15" s="113"/>
      <c r="IGB15" s="113"/>
      <c r="IGC15" s="113"/>
      <c r="IGD15" s="113"/>
      <c r="IGE15" s="113"/>
      <c r="IGF15" s="113"/>
      <c r="IGG15" s="113"/>
      <c r="IGH15" s="113"/>
      <c r="IGI15" s="113"/>
      <c r="IGJ15" s="113"/>
      <c r="IGK15" s="113"/>
      <c r="IGL15" s="113"/>
      <c r="IGM15" s="113"/>
      <c r="IGN15" s="113"/>
      <c r="IGO15" s="113"/>
      <c r="IGP15" s="113"/>
      <c r="IGQ15" s="113"/>
      <c r="IGR15" s="113"/>
      <c r="IGS15" s="113"/>
      <c r="IGT15" s="113"/>
      <c r="IGU15" s="113"/>
      <c r="IGV15" s="113"/>
      <c r="IGW15" s="113"/>
      <c r="IGX15" s="113"/>
      <c r="IGY15" s="113"/>
      <c r="IGZ15" s="113"/>
      <c r="IHA15" s="113"/>
      <c r="IHB15" s="113"/>
      <c r="IHC15" s="113"/>
      <c r="IHD15" s="113"/>
      <c r="IHE15" s="113"/>
      <c r="IHF15" s="113"/>
      <c r="IHG15" s="113"/>
      <c r="IHH15" s="113"/>
      <c r="IHI15" s="113"/>
      <c r="IHJ15" s="113"/>
      <c r="IHK15" s="113"/>
      <c r="IHL15" s="113"/>
      <c r="IHM15" s="113"/>
      <c r="IHN15" s="113"/>
      <c r="IHO15" s="113"/>
      <c r="IHP15" s="113"/>
      <c r="IHQ15" s="113"/>
      <c r="IHR15" s="113"/>
      <c r="IHS15" s="113"/>
      <c r="IHT15" s="113"/>
      <c r="IHU15" s="113"/>
      <c r="IHV15" s="113"/>
      <c r="IHW15" s="113"/>
      <c r="IHX15" s="113"/>
      <c r="IHY15" s="113"/>
      <c r="IHZ15" s="113"/>
      <c r="IIA15" s="113"/>
      <c r="IIB15" s="113"/>
      <c r="IIC15" s="113"/>
      <c r="IID15" s="113"/>
      <c r="IIE15" s="113"/>
      <c r="IIF15" s="113"/>
      <c r="IIG15" s="113"/>
      <c r="IIH15" s="113"/>
      <c r="III15" s="113"/>
      <c r="IIJ15" s="113"/>
      <c r="IIK15" s="113"/>
      <c r="IIL15" s="113"/>
      <c r="IIM15" s="113"/>
      <c r="IIN15" s="113"/>
      <c r="IIO15" s="113"/>
      <c r="IIP15" s="113"/>
      <c r="IIQ15" s="113"/>
      <c r="IIR15" s="113"/>
      <c r="IIS15" s="113"/>
      <c r="IIT15" s="113"/>
      <c r="IIU15" s="113"/>
      <c r="IIV15" s="113"/>
      <c r="IIW15" s="113"/>
      <c r="IIX15" s="113"/>
      <c r="IIY15" s="113"/>
      <c r="IIZ15" s="113"/>
      <c r="IJA15" s="113"/>
      <c r="IJB15" s="113"/>
      <c r="IJC15" s="113"/>
      <c r="IJD15" s="113"/>
      <c r="IJE15" s="113"/>
      <c r="IJF15" s="113"/>
      <c r="IJG15" s="113"/>
      <c r="IJH15" s="113"/>
      <c r="IJI15" s="113"/>
      <c r="IJJ15" s="113"/>
      <c r="IJK15" s="113"/>
      <c r="IJL15" s="113"/>
      <c r="IJM15" s="113"/>
      <c r="IJN15" s="113"/>
      <c r="IJO15" s="113"/>
      <c r="IJP15" s="113"/>
      <c r="IJQ15" s="113"/>
      <c r="IJR15" s="113"/>
      <c r="IJS15" s="113"/>
      <c r="IJT15" s="113"/>
      <c r="IJU15" s="113"/>
      <c r="IJV15" s="113"/>
      <c r="IJW15" s="113"/>
      <c r="IJX15" s="113"/>
      <c r="IJY15" s="113"/>
      <c r="IJZ15" s="113"/>
      <c r="IKA15" s="113"/>
      <c r="IKB15" s="113"/>
      <c r="IKC15" s="113"/>
      <c r="IKD15" s="113"/>
      <c r="IKE15" s="113"/>
      <c r="IKF15" s="113"/>
      <c r="IKG15" s="113"/>
      <c r="IKH15" s="113"/>
      <c r="IKI15" s="113"/>
      <c r="IKJ15" s="113"/>
      <c r="IKK15" s="113"/>
      <c r="IKL15" s="113"/>
      <c r="IKM15" s="113"/>
      <c r="IKN15" s="113"/>
      <c r="IKO15" s="113"/>
      <c r="IKP15" s="113"/>
      <c r="IKQ15" s="113"/>
      <c r="IKR15" s="113"/>
      <c r="IKS15" s="113"/>
      <c r="IKT15" s="113"/>
      <c r="IKU15" s="113"/>
      <c r="IKV15" s="113"/>
      <c r="IKW15" s="113"/>
      <c r="IKX15" s="113"/>
      <c r="IKY15" s="113"/>
      <c r="IKZ15" s="113"/>
      <c r="ILA15" s="113"/>
      <c r="ILB15" s="113"/>
      <c r="ILC15" s="113"/>
      <c r="ILD15" s="113"/>
      <c r="ILE15" s="113"/>
      <c r="ILF15" s="113"/>
      <c r="ILG15" s="113"/>
      <c r="ILH15" s="113"/>
      <c r="ILI15" s="113"/>
      <c r="ILJ15" s="113"/>
      <c r="ILK15" s="113"/>
      <c r="ILL15" s="113"/>
      <c r="ILM15" s="113"/>
      <c r="ILN15" s="113"/>
      <c r="ILO15" s="113"/>
      <c r="ILP15" s="113"/>
      <c r="ILQ15" s="113"/>
      <c r="ILR15" s="113"/>
      <c r="ILS15" s="113"/>
      <c r="ILT15" s="113"/>
      <c r="ILU15" s="113"/>
      <c r="ILV15" s="113"/>
      <c r="ILW15" s="113"/>
      <c r="ILX15" s="113"/>
      <c r="ILY15" s="113"/>
      <c r="ILZ15" s="113"/>
      <c r="IMA15" s="113"/>
      <c r="IMB15" s="113"/>
      <c r="IMC15" s="113"/>
      <c r="IMD15" s="113"/>
      <c r="IME15" s="113"/>
      <c r="IMF15" s="113"/>
      <c r="IMG15" s="113"/>
      <c r="IMH15" s="113"/>
      <c r="IMI15" s="113"/>
      <c r="IMJ15" s="113"/>
      <c r="IMK15" s="113"/>
      <c r="IML15" s="113"/>
      <c r="IMM15" s="113"/>
      <c r="IMN15" s="113"/>
      <c r="IMO15" s="113"/>
      <c r="IMP15" s="113"/>
      <c r="IMQ15" s="113"/>
      <c r="IMR15" s="113"/>
      <c r="IMS15" s="113"/>
      <c r="IMT15" s="113"/>
      <c r="IMU15" s="113"/>
      <c r="IMV15" s="113"/>
      <c r="IMW15" s="113"/>
      <c r="IMX15" s="113"/>
      <c r="IMY15" s="113"/>
      <c r="IMZ15" s="113"/>
      <c r="INA15" s="113"/>
      <c r="INB15" s="113"/>
      <c r="INC15" s="113"/>
      <c r="IND15" s="113"/>
      <c r="INE15" s="113"/>
      <c r="INF15" s="113"/>
      <c r="ING15" s="113"/>
      <c r="INH15" s="113"/>
      <c r="INI15" s="113"/>
      <c r="INJ15" s="113"/>
      <c r="INK15" s="113"/>
      <c r="INL15" s="113"/>
      <c r="INM15" s="113"/>
      <c r="INN15" s="113"/>
      <c r="INO15" s="113"/>
      <c r="INP15" s="113"/>
      <c r="INQ15" s="113"/>
      <c r="INR15" s="113"/>
      <c r="INS15" s="113"/>
      <c r="INT15" s="113"/>
      <c r="INU15" s="113"/>
      <c r="INV15" s="113"/>
      <c r="INW15" s="113"/>
      <c r="INX15" s="113"/>
      <c r="INY15" s="113"/>
      <c r="INZ15" s="113"/>
      <c r="IOA15" s="113"/>
      <c r="IOB15" s="113"/>
      <c r="IOC15" s="113"/>
      <c r="IOD15" s="113"/>
      <c r="IOE15" s="113"/>
      <c r="IOF15" s="113"/>
      <c r="IOG15" s="113"/>
      <c r="IOH15" s="113"/>
      <c r="IOI15" s="113"/>
      <c r="IOJ15" s="113"/>
      <c r="IOK15" s="113"/>
      <c r="IOL15" s="113"/>
      <c r="IOM15" s="113"/>
      <c r="ION15" s="113"/>
      <c r="IOO15" s="113"/>
      <c r="IOP15" s="113"/>
      <c r="IOQ15" s="113"/>
      <c r="IOR15" s="113"/>
      <c r="IOS15" s="113"/>
      <c r="IOT15" s="113"/>
      <c r="IOU15" s="113"/>
      <c r="IOV15" s="113"/>
      <c r="IOW15" s="113"/>
      <c r="IOX15" s="113"/>
      <c r="IOY15" s="113"/>
      <c r="IOZ15" s="113"/>
      <c r="IPA15" s="113"/>
      <c r="IPB15" s="113"/>
      <c r="IPC15" s="113"/>
      <c r="IPD15" s="113"/>
      <c r="IPE15" s="113"/>
      <c r="IPF15" s="113"/>
      <c r="IPG15" s="113"/>
      <c r="IPH15" s="113"/>
      <c r="IPI15" s="113"/>
      <c r="IPJ15" s="113"/>
      <c r="IPK15" s="113"/>
      <c r="IPL15" s="113"/>
      <c r="IPM15" s="113"/>
      <c r="IPN15" s="113"/>
      <c r="IPO15" s="113"/>
      <c r="IPP15" s="113"/>
      <c r="IPQ15" s="113"/>
      <c r="IPR15" s="113"/>
      <c r="IPS15" s="113"/>
      <c r="IPT15" s="113"/>
      <c r="IPU15" s="113"/>
      <c r="IPV15" s="113"/>
      <c r="IPW15" s="113"/>
      <c r="IPX15" s="113"/>
      <c r="IPY15" s="113"/>
      <c r="IPZ15" s="113"/>
      <c r="IQA15" s="113"/>
      <c r="IQB15" s="113"/>
      <c r="IQC15" s="113"/>
      <c r="IQD15" s="113"/>
      <c r="IQE15" s="113"/>
      <c r="IQF15" s="113"/>
      <c r="IQG15" s="113"/>
      <c r="IQH15" s="113"/>
      <c r="IQI15" s="113"/>
      <c r="IQJ15" s="113"/>
      <c r="IQK15" s="113"/>
      <c r="IQL15" s="113"/>
      <c r="IQM15" s="113"/>
      <c r="IQN15" s="113"/>
      <c r="IQO15" s="113"/>
      <c r="IQP15" s="113"/>
      <c r="IQQ15" s="113"/>
      <c r="IQR15" s="113"/>
      <c r="IQS15" s="113"/>
      <c r="IQT15" s="113"/>
      <c r="IQU15" s="113"/>
      <c r="IQV15" s="113"/>
      <c r="IQW15" s="113"/>
      <c r="IQX15" s="113"/>
      <c r="IQY15" s="113"/>
      <c r="IQZ15" s="113"/>
      <c r="IRA15" s="113"/>
      <c r="IRB15" s="113"/>
      <c r="IRC15" s="113"/>
      <c r="IRD15" s="113"/>
      <c r="IRE15" s="113"/>
      <c r="IRF15" s="113"/>
      <c r="IRG15" s="113"/>
      <c r="IRH15" s="113"/>
      <c r="IRI15" s="113"/>
      <c r="IRJ15" s="113"/>
      <c r="IRK15" s="113"/>
      <c r="IRL15" s="113"/>
      <c r="IRM15" s="113"/>
      <c r="IRN15" s="113"/>
      <c r="IRO15" s="113"/>
      <c r="IRP15" s="113"/>
      <c r="IRQ15" s="113"/>
      <c r="IRR15" s="113"/>
      <c r="IRS15" s="113"/>
      <c r="IRT15" s="113"/>
      <c r="IRU15" s="113"/>
      <c r="IRV15" s="113"/>
      <c r="IRW15" s="113"/>
      <c r="IRX15" s="113"/>
      <c r="IRY15" s="113"/>
      <c r="IRZ15" s="113"/>
      <c r="ISA15" s="113"/>
      <c r="ISB15" s="113"/>
      <c r="ISC15" s="113"/>
      <c r="ISD15" s="113"/>
      <c r="ISE15" s="113"/>
      <c r="ISF15" s="113"/>
      <c r="ISG15" s="113"/>
      <c r="ISH15" s="113"/>
      <c r="ISI15" s="113"/>
      <c r="ISJ15" s="113"/>
      <c r="ISK15" s="113"/>
      <c r="ISL15" s="113"/>
      <c r="ISM15" s="113"/>
      <c r="ISN15" s="113"/>
      <c r="ISO15" s="113"/>
      <c r="ISP15" s="113"/>
      <c r="ISQ15" s="113"/>
      <c r="ISR15" s="113"/>
      <c r="ISS15" s="113"/>
      <c r="IST15" s="113"/>
      <c r="ISU15" s="113"/>
      <c r="ISV15" s="113"/>
      <c r="ISW15" s="113"/>
      <c r="ISX15" s="113"/>
      <c r="ISY15" s="113"/>
      <c r="ISZ15" s="113"/>
      <c r="ITA15" s="113"/>
      <c r="ITB15" s="113"/>
      <c r="ITC15" s="113"/>
      <c r="ITD15" s="113"/>
      <c r="ITE15" s="113"/>
      <c r="ITF15" s="113"/>
      <c r="ITG15" s="113"/>
      <c r="ITH15" s="113"/>
      <c r="ITI15" s="113"/>
      <c r="ITJ15" s="113"/>
      <c r="ITK15" s="113"/>
      <c r="ITL15" s="113"/>
      <c r="ITM15" s="113"/>
      <c r="ITN15" s="113"/>
      <c r="ITO15" s="113"/>
      <c r="ITP15" s="113"/>
      <c r="ITQ15" s="113"/>
      <c r="ITR15" s="113"/>
      <c r="ITS15" s="113"/>
      <c r="ITT15" s="113"/>
      <c r="ITU15" s="113"/>
      <c r="ITV15" s="113"/>
      <c r="ITW15" s="113"/>
      <c r="ITX15" s="113"/>
      <c r="ITY15" s="113"/>
      <c r="ITZ15" s="113"/>
      <c r="IUA15" s="113"/>
      <c r="IUB15" s="113"/>
      <c r="IUC15" s="113"/>
      <c r="IUD15" s="113"/>
      <c r="IUE15" s="113"/>
      <c r="IUF15" s="113"/>
      <c r="IUG15" s="113"/>
      <c r="IUH15" s="113"/>
      <c r="IUI15" s="113"/>
      <c r="IUJ15" s="113"/>
      <c r="IUK15" s="113"/>
      <c r="IUL15" s="113"/>
      <c r="IUM15" s="113"/>
      <c r="IUN15" s="113"/>
      <c r="IUO15" s="113"/>
      <c r="IUP15" s="113"/>
      <c r="IUQ15" s="113"/>
      <c r="IUR15" s="113"/>
      <c r="IUS15" s="113"/>
      <c r="IUT15" s="113"/>
      <c r="IUU15" s="113"/>
      <c r="IUV15" s="113"/>
      <c r="IUW15" s="113"/>
      <c r="IUX15" s="113"/>
      <c r="IUY15" s="113"/>
      <c r="IUZ15" s="113"/>
      <c r="IVA15" s="113"/>
      <c r="IVB15" s="113"/>
      <c r="IVC15" s="113"/>
      <c r="IVD15" s="113"/>
      <c r="IVE15" s="113"/>
      <c r="IVF15" s="113"/>
      <c r="IVG15" s="113"/>
      <c r="IVH15" s="113"/>
      <c r="IVI15" s="113"/>
      <c r="IVJ15" s="113"/>
      <c r="IVK15" s="113"/>
      <c r="IVL15" s="113"/>
      <c r="IVM15" s="113"/>
      <c r="IVN15" s="113"/>
      <c r="IVO15" s="113"/>
      <c r="IVP15" s="113"/>
      <c r="IVQ15" s="113"/>
      <c r="IVR15" s="113"/>
      <c r="IVS15" s="113"/>
      <c r="IVT15" s="113"/>
      <c r="IVU15" s="113"/>
      <c r="IVV15" s="113"/>
      <c r="IVW15" s="113"/>
      <c r="IVX15" s="113"/>
      <c r="IVY15" s="113"/>
      <c r="IVZ15" s="113"/>
      <c r="IWA15" s="113"/>
      <c r="IWB15" s="113"/>
      <c r="IWC15" s="113"/>
      <c r="IWD15" s="113"/>
      <c r="IWE15" s="113"/>
      <c r="IWF15" s="113"/>
      <c r="IWG15" s="113"/>
      <c r="IWH15" s="113"/>
      <c r="IWI15" s="113"/>
      <c r="IWJ15" s="113"/>
      <c r="IWK15" s="113"/>
      <c r="IWL15" s="113"/>
      <c r="IWM15" s="113"/>
      <c r="IWN15" s="113"/>
      <c r="IWO15" s="113"/>
      <c r="IWP15" s="113"/>
      <c r="IWQ15" s="113"/>
      <c r="IWR15" s="113"/>
      <c r="IWS15" s="113"/>
      <c r="IWT15" s="113"/>
      <c r="IWU15" s="113"/>
      <c r="IWV15" s="113"/>
      <c r="IWW15" s="113"/>
      <c r="IWX15" s="113"/>
      <c r="IWY15" s="113"/>
      <c r="IWZ15" s="113"/>
      <c r="IXA15" s="113"/>
      <c r="IXB15" s="113"/>
      <c r="IXC15" s="113"/>
      <c r="IXD15" s="113"/>
      <c r="IXE15" s="113"/>
      <c r="IXF15" s="113"/>
      <c r="IXG15" s="113"/>
      <c r="IXH15" s="113"/>
      <c r="IXI15" s="113"/>
      <c r="IXJ15" s="113"/>
      <c r="IXK15" s="113"/>
      <c r="IXL15" s="113"/>
      <c r="IXM15" s="113"/>
      <c r="IXN15" s="113"/>
      <c r="IXO15" s="113"/>
      <c r="IXP15" s="113"/>
      <c r="IXQ15" s="113"/>
      <c r="IXR15" s="113"/>
      <c r="IXS15" s="113"/>
      <c r="IXT15" s="113"/>
      <c r="IXU15" s="113"/>
      <c r="IXV15" s="113"/>
      <c r="IXW15" s="113"/>
      <c r="IXX15" s="113"/>
      <c r="IXY15" s="113"/>
      <c r="IXZ15" s="113"/>
      <c r="IYA15" s="113"/>
      <c r="IYB15" s="113"/>
      <c r="IYC15" s="113"/>
      <c r="IYD15" s="113"/>
      <c r="IYE15" s="113"/>
      <c r="IYF15" s="113"/>
      <c r="IYG15" s="113"/>
      <c r="IYH15" s="113"/>
      <c r="IYI15" s="113"/>
      <c r="IYJ15" s="113"/>
      <c r="IYK15" s="113"/>
      <c r="IYL15" s="113"/>
      <c r="IYM15" s="113"/>
      <c r="IYN15" s="113"/>
      <c r="IYO15" s="113"/>
      <c r="IYP15" s="113"/>
      <c r="IYQ15" s="113"/>
      <c r="IYR15" s="113"/>
      <c r="IYS15" s="113"/>
      <c r="IYT15" s="113"/>
      <c r="IYU15" s="113"/>
      <c r="IYV15" s="113"/>
      <c r="IYW15" s="113"/>
      <c r="IYX15" s="113"/>
      <c r="IYY15" s="113"/>
      <c r="IYZ15" s="113"/>
      <c r="IZA15" s="113"/>
      <c r="IZB15" s="113"/>
      <c r="IZC15" s="113"/>
      <c r="IZD15" s="113"/>
      <c r="IZE15" s="113"/>
      <c r="IZF15" s="113"/>
      <c r="IZG15" s="113"/>
      <c r="IZH15" s="113"/>
      <c r="IZI15" s="113"/>
      <c r="IZJ15" s="113"/>
      <c r="IZK15" s="113"/>
      <c r="IZL15" s="113"/>
      <c r="IZM15" s="113"/>
      <c r="IZN15" s="113"/>
      <c r="IZO15" s="113"/>
      <c r="IZP15" s="113"/>
      <c r="IZQ15" s="113"/>
      <c r="IZR15" s="113"/>
      <c r="IZS15" s="113"/>
      <c r="IZT15" s="113"/>
      <c r="IZU15" s="113"/>
      <c r="IZV15" s="113"/>
      <c r="IZW15" s="113"/>
      <c r="IZX15" s="113"/>
      <c r="IZY15" s="113"/>
      <c r="IZZ15" s="113"/>
      <c r="JAA15" s="113"/>
      <c r="JAB15" s="113"/>
      <c r="JAC15" s="113"/>
      <c r="JAD15" s="113"/>
      <c r="JAE15" s="113"/>
      <c r="JAF15" s="113"/>
      <c r="JAG15" s="113"/>
      <c r="JAH15" s="113"/>
      <c r="JAI15" s="113"/>
      <c r="JAJ15" s="113"/>
      <c r="JAK15" s="113"/>
      <c r="JAL15" s="113"/>
      <c r="JAM15" s="113"/>
      <c r="JAN15" s="113"/>
      <c r="JAO15" s="113"/>
      <c r="JAP15" s="113"/>
      <c r="JAQ15" s="113"/>
      <c r="JAR15" s="113"/>
      <c r="JAS15" s="113"/>
      <c r="JAT15" s="113"/>
      <c r="JAU15" s="113"/>
      <c r="JAV15" s="113"/>
      <c r="JAW15" s="113"/>
      <c r="JAX15" s="113"/>
      <c r="JAY15" s="113"/>
      <c r="JAZ15" s="113"/>
      <c r="JBA15" s="113"/>
      <c r="JBB15" s="113"/>
      <c r="JBC15" s="113"/>
      <c r="JBD15" s="113"/>
      <c r="JBE15" s="113"/>
      <c r="JBF15" s="113"/>
      <c r="JBG15" s="113"/>
      <c r="JBH15" s="113"/>
      <c r="JBI15" s="113"/>
      <c r="JBJ15" s="113"/>
      <c r="JBK15" s="113"/>
      <c r="JBL15" s="113"/>
      <c r="JBM15" s="113"/>
      <c r="JBN15" s="113"/>
      <c r="JBO15" s="113"/>
      <c r="JBP15" s="113"/>
      <c r="JBQ15" s="113"/>
      <c r="JBR15" s="113"/>
      <c r="JBS15" s="113"/>
      <c r="JBT15" s="113"/>
      <c r="JBU15" s="113"/>
      <c r="JBV15" s="113"/>
      <c r="JBW15" s="113"/>
      <c r="JBX15" s="113"/>
      <c r="JBY15" s="113"/>
      <c r="JBZ15" s="113"/>
      <c r="JCA15" s="113"/>
      <c r="JCB15" s="113"/>
      <c r="JCC15" s="113"/>
      <c r="JCD15" s="113"/>
      <c r="JCE15" s="113"/>
      <c r="JCF15" s="113"/>
      <c r="JCG15" s="113"/>
      <c r="JCH15" s="113"/>
      <c r="JCI15" s="113"/>
      <c r="JCJ15" s="113"/>
      <c r="JCK15" s="113"/>
      <c r="JCL15" s="113"/>
      <c r="JCM15" s="113"/>
      <c r="JCN15" s="113"/>
      <c r="JCO15" s="113"/>
      <c r="JCP15" s="113"/>
      <c r="JCQ15" s="113"/>
      <c r="JCR15" s="113"/>
      <c r="JCS15" s="113"/>
      <c r="JCT15" s="113"/>
      <c r="JCU15" s="113"/>
      <c r="JCV15" s="113"/>
      <c r="JCW15" s="113"/>
      <c r="JCX15" s="113"/>
      <c r="JCY15" s="113"/>
      <c r="JCZ15" s="113"/>
      <c r="JDA15" s="113"/>
      <c r="JDB15" s="113"/>
      <c r="JDC15" s="113"/>
      <c r="JDD15" s="113"/>
      <c r="JDE15" s="113"/>
      <c r="JDF15" s="113"/>
      <c r="JDG15" s="113"/>
      <c r="JDH15" s="113"/>
      <c r="JDI15" s="113"/>
      <c r="JDJ15" s="113"/>
      <c r="JDK15" s="113"/>
      <c r="JDL15" s="113"/>
      <c r="JDM15" s="113"/>
      <c r="JDN15" s="113"/>
      <c r="JDO15" s="113"/>
      <c r="JDP15" s="113"/>
      <c r="JDQ15" s="113"/>
      <c r="JDR15" s="113"/>
      <c r="JDS15" s="113"/>
      <c r="JDT15" s="113"/>
      <c r="JDU15" s="113"/>
      <c r="JDV15" s="113"/>
      <c r="JDW15" s="113"/>
      <c r="JDX15" s="113"/>
      <c r="JDY15" s="113"/>
      <c r="JDZ15" s="113"/>
      <c r="JEA15" s="113"/>
      <c r="JEB15" s="113"/>
      <c r="JEC15" s="113"/>
      <c r="JED15" s="113"/>
      <c r="JEE15" s="113"/>
      <c r="JEF15" s="113"/>
      <c r="JEG15" s="113"/>
      <c r="JEH15" s="113"/>
      <c r="JEI15" s="113"/>
      <c r="JEJ15" s="113"/>
      <c r="JEK15" s="113"/>
      <c r="JEL15" s="113"/>
      <c r="JEM15" s="113"/>
      <c r="JEN15" s="113"/>
      <c r="JEO15" s="113"/>
      <c r="JEP15" s="113"/>
      <c r="JEQ15" s="113"/>
      <c r="JER15" s="113"/>
      <c r="JES15" s="113"/>
      <c r="JET15" s="113"/>
      <c r="JEU15" s="113"/>
      <c r="JEV15" s="113"/>
      <c r="JEW15" s="113"/>
      <c r="JEX15" s="113"/>
      <c r="JEY15" s="113"/>
      <c r="JEZ15" s="113"/>
      <c r="JFA15" s="113"/>
      <c r="JFB15" s="113"/>
      <c r="JFC15" s="113"/>
      <c r="JFD15" s="113"/>
      <c r="JFE15" s="113"/>
      <c r="JFF15" s="113"/>
      <c r="JFG15" s="113"/>
      <c r="JFH15" s="113"/>
      <c r="JFI15" s="113"/>
      <c r="JFJ15" s="113"/>
      <c r="JFK15" s="113"/>
      <c r="JFL15" s="113"/>
      <c r="JFM15" s="113"/>
      <c r="JFN15" s="113"/>
      <c r="JFO15" s="113"/>
      <c r="JFP15" s="113"/>
      <c r="JFQ15" s="113"/>
      <c r="JFR15" s="113"/>
      <c r="JFS15" s="113"/>
      <c r="JFT15" s="113"/>
      <c r="JFU15" s="113"/>
      <c r="JFV15" s="113"/>
      <c r="JFW15" s="113"/>
      <c r="JFX15" s="113"/>
      <c r="JFY15" s="113"/>
      <c r="JFZ15" s="113"/>
      <c r="JGA15" s="113"/>
      <c r="JGB15" s="113"/>
      <c r="JGC15" s="113"/>
      <c r="JGD15" s="113"/>
      <c r="JGE15" s="113"/>
      <c r="JGF15" s="113"/>
      <c r="JGG15" s="113"/>
      <c r="JGH15" s="113"/>
      <c r="JGI15" s="113"/>
      <c r="JGJ15" s="113"/>
      <c r="JGK15" s="113"/>
      <c r="JGL15" s="113"/>
      <c r="JGM15" s="113"/>
      <c r="JGN15" s="113"/>
      <c r="JGO15" s="113"/>
      <c r="JGP15" s="113"/>
      <c r="JGQ15" s="113"/>
      <c r="JGR15" s="113"/>
      <c r="JGS15" s="113"/>
      <c r="JGT15" s="113"/>
      <c r="JGU15" s="113"/>
      <c r="JGV15" s="113"/>
      <c r="JGW15" s="113"/>
      <c r="JGX15" s="113"/>
      <c r="JGY15" s="113"/>
      <c r="JGZ15" s="113"/>
      <c r="JHA15" s="113"/>
      <c r="JHB15" s="113"/>
      <c r="JHC15" s="113"/>
      <c r="JHD15" s="113"/>
      <c r="JHE15" s="113"/>
      <c r="JHF15" s="113"/>
      <c r="JHG15" s="113"/>
      <c r="JHH15" s="113"/>
      <c r="JHI15" s="113"/>
      <c r="JHJ15" s="113"/>
      <c r="JHK15" s="113"/>
      <c r="JHL15" s="113"/>
      <c r="JHM15" s="113"/>
      <c r="JHN15" s="113"/>
      <c r="JHO15" s="113"/>
      <c r="JHP15" s="113"/>
      <c r="JHQ15" s="113"/>
      <c r="JHR15" s="113"/>
      <c r="JHS15" s="113"/>
      <c r="JHT15" s="113"/>
      <c r="JHU15" s="113"/>
      <c r="JHV15" s="113"/>
      <c r="JHW15" s="113"/>
      <c r="JHX15" s="113"/>
      <c r="JHY15" s="113"/>
      <c r="JHZ15" s="113"/>
      <c r="JIA15" s="113"/>
      <c r="JIB15" s="113"/>
      <c r="JIC15" s="113"/>
      <c r="JID15" s="113"/>
      <c r="JIE15" s="113"/>
      <c r="JIF15" s="113"/>
      <c r="JIG15" s="113"/>
      <c r="JIH15" s="113"/>
      <c r="JII15" s="113"/>
      <c r="JIJ15" s="113"/>
      <c r="JIK15" s="113"/>
      <c r="JIL15" s="113"/>
      <c r="JIM15" s="113"/>
      <c r="JIN15" s="113"/>
      <c r="JIO15" s="113"/>
      <c r="JIP15" s="113"/>
      <c r="JIQ15" s="113"/>
      <c r="JIR15" s="113"/>
      <c r="JIS15" s="113"/>
      <c r="JIT15" s="113"/>
      <c r="JIU15" s="113"/>
      <c r="JIV15" s="113"/>
      <c r="JIW15" s="113"/>
      <c r="JIX15" s="113"/>
      <c r="JIY15" s="113"/>
      <c r="JIZ15" s="113"/>
      <c r="JJA15" s="113"/>
      <c r="JJB15" s="113"/>
      <c r="JJC15" s="113"/>
      <c r="JJD15" s="113"/>
      <c r="JJE15" s="113"/>
      <c r="JJF15" s="113"/>
      <c r="JJG15" s="113"/>
      <c r="JJH15" s="113"/>
      <c r="JJI15" s="113"/>
      <c r="JJJ15" s="113"/>
      <c r="JJK15" s="113"/>
      <c r="JJL15" s="113"/>
      <c r="JJM15" s="113"/>
      <c r="JJN15" s="113"/>
      <c r="JJO15" s="113"/>
      <c r="JJP15" s="113"/>
      <c r="JJQ15" s="113"/>
      <c r="JJR15" s="113"/>
      <c r="JJS15" s="113"/>
      <c r="JJT15" s="113"/>
      <c r="JJU15" s="113"/>
      <c r="JJV15" s="113"/>
      <c r="JJW15" s="113"/>
      <c r="JJX15" s="113"/>
      <c r="JJY15" s="113"/>
      <c r="JJZ15" s="113"/>
      <c r="JKA15" s="113"/>
      <c r="JKB15" s="113"/>
      <c r="JKC15" s="113"/>
      <c r="JKD15" s="113"/>
      <c r="JKE15" s="113"/>
      <c r="JKF15" s="113"/>
      <c r="JKG15" s="113"/>
      <c r="JKH15" s="113"/>
      <c r="JKI15" s="113"/>
      <c r="JKJ15" s="113"/>
      <c r="JKK15" s="113"/>
      <c r="JKL15" s="113"/>
      <c r="JKM15" s="113"/>
      <c r="JKN15" s="113"/>
      <c r="JKO15" s="113"/>
      <c r="JKP15" s="113"/>
      <c r="JKQ15" s="113"/>
      <c r="JKR15" s="113"/>
      <c r="JKS15" s="113"/>
      <c r="JKT15" s="113"/>
      <c r="JKU15" s="113"/>
      <c r="JKV15" s="113"/>
      <c r="JKW15" s="113"/>
      <c r="JKX15" s="113"/>
      <c r="JKY15" s="113"/>
      <c r="JKZ15" s="113"/>
      <c r="JLA15" s="113"/>
      <c r="JLB15" s="113"/>
      <c r="JLC15" s="113"/>
      <c r="JLD15" s="113"/>
      <c r="JLE15" s="113"/>
      <c r="JLF15" s="113"/>
      <c r="JLG15" s="113"/>
      <c r="JLH15" s="113"/>
      <c r="JLI15" s="113"/>
      <c r="JLJ15" s="113"/>
      <c r="JLK15" s="113"/>
      <c r="JLL15" s="113"/>
      <c r="JLM15" s="113"/>
      <c r="JLN15" s="113"/>
      <c r="JLO15" s="113"/>
      <c r="JLP15" s="113"/>
      <c r="JLQ15" s="113"/>
      <c r="JLR15" s="113"/>
      <c r="JLS15" s="113"/>
      <c r="JLT15" s="113"/>
      <c r="JLU15" s="113"/>
      <c r="JLV15" s="113"/>
      <c r="JLW15" s="113"/>
      <c r="JLX15" s="113"/>
      <c r="JLY15" s="113"/>
      <c r="JLZ15" s="113"/>
      <c r="JMA15" s="113"/>
      <c r="JMB15" s="113"/>
      <c r="JMC15" s="113"/>
      <c r="JMD15" s="113"/>
      <c r="JME15" s="113"/>
      <c r="JMF15" s="113"/>
      <c r="JMG15" s="113"/>
      <c r="JMH15" s="113"/>
      <c r="JMI15" s="113"/>
      <c r="JMJ15" s="113"/>
      <c r="JMK15" s="113"/>
      <c r="JML15" s="113"/>
      <c r="JMM15" s="113"/>
      <c r="JMN15" s="113"/>
      <c r="JMO15" s="113"/>
      <c r="JMP15" s="113"/>
      <c r="JMQ15" s="113"/>
      <c r="JMR15" s="113"/>
      <c r="JMS15" s="113"/>
      <c r="JMT15" s="113"/>
      <c r="JMU15" s="113"/>
      <c r="JMV15" s="113"/>
      <c r="JMW15" s="113"/>
      <c r="JMX15" s="113"/>
      <c r="JMY15" s="113"/>
      <c r="JMZ15" s="113"/>
      <c r="JNA15" s="113"/>
      <c r="JNB15" s="113"/>
      <c r="JNC15" s="113"/>
      <c r="JND15" s="113"/>
      <c r="JNE15" s="113"/>
      <c r="JNF15" s="113"/>
      <c r="JNG15" s="113"/>
      <c r="JNH15" s="113"/>
      <c r="JNI15" s="113"/>
      <c r="JNJ15" s="113"/>
      <c r="JNK15" s="113"/>
      <c r="JNL15" s="113"/>
      <c r="JNM15" s="113"/>
      <c r="JNN15" s="113"/>
      <c r="JNO15" s="113"/>
      <c r="JNP15" s="113"/>
      <c r="JNQ15" s="113"/>
      <c r="JNR15" s="113"/>
      <c r="JNS15" s="113"/>
      <c r="JNT15" s="113"/>
      <c r="JNU15" s="113"/>
      <c r="JNV15" s="113"/>
      <c r="JNW15" s="113"/>
      <c r="JNX15" s="113"/>
      <c r="JNY15" s="113"/>
      <c r="JNZ15" s="113"/>
      <c r="JOA15" s="113"/>
      <c r="JOB15" s="113"/>
      <c r="JOC15" s="113"/>
      <c r="JOD15" s="113"/>
      <c r="JOE15" s="113"/>
      <c r="JOF15" s="113"/>
      <c r="JOG15" s="113"/>
      <c r="JOH15" s="113"/>
      <c r="JOI15" s="113"/>
      <c r="JOJ15" s="113"/>
      <c r="JOK15" s="113"/>
      <c r="JOL15" s="113"/>
      <c r="JOM15" s="113"/>
      <c r="JON15" s="113"/>
      <c r="JOO15" s="113"/>
      <c r="JOP15" s="113"/>
      <c r="JOQ15" s="113"/>
      <c r="JOR15" s="113"/>
      <c r="JOS15" s="113"/>
      <c r="JOT15" s="113"/>
      <c r="JOU15" s="113"/>
      <c r="JOV15" s="113"/>
      <c r="JOW15" s="113"/>
      <c r="JOX15" s="113"/>
      <c r="JOY15" s="113"/>
      <c r="JOZ15" s="113"/>
      <c r="JPA15" s="113"/>
      <c r="JPB15" s="113"/>
      <c r="JPC15" s="113"/>
      <c r="JPD15" s="113"/>
      <c r="JPE15" s="113"/>
      <c r="JPF15" s="113"/>
      <c r="JPG15" s="113"/>
      <c r="JPH15" s="113"/>
      <c r="JPI15" s="113"/>
      <c r="JPJ15" s="113"/>
      <c r="JPK15" s="113"/>
      <c r="JPL15" s="113"/>
      <c r="JPM15" s="113"/>
      <c r="JPN15" s="113"/>
      <c r="JPO15" s="113"/>
      <c r="JPP15" s="113"/>
      <c r="JPQ15" s="113"/>
      <c r="JPR15" s="113"/>
      <c r="JPS15" s="113"/>
      <c r="JPT15" s="113"/>
      <c r="JPU15" s="113"/>
      <c r="JPV15" s="113"/>
      <c r="JPW15" s="113"/>
      <c r="JPX15" s="113"/>
      <c r="JPY15" s="113"/>
      <c r="JPZ15" s="113"/>
      <c r="JQA15" s="113"/>
      <c r="JQB15" s="113"/>
      <c r="JQC15" s="113"/>
      <c r="JQD15" s="113"/>
      <c r="JQE15" s="113"/>
      <c r="JQF15" s="113"/>
      <c r="JQG15" s="113"/>
      <c r="JQH15" s="113"/>
      <c r="JQI15" s="113"/>
      <c r="JQJ15" s="113"/>
      <c r="JQK15" s="113"/>
      <c r="JQL15" s="113"/>
      <c r="JQM15" s="113"/>
      <c r="JQN15" s="113"/>
      <c r="JQO15" s="113"/>
      <c r="JQP15" s="113"/>
      <c r="JQQ15" s="113"/>
      <c r="JQR15" s="113"/>
      <c r="JQS15" s="113"/>
      <c r="JQT15" s="113"/>
      <c r="JQU15" s="113"/>
      <c r="JQV15" s="113"/>
      <c r="JQW15" s="113"/>
      <c r="JQX15" s="113"/>
      <c r="JQY15" s="113"/>
      <c r="JQZ15" s="113"/>
      <c r="JRA15" s="113"/>
      <c r="JRB15" s="113"/>
      <c r="JRC15" s="113"/>
      <c r="JRD15" s="113"/>
      <c r="JRE15" s="113"/>
      <c r="JRF15" s="113"/>
      <c r="JRG15" s="113"/>
      <c r="JRH15" s="113"/>
      <c r="JRI15" s="113"/>
      <c r="JRJ15" s="113"/>
      <c r="JRK15" s="113"/>
      <c r="JRL15" s="113"/>
      <c r="JRM15" s="113"/>
      <c r="JRN15" s="113"/>
      <c r="JRO15" s="113"/>
      <c r="JRP15" s="113"/>
      <c r="JRQ15" s="113"/>
      <c r="JRR15" s="113"/>
      <c r="JRS15" s="113"/>
      <c r="JRT15" s="113"/>
      <c r="JRU15" s="113"/>
      <c r="JRV15" s="113"/>
      <c r="JRW15" s="113"/>
      <c r="JRX15" s="113"/>
      <c r="JRY15" s="113"/>
      <c r="JRZ15" s="113"/>
      <c r="JSA15" s="113"/>
      <c r="JSB15" s="113"/>
      <c r="JSC15" s="113"/>
      <c r="JSD15" s="113"/>
      <c r="JSE15" s="113"/>
      <c r="JSF15" s="113"/>
      <c r="JSG15" s="113"/>
      <c r="JSH15" s="113"/>
      <c r="JSI15" s="113"/>
      <c r="JSJ15" s="113"/>
      <c r="JSK15" s="113"/>
      <c r="JSL15" s="113"/>
      <c r="JSM15" s="113"/>
      <c r="JSN15" s="113"/>
      <c r="JSO15" s="113"/>
      <c r="JSP15" s="113"/>
      <c r="JSQ15" s="113"/>
      <c r="JSR15" s="113"/>
      <c r="JSS15" s="113"/>
      <c r="JST15" s="113"/>
      <c r="JSU15" s="113"/>
      <c r="JSV15" s="113"/>
      <c r="JSW15" s="113"/>
      <c r="JSX15" s="113"/>
      <c r="JSY15" s="113"/>
      <c r="JSZ15" s="113"/>
      <c r="JTA15" s="113"/>
      <c r="JTB15" s="113"/>
      <c r="JTC15" s="113"/>
      <c r="JTD15" s="113"/>
      <c r="JTE15" s="113"/>
      <c r="JTF15" s="113"/>
      <c r="JTG15" s="113"/>
      <c r="JTH15" s="113"/>
      <c r="JTI15" s="113"/>
      <c r="JTJ15" s="113"/>
      <c r="JTK15" s="113"/>
      <c r="JTL15" s="113"/>
      <c r="JTM15" s="113"/>
      <c r="JTN15" s="113"/>
      <c r="JTO15" s="113"/>
      <c r="JTP15" s="113"/>
      <c r="JTQ15" s="113"/>
      <c r="JTR15" s="113"/>
      <c r="JTS15" s="113"/>
      <c r="JTT15" s="113"/>
      <c r="JTU15" s="113"/>
      <c r="JTV15" s="113"/>
      <c r="JTW15" s="113"/>
      <c r="JTX15" s="113"/>
      <c r="JTY15" s="113"/>
      <c r="JTZ15" s="113"/>
      <c r="JUA15" s="113"/>
      <c r="JUB15" s="113"/>
      <c r="JUC15" s="113"/>
      <c r="JUD15" s="113"/>
      <c r="JUE15" s="113"/>
      <c r="JUF15" s="113"/>
      <c r="JUG15" s="113"/>
      <c r="JUH15" s="113"/>
      <c r="JUI15" s="113"/>
      <c r="JUJ15" s="113"/>
      <c r="JUK15" s="113"/>
      <c r="JUL15" s="113"/>
      <c r="JUM15" s="113"/>
      <c r="JUN15" s="113"/>
      <c r="JUO15" s="113"/>
      <c r="JUP15" s="113"/>
      <c r="JUQ15" s="113"/>
      <c r="JUR15" s="113"/>
      <c r="JUS15" s="113"/>
      <c r="JUT15" s="113"/>
      <c r="JUU15" s="113"/>
      <c r="JUV15" s="113"/>
      <c r="JUW15" s="113"/>
      <c r="JUX15" s="113"/>
      <c r="JUY15" s="113"/>
      <c r="JUZ15" s="113"/>
      <c r="JVA15" s="113"/>
      <c r="JVB15" s="113"/>
      <c r="JVC15" s="113"/>
      <c r="JVD15" s="113"/>
      <c r="JVE15" s="113"/>
      <c r="JVF15" s="113"/>
      <c r="JVG15" s="113"/>
      <c r="JVH15" s="113"/>
      <c r="JVI15" s="113"/>
      <c r="JVJ15" s="113"/>
      <c r="JVK15" s="113"/>
      <c r="JVL15" s="113"/>
      <c r="JVM15" s="113"/>
      <c r="JVN15" s="113"/>
      <c r="JVO15" s="113"/>
      <c r="JVP15" s="113"/>
      <c r="JVQ15" s="113"/>
      <c r="JVR15" s="113"/>
      <c r="JVS15" s="113"/>
      <c r="JVT15" s="113"/>
      <c r="JVU15" s="113"/>
      <c r="JVV15" s="113"/>
      <c r="JVW15" s="113"/>
      <c r="JVX15" s="113"/>
      <c r="JVY15" s="113"/>
      <c r="JVZ15" s="113"/>
      <c r="JWA15" s="113"/>
      <c r="JWB15" s="113"/>
      <c r="JWC15" s="113"/>
      <c r="JWD15" s="113"/>
      <c r="JWE15" s="113"/>
      <c r="JWF15" s="113"/>
      <c r="JWG15" s="113"/>
      <c r="JWH15" s="113"/>
      <c r="JWI15" s="113"/>
      <c r="JWJ15" s="113"/>
      <c r="JWK15" s="113"/>
      <c r="JWL15" s="113"/>
      <c r="JWM15" s="113"/>
      <c r="JWN15" s="113"/>
      <c r="JWO15" s="113"/>
      <c r="JWP15" s="113"/>
      <c r="JWQ15" s="113"/>
      <c r="JWR15" s="113"/>
      <c r="JWS15" s="113"/>
      <c r="JWT15" s="113"/>
      <c r="JWU15" s="113"/>
      <c r="JWV15" s="113"/>
      <c r="JWW15" s="113"/>
      <c r="JWX15" s="113"/>
      <c r="JWY15" s="113"/>
      <c r="JWZ15" s="113"/>
      <c r="JXA15" s="113"/>
      <c r="JXB15" s="113"/>
      <c r="JXC15" s="113"/>
      <c r="JXD15" s="113"/>
      <c r="JXE15" s="113"/>
      <c r="JXF15" s="113"/>
      <c r="JXG15" s="113"/>
      <c r="JXH15" s="113"/>
      <c r="JXI15" s="113"/>
      <c r="JXJ15" s="113"/>
      <c r="JXK15" s="113"/>
      <c r="JXL15" s="113"/>
      <c r="JXM15" s="113"/>
      <c r="JXN15" s="113"/>
      <c r="JXO15" s="113"/>
      <c r="JXP15" s="113"/>
      <c r="JXQ15" s="113"/>
      <c r="JXR15" s="113"/>
      <c r="JXS15" s="113"/>
      <c r="JXT15" s="113"/>
      <c r="JXU15" s="113"/>
      <c r="JXV15" s="113"/>
      <c r="JXW15" s="113"/>
      <c r="JXX15" s="113"/>
      <c r="JXY15" s="113"/>
      <c r="JXZ15" s="113"/>
      <c r="JYA15" s="113"/>
      <c r="JYB15" s="113"/>
      <c r="JYC15" s="113"/>
      <c r="JYD15" s="113"/>
      <c r="JYE15" s="113"/>
      <c r="JYF15" s="113"/>
      <c r="JYG15" s="113"/>
      <c r="JYH15" s="113"/>
      <c r="JYI15" s="113"/>
      <c r="JYJ15" s="113"/>
      <c r="JYK15" s="113"/>
      <c r="JYL15" s="113"/>
      <c r="JYM15" s="113"/>
      <c r="JYN15" s="113"/>
      <c r="JYO15" s="113"/>
      <c r="JYP15" s="113"/>
      <c r="JYQ15" s="113"/>
      <c r="JYR15" s="113"/>
      <c r="JYS15" s="113"/>
      <c r="JYT15" s="113"/>
      <c r="JYU15" s="113"/>
      <c r="JYV15" s="113"/>
      <c r="JYW15" s="113"/>
      <c r="JYX15" s="113"/>
      <c r="JYY15" s="113"/>
      <c r="JYZ15" s="113"/>
      <c r="JZA15" s="113"/>
      <c r="JZB15" s="113"/>
      <c r="JZC15" s="113"/>
      <c r="JZD15" s="113"/>
      <c r="JZE15" s="113"/>
      <c r="JZF15" s="113"/>
      <c r="JZG15" s="113"/>
      <c r="JZH15" s="113"/>
      <c r="JZI15" s="113"/>
      <c r="JZJ15" s="113"/>
      <c r="JZK15" s="113"/>
      <c r="JZL15" s="113"/>
      <c r="JZM15" s="113"/>
      <c r="JZN15" s="113"/>
      <c r="JZO15" s="113"/>
      <c r="JZP15" s="113"/>
      <c r="JZQ15" s="113"/>
      <c r="JZR15" s="113"/>
      <c r="JZS15" s="113"/>
      <c r="JZT15" s="113"/>
      <c r="JZU15" s="113"/>
      <c r="JZV15" s="113"/>
      <c r="JZW15" s="113"/>
      <c r="JZX15" s="113"/>
      <c r="JZY15" s="113"/>
      <c r="JZZ15" s="113"/>
      <c r="KAA15" s="113"/>
      <c r="KAB15" s="113"/>
      <c r="KAC15" s="113"/>
      <c r="KAD15" s="113"/>
      <c r="KAE15" s="113"/>
      <c r="KAF15" s="113"/>
      <c r="KAG15" s="113"/>
      <c r="KAH15" s="113"/>
      <c r="KAI15" s="113"/>
      <c r="KAJ15" s="113"/>
      <c r="KAK15" s="113"/>
      <c r="KAL15" s="113"/>
      <c r="KAM15" s="113"/>
      <c r="KAN15" s="113"/>
      <c r="KAO15" s="113"/>
      <c r="KAP15" s="113"/>
      <c r="KAQ15" s="113"/>
      <c r="KAR15" s="113"/>
      <c r="KAS15" s="113"/>
      <c r="KAT15" s="113"/>
      <c r="KAU15" s="113"/>
      <c r="KAV15" s="113"/>
      <c r="KAW15" s="113"/>
      <c r="KAX15" s="113"/>
      <c r="KAY15" s="113"/>
      <c r="KAZ15" s="113"/>
      <c r="KBA15" s="113"/>
      <c r="KBB15" s="113"/>
      <c r="KBC15" s="113"/>
      <c r="KBD15" s="113"/>
      <c r="KBE15" s="113"/>
      <c r="KBF15" s="113"/>
      <c r="KBG15" s="113"/>
      <c r="KBH15" s="113"/>
      <c r="KBI15" s="113"/>
      <c r="KBJ15" s="113"/>
      <c r="KBK15" s="113"/>
      <c r="KBL15" s="113"/>
      <c r="KBM15" s="113"/>
      <c r="KBN15" s="113"/>
      <c r="KBO15" s="113"/>
      <c r="KBP15" s="113"/>
      <c r="KBQ15" s="113"/>
      <c r="KBR15" s="113"/>
      <c r="KBS15" s="113"/>
      <c r="KBT15" s="113"/>
      <c r="KBU15" s="113"/>
      <c r="KBV15" s="113"/>
      <c r="KBW15" s="113"/>
      <c r="KBX15" s="113"/>
      <c r="KBY15" s="113"/>
      <c r="KBZ15" s="113"/>
      <c r="KCA15" s="113"/>
      <c r="KCB15" s="113"/>
      <c r="KCC15" s="113"/>
      <c r="KCD15" s="113"/>
      <c r="KCE15" s="113"/>
      <c r="KCF15" s="113"/>
      <c r="KCG15" s="113"/>
      <c r="KCH15" s="113"/>
      <c r="KCI15" s="113"/>
      <c r="KCJ15" s="113"/>
      <c r="KCK15" s="113"/>
      <c r="KCL15" s="113"/>
      <c r="KCM15" s="113"/>
      <c r="KCN15" s="113"/>
      <c r="KCO15" s="113"/>
      <c r="KCP15" s="113"/>
      <c r="KCQ15" s="113"/>
      <c r="KCR15" s="113"/>
      <c r="KCS15" s="113"/>
      <c r="KCT15" s="113"/>
      <c r="KCU15" s="113"/>
      <c r="KCV15" s="113"/>
      <c r="KCW15" s="113"/>
      <c r="KCX15" s="113"/>
      <c r="KCY15" s="113"/>
      <c r="KCZ15" s="113"/>
      <c r="KDA15" s="113"/>
      <c r="KDB15" s="113"/>
      <c r="KDC15" s="113"/>
      <c r="KDD15" s="113"/>
      <c r="KDE15" s="113"/>
      <c r="KDF15" s="113"/>
      <c r="KDG15" s="113"/>
      <c r="KDH15" s="113"/>
      <c r="KDI15" s="113"/>
      <c r="KDJ15" s="113"/>
      <c r="KDK15" s="113"/>
      <c r="KDL15" s="113"/>
      <c r="KDM15" s="113"/>
      <c r="KDN15" s="113"/>
      <c r="KDO15" s="113"/>
      <c r="KDP15" s="113"/>
      <c r="KDQ15" s="113"/>
      <c r="KDR15" s="113"/>
      <c r="KDS15" s="113"/>
      <c r="KDT15" s="113"/>
      <c r="KDU15" s="113"/>
      <c r="KDV15" s="113"/>
      <c r="KDW15" s="113"/>
      <c r="KDX15" s="113"/>
      <c r="KDY15" s="113"/>
      <c r="KDZ15" s="113"/>
      <c r="KEA15" s="113"/>
      <c r="KEB15" s="113"/>
      <c r="KEC15" s="113"/>
      <c r="KED15" s="113"/>
      <c r="KEE15" s="113"/>
      <c r="KEF15" s="113"/>
      <c r="KEG15" s="113"/>
      <c r="KEH15" s="113"/>
      <c r="KEI15" s="113"/>
      <c r="KEJ15" s="113"/>
      <c r="KEK15" s="113"/>
      <c r="KEL15" s="113"/>
      <c r="KEM15" s="113"/>
      <c r="KEN15" s="113"/>
      <c r="KEO15" s="113"/>
      <c r="KEP15" s="113"/>
      <c r="KEQ15" s="113"/>
      <c r="KER15" s="113"/>
      <c r="KES15" s="113"/>
      <c r="KET15" s="113"/>
      <c r="KEU15" s="113"/>
      <c r="KEV15" s="113"/>
      <c r="KEW15" s="113"/>
      <c r="KEX15" s="113"/>
      <c r="KEY15" s="113"/>
      <c r="KEZ15" s="113"/>
      <c r="KFA15" s="113"/>
      <c r="KFB15" s="113"/>
      <c r="KFC15" s="113"/>
      <c r="KFD15" s="113"/>
      <c r="KFE15" s="113"/>
      <c r="KFF15" s="113"/>
      <c r="KFG15" s="113"/>
      <c r="KFH15" s="113"/>
      <c r="KFI15" s="113"/>
      <c r="KFJ15" s="113"/>
      <c r="KFK15" s="113"/>
      <c r="KFL15" s="113"/>
      <c r="KFM15" s="113"/>
      <c r="KFN15" s="113"/>
      <c r="KFO15" s="113"/>
      <c r="KFP15" s="113"/>
      <c r="KFQ15" s="113"/>
      <c r="KFR15" s="113"/>
      <c r="KFS15" s="113"/>
      <c r="KFT15" s="113"/>
      <c r="KFU15" s="113"/>
      <c r="KFV15" s="113"/>
      <c r="KFW15" s="113"/>
      <c r="KFX15" s="113"/>
      <c r="KFY15" s="113"/>
      <c r="KFZ15" s="113"/>
      <c r="KGA15" s="113"/>
      <c r="KGB15" s="113"/>
      <c r="KGC15" s="113"/>
      <c r="KGD15" s="113"/>
      <c r="KGE15" s="113"/>
      <c r="KGF15" s="113"/>
      <c r="KGG15" s="113"/>
      <c r="KGH15" s="113"/>
      <c r="KGI15" s="113"/>
      <c r="KGJ15" s="113"/>
      <c r="KGK15" s="113"/>
      <c r="KGL15" s="113"/>
      <c r="KGM15" s="113"/>
      <c r="KGN15" s="113"/>
      <c r="KGO15" s="113"/>
      <c r="KGP15" s="113"/>
      <c r="KGQ15" s="113"/>
      <c r="KGR15" s="113"/>
      <c r="KGS15" s="113"/>
      <c r="KGT15" s="113"/>
      <c r="KGU15" s="113"/>
      <c r="KGV15" s="113"/>
      <c r="KGW15" s="113"/>
      <c r="KGX15" s="113"/>
      <c r="KGY15" s="113"/>
      <c r="KGZ15" s="113"/>
      <c r="KHA15" s="113"/>
      <c r="KHB15" s="113"/>
      <c r="KHC15" s="113"/>
      <c r="KHD15" s="113"/>
      <c r="KHE15" s="113"/>
      <c r="KHF15" s="113"/>
      <c r="KHG15" s="113"/>
      <c r="KHH15" s="113"/>
      <c r="KHI15" s="113"/>
      <c r="KHJ15" s="113"/>
      <c r="KHK15" s="113"/>
      <c r="KHL15" s="113"/>
      <c r="KHM15" s="113"/>
      <c r="KHN15" s="113"/>
      <c r="KHO15" s="113"/>
      <c r="KHP15" s="113"/>
      <c r="KHQ15" s="113"/>
      <c r="KHR15" s="113"/>
      <c r="KHS15" s="113"/>
      <c r="KHT15" s="113"/>
      <c r="KHU15" s="113"/>
      <c r="KHV15" s="113"/>
      <c r="KHW15" s="113"/>
      <c r="KHX15" s="113"/>
      <c r="KHY15" s="113"/>
      <c r="KHZ15" s="113"/>
      <c r="KIA15" s="113"/>
      <c r="KIB15" s="113"/>
      <c r="KIC15" s="113"/>
      <c r="KID15" s="113"/>
      <c r="KIE15" s="113"/>
      <c r="KIF15" s="113"/>
      <c r="KIG15" s="113"/>
      <c r="KIH15" s="113"/>
      <c r="KII15" s="113"/>
      <c r="KIJ15" s="113"/>
      <c r="KIK15" s="113"/>
      <c r="KIL15" s="113"/>
      <c r="KIM15" s="113"/>
      <c r="KIN15" s="113"/>
      <c r="KIO15" s="113"/>
      <c r="KIP15" s="113"/>
      <c r="KIQ15" s="113"/>
      <c r="KIR15" s="113"/>
      <c r="KIS15" s="113"/>
      <c r="KIT15" s="113"/>
      <c r="KIU15" s="113"/>
      <c r="KIV15" s="113"/>
      <c r="KIW15" s="113"/>
      <c r="KIX15" s="113"/>
      <c r="KIY15" s="113"/>
      <c r="KIZ15" s="113"/>
      <c r="KJA15" s="113"/>
      <c r="KJB15" s="113"/>
      <c r="KJC15" s="113"/>
      <c r="KJD15" s="113"/>
      <c r="KJE15" s="113"/>
      <c r="KJF15" s="113"/>
      <c r="KJG15" s="113"/>
      <c r="KJH15" s="113"/>
      <c r="KJI15" s="113"/>
      <c r="KJJ15" s="113"/>
      <c r="KJK15" s="113"/>
      <c r="KJL15" s="113"/>
      <c r="KJM15" s="113"/>
      <c r="KJN15" s="113"/>
      <c r="KJO15" s="113"/>
      <c r="KJP15" s="113"/>
      <c r="KJQ15" s="113"/>
      <c r="KJR15" s="113"/>
      <c r="KJS15" s="113"/>
      <c r="KJT15" s="113"/>
      <c r="KJU15" s="113"/>
      <c r="KJV15" s="113"/>
      <c r="KJW15" s="113"/>
      <c r="KJX15" s="113"/>
      <c r="KJY15" s="113"/>
      <c r="KJZ15" s="113"/>
      <c r="KKA15" s="113"/>
      <c r="KKB15" s="113"/>
      <c r="KKC15" s="113"/>
      <c r="KKD15" s="113"/>
      <c r="KKE15" s="113"/>
      <c r="KKF15" s="113"/>
      <c r="KKG15" s="113"/>
      <c r="KKH15" s="113"/>
      <c r="KKI15" s="113"/>
      <c r="KKJ15" s="113"/>
      <c r="KKK15" s="113"/>
      <c r="KKL15" s="113"/>
      <c r="KKM15" s="113"/>
      <c r="KKN15" s="113"/>
      <c r="KKO15" s="113"/>
      <c r="KKP15" s="113"/>
      <c r="KKQ15" s="113"/>
      <c r="KKR15" s="113"/>
      <c r="KKS15" s="113"/>
      <c r="KKT15" s="113"/>
      <c r="KKU15" s="113"/>
      <c r="KKV15" s="113"/>
      <c r="KKW15" s="113"/>
      <c r="KKX15" s="113"/>
      <c r="KKY15" s="113"/>
      <c r="KKZ15" s="113"/>
      <c r="KLA15" s="113"/>
      <c r="KLB15" s="113"/>
      <c r="KLC15" s="113"/>
      <c r="KLD15" s="113"/>
      <c r="KLE15" s="113"/>
      <c r="KLF15" s="113"/>
      <c r="KLG15" s="113"/>
      <c r="KLH15" s="113"/>
      <c r="KLI15" s="113"/>
      <c r="KLJ15" s="113"/>
      <c r="KLK15" s="113"/>
      <c r="KLL15" s="113"/>
      <c r="KLM15" s="113"/>
      <c r="KLN15" s="113"/>
      <c r="KLO15" s="113"/>
      <c r="KLP15" s="113"/>
      <c r="KLQ15" s="113"/>
      <c r="KLR15" s="113"/>
      <c r="KLS15" s="113"/>
      <c r="KLT15" s="113"/>
      <c r="KLU15" s="113"/>
      <c r="KLV15" s="113"/>
      <c r="KLW15" s="113"/>
      <c r="KLX15" s="113"/>
      <c r="KLY15" s="113"/>
      <c r="KLZ15" s="113"/>
      <c r="KMA15" s="113"/>
      <c r="KMB15" s="113"/>
      <c r="KMC15" s="113"/>
      <c r="KMD15" s="113"/>
      <c r="KME15" s="113"/>
      <c r="KMF15" s="113"/>
      <c r="KMG15" s="113"/>
      <c r="KMH15" s="113"/>
      <c r="KMI15" s="113"/>
      <c r="KMJ15" s="113"/>
      <c r="KMK15" s="113"/>
      <c r="KML15" s="113"/>
      <c r="KMM15" s="113"/>
      <c r="KMN15" s="113"/>
      <c r="KMO15" s="113"/>
      <c r="KMP15" s="113"/>
      <c r="KMQ15" s="113"/>
      <c r="KMR15" s="113"/>
      <c r="KMS15" s="113"/>
      <c r="KMT15" s="113"/>
      <c r="KMU15" s="113"/>
      <c r="KMV15" s="113"/>
      <c r="KMW15" s="113"/>
      <c r="KMX15" s="113"/>
      <c r="KMY15" s="113"/>
      <c r="KMZ15" s="113"/>
      <c r="KNA15" s="113"/>
      <c r="KNB15" s="113"/>
      <c r="KNC15" s="113"/>
      <c r="KND15" s="113"/>
      <c r="KNE15" s="113"/>
      <c r="KNF15" s="113"/>
      <c r="KNG15" s="113"/>
      <c r="KNH15" s="113"/>
      <c r="KNI15" s="113"/>
      <c r="KNJ15" s="113"/>
      <c r="KNK15" s="113"/>
      <c r="KNL15" s="113"/>
      <c r="KNM15" s="113"/>
      <c r="KNN15" s="113"/>
      <c r="KNO15" s="113"/>
      <c r="KNP15" s="113"/>
      <c r="KNQ15" s="113"/>
      <c r="KNR15" s="113"/>
      <c r="KNS15" s="113"/>
      <c r="KNT15" s="113"/>
      <c r="KNU15" s="113"/>
      <c r="KNV15" s="113"/>
      <c r="KNW15" s="113"/>
      <c r="KNX15" s="113"/>
      <c r="KNY15" s="113"/>
      <c r="KNZ15" s="113"/>
      <c r="KOA15" s="113"/>
      <c r="KOB15" s="113"/>
      <c r="KOC15" s="113"/>
      <c r="KOD15" s="113"/>
      <c r="KOE15" s="113"/>
      <c r="KOF15" s="113"/>
      <c r="KOG15" s="113"/>
      <c r="KOH15" s="113"/>
      <c r="KOI15" s="113"/>
      <c r="KOJ15" s="113"/>
      <c r="KOK15" s="113"/>
      <c r="KOL15" s="113"/>
      <c r="KOM15" s="113"/>
      <c r="KON15" s="113"/>
      <c r="KOO15" s="113"/>
      <c r="KOP15" s="113"/>
      <c r="KOQ15" s="113"/>
      <c r="KOR15" s="113"/>
      <c r="KOS15" s="113"/>
      <c r="KOT15" s="113"/>
      <c r="KOU15" s="113"/>
      <c r="KOV15" s="113"/>
      <c r="KOW15" s="113"/>
      <c r="KOX15" s="113"/>
      <c r="KOY15" s="113"/>
      <c r="KOZ15" s="113"/>
      <c r="KPA15" s="113"/>
      <c r="KPB15" s="113"/>
      <c r="KPC15" s="113"/>
      <c r="KPD15" s="113"/>
      <c r="KPE15" s="113"/>
      <c r="KPF15" s="113"/>
      <c r="KPG15" s="113"/>
      <c r="KPH15" s="113"/>
      <c r="KPI15" s="113"/>
      <c r="KPJ15" s="113"/>
      <c r="KPK15" s="113"/>
      <c r="KPL15" s="113"/>
      <c r="KPM15" s="113"/>
      <c r="KPN15" s="113"/>
      <c r="KPO15" s="113"/>
      <c r="KPP15" s="113"/>
      <c r="KPQ15" s="113"/>
      <c r="KPR15" s="113"/>
      <c r="KPS15" s="113"/>
      <c r="KPT15" s="113"/>
      <c r="KPU15" s="113"/>
      <c r="KPV15" s="113"/>
      <c r="KPW15" s="113"/>
      <c r="KPX15" s="113"/>
      <c r="KPY15" s="113"/>
      <c r="KPZ15" s="113"/>
      <c r="KQA15" s="113"/>
      <c r="KQB15" s="113"/>
      <c r="KQC15" s="113"/>
      <c r="KQD15" s="113"/>
      <c r="KQE15" s="113"/>
      <c r="KQF15" s="113"/>
      <c r="KQG15" s="113"/>
      <c r="KQH15" s="113"/>
      <c r="KQI15" s="113"/>
      <c r="KQJ15" s="113"/>
      <c r="KQK15" s="113"/>
      <c r="KQL15" s="113"/>
      <c r="KQM15" s="113"/>
      <c r="KQN15" s="113"/>
      <c r="KQO15" s="113"/>
      <c r="KQP15" s="113"/>
      <c r="KQQ15" s="113"/>
      <c r="KQR15" s="113"/>
      <c r="KQS15" s="113"/>
      <c r="KQT15" s="113"/>
      <c r="KQU15" s="113"/>
      <c r="KQV15" s="113"/>
      <c r="KQW15" s="113"/>
      <c r="KQX15" s="113"/>
      <c r="KQY15" s="113"/>
      <c r="KQZ15" s="113"/>
      <c r="KRA15" s="113"/>
      <c r="KRB15" s="113"/>
      <c r="KRC15" s="113"/>
      <c r="KRD15" s="113"/>
      <c r="KRE15" s="113"/>
      <c r="KRF15" s="113"/>
      <c r="KRG15" s="113"/>
      <c r="KRH15" s="113"/>
      <c r="KRI15" s="113"/>
      <c r="KRJ15" s="113"/>
      <c r="KRK15" s="113"/>
      <c r="KRL15" s="113"/>
      <c r="KRM15" s="113"/>
      <c r="KRN15" s="113"/>
      <c r="KRO15" s="113"/>
      <c r="KRP15" s="113"/>
      <c r="KRQ15" s="113"/>
      <c r="KRR15" s="113"/>
      <c r="KRS15" s="113"/>
      <c r="KRT15" s="113"/>
      <c r="KRU15" s="113"/>
      <c r="KRV15" s="113"/>
      <c r="KRW15" s="113"/>
      <c r="KRX15" s="113"/>
      <c r="KRY15" s="113"/>
      <c r="KRZ15" s="113"/>
      <c r="KSA15" s="113"/>
      <c r="KSB15" s="113"/>
      <c r="KSC15" s="113"/>
      <c r="KSD15" s="113"/>
      <c r="KSE15" s="113"/>
      <c r="KSF15" s="113"/>
      <c r="KSG15" s="113"/>
      <c r="KSH15" s="113"/>
      <c r="KSI15" s="113"/>
      <c r="KSJ15" s="113"/>
      <c r="KSK15" s="113"/>
      <c r="KSL15" s="113"/>
      <c r="KSM15" s="113"/>
      <c r="KSN15" s="113"/>
      <c r="KSO15" s="113"/>
      <c r="KSP15" s="113"/>
      <c r="KSQ15" s="113"/>
      <c r="KSR15" s="113"/>
      <c r="KSS15" s="113"/>
      <c r="KST15" s="113"/>
      <c r="KSU15" s="113"/>
      <c r="KSV15" s="113"/>
      <c r="KSW15" s="113"/>
      <c r="KSX15" s="113"/>
      <c r="KSY15" s="113"/>
      <c r="KSZ15" s="113"/>
      <c r="KTA15" s="113"/>
      <c r="KTB15" s="113"/>
      <c r="KTC15" s="113"/>
      <c r="KTD15" s="113"/>
      <c r="KTE15" s="113"/>
      <c r="KTF15" s="113"/>
      <c r="KTG15" s="113"/>
      <c r="KTH15" s="113"/>
      <c r="KTI15" s="113"/>
      <c r="KTJ15" s="113"/>
      <c r="KTK15" s="113"/>
      <c r="KTL15" s="113"/>
      <c r="KTM15" s="113"/>
      <c r="KTN15" s="113"/>
      <c r="KTO15" s="113"/>
      <c r="KTP15" s="113"/>
      <c r="KTQ15" s="113"/>
      <c r="KTR15" s="113"/>
      <c r="KTS15" s="113"/>
      <c r="KTT15" s="113"/>
      <c r="KTU15" s="113"/>
      <c r="KTV15" s="113"/>
      <c r="KTW15" s="113"/>
      <c r="KTX15" s="113"/>
      <c r="KTY15" s="113"/>
      <c r="KTZ15" s="113"/>
      <c r="KUA15" s="113"/>
      <c r="KUB15" s="113"/>
      <c r="KUC15" s="113"/>
      <c r="KUD15" s="113"/>
      <c r="KUE15" s="113"/>
      <c r="KUF15" s="113"/>
      <c r="KUG15" s="113"/>
      <c r="KUH15" s="113"/>
      <c r="KUI15" s="113"/>
      <c r="KUJ15" s="113"/>
      <c r="KUK15" s="113"/>
      <c r="KUL15" s="113"/>
      <c r="KUM15" s="113"/>
      <c r="KUN15" s="113"/>
      <c r="KUO15" s="113"/>
      <c r="KUP15" s="113"/>
      <c r="KUQ15" s="113"/>
      <c r="KUR15" s="113"/>
      <c r="KUS15" s="113"/>
      <c r="KUT15" s="113"/>
      <c r="KUU15" s="113"/>
      <c r="KUV15" s="113"/>
      <c r="KUW15" s="113"/>
      <c r="KUX15" s="113"/>
      <c r="KUY15" s="113"/>
      <c r="KUZ15" s="113"/>
      <c r="KVA15" s="113"/>
      <c r="KVB15" s="113"/>
      <c r="KVC15" s="113"/>
      <c r="KVD15" s="113"/>
      <c r="KVE15" s="113"/>
      <c r="KVF15" s="113"/>
      <c r="KVG15" s="113"/>
      <c r="KVH15" s="113"/>
      <c r="KVI15" s="113"/>
      <c r="KVJ15" s="113"/>
      <c r="KVK15" s="113"/>
      <c r="KVL15" s="113"/>
      <c r="KVM15" s="113"/>
      <c r="KVN15" s="113"/>
      <c r="KVO15" s="113"/>
      <c r="KVP15" s="113"/>
      <c r="KVQ15" s="113"/>
      <c r="KVR15" s="113"/>
      <c r="KVS15" s="113"/>
      <c r="KVT15" s="113"/>
      <c r="KVU15" s="113"/>
      <c r="KVV15" s="113"/>
      <c r="KVW15" s="113"/>
      <c r="KVX15" s="113"/>
      <c r="KVY15" s="113"/>
      <c r="KVZ15" s="113"/>
      <c r="KWA15" s="113"/>
      <c r="KWB15" s="113"/>
      <c r="KWC15" s="113"/>
      <c r="KWD15" s="113"/>
      <c r="KWE15" s="113"/>
      <c r="KWF15" s="113"/>
      <c r="KWG15" s="113"/>
      <c r="KWH15" s="113"/>
      <c r="KWI15" s="113"/>
      <c r="KWJ15" s="113"/>
      <c r="KWK15" s="113"/>
      <c r="KWL15" s="113"/>
      <c r="KWM15" s="113"/>
      <c r="KWN15" s="113"/>
      <c r="KWO15" s="113"/>
      <c r="KWP15" s="113"/>
      <c r="KWQ15" s="113"/>
      <c r="KWR15" s="113"/>
      <c r="KWS15" s="113"/>
      <c r="KWT15" s="113"/>
      <c r="KWU15" s="113"/>
      <c r="KWV15" s="113"/>
      <c r="KWW15" s="113"/>
      <c r="KWX15" s="113"/>
      <c r="KWY15" s="113"/>
      <c r="KWZ15" s="113"/>
      <c r="KXA15" s="113"/>
      <c r="KXB15" s="113"/>
      <c r="KXC15" s="113"/>
      <c r="KXD15" s="113"/>
      <c r="KXE15" s="113"/>
      <c r="KXF15" s="113"/>
      <c r="KXG15" s="113"/>
      <c r="KXH15" s="113"/>
      <c r="KXI15" s="113"/>
      <c r="KXJ15" s="113"/>
      <c r="KXK15" s="113"/>
      <c r="KXL15" s="113"/>
      <c r="KXM15" s="113"/>
      <c r="KXN15" s="113"/>
      <c r="KXO15" s="113"/>
      <c r="KXP15" s="113"/>
      <c r="KXQ15" s="113"/>
      <c r="KXR15" s="113"/>
      <c r="KXS15" s="113"/>
      <c r="KXT15" s="113"/>
      <c r="KXU15" s="113"/>
      <c r="KXV15" s="113"/>
      <c r="KXW15" s="113"/>
      <c r="KXX15" s="113"/>
      <c r="KXY15" s="113"/>
      <c r="KXZ15" s="113"/>
      <c r="KYA15" s="113"/>
      <c r="KYB15" s="113"/>
      <c r="KYC15" s="113"/>
      <c r="KYD15" s="113"/>
      <c r="KYE15" s="113"/>
      <c r="KYF15" s="113"/>
      <c r="KYG15" s="113"/>
      <c r="KYH15" s="113"/>
      <c r="KYI15" s="113"/>
      <c r="KYJ15" s="113"/>
      <c r="KYK15" s="113"/>
      <c r="KYL15" s="113"/>
      <c r="KYM15" s="113"/>
      <c r="KYN15" s="113"/>
      <c r="KYO15" s="113"/>
      <c r="KYP15" s="113"/>
      <c r="KYQ15" s="113"/>
      <c r="KYR15" s="113"/>
      <c r="KYS15" s="113"/>
      <c r="KYT15" s="113"/>
      <c r="KYU15" s="113"/>
      <c r="KYV15" s="113"/>
      <c r="KYW15" s="113"/>
      <c r="KYX15" s="113"/>
      <c r="KYY15" s="113"/>
      <c r="KYZ15" s="113"/>
      <c r="KZA15" s="113"/>
      <c r="KZB15" s="113"/>
      <c r="KZC15" s="113"/>
      <c r="KZD15" s="113"/>
      <c r="KZE15" s="113"/>
      <c r="KZF15" s="113"/>
      <c r="KZG15" s="113"/>
      <c r="KZH15" s="113"/>
      <c r="KZI15" s="113"/>
      <c r="KZJ15" s="113"/>
      <c r="KZK15" s="113"/>
      <c r="KZL15" s="113"/>
      <c r="KZM15" s="113"/>
      <c r="KZN15" s="113"/>
      <c r="KZO15" s="113"/>
      <c r="KZP15" s="113"/>
      <c r="KZQ15" s="113"/>
      <c r="KZR15" s="113"/>
      <c r="KZS15" s="113"/>
      <c r="KZT15" s="113"/>
      <c r="KZU15" s="113"/>
      <c r="KZV15" s="113"/>
      <c r="KZW15" s="113"/>
      <c r="KZX15" s="113"/>
      <c r="KZY15" s="113"/>
      <c r="KZZ15" s="113"/>
      <c r="LAA15" s="113"/>
      <c r="LAB15" s="113"/>
      <c r="LAC15" s="113"/>
      <c r="LAD15" s="113"/>
      <c r="LAE15" s="113"/>
      <c r="LAF15" s="113"/>
      <c r="LAG15" s="113"/>
      <c r="LAH15" s="113"/>
      <c r="LAI15" s="113"/>
      <c r="LAJ15" s="113"/>
      <c r="LAK15" s="113"/>
      <c r="LAL15" s="113"/>
      <c r="LAM15" s="113"/>
      <c r="LAN15" s="113"/>
      <c r="LAO15" s="113"/>
      <c r="LAP15" s="113"/>
      <c r="LAQ15" s="113"/>
      <c r="LAR15" s="113"/>
      <c r="LAS15" s="113"/>
      <c r="LAT15" s="113"/>
      <c r="LAU15" s="113"/>
      <c r="LAV15" s="113"/>
      <c r="LAW15" s="113"/>
      <c r="LAX15" s="113"/>
      <c r="LAY15" s="113"/>
      <c r="LAZ15" s="113"/>
      <c r="LBA15" s="113"/>
      <c r="LBB15" s="113"/>
      <c r="LBC15" s="113"/>
      <c r="LBD15" s="113"/>
      <c r="LBE15" s="113"/>
      <c r="LBF15" s="113"/>
      <c r="LBG15" s="113"/>
      <c r="LBH15" s="113"/>
      <c r="LBI15" s="113"/>
      <c r="LBJ15" s="113"/>
      <c r="LBK15" s="113"/>
      <c r="LBL15" s="113"/>
      <c r="LBM15" s="113"/>
      <c r="LBN15" s="113"/>
      <c r="LBO15" s="113"/>
      <c r="LBP15" s="113"/>
      <c r="LBQ15" s="113"/>
      <c r="LBR15" s="113"/>
      <c r="LBS15" s="113"/>
      <c r="LBT15" s="113"/>
      <c r="LBU15" s="113"/>
      <c r="LBV15" s="113"/>
      <c r="LBW15" s="113"/>
      <c r="LBX15" s="113"/>
      <c r="LBY15" s="113"/>
      <c r="LBZ15" s="113"/>
      <c r="LCA15" s="113"/>
      <c r="LCB15" s="113"/>
      <c r="LCC15" s="113"/>
      <c r="LCD15" s="113"/>
      <c r="LCE15" s="113"/>
      <c r="LCF15" s="113"/>
      <c r="LCG15" s="113"/>
      <c r="LCH15" s="113"/>
      <c r="LCI15" s="113"/>
      <c r="LCJ15" s="113"/>
      <c r="LCK15" s="113"/>
      <c r="LCL15" s="113"/>
      <c r="LCM15" s="113"/>
      <c r="LCN15" s="113"/>
      <c r="LCO15" s="113"/>
      <c r="LCP15" s="113"/>
      <c r="LCQ15" s="113"/>
      <c r="LCR15" s="113"/>
      <c r="LCS15" s="113"/>
      <c r="LCT15" s="113"/>
      <c r="LCU15" s="113"/>
      <c r="LCV15" s="113"/>
      <c r="LCW15" s="113"/>
      <c r="LCX15" s="113"/>
      <c r="LCY15" s="113"/>
      <c r="LCZ15" s="113"/>
      <c r="LDA15" s="113"/>
      <c r="LDB15" s="113"/>
      <c r="LDC15" s="113"/>
      <c r="LDD15" s="113"/>
      <c r="LDE15" s="113"/>
      <c r="LDF15" s="113"/>
      <c r="LDG15" s="113"/>
      <c r="LDH15" s="113"/>
      <c r="LDI15" s="113"/>
      <c r="LDJ15" s="113"/>
      <c r="LDK15" s="113"/>
      <c r="LDL15" s="113"/>
      <c r="LDM15" s="113"/>
      <c r="LDN15" s="113"/>
      <c r="LDO15" s="113"/>
      <c r="LDP15" s="113"/>
      <c r="LDQ15" s="113"/>
      <c r="LDR15" s="113"/>
      <c r="LDS15" s="113"/>
      <c r="LDT15" s="113"/>
      <c r="LDU15" s="113"/>
      <c r="LDV15" s="113"/>
      <c r="LDW15" s="113"/>
      <c r="LDX15" s="113"/>
      <c r="LDY15" s="113"/>
      <c r="LDZ15" s="113"/>
      <c r="LEA15" s="113"/>
      <c r="LEB15" s="113"/>
      <c r="LEC15" s="113"/>
      <c r="LED15" s="113"/>
      <c r="LEE15" s="113"/>
      <c r="LEF15" s="113"/>
      <c r="LEG15" s="113"/>
      <c r="LEH15" s="113"/>
      <c r="LEI15" s="113"/>
      <c r="LEJ15" s="113"/>
      <c r="LEK15" s="113"/>
      <c r="LEL15" s="113"/>
      <c r="LEM15" s="113"/>
      <c r="LEN15" s="113"/>
      <c r="LEO15" s="113"/>
      <c r="LEP15" s="113"/>
      <c r="LEQ15" s="113"/>
      <c r="LER15" s="113"/>
      <c r="LES15" s="113"/>
      <c r="LET15" s="113"/>
      <c r="LEU15" s="113"/>
      <c r="LEV15" s="113"/>
      <c r="LEW15" s="113"/>
      <c r="LEX15" s="113"/>
      <c r="LEY15" s="113"/>
      <c r="LEZ15" s="113"/>
      <c r="LFA15" s="113"/>
      <c r="LFB15" s="113"/>
      <c r="LFC15" s="113"/>
      <c r="LFD15" s="113"/>
      <c r="LFE15" s="113"/>
      <c r="LFF15" s="113"/>
      <c r="LFG15" s="113"/>
      <c r="LFH15" s="113"/>
      <c r="LFI15" s="113"/>
      <c r="LFJ15" s="113"/>
      <c r="LFK15" s="113"/>
      <c r="LFL15" s="113"/>
      <c r="LFM15" s="113"/>
      <c r="LFN15" s="113"/>
      <c r="LFO15" s="113"/>
      <c r="LFP15" s="113"/>
      <c r="LFQ15" s="113"/>
      <c r="LFR15" s="113"/>
      <c r="LFS15" s="113"/>
      <c r="LFT15" s="113"/>
      <c r="LFU15" s="113"/>
      <c r="LFV15" s="113"/>
      <c r="LFW15" s="113"/>
      <c r="LFX15" s="113"/>
      <c r="LFY15" s="113"/>
      <c r="LFZ15" s="113"/>
      <c r="LGA15" s="113"/>
      <c r="LGB15" s="113"/>
      <c r="LGC15" s="113"/>
      <c r="LGD15" s="113"/>
      <c r="LGE15" s="113"/>
      <c r="LGF15" s="113"/>
      <c r="LGG15" s="113"/>
      <c r="LGH15" s="113"/>
      <c r="LGI15" s="113"/>
      <c r="LGJ15" s="113"/>
      <c r="LGK15" s="113"/>
      <c r="LGL15" s="113"/>
      <c r="LGM15" s="113"/>
      <c r="LGN15" s="113"/>
      <c r="LGO15" s="113"/>
      <c r="LGP15" s="113"/>
      <c r="LGQ15" s="113"/>
      <c r="LGR15" s="113"/>
      <c r="LGS15" s="113"/>
      <c r="LGT15" s="113"/>
      <c r="LGU15" s="113"/>
      <c r="LGV15" s="113"/>
      <c r="LGW15" s="113"/>
      <c r="LGX15" s="113"/>
      <c r="LGY15" s="113"/>
      <c r="LGZ15" s="113"/>
      <c r="LHA15" s="113"/>
      <c r="LHB15" s="113"/>
      <c r="LHC15" s="113"/>
      <c r="LHD15" s="113"/>
      <c r="LHE15" s="113"/>
      <c r="LHF15" s="113"/>
      <c r="LHG15" s="113"/>
      <c r="LHH15" s="113"/>
      <c r="LHI15" s="113"/>
      <c r="LHJ15" s="113"/>
      <c r="LHK15" s="113"/>
      <c r="LHL15" s="113"/>
      <c r="LHM15" s="113"/>
      <c r="LHN15" s="113"/>
      <c r="LHO15" s="113"/>
      <c r="LHP15" s="113"/>
      <c r="LHQ15" s="113"/>
      <c r="LHR15" s="113"/>
      <c r="LHS15" s="113"/>
      <c r="LHT15" s="113"/>
      <c r="LHU15" s="113"/>
      <c r="LHV15" s="113"/>
      <c r="LHW15" s="113"/>
      <c r="LHX15" s="113"/>
      <c r="LHY15" s="113"/>
      <c r="LHZ15" s="113"/>
      <c r="LIA15" s="113"/>
      <c r="LIB15" s="113"/>
      <c r="LIC15" s="113"/>
      <c r="LID15" s="113"/>
      <c r="LIE15" s="113"/>
      <c r="LIF15" s="113"/>
      <c r="LIG15" s="113"/>
      <c r="LIH15" s="113"/>
      <c r="LII15" s="113"/>
      <c r="LIJ15" s="113"/>
      <c r="LIK15" s="113"/>
      <c r="LIL15" s="113"/>
      <c r="LIM15" s="113"/>
      <c r="LIN15" s="113"/>
      <c r="LIO15" s="113"/>
      <c r="LIP15" s="113"/>
      <c r="LIQ15" s="113"/>
      <c r="LIR15" s="113"/>
      <c r="LIS15" s="113"/>
      <c r="LIT15" s="113"/>
      <c r="LIU15" s="113"/>
      <c r="LIV15" s="113"/>
      <c r="LIW15" s="113"/>
      <c r="LIX15" s="113"/>
      <c r="LIY15" s="113"/>
      <c r="LIZ15" s="113"/>
      <c r="LJA15" s="113"/>
      <c r="LJB15" s="113"/>
      <c r="LJC15" s="113"/>
      <c r="LJD15" s="113"/>
      <c r="LJE15" s="113"/>
      <c r="LJF15" s="113"/>
      <c r="LJG15" s="113"/>
      <c r="LJH15" s="113"/>
      <c r="LJI15" s="113"/>
      <c r="LJJ15" s="113"/>
      <c r="LJK15" s="113"/>
      <c r="LJL15" s="113"/>
      <c r="LJM15" s="113"/>
      <c r="LJN15" s="113"/>
      <c r="LJO15" s="113"/>
      <c r="LJP15" s="113"/>
      <c r="LJQ15" s="113"/>
      <c r="LJR15" s="113"/>
      <c r="LJS15" s="113"/>
      <c r="LJT15" s="113"/>
      <c r="LJU15" s="113"/>
      <c r="LJV15" s="113"/>
      <c r="LJW15" s="113"/>
      <c r="LJX15" s="113"/>
      <c r="LJY15" s="113"/>
      <c r="LJZ15" s="113"/>
      <c r="LKA15" s="113"/>
      <c r="LKB15" s="113"/>
      <c r="LKC15" s="113"/>
      <c r="LKD15" s="113"/>
      <c r="LKE15" s="113"/>
      <c r="LKF15" s="113"/>
      <c r="LKG15" s="113"/>
      <c r="LKH15" s="113"/>
      <c r="LKI15" s="113"/>
      <c r="LKJ15" s="113"/>
      <c r="LKK15" s="113"/>
      <c r="LKL15" s="113"/>
      <c r="LKM15" s="113"/>
      <c r="LKN15" s="113"/>
      <c r="LKO15" s="113"/>
      <c r="LKP15" s="113"/>
      <c r="LKQ15" s="113"/>
      <c r="LKR15" s="113"/>
      <c r="LKS15" s="113"/>
      <c r="LKT15" s="113"/>
      <c r="LKU15" s="113"/>
      <c r="LKV15" s="113"/>
      <c r="LKW15" s="113"/>
      <c r="LKX15" s="113"/>
      <c r="LKY15" s="113"/>
      <c r="LKZ15" s="113"/>
      <c r="LLA15" s="113"/>
      <c r="LLB15" s="113"/>
      <c r="LLC15" s="113"/>
      <c r="LLD15" s="113"/>
      <c r="LLE15" s="113"/>
      <c r="LLF15" s="113"/>
      <c r="LLG15" s="113"/>
      <c r="LLH15" s="113"/>
      <c r="LLI15" s="113"/>
      <c r="LLJ15" s="113"/>
      <c r="LLK15" s="113"/>
      <c r="LLL15" s="113"/>
      <c r="LLM15" s="113"/>
      <c r="LLN15" s="113"/>
      <c r="LLO15" s="113"/>
      <c r="LLP15" s="113"/>
      <c r="LLQ15" s="113"/>
      <c r="LLR15" s="113"/>
      <c r="LLS15" s="113"/>
      <c r="LLT15" s="113"/>
      <c r="LLU15" s="113"/>
      <c r="LLV15" s="113"/>
      <c r="LLW15" s="113"/>
      <c r="LLX15" s="113"/>
      <c r="LLY15" s="113"/>
      <c r="LLZ15" s="113"/>
      <c r="LMA15" s="113"/>
      <c r="LMB15" s="113"/>
      <c r="LMC15" s="113"/>
      <c r="LMD15" s="113"/>
      <c r="LME15" s="113"/>
      <c r="LMF15" s="113"/>
      <c r="LMG15" s="113"/>
      <c r="LMH15" s="113"/>
      <c r="LMI15" s="113"/>
      <c r="LMJ15" s="113"/>
      <c r="LMK15" s="113"/>
      <c r="LML15" s="113"/>
      <c r="LMM15" s="113"/>
      <c r="LMN15" s="113"/>
      <c r="LMO15" s="113"/>
      <c r="LMP15" s="113"/>
      <c r="LMQ15" s="113"/>
      <c r="LMR15" s="113"/>
      <c r="LMS15" s="113"/>
      <c r="LMT15" s="113"/>
      <c r="LMU15" s="113"/>
      <c r="LMV15" s="113"/>
      <c r="LMW15" s="113"/>
      <c r="LMX15" s="113"/>
      <c r="LMY15" s="113"/>
      <c r="LMZ15" s="113"/>
      <c r="LNA15" s="113"/>
      <c r="LNB15" s="113"/>
      <c r="LNC15" s="113"/>
      <c r="LND15" s="113"/>
      <c r="LNE15" s="113"/>
      <c r="LNF15" s="113"/>
      <c r="LNG15" s="113"/>
      <c r="LNH15" s="113"/>
      <c r="LNI15" s="113"/>
      <c r="LNJ15" s="113"/>
      <c r="LNK15" s="113"/>
      <c r="LNL15" s="113"/>
      <c r="LNM15" s="113"/>
      <c r="LNN15" s="113"/>
      <c r="LNO15" s="113"/>
      <c r="LNP15" s="113"/>
      <c r="LNQ15" s="113"/>
      <c r="LNR15" s="113"/>
      <c r="LNS15" s="113"/>
      <c r="LNT15" s="113"/>
      <c r="LNU15" s="113"/>
      <c r="LNV15" s="113"/>
      <c r="LNW15" s="113"/>
      <c r="LNX15" s="113"/>
      <c r="LNY15" s="113"/>
      <c r="LNZ15" s="113"/>
      <c r="LOA15" s="113"/>
      <c r="LOB15" s="113"/>
      <c r="LOC15" s="113"/>
      <c r="LOD15" s="113"/>
      <c r="LOE15" s="113"/>
      <c r="LOF15" s="113"/>
      <c r="LOG15" s="113"/>
      <c r="LOH15" s="113"/>
      <c r="LOI15" s="113"/>
      <c r="LOJ15" s="113"/>
      <c r="LOK15" s="113"/>
      <c r="LOL15" s="113"/>
      <c r="LOM15" s="113"/>
      <c r="LON15" s="113"/>
      <c r="LOO15" s="113"/>
      <c r="LOP15" s="113"/>
      <c r="LOQ15" s="113"/>
      <c r="LOR15" s="113"/>
      <c r="LOS15" s="113"/>
      <c r="LOT15" s="113"/>
      <c r="LOU15" s="113"/>
      <c r="LOV15" s="113"/>
      <c r="LOW15" s="113"/>
      <c r="LOX15" s="113"/>
      <c r="LOY15" s="113"/>
      <c r="LOZ15" s="113"/>
      <c r="LPA15" s="113"/>
      <c r="LPB15" s="113"/>
      <c r="LPC15" s="113"/>
      <c r="LPD15" s="113"/>
      <c r="LPE15" s="113"/>
      <c r="LPF15" s="113"/>
      <c r="LPG15" s="113"/>
      <c r="LPH15" s="113"/>
      <c r="LPI15" s="113"/>
      <c r="LPJ15" s="113"/>
      <c r="LPK15" s="113"/>
      <c r="LPL15" s="113"/>
      <c r="LPM15" s="113"/>
      <c r="LPN15" s="113"/>
      <c r="LPO15" s="113"/>
      <c r="LPP15" s="113"/>
      <c r="LPQ15" s="113"/>
      <c r="LPR15" s="113"/>
      <c r="LPS15" s="113"/>
      <c r="LPT15" s="113"/>
      <c r="LPU15" s="113"/>
      <c r="LPV15" s="113"/>
      <c r="LPW15" s="113"/>
      <c r="LPX15" s="113"/>
      <c r="LPY15" s="113"/>
      <c r="LPZ15" s="113"/>
      <c r="LQA15" s="113"/>
      <c r="LQB15" s="113"/>
      <c r="LQC15" s="113"/>
      <c r="LQD15" s="113"/>
      <c r="LQE15" s="113"/>
      <c r="LQF15" s="113"/>
      <c r="LQG15" s="113"/>
      <c r="LQH15" s="113"/>
      <c r="LQI15" s="113"/>
      <c r="LQJ15" s="113"/>
      <c r="LQK15" s="113"/>
      <c r="LQL15" s="113"/>
      <c r="LQM15" s="113"/>
      <c r="LQN15" s="113"/>
      <c r="LQO15" s="113"/>
      <c r="LQP15" s="113"/>
      <c r="LQQ15" s="113"/>
      <c r="LQR15" s="113"/>
      <c r="LQS15" s="113"/>
      <c r="LQT15" s="113"/>
      <c r="LQU15" s="113"/>
      <c r="LQV15" s="113"/>
      <c r="LQW15" s="113"/>
      <c r="LQX15" s="113"/>
      <c r="LQY15" s="113"/>
      <c r="LQZ15" s="113"/>
      <c r="LRA15" s="113"/>
      <c r="LRB15" s="113"/>
      <c r="LRC15" s="113"/>
      <c r="LRD15" s="113"/>
      <c r="LRE15" s="113"/>
      <c r="LRF15" s="113"/>
      <c r="LRG15" s="113"/>
      <c r="LRH15" s="113"/>
      <c r="LRI15" s="113"/>
      <c r="LRJ15" s="113"/>
      <c r="LRK15" s="113"/>
      <c r="LRL15" s="113"/>
      <c r="LRM15" s="113"/>
      <c r="LRN15" s="113"/>
      <c r="LRO15" s="113"/>
      <c r="LRP15" s="113"/>
      <c r="LRQ15" s="113"/>
      <c r="LRR15" s="113"/>
      <c r="LRS15" s="113"/>
      <c r="LRT15" s="113"/>
      <c r="LRU15" s="113"/>
      <c r="LRV15" s="113"/>
      <c r="LRW15" s="113"/>
      <c r="LRX15" s="113"/>
      <c r="LRY15" s="113"/>
      <c r="LRZ15" s="113"/>
      <c r="LSA15" s="113"/>
      <c r="LSB15" s="113"/>
      <c r="LSC15" s="113"/>
      <c r="LSD15" s="113"/>
      <c r="LSE15" s="113"/>
      <c r="LSF15" s="113"/>
      <c r="LSG15" s="113"/>
      <c r="LSH15" s="113"/>
      <c r="LSI15" s="113"/>
      <c r="LSJ15" s="113"/>
      <c r="LSK15" s="113"/>
      <c r="LSL15" s="113"/>
      <c r="LSM15" s="113"/>
      <c r="LSN15" s="113"/>
      <c r="LSO15" s="113"/>
      <c r="LSP15" s="113"/>
      <c r="LSQ15" s="113"/>
      <c r="LSR15" s="113"/>
      <c r="LSS15" s="113"/>
      <c r="LST15" s="113"/>
      <c r="LSU15" s="113"/>
      <c r="LSV15" s="113"/>
      <c r="LSW15" s="113"/>
      <c r="LSX15" s="113"/>
      <c r="LSY15" s="113"/>
      <c r="LSZ15" s="113"/>
      <c r="LTA15" s="113"/>
      <c r="LTB15" s="113"/>
      <c r="LTC15" s="113"/>
      <c r="LTD15" s="113"/>
      <c r="LTE15" s="113"/>
      <c r="LTF15" s="113"/>
      <c r="LTG15" s="113"/>
      <c r="LTH15" s="113"/>
      <c r="LTI15" s="113"/>
      <c r="LTJ15" s="113"/>
      <c r="LTK15" s="113"/>
      <c r="LTL15" s="113"/>
      <c r="LTM15" s="113"/>
      <c r="LTN15" s="113"/>
      <c r="LTO15" s="113"/>
      <c r="LTP15" s="113"/>
      <c r="LTQ15" s="113"/>
      <c r="LTR15" s="113"/>
      <c r="LTS15" s="113"/>
      <c r="LTT15" s="113"/>
      <c r="LTU15" s="113"/>
      <c r="LTV15" s="113"/>
      <c r="LTW15" s="113"/>
      <c r="LTX15" s="113"/>
      <c r="LTY15" s="113"/>
      <c r="LTZ15" s="113"/>
      <c r="LUA15" s="113"/>
      <c r="LUB15" s="113"/>
      <c r="LUC15" s="113"/>
      <c r="LUD15" s="113"/>
      <c r="LUE15" s="113"/>
      <c r="LUF15" s="113"/>
      <c r="LUG15" s="113"/>
      <c r="LUH15" s="113"/>
      <c r="LUI15" s="113"/>
      <c r="LUJ15" s="113"/>
      <c r="LUK15" s="113"/>
      <c r="LUL15" s="113"/>
      <c r="LUM15" s="113"/>
      <c r="LUN15" s="113"/>
      <c r="LUO15" s="113"/>
      <c r="LUP15" s="113"/>
      <c r="LUQ15" s="113"/>
      <c r="LUR15" s="113"/>
      <c r="LUS15" s="113"/>
      <c r="LUT15" s="113"/>
      <c r="LUU15" s="113"/>
      <c r="LUV15" s="113"/>
      <c r="LUW15" s="113"/>
      <c r="LUX15" s="113"/>
      <c r="LUY15" s="113"/>
      <c r="LUZ15" s="113"/>
      <c r="LVA15" s="113"/>
      <c r="LVB15" s="113"/>
      <c r="LVC15" s="113"/>
      <c r="LVD15" s="113"/>
      <c r="LVE15" s="113"/>
      <c r="LVF15" s="113"/>
      <c r="LVG15" s="113"/>
      <c r="LVH15" s="113"/>
      <c r="LVI15" s="113"/>
      <c r="LVJ15" s="113"/>
      <c r="LVK15" s="113"/>
      <c r="LVL15" s="113"/>
      <c r="LVM15" s="113"/>
      <c r="LVN15" s="113"/>
      <c r="LVO15" s="113"/>
      <c r="LVP15" s="113"/>
      <c r="LVQ15" s="113"/>
      <c r="LVR15" s="113"/>
      <c r="LVS15" s="113"/>
      <c r="LVT15" s="113"/>
      <c r="LVU15" s="113"/>
      <c r="LVV15" s="113"/>
      <c r="LVW15" s="113"/>
      <c r="LVX15" s="113"/>
      <c r="LVY15" s="113"/>
      <c r="LVZ15" s="113"/>
      <c r="LWA15" s="113"/>
      <c r="LWB15" s="113"/>
      <c r="LWC15" s="113"/>
      <c r="LWD15" s="113"/>
      <c r="LWE15" s="113"/>
      <c r="LWF15" s="113"/>
      <c r="LWG15" s="113"/>
      <c r="LWH15" s="113"/>
      <c r="LWI15" s="113"/>
      <c r="LWJ15" s="113"/>
      <c r="LWK15" s="113"/>
      <c r="LWL15" s="113"/>
      <c r="LWM15" s="113"/>
      <c r="LWN15" s="113"/>
      <c r="LWO15" s="113"/>
      <c r="LWP15" s="113"/>
      <c r="LWQ15" s="113"/>
      <c r="LWR15" s="113"/>
      <c r="LWS15" s="113"/>
      <c r="LWT15" s="113"/>
      <c r="LWU15" s="113"/>
      <c r="LWV15" s="113"/>
      <c r="LWW15" s="113"/>
      <c r="LWX15" s="113"/>
      <c r="LWY15" s="113"/>
      <c r="LWZ15" s="113"/>
      <c r="LXA15" s="113"/>
      <c r="LXB15" s="113"/>
      <c r="LXC15" s="113"/>
      <c r="LXD15" s="113"/>
      <c r="LXE15" s="113"/>
      <c r="LXF15" s="113"/>
      <c r="LXG15" s="113"/>
      <c r="LXH15" s="113"/>
      <c r="LXI15" s="113"/>
      <c r="LXJ15" s="113"/>
      <c r="LXK15" s="113"/>
      <c r="LXL15" s="113"/>
      <c r="LXM15" s="113"/>
      <c r="LXN15" s="113"/>
      <c r="LXO15" s="113"/>
      <c r="LXP15" s="113"/>
      <c r="LXQ15" s="113"/>
      <c r="LXR15" s="113"/>
      <c r="LXS15" s="113"/>
      <c r="LXT15" s="113"/>
      <c r="LXU15" s="113"/>
      <c r="LXV15" s="113"/>
      <c r="LXW15" s="113"/>
      <c r="LXX15" s="113"/>
      <c r="LXY15" s="113"/>
      <c r="LXZ15" s="113"/>
      <c r="LYA15" s="113"/>
      <c r="LYB15" s="113"/>
      <c r="LYC15" s="113"/>
      <c r="LYD15" s="113"/>
      <c r="LYE15" s="113"/>
      <c r="LYF15" s="113"/>
      <c r="LYG15" s="113"/>
      <c r="LYH15" s="113"/>
      <c r="LYI15" s="113"/>
      <c r="LYJ15" s="113"/>
      <c r="LYK15" s="113"/>
      <c r="LYL15" s="113"/>
      <c r="LYM15" s="113"/>
      <c r="LYN15" s="113"/>
      <c r="LYO15" s="113"/>
      <c r="LYP15" s="113"/>
      <c r="LYQ15" s="113"/>
      <c r="LYR15" s="113"/>
      <c r="LYS15" s="113"/>
      <c r="LYT15" s="113"/>
      <c r="LYU15" s="113"/>
      <c r="LYV15" s="113"/>
      <c r="LYW15" s="113"/>
      <c r="LYX15" s="113"/>
      <c r="LYY15" s="113"/>
      <c r="LYZ15" s="113"/>
      <c r="LZA15" s="113"/>
      <c r="LZB15" s="113"/>
      <c r="LZC15" s="113"/>
      <c r="LZD15" s="113"/>
      <c r="LZE15" s="113"/>
      <c r="LZF15" s="113"/>
      <c r="LZG15" s="113"/>
      <c r="LZH15" s="113"/>
      <c r="LZI15" s="113"/>
      <c r="LZJ15" s="113"/>
      <c r="LZK15" s="113"/>
      <c r="LZL15" s="113"/>
      <c r="LZM15" s="113"/>
      <c r="LZN15" s="113"/>
      <c r="LZO15" s="113"/>
      <c r="LZP15" s="113"/>
      <c r="LZQ15" s="113"/>
      <c r="LZR15" s="113"/>
      <c r="LZS15" s="113"/>
      <c r="LZT15" s="113"/>
      <c r="LZU15" s="113"/>
      <c r="LZV15" s="113"/>
      <c r="LZW15" s="113"/>
      <c r="LZX15" s="113"/>
      <c r="LZY15" s="113"/>
      <c r="LZZ15" s="113"/>
      <c r="MAA15" s="113"/>
      <c r="MAB15" s="113"/>
      <c r="MAC15" s="113"/>
      <c r="MAD15" s="113"/>
      <c r="MAE15" s="113"/>
      <c r="MAF15" s="113"/>
      <c r="MAG15" s="113"/>
      <c r="MAH15" s="113"/>
      <c r="MAI15" s="113"/>
      <c r="MAJ15" s="113"/>
      <c r="MAK15" s="113"/>
      <c r="MAL15" s="113"/>
      <c r="MAM15" s="113"/>
      <c r="MAN15" s="113"/>
      <c r="MAO15" s="113"/>
      <c r="MAP15" s="113"/>
      <c r="MAQ15" s="113"/>
      <c r="MAR15" s="113"/>
      <c r="MAS15" s="113"/>
      <c r="MAT15" s="113"/>
      <c r="MAU15" s="113"/>
      <c r="MAV15" s="113"/>
      <c r="MAW15" s="113"/>
      <c r="MAX15" s="113"/>
      <c r="MAY15" s="113"/>
      <c r="MAZ15" s="113"/>
      <c r="MBA15" s="113"/>
      <c r="MBB15" s="113"/>
      <c r="MBC15" s="113"/>
      <c r="MBD15" s="113"/>
      <c r="MBE15" s="113"/>
      <c r="MBF15" s="113"/>
      <c r="MBG15" s="113"/>
      <c r="MBH15" s="113"/>
      <c r="MBI15" s="113"/>
      <c r="MBJ15" s="113"/>
      <c r="MBK15" s="113"/>
      <c r="MBL15" s="113"/>
      <c r="MBM15" s="113"/>
      <c r="MBN15" s="113"/>
      <c r="MBO15" s="113"/>
      <c r="MBP15" s="113"/>
      <c r="MBQ15" s="113"/>
      <c r="MBR15" s="113"/>
      <c r="MBS15" s="113"/>
      <c r="MBT15" s="113"/>
      <c r="MBU15" s="113"/>
      <c r="MBV15" s="113"/>
      <c r="MBW15" s="113"/>
      <c r="MBX15" s="113"/>
      <c r="MBY15" s="113"/>
      <c r="MBZ15" s="113"/>
      <c r="MCA15" s="113"/>
      <c r="MCB15" s="113"/>
      <c r="MCC15" s="113"/>
      <c r="MCD15" s="113"/>
      <c r="MCE15" s="113"/>
      <c r="MCF15" s="113"/>
      <c r="MCG15" s="113"/>
      <c r="MCH15" s="113"/>
      <c r="MCI15" s="113"/>
      <c r="MCJ15" s="113"/>
      <c r="MCK15" s="113"/>
      <c r="MCL15" s="113"/>
      <c r="MCM15" s="113"/>
      <c r="MCN15" s="113"/>
      <c r="MCO15" s="113"/>
      <c r="MCP15" s="113"/>
      <c r="MCQ15" s="113"/>
      <c r="MCR15" s="113"/>
      <c r="MCS15" s="113"/>
      <c r="MCT15" s="113"/>
      <c r="MCU15" s="113"/>
      <c r="MCV15" s="113"/>
      <c r="MCW15" s="113"/>
      <c r="MCX15" s="113"/>
      <c r="MCY15" s="113"/>
      <c r="MCZ15" s="113"/>
      <c r="MDA15" s="113"/>
      <c r="MDB15" s="113"/>
      <c r="MDC15" s="113"/>
      <c r="MDD15" s="113"/>
      <c r="MDE15" s="113"/>
      <c r="MDF15" s="113"/>
      <c r="MDG15" s="113"/>
      <c r="MDH15" s="113"/>
      <c r="MDI15" s="113"/>
      <c r="MDJ15" s="113"/>
      <c r="MDK15" s="113"/>
      <c r="MDL15" s="113"/>
      <c r="MDM15" s="113"/>
      <c r="MDN15" s="113"/>
      <c r="MDO15" s="113"/>
      <c r="MDP15" s="113"/>
      <c r="MDQ15" s="113"/>
      <c r="MDR15" s="113"/>
      <c r="MDS15" s="113"/>
      <c r="MDT15" s="113"/>
      <c r="MDU15" s="113"/>
      <c r="MDV15" s="113"/>
      <c r="MDW15" s="113"/>
      <c r="MDX15" s="113"/>
      <c r="MDY15" s="113"/>
      <c r="MDZ15" s="113"/>
      <c r="MEA15" s="113"/>
      <c r="MEB15" s="113"/>
      <c r="MEC15" s="113"/>
      <c r="MED15" s="113"/>
      <c r="MEE15" s="113"/>
      <c r="MEF15" s="113"/>
      <c r="MEG15" s="113"/>
      <c r="MEH15" s="113"/>
      <c r="MEI15" s="113"/>
      <c r="MEJ15" s="113"/>
      <c r="MEK15" s="113"/>
      <c r="MEL15" s="113"/>
      <c r="MEM15" s="113"/>
      <c r="MEN15" s="113"/>
      <c r="MEO15" s="113"/>
      <c r="MEP15" s="113"/>
      <c r="MEQ15" s="113"/>
      <c r="MER15" s="113"/>
      <c r="MES15" s="113"/>
      <c r="MET15" s="113"/>
      <c r="MEU15" s="113"/>
      <c r="MEV15" s="113"/>
      <c r="MEW15" s="113"/>
      <c r="MEX15" s="113"/>
      <c r="MEY15" s="113"/>
      <c r="MEZ15" s="113"/>
      <c r="MFA15" s="113"/>
      <c r="MFB15" s="113"/>
      <c r="MFC15" s="113"/>
      <c r="MFD15" s="113"/>
      <c r="MFE15" s="113"/>
      <c r="MFF15" s="113"/>
      <c r="MFG15" s="113"/>
      <c r="MFH15" s="113"/>
      <c r="MFI15" s="113"/>
      <c r="MFJ15" s="113"/>
      <c r="MFK15" s="113"/>
      <c r="MFL15" s="113"/>
      <c r="MFM15" s="113"/>
      <c r="MFN15" s="113"/>
      <c r="MFO15" s="113"/>
      <c r="MFP15" s="113"/>
      <c r="MFQ15" s="113"/>
      <c r="MFR15" s="113"/>
      <c r="MFS15" s="113"/>
      <c r="MFT15" s="113"/>
      <c r="MFU15" s="113"/>
      <c r="MFV15" s="113"/>
      <c r="MFW15" s="113"/>
      <c r="MFX15" s="113"/>
      <c r="MFY15" s="113"/>
      <c r="MFZ15" s="113"/>
      <c r="MGA15" s="113"/>
      <c r="MGB15" s="113"/>
      <c r="MGC15" s="113"/>
      <c r="MGD15" s="113"/>
      <c r="MGE15" s="113"/>
      <c r="MGF15" s="113"/>
      <c r="MGG15" s="113"/>
      <c r="MGH15" s="113"/>
      <c r="MGI15" s="113"/>
      <c r="MGJ15" s="113"/>
      <c r="MGK15" s="113"/>
      <c r="MGL15" s="113"/>
      <c r="MGM15" s="113"/>
      <c r="MGN15" s="113"/>
      <c r="MGO15" s="113"/>
      <c r="MGP15" s="113"/>
      <c r="MGQ15" s="113"/>
      <c r="MGR15" s="113"/>
      <c r="MGS15" s="113"/>
      <c r="MGT15" s="113"/>
      <c r="MGU15" s="113"/>
      <c r="MGV15" s="113"/>
      <c r="MGW15" s="113"/>
      <c r="MGX15" s="113"/>
      <c r="MGY15" s="113"/>
      <c r="MGZ15" s="113"/>
      <c r="MHA15" s="113"/>
      <c r="MHB15" s="113"/>
      <c r="MHC15" s="113"/>
      <c r="MHD15" s="113"/>
      <c r="MHE15" s="113"/>
      <c r="MHF15" s="113"/>
      <c r="MHG15" s="113"/>
      <c r="MHH15" s="113"/>
      <c r="MHI15" s="113"/>
      <c r="MHJ15" s="113"/>
      <c r="MHK15" s="113"/>
      <c r="MHL15" s="113"/>
      <c r="MHM15" s="113"/>
      <c r="MHN15" s="113"/>
      <c r="MHO15" s="113"/>
      <c r="MHP15" s="113"/>
      <c r="MHQ15" s="113"/>
      <c r="MHR15" s="113"/>
      <c r="MHS15" s="113"/>
      <c r="MHT15" s="113"/>
      <c r="MHU15" s="113"/>
      <c r="MHV15" s="113"/>
      <c r="MHW15" s="113"/>
      <c r="MHX15" s="113"/>
      <c r="MHY15" s="113"/>
      <c r="MHZ15" s="113"/>
      <c r="MIA15" s="113"/>
      <c r="MIB15" s="113"/>
      <c r="MIC15" s="113"/>
      <c r="MID15" s="113"/>
      <c r="MIE15" s="113"/>
      <c r="MIF15" s="113"/>
      <c r="MIG15" s="113"/>
      <c r="MIH15" s="113"/>
      <c r="MII15" s="113"/>
      <c r="MIJ15" s="113"/>
      <c r="MIK15" s="113"/>
      <c r="MIL15" s="113"/>
      <c r="MIM15" s="113"/>
      <c r="MIN15" s="113"/>
      <c r="MIO15" s="113"/>
      <c r="MIP15" s="113"/>
      <c r="MIQ15" s="113"/>
      <c r="MIR15" s="113"/>
      <c r="MIS15" s="113"/>
      <c r="MIT15" s="113"/>
      <c r="MIU15" s="113"/>
      <c r="MIV15" s="113"/>
      <c r="MIW15" s="113"/>
      <c r="MIX15" s="113"/>
      <c r="MIY15" s="113"/>
      <c r="MIZ15" s="113"/>
      <c r="MJA15" s="113"/>
      <c r="MJB15" s="113"/>
      <c r="MJC15" s="113"/>
      <c r="MJD15" s="113"/>
      <c r="MJE15" s="113"/>
      <c r="MJF15" s="113"/>
      <c r="MJG15" s="113"/>
      <c r="MJH15" s="113"/>
      <c r="MJI15" s="113"/>
      <c r="MJJ15" s="113"/>
      <c r="MJK15" s="113"/>
      <c r="MJL15" s="113"/>
      <c r="MJM15" s="113"/>
      <c r="MJN15" s="113"/>
      <c r="MJO15" s="113"/>
      <c r="MJP15" s="113"/>
      <c r="MJQ15" s="113"/>
      <c r="MJR15" s="113"/>
      <c r="MJS15" s="113"/>
      <c r="MJT15" s="113"/>
      <c r="MJU15" s="113"/>
      <c r="MJV15" s="113"/>
      <c r="MJW15" s="113"/>
      <c r="MJX15" s="113"/>
      <c r="MJY15" s="113"/>
      <c r="MJZ15" s="113"/>
      <c r="MKA15" s="113"/>
      <c r="MKB15" s="113"/>
      <c r="MKC15" s="113"/>
      <c r="MKD15" s="113"/>
      <c r="MKE15" s="113"/>
      <c r="MKF15" s="113"/>
      <c r="MKG15" s="113"/>
      <c r="MKH15" s="113"/>
      <c r="MKI15" s="113"/>
      <c r="MKJ15" s="113"/>
      <c r="MKK15" s="113"/>
      <c r="MKL15" s="113"/>
      <c r="MKM15" s="113"/>
      <c r="MKN15" s="113"/>
      <c r="MKO15" s="113"/>
      <c r="MKP15" s="113"/>
      <c r="MKQ15" s="113"/>
      <c r="MKR15" s="113"/>
      <c r="MKS15" s="113"/>
      <c r="MKT15" s="113"/>
      <c r="MKU15" s="113"/>
      <c r="MKV15" s="113"/>
      <c r="MKW15" s="113"/>
      <c r="MKX15" s="113"/>
      <c r="MKY15" s="113"/>
      <c r="MKZ15" s="113"/>
      <c r="MLA15" s="113"/>
      <c r="MLB15" s="113"/>
      <c r="MLC15" s="113"/>
      <c r="MLD15" s="113"/>
      <c r="MLE15" s="113"/>
      <c r="MLF15" s="113"/>
      <c r="MLG15" s="113"/>
      <c r="MLH15" s="113"/>
      <c r="MLI15" s="113"/>
      <c r="MLJ15" s="113"/>
      <c r="MLK15" s="113"/>
      <c r="MLL15" s="113"/>
      <c r="MLM15" s="113"/>
      <c r="MLN15" s="113"/>
      <c r="MLO15" s="113"/>
      <c r="MLP15" s="113"/>
      <c r="MLQ15" s="113"/>
      <c r="MLR15" s="113"/>
      <c r="MLS15" s="113"/>
      <c r="MLT15" s="113"/>
      <c r="MLU15" s="113"/>
      <c r="MLV15" s="113"/>
      <c r="MLW15" s="113"/>
      <c r="MLX15" s="113"/>
      <c r="MLY15" s="113"/>
      <c r="MLZ15" s="113"/>
      <c r="MMA15" s="113"/>
      <c r="MMB15" s="113"/>
      <c r="MMC15" s="113"/>
      <c r="MMD15" s="113"/>
      <c r="MME15" s="113"/>
      <c r="MMF15" s="113"/>
      <c r="MMG15" s="113"/>
      <c r="MMH15" s="113"/>
      <c r="MMI15" s="113"/>
      <c r="MMJ15" s="113"/>
      <c r="MMK15" s="113"/>
      <c r="MML15" s="113"/>
      <c r="MMM15" s="113"/>
      <c r="MMN15" s="113"/>
      <c r="MMO15" s="113"/>
      <c r="MMP15" s="113"/>
      <c r="MMQ15" s="113"/>
      <c r="MMR15" s="113"/>
      <c r="MMS15" s="113"/>
      <c r="MMT15" s="113"/>
      <c r="MMU15" s="113"/>
      <c r="MMV15" s="113"/>
      <c r="MMW15" s="113"/>
      <c r="MMX15" s="113"/>
      <c r="MMY15" s="113"/>
      <c r="MMZ15" s="113"/>
      <c r="MNA15" s="113"/>
      <c r="MNB15" s="113"/>
      <c r="MNC15" s="113"/>
      <c r="MND15" s="113"/>
      <c r="MNE15" s="113"/>
      <c r="MNF15" s="113"/>
      <c r="MNG15" s="113"/>
      <c r="MNH15" s="113"/>
      <c r="MNI15" s="113"/>
      <c r="MNJ15" s="113"/>
      <c r="MNK15" s="113"/>
      <c r="MNL15" s="113"/>
      <c r="MNM15" s="113"/>
      <c r="MNN15" s="113"/>
      <c r="MNO15" s="113"/>
      <c r="MNP15" s="113"/>
      <c r="MNQ15" s="113"/>
      <c r="MNR15" s="113"/>
      <c r="MNS15" s="113"/>
      <c r="MNT15" s="113"/>
      <c r="MNU15" s="113"/>
      <c r="MNV15" s="113"/>
      <c r="MNW15" s="113"/>
      <c r="MNX15" s="113"/>
      <c r="MNY15" s="113"/>
      <c r="MNZ15" s="113"/>
      <c r="MOA15" s="113"/>
      <c r="MOB15" s="113"/>
      <c r="MOC15" s="113"/>
      <c r="MOD15" s="113"/>
      <c r="MOE15" s="113"/>
      <c r="MOF15" s="113"/>
      <c r="MOG15" s="113"/>
      <c r="MOH15" s="113"/>
      <c r="MOI15" s="113"/>
      <c r="MOJ15" s="113"/>
      <c r="MOK15" s="113"/>
      <c r="MOL15" s="113"/>
      <c r="MOM15" s="113"/>
      <c r="MON15" s="113"/>
      <c r="MOO15" s="113"/>
      <c r="MOP15" s="113"/>
      <c r="MOQ15" s="113"/>
      <c r="MOR15" s="113"/>
      <c r="MOS15" s="113"/>
      <c r="MOT15" s="113"/>
      <c r="MOU15" s="113"/>
      <c r="MOV15" s="113"/>
      <c r="MOW15" s="113"/>
      <c r="MOX15" s="113"/>
      <c r="MOY15" s="113"/>
      <c r="MOZ15" s="113"/>
      <c r="MPA15" s="113"/>
      <c r="MPB15" s="113"/>
      <c r="MPC15" s="113"/>
      <c r="MPD15" s="113"/>
      <c r="MPE15" s="113"/>
      <c r="MPF15" s="113"/>
      <c r="MPG15" s="113"/>
      <c r="MPH15" s="113"/>
      <c r="MPI15" s="113"/>
      <c r="MPJ15" s="113"/>
      <c r="MPK15" s="113"/>
      <c r="MPL15" s="113"/>
      <c r="MPM15" s="113"/>
      <c r="MPN15" s="113"/>
      <c r="MPO15" s="113"/>
      <c r="MPP15" s="113"/>
      <c r="MPQ15" s="113"/>
      <c r="MPR15" s="113"/>
      <c r="MPS15" s="113"/>
      <c r="MPT15" s="113"/>
      <c r="MPU15" s="113"/>
      <c r="MPV15" s="113"/>
      <c r="MPW15" s="113"/>
      <c r="MPX15" s="113"/>
      <c r="MPY15" s="113"/>
      <c r="MPZ15" s="113"/>
      <c r="MQA15" s="113"/>
      <c r="MQB15" s="113"/>
      <c r="MQC15" s="113"/>
      <c r="MQD15" s="113"/>
      <c r="MQE15" s="113"/>
      <c r="MQF15" s="113"/>
      <c r="MQG15" s="113"/>
      <c r="MQH15" s="113"/>
      <c r="MQI15" s="113"/>
      <c r="MQJ15" s="113"/>
      <c r="MQK15" s="113"/>
      <c r="MQL15" s="113"/>
      <c r="MQM15" s="113"/>
      <c r="MQN15" s="113"/>
      <c r="MQO15" s="113"/>
      <c r="MQP15" s="113"/>
      <c r="MQQ15" s="113"/>
      <c r="MQR15" s="113"/>
      <c r="MQS15" s="113"/>
      <c r="MQT15" s="113"/>
      <c r="MQU15" s="113"/>
      <c r="MQV15" s="113"/>
      <c r="MQW15" s="113"/>
      <c r="MQX15" s="113"/>
      <c r="MQY15" s="113"/>
      <c r="MQZ15" s="113"/>
      <c r="MRA15" s="113"/>
      <c r="MRB15" s="113"/>
      <c r="MRC15" s="113"/>
      <c r="MRD15" s="113"/>
      <c r="MRE15" s="113"/>
      <c r="MRF15" s="113"/>
      <c r="MRG15" s="113"/>
      <c r="MRH15" s="113"/>
      <c r="MRI15" s="113"/>
      <c r="MRJ15" s="113"/>
      <c r="MRK15" s="113"/>
      <c r="MRL15" s="113"/>
      <c r="MRM15" s="113"/>
      <c r="MRN15" s="113"/>
      <c r="MRO15" s="113"/>
      <c r="MRP15" s="113"/>
      <c r="MRQ15" s="113"/>
      <c r="MRR15" s="113"/>
      <c r="MRS15" s="113"/>
      <c r="MRT15" s="113"/>
      <c r="MRU15" s="113"/>
      <c r="MRV15" s="113"/>
      <c r="MRW15" s="113"/>
      <c r="MRX15" s="113"/>
      <c r="MRY15" s="113"/>
      <c r="MRZ15" s="113"/>
      <c r="MSA15" s="113"/>
      <c r="MSB15" s="113"/>
      <c r="MSC15" s="113"/>
      <c r="MSD15" s="113"/>
      <c r="MSE15" s="113"/>
      <c r="MSF15" s="113"/>
      <c r="MSG15" s="113"/>
      <c r="MSH15" s="113"/>
      <c r="MSI15" s="113"/>
      <c r="MSJ15" s="113"/>
      <c r="MSK15" s="113"/>
      <c r="MSL15" s="113"/>
      <c r="MSM15" s="113"/>
      <c r="MSN15" s="113"/>
      <c r="MSO15" s="113"/>
      <c r="MSP15" s="113"/>
      <c r="MSQ15" s="113"/>
      <c r="MSR15" s="113"/>
      <c r="MSS15" s="113"/>
      <c r="MST15" s="113"/>
      <c r="MSU15" s="113"/>
      <c r="MSV15" s="113"/>
      <c r="MSW15" s="113"/>
      <c r="MSX15" s="113"/>
      <c r="MSY15" s="113"/>
      <c r="MSZ15" s="113"/>
      <c r="MTA15" s="113"/>
      <c r="MTB15" s="113"/>
      <c r="MTC15" s="113"/>
      <c r="MTD15" s="113"/>
      <c r="MTE15" s="113"/>
      <c r="MTF15" s="113"/>
      <c r="MTG15" s="113"/>
      <c r="MTH15" s="113"/>
      <c r="MTI15" s="113"/>
      <c r="MTJ15" s="113"/>
      <c r="MTK15" s="113"/>
      <c r="MTL15" s="113"/>
      <c r="MTM15" s="113"/>
      <c r="MTN15" s="113"/>
      <c r="MTO15" s="113"/>
      <c r="MTP15" s="113"/>
      <c r="MTQ15" s="113"/>
      <c r="MTR15" s="113"/>
      <c r="MTS15" s="113"/>
      <c r="MTT15" s="113"/>
      <c r="MTU15" s="113"/>
      <c r="MTV15" s="113"/>
      <c r="MTW15" s="113"/>
      <c r="MTX15" s="113"/>
      <c r="MTY15" s="113"/>
      <c r="MTZ15" s="113"/>
      <c r="MUA15" s="113"/>
      <c r="MUB15" s="113"/>
      <c r="MUC15" s="113"/>
      <c r="MUD15" s="113"/>
      <c r="MUE15" s="113"/>
      <c r="MUF15" s="113"/>
      <c r="MUG15" s="113"/>
      <c r="MUH15" s="113"/>
      <c r="MUI15" s="113"/>
      <c r="MUJ15" s="113"/>
      <c r="MUK15" s="113"/>
      <c r="MUL15" s="113"/>
      <c r="MUM15" s="113"/>
      <c r="MUN15" s="113"/>
      <c r="MUO15" s="113"/>
      <c r="MUP15" s="113"/>
      <c r="MUQ15" s="113"/>
      <c r="MUR15" s="113"/>
      <c r="MUS15" s="113"/>
      <c r="MUT15" s="113"/>
      <c r="MUU15" s="113"/>
      <c r="MUV15" s="113"/>
      <c r="MUW15" s="113"/>
      <c r="MUX15" s="113"/>
      <c r="MUY15" s="113"/>
      <c r="MUZ15" s="113"/>
      <c r="MVA15" s="113"/>
      <c r="MVB15" s="113"/>
      <c r="MVC15" s="113"/>
      <c r="MVD15" s="113"/>
      <c r="MVE15" s="113"/>
      <c r="MVF15" s="113"/>
      <c r="MVG15" s="113"/>
      <c r="MVH15" s="113"/>
      <c r="MVI15" s="113"/>
      <c r="MVJ15" s="113"/>
      <c r="MVK15" s="113"/>
      <c r="MVL15" s="113"/>
      <c r="MVM15" s="113"/>
      <c r="MVN15" s="113"/>
      <c r="MVO15" s="113"/>
      <c r="MVP15" s="113"/>
      <c r="MVQ15" s="113"/>
      <c r="MVR15" s="113"/>
      <c r="MVS15" s="113"/>
      <c r="MVT15" s="113"/>
      <c r="MVU15" s="113"/>
      <c r="MVV15" s="113"/>
      <c r="MVW15" s="113"/>
      <c r="MVX15" s="113"/>
      <c r="MVY15" s="113"/>
      <c r="MVZ15" s="113"/>
      <c r="MWA15" s="113"/>
      <c r="MWB15" s="113"/>
      <c r="MWC15" s="113"/>
      <c r="MWD15" s="113"/>
      <c r="MWE15" s="113"/>
      <c r="MWF15" s="113"/>
      <c r="MWG15" s="113"/>
      <c r="MWH15" s="113"/>
      <c r="MWI15" s="113"/>
      <c r="MWJ15" s="113"/>
      <c r="MWK15" s="113"/>
      <c r="MWL15" s="113"/>
      <c r="MWM15" s="113"/>
      <c r="MWN15" s="113"/>
      <c r="MWO15" s="113"/>
      <c r="MWP15" s="113"/>
      <c r="MWQ15" s="113"/>
      <c r="MWR15" s="113"/>
      <c r="MWS15" s="113"/>
      <c r="MWT15" s="113"/>
      <c r="MWU15" s="113"/>
      <c r="MWV15" s="113"/>
      <c r="MWW15" s="113"/>
      <c r="MWX15" s="113"/>
      <c r="MWY15" s="113"/>
      <c r="MWZ15" s="113"/>
      <c r="MXA15" s="113"/>
      <c r="MXB15" s="113"/>
      <c r="MXC15" s="113"/>
      <c r="MXD15" s="113"/>
      <c r="MXE15" s="113"/>
      <c r="MXF15" s="113"/>
      <c r="MXG15" s="113"/>
      <c r="MXH15" s="113"/>
      <c r="MXI15" s="113"/>
      <c r="MXJ15" s="113"/>
      <c r="MXK15" s="113"/>
      <c r="MXL15" s="113"/>
      <c r="MXM15" s="113"/>
      <c r="MXN15" s="113"/>
      <c r="MXO15" s="113"/>
      <c r="MXP15" s="113"/>
      <c r="MXQ15" s="113"/>
      <c r="MXR15" s="113"/>
      <c r="MXS15" s="113"/>
      <c r="MXT15" s="113"/>
      <c r="MXU15" s="113"/>
      <c r="MXV15" s="113"/>
      <c r="MXW15" s="113"/>
      <c r="MXX15" s="113"/>
      <c r="MXY15" s="113"/>
      <c r="MXZ15" s="113"/>
      <c r="MYA15" s="113"/>
      <c r="MYB15" s="113"/>
      <c r="MYC15" s="113"/>
      <c r="MYD15" s="113"/>
      <c r="MYE15" s="113"/>
      <c r="MYF15" s="113"/>
      <c r="MYG15" s="113"/>
      <c r="MYH15" s="113"/>
      <c r="MYI15" s="113"/>
      <c r="MYJ15" s="113"/>
      <c r="MYK15" s="113"/>
      <c r="MYL15" s="113"/>
      <c r="MYM15" s="113"/>
      <c r="MYN15" s="113"/>
      <c r="MYO15" s="113"/>
      <c r="MYP15" s="113"/>
      <c r="MYQ15" s="113"/>
      <c r="MYR15" s="113"/>
      <c r="MYS15" s="113"/>
      <c r="MYT15" s="113"/>
      <c r="MYU15" s="113"/>
      <c r="MYV15" s="113"/>
      <c r="MYW15" s="113"/>
      <c r="MYX15" s="113"/>
      <c r="MYY15" s="113"/>
      <c r="MYZ15" s="113"/>
      <c r="MZA15" s="113"/>
      <c r="MZB15" s="113"/>
      <c r="MZC15" s="113"/>
      <c r="MZD15" s="113"/>
      <c r="MZE15" s="113"/>
      <c r="MZF15" s="113"/>
      <c r="MZG15" s="113"/>
      <c r="MZH15" s="113"/>
      <c r="MZI15" s="113"/>
      <c r="MZJ15" s="113"/>
      <c r="MZK15" s="113"/>
      <c r="MZL15" s="113"/>
      <c r="MZM15" s="113"/>
      <c r="MZN15" s="113"/>
      <c r="MZO15" s="113"/>
      <c r="MZP15" s="113"/>
      <c r="MZQ15" s="113"/>
      <c r="MZR15" s="113"/>
      <c r="MZS15" s="113"/>
      <c r="MZT15" s="113"/>
      <c r="MZU15" s="113"/>
      <c r="MZV15" s="113"/>
      <c r="MZW15" s="113"/>
      <c r="MZX15" s="113"/>
      <c r="MZY15" s="113"/>
      <c r="MZZ15" s="113"/>
      <c r="NAA15" s="113"/>
      <c r="NAB15" s="113"/>
      <c r="NAC15" s="113"/>
      <c r="NAD15" s="113"/>
      <c r="NAE15" s="113"/>
      <c r="NAF15" s="113"/>
      <c r="NAG15" s="113"/>
      <c r="NAH15" s="113"/>
      <c r="NAI15" s="113"/>
      <c r="NAJ15" s="113"/>
      <c r="NAK15" s="113"/>
      <c r="NAL15" s="113"/>
      <c r="NAM15" s="113"/>
      <c r="NAN15" s="113"/>
      <c r="NAO15" s="113"/>
      <c r="NAP15" s="113"/>
      <c r="NAQ15" s="113"/>
      <c r="NAR15" s="113"/>
      <c r="NAS15" s="113"/>
      <c r="NAT15" s="113"/>
      <c r="NAU15" s="113"/>
      <c r="NAV15" s="113"/>
      <c r="NAW15" s="113"/>
      <c r="NAX15" s="113"/>
      <c r="NAY15" s="113"/>
      <c r="NAZ15" s="113"/>
      <c r="NBA15" s="113"/>
      <c r="NBB15" s="113"/>
      <c r="NBC15" s="113"/>
      <c r="NBD15" s="113"/>
      <c r="NBE15" s="113"/>
      <c r="NBF15" s="113"/>
      <c r="NBG15" s="113"/>
      <c r="NBH15" s="113"/>
      <c r="NBI15" s="113"/>
      <c r="NBJ15" s="113"/>
      <c r="NBK15" s="113"/>
      <c r="NBL15" s="113"/>
      <c r="NBM15" s="113"/>
      <c r="NBN15" s="113"/>
      <c r="NBO15" s="113"/>
      <c r="NBP15" s="113"/>
      <c r="NBQ15" s="113"/>
      <c r="NBR15" s="113"/>
      <c r="NBS15" s="113"/>
      <c r="NBT15" s="113"/>
      <c r="NBU15" s="113"/>
      <c r="NBV15" s="113"/>
      <c r="NBW15" s="113"/>
      <c r="NBX15" s="113"/>
      <c r="NBY15" s="113"/>
      <c r="NBZ15" s="113"/>
      <c r="NCA15" s="113"/>
      <c r="NCB15" s="113"/>
      <c r="NCC15" s="113"/>
      <c r="NCD15" s="113"/>
      <c r="NCE15" s="113"/>
      <c r="NCF15" s="113"/>
      <c r="NCG15" s="113"/>
      <c r="NCH15" s="113"/>
      <c r="NCI15" s="113"/>
      <c r="NCJ15" s="113"/>
      <c r="NCK15" s="113"/>
      <c r="NCL15" s="113"/>
      <c r="NCM15" s="113"/>
      <c r="NCN15" s="113"/>
      <c r="NCO15" s="113"/>
      <c r="NCP15" s="113"/>
      <c r="NCQ15" s="113"/>
      <c r="NCR15" s="113"/>
      <c r="NCS15" s="113"/>
      <c r="NCT15" s="113"/>
      <c r="NCU15" s="113"/>
      <c r="NCV15" s="113"/>
      <c r="NCW15" s="113"/>
      <c r="NCX15" s="113"/>
      <c r="NCY15" s="113"/>
      <c r="NCZ15" s="113"/>
      <c r="NDA15" s="113"/>
      <c r="NDB15" s="113"/>
      <c r="NDC15" s="113"/>
      <c r="NDD15" s="113"/>
      <c r="NDE15" s="113"/>
      <c r="NDF15" s="113"/>
      <c r="NDG15" s="113"/>
      <c r="NDH15" s="113"/>
      <c r="NDI15" s="113"/>
      <c r="NDJ15" s="113"/>
      <c r="NDK15" s="113"/>
      <c r="NDL15" s="113"/>
      <c r="NDM15" s="113"/>
      <c r="NDN15" s="113"/>
      <c r="NDO15" s="113"/>
      <c r="NDP15" s="113"/>
      <c r="NDQ15" s="113"/>
      <c r="NDR15" s="113"/>
      <c r="NDS15" s="113"/>
      <c r="NDT15" s="113"/>
      <c r="NDU15" s="113"/>
      <c r="NDV15" s="113"/>
      <c r="NDW15" s="113"/>
      <c r="NDX15" s="113"/>
      <c r="NDY15" s="113"/>
      <c r="NDZ15" s="113"/>
      <c r="NEA15" s="113"/>
      <c r="NEB15" s="113"/>
      <c r="NEC15" s="113"/>
      <c r="NED15" s="113"/>
      <c r="NEE15" s="113"/>
      <c r="NEF15" s="113"/>
      <c r="NEG15" s="113"/>
      <c r="NEH15" s="113"/>
      <c r="NEI15" s="113"/>
      <c r="NEJ15" s="113"/>
      <c r="NEK15" s="113"/>
      <c r="NEL15" s="113"/>
      <c r="NEM15" s="113"/>
      <c r="NEN15" s="113"/>
      <c r="NEO15" s="113"/>
      <c r="NEP15" s="113"/>
      <c r="NEQ15" s="113"/>
      <c r="NER15" s="113"/>
      <c r="NES15" s="113"/>
      <c r="NET15" s="113"/>
      <c r="NEU15" s="113"/>
      <c r="NEV15" s="113"/>
      <c r="NEW15" s="113"/>
      <c r="NEX15" s="113"/>
      <c r="NEY15" s="113"/>
      <c r="NEZ15" s="113"/>
      <c r="NFA15" s="113"/>
      <c r="NFB15" s="113"/>
      <c r="NFC15" s="113"/>
      <c r="NFD15" s="113"/>
      <c r="NFE15" s="113"/>
      <c r="NFF15" s="113"/>
      <c r="NFG15" s="113"/>
      <c r="NFH15" s="113"/>
      <c r="NFI15" s="113"/>
      <c r="NFJ15" s="113"/>
      <c r="NFK15" s="113"/>
      <c r="NFL15" s="113"/>
      <c r="NFM15" s="113"/>
      <c r="NFN15" s="113"/>
      <c r="NFO15" s="113"/>
      <c r="NFP15" s="113"/>
      <c r="NFQ15" s="113"/>
      <c r="NFR15" s="113"/>
      <c r="NFS15" s="113"/>
      <c r="NFT15" s="113"/>
      <c r="NFU15" s="113"/>
      <c r="NFV15" s="113"/>
      <c r="NFW15" s="113"/>
      <c r="NFX15" s="113"/>
      <c r="NFY15" s="113"/>
      <c r="NFZ15" s="113"/>
      <c r="NGA15" s="113"/>
      <c r="NGB15" s="113"/>
      <c r="NGC15" s="113"/>
      <c r="NGD15" s="113"/>
      <c r="NGE15" s="113"/>
      <c r="NGF15" s="113"/>
      <c r="NGG15" s="113"/>
      <c r="NGH15" s="113"/>
      <c r="NGI15" s="113"/>
      <c r="NGJ15" s="113"/>
      <c r="NGK15" s="113"/>
      <c r="NGL15" s="113"/>
      <c r="NGM15" s="113"/>
      <c r="NGN15" s="113"/>
      <c r="NGO15" s="113"/>
      <c r="NGP15" s="113"/>
      <c r="NGQ15" s="113"/>
      <c r="NGR15" s="113"/>
      <c r="NGS15" s="113"/>
      <c r="NGT15" s="113"/>
      <c r="NGU15" s="113"/>
      <c r="NGV15" s="113"/>
      <c r="NGW15" s="113"/>
      <c r="NGX15" s="113"/>
      <c r="NGY15" s="113"/>
      <c r="NGZ15" s="113"/>
      <c r="NHA15" s="113"/>
      <c r="NHB15" s="113"/>
      <c r="NHC15" s="113"/>
      <c r="NHD15" s="113"/>
      <c r="NHE15" s="113"/>
      <c r="NHF15" s="113"/>
      <c r="NHG15" s="113"/>
      <c r="NHH15" s="113"/>
      <c r="NHI15" s="113"/>
      <c r="NHJ15" s="113"/>
      <c r="NHK15" s="113"/>
      <c r="NHL15" s="113"/>
      <c r="NHM15" s="113"/>
      <c r="NHN15" s="113"/>
      <c r="NHO15" s="113"/>
      <c r="NHP15" s="113"/>
      <c r="NHQ15" s="113"/>
      <c r="NHR15" s="113"/>
      <c r="NHS15" s="113"/>
      <c r="NHT15" s="113"/>
      <c r="NHU15" s="113"/>
      <c r="NHV15" s="113"/>
      <c r="NHW15" s="113"/>
      <c r="NHX15" s="113"/>
      <c r="NHY15" s="113"/>
      <c r="NHZ15" s="113"/>
      <c r="NIA15" s="113"/>
      <c r="NIB15" s="113"/>
      <c r="NIC15" s="113"/>
      <c r="NID15" s="113"/>
      <c r="NIE15" s="113"/>
      <c r="NIF15" s="113"/>
      <c r="NIG15" s="113"/>
      <c r="NIH15" s="113"/>
      <c r="NII15" s="113"/>
      <c r="NIJ15" s="113"/>
      <c r="NIK15" s="113"/>
      <c r="NIL15" s="113"/>
      <c r="NIM15" s="113"/>
      <c r="NIN15" s="113"/>
      <c r="NIO15" s="113"/>
      <c r="NIP15" s="113"/>
      <c r="NIQ15" s="113"/>
      <c r="NIR15" s="113"/>
      <c r="NIS15" s="113"/>
      <c r="NIT15" s="113"/>
      <c r="NIU15" s="113"/>
      <c r="NIV15" s="113"/>
      <c r="NIW15" s="113"/>
      <c r="NIX15" s="113"/>
      <c r="NIY15" s="113"/>
      <c r="NIZ15" s="113"/>
      <c r="NJA15" s="113"/>
      <c r="NJB15" s="113"/>
      <c r="NJC15" s="113"/>
      <c r="NJD15" s="113"/>
      <c r="NJE15" s="113"/>
      <c r="NJF15" s="113"/>
      <c r="NJG15" s="113"/>
      <c r="NJH15" s="113"/>
      <c r="NJI15" s="113"/>
      <c r="NJJ15" s="113"/>
      <c r="NJK15" s="113"/>
      <c r="NJL15" s="113"/>
      <c r="NJM15" s="113"/>
      <c r="NJN15" s="113"/>
      <c r="NJO15" s="113"/>
      <c r="NJP15" s="113"/>
      <c r="NJQ15" s="113"/>
      <c r="NJR15" s="113"/>
      <c r="NJS15" s="113"/>
      <c r="NJT15" s="113"/>
      <c r="NJU15" s="113"/>
      <c r="NJV15" s="113"/>
      <c r="NJW15" s="113"/>
      <c r="NJX15" s="113"/>
      <c r="NJY15" s="113"/>
      <c r="NJZ15" s="113"/>
      <c r="NKA15" s="113"/>
      <c r="NKB15" s="113"/>
      <c r="NKC15" s="113"/>
      <c r="NKD15" s="113"/>
      <c r="NKE15" s="113"/>
      <c r="NKF15" s="113"/>
      <c r="NKG15" s="113"/>
      <c r="NKH15" s="113"/>
      <c r="NKI15" s="113"/>
      <c r="NKJ15" s="113"/>
      <c r="NKK15" s="113"/>
      <c r="NKL15" s="113"/>
      <c r="NKM15" s="113"/>
      <c r="NKN15" s="113"/>
      <c r="NKO15" s="113"/>
      <c r="NKP15" s="113"/>
      <c r="NKQ15" s="113"/>
      <c r="NKR15" s="113"/>
      <c r="NKS15" s="113"/>
      <c r="NKT15" s="113"/>
      <c r="NKU15" s="113"/>
      <c r="NKV15" s="113"/>
      <c r="NKW15" s="113"/>
      <c r="NKX15" s="113"/>
      <c r="NKY15" s="113"/>
      <c r="NKZ15" s="113"/>
      <c r="NLA15" s="113"/>
      <c r="NLB15" s="113"/>
      <c r="NLC15" s="113"/>
      <c r="NLD15" s="113"/>
      <c r="NLE15" s="113"/>
      <c r="NLF15" s="113"/>
      <c r="NLG15" s="113"/>
      <c r="NLH15" s="113"/>
      <c r="NLI15" s="113"/>
      <c r="NLJ15" s="113"/>
      <c r="NLK15" s="113"/>
      <c r="NLL15" s="113"/>
      <c r="NLM15" s="113"/>
      <c r="NLN15" s="113"/>
      <c r="NLO15" s="113"/>
      <c r="NLP15" s="113"/>
      <c r="NLQ15" s="113"/>
      <c r="NLR15" s="113"/>
      <c r="NLS15" s="113"/>
      <c r="NLT15" s="113"/>
      <c r="NLU15" s="113"/>
      <c r="NLV15" s="113"/>
      <c r="NLW15" s="113"/>
      <c r="NLX15" s="113"/>
      <c r="NLY15" s="113"/>
      <c r="NLZ15" s="113"/>
      <c r="NMA15" s="113"/>
      <c r="NMB15" s="113"/>
      <c r="NMC15" s="113"/>
      <c r="NMD15" s="113"/>
      <c r="NME15" s="113"/>
      <c r="NMF15" s="113"/>
      <c r="NMG15" s="113"/>
      <c r="NMH15" s="113"/>
      <c r="NMI15" s="113"/>
      <c r="NMJ15" s="113"/>
      <c r="NMK15" s="113"/>
      <c r="NML15" s="113"/>
      <c r="NMM15" s="113"/>
      <c r="NMN15" s="113"/>
      <c r="NMO15" s="113"/>
      <c r="NMP15" s="113"/>
      <c r="NMQ15" s="113"/>
      <c r="NMR15" s="113"/>
      <c r="NMS15" s="113"/>
      <c r="NMT15" s="113"/>
      <c r="NMU15" s="113"/>
      <c r="NMV15" s="113"/>
      <c r="NMW15" s="113"/>
      <c r="NMX15" s="113"/>
      <c r="NMY15" s="113"/>
      <c r="NMZ15" s="113"/>
      <c r="NNA15" s="113"/>
      <c r="NNB15" s="113"/>
      <c r="NNC15" s="113"/>
      <c r="NND15" s="113"/>
      <c r="NNE15" s="113"/>
      <c r="NNF15" s="113"/>
      <c r="NNG15" s="113"/>
      <c r="NNH15" s="113"/>
      <c r="NNI15" s="113"/>
      <c r="NNJ15" s="113"/>
      <c r="NNK15" s="113"/>
      <c r="NNL15" s="113"/>
      <c r="NNM15" s="113"/>
      <c r="NNN15" s="113"/>
      <c r="NNO15" s="113"/>
      <c r="NNP15" s="113"/>
      <c r="NNQ15" s="113"/>
      <c r="NNR15" s="113"/>
      <c r="NNS15" s="113"/>
      <c r="NNT15" s="113"/>
      <c r="NNU15" s="113"/>
      <c r="NNV15" s="113"/>
      <c r="NNW15" s="113"/>
      <c r="NNX15" s="113"/>
      <c r="NNY15" s="113"/>
      <c r="NNZ15" s="113"/>
      <c r="NOA15" s="113"/>
      <c r="NOB15" s="113"/>
      <c r="NOC15" s="113"/>
      <c r="NOD15" s="113"/>
      <c r="NOE15" s="113"/>
      <c r="NOF15" s="113"/>
      <c r="NOG15" s="113"/>
      <c r="NOH15" s="113"/>
      <c r="NOI15" s="113"/>
      <c r="NOJ15" s="113"/>
      <c r="NOK15" s="113"/>
      <c r="NOL15" s="113"/>
      <c r="NOM15" s="113"/>
      <c r="NON15" s="113"/>
      <c r="NOO15" s="113"/>
      <c r="NOP15" s="113"/>
      <c r="NOQ15" s="113"/>
      <c r="NOR15" s="113"/>
      <c r="NOS15" s="113"/>
      <c r="NOT15" s="113"/>
      <c r="NOU15" s="113"/>
      <c r="NOV15" s="113"/>
      <c r="NOW15" s="113"/>
      <c r="NOX15" s="113"/>
      <c r="NOY15" s="113"/>
      <c r="NOZ15" s="113"/>
      <c r="NPA15" s="113"/>
      <c r="NPB15" s="113"/>
      <c r="NPC15" s="113"/>
      <c r="NPD15" s="113"/>
      <c r="NPE15" s="113"/>
      <c r="NPF15" s="113"/>
      <c r="NPG15" s="113"/>
      <c r="NPH15" s="113"/>
      <c r="NPI15" s="113"/>
      <c r="NPJ15" s="113"/>
      <c r="NPK15" s="113"/>
      <c r="NPL15" s="113"/>
      <c r="NPM15" s="113"/>
      <c r="NPN15" s="113"/>
      <c r="NPO15" s="113"/>
      <c r="NPP15" s="113"/>
      <c r="NPQ15" s="113"/>
      <c r="NPR15" s="113"/>
      <c r="NPS15" s="113"/>
      <c r="NPT15" s="113"/>
      <c r="NPU15" s="113"/>
      <c r="NPV15" s="113"/>
      <c r="NPW15" s="113"/>
      <c r="NPX15" s="113"/>
      <c r="NPY15" s="113"/>
      <c r="NPZ15" s="113"/>
      <c r="NQA15" s="113"/>
      <c r="NQB15" s="113"/>
      <c r="NQC15" s="113"/>
      <c r="NQD15" s="113"/>
      <c r="NQE15" s="113"/>
      <c r="NQF15" s="113"/>
      <c r="NQG15" s="113"/>
      <c r="NQH15" s="113"/>
      <c r="NQI15" s="113"/>
      <c r="NQJ15" s="113"/>
      <c r="NQK15" s="113"/>
      <c r="NQL15" s="113"/>
      <c r="NQM15" s="113"/>
      <c r="NQN15" s="113"/>
      <c r="NQO15" s="113"/>
      <c r="NQP15" s="113"/>
      <c r="NQQ15" s="113"/>
      <c r="NQR15" s="113"/>
      <c r="NQS15" s="113"/>
      <c r="NQT15" s="113"/>
      <c r="NQU15" s="113"/>
      <c r="NQV15" s="113"/>
      <c r="NQW15" s="113"/>
      <c r="NQX15" s="113"/>
      <c r="NQY15" s="113"/>
      <c r="NQZ15" s="113"/>
      <c r="NRA15" s="113"/>
      <c r="NRB15" s="113"/>
      <c r="NRC15" s="113"/>
      <c r="NRD15" s="113"/>
      <c r="NRE15" s="113"/>
      <c r="NRF15" s="113"/>
      <c r="NRG15" s="113"/>
      <c r="NRH15" s="113"/>
      <c r="NRI15" s="113"/>
      <c r="NRJ15" s="113"/>
      <c r="NRK15" s="113"/>
      <c r="NRL15" s="113"/>
      <c r="NRM15" s="113"/>
      <c r="NRN15" s="113"/>
      <c r="NRO15" s="113"/>
      <c r="NRP15" s="113"/>
      <c r="NRQ15" s="113"/>
      <c r="NRR15" s="113"/>
      <c r="NRS15" s="113"/>
      <c r="NRT15" s="113"/>
      <c r="NRU15" s="113"/>
      <c r="NRV15" s="113"/>
      <c r="NRW15" s="113"/>
      <c r="NRX15" s="113"/>
      <c r="NRY15" s="113"/>
      <c r="NRZ15" s="113"/>
      <c r="NSA15" s="113"/>
      <c r="NSB15" s="113"/>
      <c r="NSC15" s="113"/>
      <c r="NSD15" s="113"/>
      <c r="NSE15" s="113"/>
      <c r="NSF15" s="113"/>
      <c r="NSG15" s="113"/>
      <c r="NSH15" s="113"/>
      <c r="NSI15" s="113"/>
      <c r="NSJ15" s="113"/>
      <c r="NSK15" s="113"/>
      <c r="NSL15" s="113"/>
      <c r="NSM15" s="113"/>
      <c r="NSN15" s="113"/>
      <c r="NSO15" s="113"/>
      <c r="NSP15" s="113"/>
      <c r="NSQ15" s="113"/>
      <c r="NSR15" s="113"/>
      <c r="NSS15" s="113"/>
      <c r="NST15" s="113"/>
      <c r="NSU15" s="113"/>
      <c r="NSV15" s="113"/>
      <c r="NSW15" s="113"/>
      <c r="NSX15" s="113"/>
      <c r="NSY15" s="113"/>
      <c r="NSZ15" s="113"/>
      <c r="NTA15" s="113"/>
      <c r="NTB15" s="113"/>
      <c r="NTC15" s="113"/>
      <c r="NTD15" s="113"/>
      <c r="NTE15" s="113"/>
      <c r="NTF15" s="113"/>
      <c r="NTG15" s="113"/>
      <c r="NTH15" s="113"/>
      <c r="NTI15" s="113"/>
      <c r="NTJ15" s="113"/>
      <c r="NTK15" s="113"/>
      <c r="NTL15" s="113"/>
      <c r="NTM15" s="113"/>
      <c r="NTN15" s="113"/>
      <c r="NTO15" s="113"/>
      <c r="NTP15" s="113"/>
      <c r="NTQ15" s="113"/>
      <c r="NTR15" s="113"/>
      <c r="NTS15" s="113"/>
      <c r="NTT15" s="113"/>
      <c r="NTU15" s="113"/>
      <c r="NTV15" s="113"/>
      <c r="NTW15" s="113"/>
      <c r="NTX15" s="113"/>
      <c r="NTY15" s="113"/>
      <c r="NTZ15" s="113"/>
      <c r="NUA15" s="113"/>
      <c r="NUB15" s="113"/>
      <c r="NUC15" s="113"/>
      <c r="NUD15" s="113"/>
      <c r="NUE15" s="113"/>
      <c r="NUF15" s="113"/>
      <c r="NUG15" s="113"/>
      <c r="NUH15" s="113"/>
      <c r="NUI15" s="113"/>
      <c r="NUJ15" s="113"/>
      <c r="NUK15" s="113"/>
      <c r="NUL15" s="113"/>
      <c r="NUM15" s="113"/>
      <c r="NUN15" s="113"/>
      <c r="NUO15" s="113"/>
      <c r="NUP15" s="113"/>
      <c r="NUQ15" s="113"/>
      <c r="NUR15" s="113"/>
      <c r="NUS15" s="113"/>
      <c r="NUT15" s="113"/>
      <c r="NUU15" s="113"/>
      <c r="NUV15" s="113"/>
      <c r="NUW15" s="113"/>
      <c r="NUX15" s="113"/>
      <c r="NUY15" s="113"/>
      <c r="NUZ15" s="113"/>
      <c r="NVA15" s="113"/>
      <c r="NVB15" s="113"/>
      <c r="NVC15" s="113"/>
      <c r="NVD15" s="113"/>
      <c r="NVE15" s="113"/>
      <c r="NVF15" s="113"/>
      <c r="NVG15" s="113"/>
      <c r="NVH15" s="113"/>
      <c r="NVI15" s="113"/>
      <c r="NVJ15" s="113"/>
      <c r="NVK15" s="113"/>
      <c r="NVL15" s="113"/>
      <c r="NVM15" s="113"/>
      <c r="NVN15" s="113"/>
      <c r="NVO15" s="113"/>
      <c r="NVP15" s="113"/>
      <c r="NVQ15" s="113"/>
      <c r="NVR15" s="113"/>
      <c r="NVS15" s="113"/>
      <c r="NVT15" s="113"/>
      <c r="NVU15" s="113"/>
      <c r="NVV15" s="113"/>
      <c r="NVW15" s="113"/>
      <c r="NVX15" s="113"/>
      <c r="NVY15" s="113"/>
      <c r="NVZ15" s="113"/>
      <c r="NWA15" s="113"/>
      <c r="NWB15" s="113"/>
      <c r="NWC15" s="113"/>
      <c r="NWD15" s="113"/>
      <c r="NWE15" s="113"/>
      <c r="NWF15" s="113"/>
      <c r="NWG15" s="113"/>
      <c r="NWH15" s="113"/>
      <c r="NWI15" s="113"/>
      <c r="NWJ15" s="113"/>
      <c r="NWK15" s="113"/>
      <c r="NWL15" s="113"/>
      <c r="NWM15" s="113"/>
      <c r="NWN15" s="113"/>
      <c r="NWO15" s="113"/>
      <c r="NWP15" s="113"/>
      <c r="NWQ15" s="113"/>
      <c r="NWR15" s="113"/>
      <c r="NWS15" s="113"/>
      <c r="NWT15" s="113"/>
      <c r="NWU15" s="113"/>
      <c r="NWV15" s="113"/>
      <c r="NWW15" s="113"/>
      <c r="NWX15" s="113"/>
      <c r="NWY15" s="113"/>
      <c r="NWZ15" s="113"/>
      <c r="NXA15" s="113"/>
      <c r="NXB15" s="113"/>
      <c r="NXC15" s="113"/>
      <c r="NXD15" s="113"/>
      <c r="NXE15" s="113"/>
      <c r="NXF15" s="113"/>
      <c r="NXG15" s="113"/>
      <c r="NXH15" s="113"/>
      <c r="NXI15" s="113"/>
      <c r="NXJ15" s="113"/>
      <c r="NXK15" s="113"/>
      <c r="NXL15" s="113"/>
      <c r="NXM15" s="113"/>
      <c r="NXN15" s="113"/>
      <c r="NXO15" s="113"/>
      <c r="NXP15" s="113"/>
      <c r="NXQ15" s="113"/>
      <c r="NXR15" s="113"/>
      <c r="NXS15" s="113"/>
      <c r="NXT15" s="113"/>
      <c r="NXU15" s="113"/>
      <c r="NXV15" s="113"/>
      <c r="NXW15" s="113"/>
      <c r="NXX15" s="113"/>
      <c r="NXY15" s="113"/>
      <c r="NXZ15" s="113"/>
      <c r="NYA15" s="113"/>
      <c r="NYB15" s="113"/>
      <c r="NYC15" s="113"/>
      <c r="NYD15" s="113"/>
      <c r="NYE15" s="113"/>
      <c r="NYF15" s="113"/>
      <c r="NYG15" s="113"/>
      <c r="NYH15" s="113"/>
      <c r="NYI15" s="113"/>
      <c r="NYJ15" s="113"/>
      <c r="NYK15" s="113"/>
      <c r="NYL15" s="113"/>
      <c r="NYM15" s="113"/>
      <c r="NYN15" s="113"/>
      <c r="NYO15" s="113"/>
      <c r="NYP15" s="113"/>
      <c r="NYQ15" s="113"/>
      <c r="NYR15" s="113"/>
      <c r="NYS15" s="113"/>
      <c r="NYT15" s="113"/>
      <c r="NYU15" s="113"/>
      <c r="NYV15" s="113"/>
      <c r="NYW15" s="113"/>
      <c r="NYX15" s="113"/>
      <c r="NYY15" s="113"/>
      <c r="NYZ15" s="113"/>
      <c r="NZA15" s="113"/>
      <c r="NZB15" s="113"/>
      <c r="NZC15" s="113"/>
      <c r="NZD15" s="113"/>
      <c r="NZE15" s="113"/>
      <c r="NZF15" s="113"/>
      <c r="NZG15" s="113"/>
      <c r="NZH15" s="113"/>
      <c r="NZI15" s="113"/>
      <c r="NZJ15" s="113"/>
      <c r="NZK15" s="113"/>
      <c r="NZL15" s="113"/>
      <c r="NZM15" s="113"/>
      <c r="NZN15" s="113"/>
      <c r="NZO15" s="113"/>
      <c r="NZP15" s="113"/>
      <c r="NZQ15" s="113"/>
      <c r="NZR15" s="113"/>
      <c r="NZS15" s="113"/>
      <c r="NZT15" s="113"/>
      <c r="NZU15" s="113"/>
      <c r="NZV15" s="113"/>
      <c r="NZW15" s="113"/>
      <c r="NZX15" s="113"/>
      <c r="NZY15" s="113"/>
      <c r="NZZ15" s="113"/>
      <c r="OAA15" s="113"/>
      <c r="OAB15" s="113"/>
      <c r="OAC15" s="113"/>
      <c r="OAD15" s="113"/>
      <c r="OAE15" s="113"/>
      <c r="OAF15" s="113"/>
      <c r="OAG15" s="113"/>
      <c r="OAH15" s="113"/>
      <c r="OAI15" s="113"/>
      <c r="OAJ15" s="113"/>
      <c r="OAK15" s="113"/>
      <c r="OAL15" s="113"/>
      <c r="OAM15" s="113"/>
      <c r="OAN15" s="113"/>
      <c r="OAO15" s="113"/>
      <c r="OAP15" s="113"/>
      <c r="OAQ15" s="113"/>
      <c r="OAR15" s="113"/>
      <c r="OAS15" s="113"/>
      <c r="OAT15" s="113"/>
      <c r="OAU15" s="113"/>
      <c r="OAV15" s="113"/>
      <c r="OAW15" s="113"/>
      <c r="OAX15" s="113"/>
      <c r="OAY15" s="113"/>
      <c r="OAZ15" s="113"/>
      <c r="OBA15" s="113"/>
      <c r="OBB15" s="113"/>
      <c r="OBC15" s="113"/>
      <c r="OBD15" s="113"/>
      <c r="OBE15" s="113"/>
      <c r="OBF15" s="113"/>
      <c r="OBG15" s="113"/>
      <c r="OBH15" s="113"/>
      <c r="OBI15" s="113"/>
      <c r="OBJ15" s="113"/>
      <c r="OBK15" s="113"/>
      <c r="OBL15" s="113"/>
      <c r="OBM15" s="113"/>
      <c r="OBN15" s="113"/>
      <c r="OBO15" s="113"/>
      <c r="OBP15" s="113"/>
      <c r="OBQ15" s="113"/>
      <c r="OBR15" s="113"/>
      <c r="OBS15" s="113"/>
      <c r="OBT15" s="113"/>
      <c r="OBU15" s="113"/>
      <c r="OBV15" s="113"/>
      <c r="OBW15" s="113"/>
      <c r="OBX15" s="113"/>
      <c r="OBY15" s="113"/>
      <c r="OBZ15" s="113"/>
      <c r="OCA15" s="113"/>
      <c r="OCB15" s="113"/>
      <c r="OCC15" s="113"/>
      <c r="OCD15" s="113"/>
      <c r="OCE15" s="113"/>
      <c r="OCF15" s="113"/>
      <c r="OCG15" s="113"/>
      <c r="OCH15" s="113"/>
      <c r="OCI15" s="113"/>
      <c r="OCJ15" s="113"/>
      <c r="OCK15" s="113"/>
      <c r="OCL15" s="113"/>
      <c r="OCM15" s="113"/>
      <c r="OCN15" s="113"/>
      <c r="OCO15" s="113"/>
      <c r="OCP15" s="113"/>
      <c r="OCQ15" s="113"/>
      <c r="OCR15" s="113"/>
      <c r="OCS15" s="113"/>
      <c r="OCT15" s="113"/>
      <c r="OCU15" s="113"/>
      <c r="OCV15" s="113"/>
      <c r="OCW15" s="113"/>
      <c r="OCX15" s="113"/>
      <c r="OCY15" s="113"/>
      <c r="OCZ15" s="113"/>
      <c r="ODA15" s="113"/>
      <c r="ODB15" s="113"/>
      <c r="ODC15" s="113"/>
      <c r="ODD15" s="113"/>
      <c r="ODE15" s="113"/>
      <c r="ODF15" s="113"/>
      <c r="ODG15" s="113"/>
      <c r="ODH15" s="113"/>
      <c r="ODI15" s="113"/>
      <c r="ODJ15" s="113"/>
      <c r="ODK15" s="113"/>
      <c r="ODL15" s="113"/>
      <c r="ODM15" s="113"/>
      <c r="ODN15" s="113"/>
      <c r="ODO15" s="113"/>
      <c r="ODP15" s="113"/>
      <c r="ODQ15" s="113"/>
      <c r="ODR15" s="113"/>
      <c r="ODS15" s="113"/>
      <c r="ODT15" s="113"/>
      <c r="ODU15" s="113"/>
      <c r="ODV15" s="113"/>
      <c r="ODW15" s="113"/>
      <c r="ODX15" s="113"/>
      <c r="ODY15" s="113"/>
      <c r="ODZ15" s="113"/>
      <c r="OEA15" s="113"/>
      <c r="OEB15" s="113"/>
      <c r="OEC15" s="113"/>
      <c r="OED15" s="113"/>
      <c r="OEE15" s="113"/>
      <c r="OEF15" s="113"/>
      <c r="OEG15" s="113"/>
      <c r="OEH15" s="113"/>
      <c r="OEI15" s="113"/>
      <c r="OEJ15" s="113"/>
      <c r="OEK15" s="113"/>
      <c r="OEL15" s="113"/>
      <c r="OEM15" s="113"/>
      <c r="OEN15" s="113"/>
      <c r="OEO15" s="113"/>
      <c r="OEP15" s="113"/>
      <c r="OEQ15" s="113"/>
      <c r="OER15" s="113"/>
      <c r="OES15" s="113"/>
      <c r="OET15" s="113"/>
      <c r="OEU15" s="113"/>
      <c r="OEV15" s="113"/>
      <c r="OEW15" s="113"/>
      <c r="OEX15" s="113"/>
      <c r="OEY15" s="113"/>
      <c r="OEZ15" s="113"/>
      <c r="OFA15" s="113"/>
      <c r="OFB15" s="113"/>
      <c r="OFC15" s="113"/>
      <c r="OFD15" s="113"/>
      <c r="OFE15" s="113"/>
      <c r="OFF15" s="113"/>
      <c r="OFG15" s="113"/>
      <c r="OFH15" s="113"/>
      <c r="OFI15" s="113"/>
      <c r="OFJ15" s="113"/>
      <c r="OFK15" s="113"/>
      <c r="OFL15" s="113"/>
      <c r="OFM15" s="113"/>
      <c r="OFN15" s="113"/>
      <c r="OFO15" s="113"/>
      <c r="OFP15" s="113"/>
      <c r="OFQ15" s="113"/>
      <c r="OFR15" s="113"/>
      <c r="OFS15" s="113"/>
      <c r="OFT15" s="113"/>
      <c r="OFU15" s="113"/>
      <c r="OFV15" s="113"/>
      <c r="OFW15" s="113"/>
      <c r="OFX15" s="113"/>
      <c r="OFY15" s="113"/>
      <c r="OFZ15" s="113"/>
      <c r="OGA15" s="113"/>
      <c r="OGB15" s="113"/>
      <c r="OGC15" s="113"/>
      <c r="OGD15" s="113"/>
      <c r="OGE15" s="113"/>
      <c r="OGF15" s="113"/>
      <c r="OGG15" s="113"/>
      <c r="OGH15" s="113"/>
      <c r="OGI15" s="113"/>
      <c r="OGJ15" s="113"/>
      <c r="OGK15" s="113"/>
      <c r="OGL15" s="113"/>
      <c r="OGM15" s="113"/>
      <c r="OGN15" s="113"/>
      <c r="OGO15" s="113"/>
      <c r="OGP15" s="113"/>
      <c r="OGQ15" s="113"/>
      <c r="OGR15" s="113"/>
      <c r="OGS15" s="113"/>
      <c r="OGT15" s="113"/>
      <c r="OGU15" s="113"/>
      <c r="OGV15" s="113"/>
      <c r="OGW15" s="113"/>
      <c r="OGX15" s="113"/>
      <c r="OGY15" s="113"/>
      <c r="OGZ15" s="113"/>
      <c r="OHA15" s="113"/>
      <c r="OHB15" s="113"/>
      <c r="OHC15" s="113"/>
      <c r="OHD15" s="113"/>
      <c r="OHE15" s="113"/>
      <c r="OHF15" s="113"/>
      <c r="OHG15" s="113"/>
      <c r="OHH15" s="113"/>
      <c r="OHI15" s="113"/>
      <c r="OHJ15" s="113"/>
      <c r="OHK15" s="113"/>
      <c r="OHL15" s="113"/>
      <c r="OHM15" s="113"/>
      <c r="OHN15" s="113"/>
      <c r="OHO15" s="113"/>
      <c r="OHP15" s="113"/>
      <c r="OHQ15" s="113"/>
      <c r="OHR15" s="113"/>
      <c r="OHS15" s="113"/>
      <c r="OHT15" s="113"/>
      <c r="OHU15" s="113"/>
      <c r="OHV15" s="113"/>
      <c r="OHW15" s="113"/>
      <c r="OHX15" s="113"/>
      <c r="OHY15" s="113"/>
      <c r="OHZ15" s="113"/>
      <c r="OIA15" s="113"/>
      <c r="OIB15" s="113"/>
      <c r="OIC15" s="113"/>
      <c r="OID15" s="113"/>
      <c r="OIE15" s="113"/>
      <c r="OIF15" s="113"/>
      <c r="OIG15" s="113"/>
      <c r="OIH15" s="113"/>
      <c r="OII15" s="113"/>
      <c r="OIJ15" s="113"/>
      <c r="OIK15" s="113"/>
      <c r="OIL15" s="113"/>
      <c r="OIM15" s="113"/>
      <c r="OIN15" s="113"/>
      <c r="OIO15" s="113"/>
      <c r="OIP15" s="113"/>
      <c r="OIQ15" s="113"/>
      <c r="OIR15" s="113"/>
      <c r="OIS15" s="113"/>
      <c r="OIT15" s="113"/>
      <c r="OIU15" s="113"/>
      <c r="OIV15" s="113"/>
      <c r="OIW15" s="113"/>
      <c r="OIX15" s="113"/>
      <c r="OIY15" s="113"/>
      <c r="OIZ15" s="113"/>
      <c r="OJA15" s="113"/>
      <c r="OJB15" s="113"/>
      <c r="OJC15" s="113"/>
      <c r="OJD15" s="113"/>
      <c r="OJE15" s="113"/>
      <c r="OJF15" s="113"/>
      <c r="OJG15" s="113"/>
      <c r="OJH15" s="113"/>
      <c r="OJI15" s="113"/>
      <c r="OJJ15" s="113"/>
      <c r="OJK15" s="113"/>
      <c r="OJL15" s="113"/>
      <c r="OJM15" s="113"/>
      <c r="OJN15" s="113"/>
      <c r="OJO15" s="113"/>
      <c r="OJP15" s="113"/>
      <c r="OJQ15" s="113"/>
      <c r="OJR15" s="113"/>
      <c r="OJS15" s="113"/>
      <c r="OJT15" s="113"/>
      <c r="OJU15" s="113"/>
      <c r="OJV15" s="113"/>
      <c r="OJW15" s="113"/>
      <c r="OJX15" s="113"/>
      <c r="OJY15" s="113"/>
      <c r="OJZ15" s="113"/>
      <c r="OKA15" s="113"/>
      <c r="OKB15" s="113"/>
      <c r="OKC15" s="113"/>
      <c r="OKD15" s="113"/>
      <c r="OKE15" s="113"/>
      <c r="OKF15" s="113"/>
      <c r="OKG15" s="113"/>
      <c r="OKH15" s="113"/>
      <c r="OKI15" s="113"/>
      <c r="OKJ15" s="113"/>
      <c r="OKK15" s="113"/>
      <c r="OKL15" s="113"/>
      <c r="OKM15" s="113"/>
      <c r="OKN15" s="113"/>
      <c r="OKO15" s="113"/>
      <c r="OKP15" s="113"/>
      <c r="OKQ15" s="113"/>
      <c r="OKR15" s="113"/>
      <c r="OKS15" s="113"/>
      <c r="OKT15" s="113"/>
      <c r="OKU15" s="113"/>
      <c r="OKV15" s="113"/>
      <c r="OKW15" s="113"/>
      <c r="OKX15" s="113"/>
      <c r="OKY15" s="113"/>
      <c r="OKZ15" s="113"/>
      <c r="OLA15" s="113"/>
      <c r="OLB15" s="113"/>
      <c r="OLC15" s="113"/>
      <c r="OLD15" s="113"/>
      <c r="OLE15" s="113"/>
      <c r="OLF15" s="113"/>
      <c r="OLG15" s="113"/>
      <c r="OLH15" s="113"/>
      <c r="OLI15" s="113"/>
      <c r="OLJ15" s="113"/>
      <c r="OLK15" s="113"/>
      <c r="OLL15" s="113"/>
      <c r="OLM15" s="113"/>
      <c r="OLN15" s="113"/>
      <c r="OLO15" s="113"/>
      <c r="OLP15" s="113"/>
      <c r="OLQ15" s="113"/>
      <c r="OLR15" s="113"/>
      <c r="OLS15" s="113"/>
      <c r="OLT15" s="113"/>
      <c r="OLU15" s="113"/>
      <c r="OLV15" s="113"/>
      <c r="OLW15" s="113"/>
      <c r="OLX15" s="113"/>
      <c r="OLY15" s="113"/>
      <c r="OLZ15" s="113"/>
      <c r="OMA15" s="113"/>
      <c r="OMB15" s="113"/>
      <c r="OMC15" s="113"/>
      <c r="OMD15" s="113"/>
      <c r="OME15" s="113"/>
      <c r="OMF15" s="113"/>
      <c r="OMG15" s="113"/>
      <c r="OMH15" s="113"/>
      <c r="OMI15" s="113"/>
      <c r="OMJ15" s="113"/>
      <c r="OMK15" s="113"/>
      <c r="OML15" s="113"/>
      <c r="OMM15" s="113"/>
      <c r="OMN15" s="113"/>
      <c r="OMO15" s="113"/>
      <c r="OMP15" s="113"/>
      <c r="OMQ15" s="113"/>
      <c r="OMR15" s="113"/>
      <c r="OMS15" s="113"/>
      <c r="OMT15" s="113"/>
      <c r="OMU15" s="113"/>
      <c r="OMV15" s="113"/>
      <c r="OMW15" s="113"/>
      <c r="OMX15" s="113"/>
      <c r="OMY15" s="113"/>
      <c r="OMZ15" s="113"/>
      <c r="ONA15" s="113"/>
      <c r="ONB15" s="113"/>
      <c r="ONC15" s="113"/>
      <c r="OND15" s="113"/>
      <c r="ONE15" s="113"/>
      <c r="ONF15" s="113"/>
      <c r="ONG15" s="113"/>
      <c r="ONH15" s="113"/>
      <c r="ONI15" s="113"/>
      <c r="ONJ15" s="113"/>
      <c r="ONK15" s="113"/>
      <c r="ONL15" s="113"/>
      <c r="ONM15" s="113"/>
      <c r="ONN15" s="113"/>
      <c r="ONO15" s="113"/>
      <c r="ONP15" s="113"/>
      <c r="ONQ15" s="113"/>
      <c r="ONR15" s="113"/>
      <c r="ONS15" s="113"/>
      <c r="ONT15" s="113"/>
      <c r="ONU15" s="113"/>
      <c r="ONV15" s="113"/>
      <c r="ONW15" s="113"/>
      <c r="ONX15" s="113"/>
      <c r="ONY15" s="113"/>
      <c r="ONZ15" s="113"/>
      <c r="OOA15" s="113"/>
      <c r="OOB15" s="113"/>
      <c r="OOC15" s="113"/>
      <c r="OOD15" s="113"/>
      <c r="OOE15" s="113"/>
      <c r="OOF15" s="113"/>
      <c r="OOG15" s="113"/>
      <c r="OOH15" s="113"/>
      <c r="OOI15" s="113"/>
      <c r="OOJ15" s="113"/>
      <c r="OOK15" s="113"/>
      <c r="OOL15" s="113"/>
      <c r="OOM15" s="113"/>
      <c r="OON15" s="113"/>
      <c r="OOO15" s="113"/>
      <c r="OOP15" s="113"/>
      <c r="OOQ15" s="113"/>
      <c r="OOR15" s="113"/>
      <c r="OOS15" s="113"/>
      <c r="OOT15" s="113"/>
      <c r="OOU15" s="113"/>
      <c r="OOV15" s="113"/>
      <c r="OOW15" s="113"/>
      <c r="OOX15" s="113"/>
      <c r="OOY15" s="113"/>
      <c r="OOZ15" s="113"/>
      <c r="OPA15" s="113"/>
      <c r="OPB15" s="113"/>
      <c r="OPC15" s="113"/>
      <c r="OPD15" s="113"/>
      <c r="OPE15" s="113"/>
      <c r="OPF15" s="113"/>
      <c r="OPG15" s="113"/>
      <c r="OPH15" s="113"/>
      <c r="OPI15" s="113"/>
      <c r="OPJ15" s="113"/>
      <c r="OPK15" s="113"/>
      <c r="OPL15" s="113"/>
      <c r="OPM15" s="113"/>
      <c r="OPN15" s="113"/>
      <c r="OPO15" s="113"/>
      <c r="OPP15" s="113"/>
      <c r="OPQ15" s="113"/>
      <c r="OPR15" s="113"/>
      <c r="OPS15" s="113"/>
      <c r="OPT15" s="113"/>
      <c r="OPU15" s="113"/>
      <c r="OPV15" s="113"/>
      <c r="OPW15" s="113"/>
      <c r="OPX15" s="113"/>
      <c r="OPY15" s="113"/>
      <c r="OPZ15" s="113"/>
      <c r="OQA15" s="113"/>
      <c r="OQB15" s="113"/>
      <c r="OQC15" s="113"/>
      <c r="OQD15" s="113"/>
      <c r="OQE15" s="113"/>
      <c r="OQF15" s="113"/>
      <c r="OQG15" s="113"/>
      <c r="OQH15" s="113"/>
      <c r="OQI15" s="113"/>
      <c r="OQJ15" s="113"/>
      <c r="OQK15" s="113"/>
      <c r="OQL15" s="113"/>
      <c r="OQM15" s="113"/>
      <c r="OQN15" s="113"/>
      <c r="OQO15" s="113"/>
      <c r="OQP15" s="113"/>
      <c r="OQQ15" s="113"/>
      <c r="OQR15" s="113"/>
      <c r="OQS15" s="113"/>
      <c r="OQT15" s="113"/>
      <c r="OQU15" s="113"/>
      <c r="OQV15" s="113"/>
      <c r="OQW15" s="113"/>
      <c r="OQX15" s="113"/>
      <c r="OQY15" s="113"/>
      <c r="OQZ15" s="113"/>
      <c r="ORA15" s="113"/>
      <c r="ORB15" s="113"/>
      <c r="ORC15" s="113"/>
      <c r="ORD15" s="113"/>
      <c r="ORE15" s="113"/>
      <c r="ORF15" s="113"/>
      <c r="ORG15" s="113"/>
      <c r="ORH15" s="113"/>
      <c r="ORI15" s="113"/>
      <c r="ORJ15" s="113"/>
      <c r="ORK15" s="113"/>
      <c r="ORL15" s="113"/>
      <c r="ORM15" s="113"/>
      <c r="ORN15" s="113"/>
      <c r="ORO15" s="113"/>
      <c r="ORP15" s="113"/>
      <c r="ORQ15" s="113"/>
      <c r="ORR15" s="113"/>
      <c r="ORS15" s="113"/>
      <c r="ORT15" s="113"/>
      <c r="ORU15" s="113"/>
      <c r="ORV15" s="113"/>
      <c r="ORW15" s="113"/>
      <c r="ORX15" s="113"/>
      <c r="ORY15" s="113"/>
      <c r="ORZ15" s="113"/>
      <c r="OSA15" s="113"/>
      <c r="OSB15" s="113"/>
      <c r="OSC15" s="113"/>
      <c r="OSD15" s="113"/>
      <c r="OSE15" s="113"/>
      <c r="OSF15" s="113"/>
      <c r="OSG15" s="113"/>
      <c r="OSH15" s="113"/>
      <c r="OSI15" s="113"/>
      <c r="OSJ15" s="113"/>
      <c r="OSK15" s="113"/>
      <c r="OSL15" s="113"/>
      <c r="OSM15" s="113"/>
      <c r="OSN15" s="113"/>
      <c r="OSO15" s="113"/>
      <c r="OSP15" s="113"/>
      <c r="OSQ15" s="113"/>
      <c r="OSR15" s="113"/>
      <c r="OSS15" s="113"/>
      <c r="OST15" s="113"/>
      <c r="OSU15" s="113"/>
      <c r="OSV15" s="113"/>
      <c r="OSW15" s="113"/>
      <c r="OSX15" s="113"/>
      <c r="OSY15" s="113"/>
      <c r="OSZ15" s="113"/>
      <c r="OTA15" s="113"/>
      <c r="OTB15" s="113"/>
      <c r="OTC15" s="113"/>
      <c r="OTD15" s="113"/>
      <c r="OTE15" s="113"/>
      <c r="OTF15" s="113"/>
      <c r="OTG15" s="113"/>
      <c r="OTH15" s="113"/>
      <c r="OTI15" s="113"/>
      <c r="OTJ15" s="113"/>
      <c r="OTK15" s="113"/>
      <c r="OTL15" s="113"/>
      <c r="OTM15" s="113"/>
      <c r="OTN15" s="113"/>
      <c r="OTO15" s="113"/>
      <c r="OTP15" s="113"/>
      <c r="OTQ15" s="113"/>
      <c r="OTR15" s="113"/>
      <c r="OTS15" s="113"/>
      <c r="OTT15" s="113"/>
      <c r="OTU15" s="113"/>
      <c r="OTV15" s="113"/>
      <c r="OTW15" s="113"/>
      <c r="OTX15" s="113"/>
      <c r="OTY15" s="113"/>
      <c r="OTZ15" s="113"/>
      <c r="OUA15" s="113"/>
      <c r="OUB15" s="113"/>
      <c r="OUC15" s="113"/>
      <c r="OUD15" s="113"/>
      <c r="OUE15" s="113"/>
      <c r="OUF15" s="113"/>
      <c r="OUG15" s="113"/>
      <c r="OUH15" s="113"/>
      <c r="OUI15" s="113"/>
      <c r="OUJ15" s="113"/>
      <c r="OUK15" s="113"/>
      <c r="OUL15" s="113"/>
      <c r="OUM15" s="113"/>
      <c r="OUN15" s="113"/>
      <c r="OUO15" s="113"/>
      <c r="OUP15" s="113"/>
      <c r="OUQ15" s="113"/>
      <c r="OUR15" s="113"/>
      <c r="OUS15" s="113"/>
      <c r="OUT15" s="113"/>
      <c r="OUU15" s="113"/>
      <c r="OUV15" s="113"/>
      <c r="OUW15" s="113"/>
      <c r="OUX15" s="113"/>
      <c r="OUY15" s="113"/>
      <c r="OUZ15" s="113"/>
      <c r="OVA15" s="113"/>
      <c r="OVB15" s="113"/>
      <c r="OVC15" s="113"/>
      <c r="OVD15" s="113"/>
      <c r="OVE15" s="113"/>
      <c r="OVF15" s="113"/>
      <c r="OVG15" s="113"/>
      <c r="OVH15" s="113"/>
      <c r="OVI15" s="113"/>
      <c r="OVJ15" s="113"/>
      <c r="OVK15" s="113"/>
      <c r="OVL15" s="113"/>
      <c r="OVM15" s="113"/>
      <c r="OVN15" s="113"/>
      <c r="OVO15" s="113"/>
      <c r="OVP15" s="113"/>
      <c r="OVQ15" s="113"/>
      <c r="OVR15" s="113"/>
      <c r="OVS15" s="113"/>
      <c r="OVT15" s="113"/>
      <c r="OVU15" s="113"/>
      <c r="OVV15" s="113"/>
      <c r="OVW15" s="113"/>
      <c r="OVX15" s="113"/>
      <c r="OVY15" s="113"/>
      <c r="OVZ15" s="113"/>
      <c r="OWA15" s="113"/>
      <c r="OWB15" s="113"/>
      <c r="OWC15" s="113"/>
      <c r="OWD15" s="113"/>
      <c r="OWE15" s="113"/>
      <c r="OWF15" s="113"/>
      <c r="OWG15" s="113"/>
      <c r="OWH15" s="113"/>
      <c r="OWI15" s="113"/>
      <c r="OWJ15" s="113"/>
      <c r="OWK15" s="113"/>
      <c r="OWL15" s="113"/>
      <c r="OWM15" s="113"/>
      <c r="OWN15" s="113"/>
      <c r="OWO15" s="113"/>
      <c r="OWP15" s="113"/>
      <c r="OWQ15" s="113"/>
      <c r="OWR15" s="113"/>
      <c r="OWS15" s="113"/>
      <c r="OWT15" s="113"/>
      <c r="OWU15" s="113"/>
      <c r="OWV15" s="113"/>
      <c r="OWW15" s="113"/>
      <c r="OWX15" s="113"/>
      <c r="OWY15" s="113"/>
      <c r="OWZ15" s="113"/>
      <c r="OXA15" s="113"/>
      <c r="OXB15" s="113"/>
      <c r="OXC15" s="113"/>
      <c r="OXD15" s="113"/>
      <c r="OXE15" s="113"/>
      <c r="OXF15" s="113"/>
      <c r="OXG15" s="113"/>
      <c r="OXH15" s="113"/>
      <c r="OXI15" s="113"/>
      <c r="OXJ15" s="113"/>
      <c r="OXK15" s="113"/>
      <c r="OXL15" s="113"/>
      <c r="OXM15" s="113"/>
      <c r="OXN15" s="113"/>
      <c r="OXO15" s="113"/>
      <c r="OXP15" s="113"/>
      <c r="OXQ15" s="113"/>
      <c r="OXR15" s="113"/>
      <c r="OXS15" s="113"/>
      <c r="OXT15" s="113"/>
      <c r="OXU15" s="113"/>
      <c r="OXV15" s="113"/>
      <c r="OXW15" s="113"/>
      <c r="OXX15" s="113"/>
      <c r="OXY15" s="113"/>
      <c r="OXZ15" s="113"/>
      <c r="OYA15" s="113"/>
      <c r="OYB15" s="113"/>
      <c r="OYC15" s="113"/>
      <c r="OYD15" s="113"/>
      <c r="OYE15" s="113"/>
      <c r="OYF15" s="113"/>
      <c r="OYG15" s="113"/>
      <c r="OYH15" s="113"/>
      <c r="OYI15" s="113"/>
      <c r="OYJ15" s="113"/>
      <c r="OYK15" s="113"/>
      <c r="OYL15" s="113"/>
      <c r="OYM15" s="113"/>
      <c r="OYN15" s="113"/>
      <c r="OYO15" s="113"/>
      <c r="OYP15" s="113"/>
      <c r="OYQ15" s="113"/>
      <c r="OYR15" s="113"/>
      <c r="OYS15" s="113"/>
      <c r="OYT15" s="113"/>
      <c r="OYU15" s="113"/>
      <c r="OYV15" s="113"/>
      <c r="OYW15" s="113"/>
      <c r="OYX15" s="113"/>
      <c r="OYY15" s="113"/>
      <c r="OYZ15" s="113"/>
      <c r="OZA15" s="113"/>
      <c r="OZB15" s="113"/>
      <c r="OZC15" s="113"/>
      <c r="OZD15" s="113"/>
      <c r="OZE15" s="113"/>
      <c r="OZF15" s="113"/>
      <c r="OZG15" s="113"/>
      <c r="OZH15" s="113"/>
      <c r="OZI15" s="113"/>
      <c r="OZJ15" s="113"/>
      <c r="OZK15" s="113"/>
      <c r="OZL15" s="113"/>
      <c r="OZM15" s="113"/>
      <c r="OZN15" s="113"/>
      <c r="OZO15" s="113"/>
      <c r="OZP15" s="113"/>
      <c r="OZQ15" s="113"/>
      <c r="OZR15" s="113"/>
      <c r="OZS15" s="113"/>
      <c r="OZT15" s="113"/>
      <c r="OZU15" s="113"/>
      <c r="OZV15" s="113"/>
      <c r="OZW15" s="113"/>
      <c r="OZX15" s="113"/>
      <c r="OZY15" s="113"/>
      <c r="OZZ15" s="113"/>
      <c r="PAA15" s="113"/>
      <c r="PAB15" s="113"/>
      <c r="PAC15" s="113"/>
      <c r="PAD15" s="113"/>
      <c r="PAE15" s="113"/>
      <c r="PAF15" s="113"/>
      <c r="PAG15" s="113"/>
      <c r="PAH15" s="113"/>
      <c r="PAI15" s="113"/>
      <c r="PAJ15" s="113"/>
      <c r="PAK15" s="113"/>
      <c r="PAL15" s="113"/>
      <c r="PAM15" s="113"/>
      <c r="PAN15" s="113"/>
      <c r="PAO15" s="113"/>
      <c r="PAP15" s="113"/>
      <c r="PAQ15" s="113"/>
      <c r="PAR15" s="113"/>
      <c r="PAS15" s="113"/>
      <c r="PAT15" s="113"/>
      <c r="PAU15" s="113"/>
      <c r="PAV15" s="113"/>
      <c r="PAW15" s="113"/>
      <c r="PAX15" s="113"/>
      <c r="PAY15" s="113"/>
      <c r="PAZ15" s="113"/>
      <c r="PBA15" s="113"/>
      <c r="PBB15" s="113"/>
      <c r="PBC15" s="113"/>
      <c r="PBD15" s="113"/>
      <c r="PBE15" s="113"/>
      <c r="PBF15" s="113"/>
      <c r="PBG15" s="113"/>
      <c r="PBH15" s="113"/>
      <c r="PBI15" s="113"/>
      <c r="PBJ15" s="113"/>
      <c r="PBK15" s="113"/>
      <c r="PBL15" s="113"/>
      <c r="PBM15" s="113"/>
      <c r="PBN15" s="113"/>
      <c r="PBO15" s="113"/>
      <c r="PBP15" s="113"/>
      <c r="PBQ15" s="113"/>
      <c r="PBR15" s="113"/>
      <c r="PBS15" s="113"/>
      <c r="PBT15" s="113"/>
      <c r="PBU15" s="113"/>
      <c r="PBV15" s="113"/>
      <c r="PBW15" s="113"/>
      <c r="PBX15" s="113"/>
      <c r="PBY15" s="113"/>
      <c r="PBZ15" s="113"/>
      <c r="PCA15" s="113"/>
      <c r="PCB15" s="113"/>
      <c r="PCC15" s="113"/>
      <c r="PCD15" s="113"/>
      <c r="PCE15" s="113"/>
      <c r="PCF15" s="113"/>
      <c r="PCG15" s="113"/>
      <c r="PCH15" s="113"/>
      <c r="PCI15" s="113"/>
      <c r="PCJ15" s="113"/>
      <c r="PCK15" s="113"/>
      <c r="PCL15" s="113"/>
      <c r="PCM15" s="113"/>
      <c r="PCN15" s="113"/>
      <c r="PCO15" s="113"/>
      <c r="PCP15" s="113"/>
      <c r="PCQ15" s="113"/>
      <c r="PCR15" s="113"/>
      <c r="PCS15" s="113"/>
      <c r="PCT15" s="113"/>
      <c r="PCU15" s="113"/>
      <c r="PCV15" s="113"/>
      <c r="PCW15" s="113"/>
      <c r="PCX15" s="113"/>
      <c r="PCY15" s="113"/>
      <c r="PCZ15" s="113"/>
      <c r="PDA15" s="113"/>
      <c r="PDB15" s="113"/>
      <c r="PDC15" s="113"/>
      <c r="PDD15" s="113"/>
      <c r="PDE15" s="113"/>
      <c r="PDF15" s="113"/>
      <c r="PDG15" s="113"/>
      <c r="PDH15" s="113"/>
      <c r="PDI15" s="113"/>
      <c r="PDJ15" s="113"/>
      <c r="PDK15" s="113"/>
      <c r="PDL15" s="113"/>
      <c r="PDM15" s="113"/>
      <c r="PDN15" s="113"/>
      <c r="PDO15" s="113"/>
      <c r="PDP15" s="113"/>
      <c r="PDQ15" s="113"/>
      <c r="PDR15" s="113"/>
      <c r="PDS15" s="113"/>
      <c r="PDT15" s="113"/>
      <c r="PDU15" s="113"/>
      <c r="PDV15" s="113"/>
      <c r="PDW15" s="113"/>
      <c r="PDX15" s="113"/>
      <c r="PDY15" s="113"/>
      <c r="PDZ15" s="113"/>
      <c r="PEA15" s="113"/>
      <c r="PEB15" s="113"/>
      <c r="PEC15" s="113"/>
      <c r="PED15" s="113"/>
      <c r="PEE15" s="113"/>
      <c r="PEF15" s="113"/>
      <c r="PEG15" s="113"/>
      <c r="PEH15" s="113"/>
      <c r="PEI15" s="113"/>
      <c r="PEJ15" s="113"/>
      <c r="PEK15" s="113"/>
      <c r="PEL15" s="113"/>
      <c r="PEM15" s="113"/>
      <c r="PEN15" s="113"/>
      <c r="PEO15" s="113"/>
      <c r="PEP15" s="113"/>
      <c r="PEQ15" s="113"/>
      <c r="PER15" s="113"/>
      <c r="PES15" s="113"/>
      <c r="PET15" s="113"/>
      <c r="PEU15" s="113"/>
      <c r="PEV15" s="113"/>
      <c r="PEW15" s="113"/>
      <c r="PEX15" s="113"/>
      <c r="PEY15" s="113"/>
      <c r="PEZ15" s="113"/>
      <c r="PFA15" s="113"/>
      <c r="PFB15" s="113"/>
      <c r="PFC15" s="113"/>
      <c r="PFD15" s="113"/>
      <c r="PFE15" s="113"/>
      <c r="PFF15" s="113"/>
      <c r="PFG15" s="113"/>
      <c r="PFH15" s="113"/>
      <c r="PFI15" s="113"/>
      <c r="PFJ15" s="113"/>
      <c r="PFK15" s="113"/>
      <c r="PFL15" s="113"/>
      <c r="PFM15" s="113"/>
      <c r="PFN15" s="113"/>
      <c r="PFO15" s="113"/>
      <c r="PFP15" s="113"/>
      <c r="PFQ15" s="113"/>
      <c r="PFR15" s="113"/>
      <c r="PFS15" s="113"/>
      <c r="PFT15" s="113"/>
      <c r="PFU15" s="113"/>
      <c r="PFV15" s="113"/>
      <c r="PFW15" s="113"/>
      <c r="PFX15" s="113"/>
      <c r="PFY15" s="113"/>
      <c r="PFZ15" s="113"/>
      <c r="PGA15" s="113"/>
      <c r="PGB15" s="113"/>
      <c r="PGC15" s="113"/>
      <c r="PGD15" s="113"/>
      <c r="PGE15" s="113"/>
      <c r="PGF15" s="113"/>
      <c r="PGG15" s="113"/>
      <c r="PGH15" s="113"/>
      <c r="PGI15" s="113"/>
      <c r="PGJ15" s="113"/>
      <c r="PGK15" s="113"/>
      <c r="PGL15" s="113"/>
      <c r="PGM15" s="113"/>
      <c r="PGN15" s="113"/>
      <c r="PGO15" s="113"/>
      <c r="PGP15" s="113"/>
      <c r="PGQ15" s="113"/>
      <c r="PGR15" s="113"/>
      <c r="PGS15" s="113"/>
      <c r="PGT15" s="113"/>
      <c r="PGU15" s="113"/>
      <c r="PGV15" s="113"/>
      <c r="PGW15" s="113"/>
      <c r="PGX15" s="113"/>
      <c r="PGY15" s="113"/>
      <c r="PGZ15" s="113"/>
      <c r="PHA15" s="113"/>
      <c r="PHB15" s="113"/>
      <c r="PHC15" s="113"/>
      <c r="PHD15" s="113"/>
      <c r="PHE15" s="113"/>
      <c r="PHF15" s="113"/>
      <c r="PHG15" s="113"/>
      <c r="PHH15" s="113"/>
      <c r="PHI15" s="113"/>
      <c r="PHJ15" s="113"/>
      <c r="PHK15" s="113"/>
      <c r="PHL15" s="113"/>
      <c r="PHM15" s="113"/>
      <c r="PHN15" s="113"/>
      <c r="PHO15" s="113"/>
      <c r="PHP15" s="113"/>
      <c r="PHQ15" s="113"/>
      <c r="PHR15" s="113"/>
      <c r="PHS15" s="113"/>
      <c r="PHT15" s="113"/>
      <c r="PHU15" s="113"/>
      <c r="PHV15" s="113"/>
      <c r="PHW15" s="113"/>
      <c r="PHX15" s="113"/>
      <c r="PHY15" s="113"/>
      <c r="PHZ15" s="113"/>
      <c r="PIA15" s="113"/>
      <c r="PIB15" s="113"/>
      <c r="PIC15" s="113"/>
      <c r="PID15" s="113"/>
      <c r="PIE15" s="113"/>
      <c r="PIF15" s="113"/>
      <c r="PIG15" s="113"/>
      <c r="PIH15" s="113"/>
      <c r="PII15" s="113"/>
      <c r="PIJ15" s="113"/>
      <c r="PIK15" s="113"/>
      <c r="PIL15" s="113"/>
      <c r="PIM15" s="113"/>
      <c r="PIN15" s="113"/>
      <c r="PIO15" s="113"/>
      <c r="PIP15" s="113"/>
      <c r="PIQ15" s="113"/>
      <c r="PIR15" s="113"/>
      <c r="PIS15" s="113"/>
      <c r="PIT15" s="113"/>
      <c r="PIU15" s="113"/>
      <c r="PIV15" s="113"/>
      <c r="PIW15" s="113"/>
      <c r="PIX15" s="113"/>
      <c r="PIY15" s="113"/>
      <c r="PIZ15" s="113"/>
      <c r="PJA15" s="113"/>
      <c r="PJB15" s="113"/>
      <c r="PJC15" s="113"/>
      <c r="PJD15" s="113"/>
      <c r="PJE15" s="113"/>
      <c r="PJF15" s="113"/>
      <c r="PJG15" s="113"/>
      <c r="PJH15" s="113"/>
      <c r="PJI15" s="113"/>
      <c r="PJJ15" s="113"/>
      <c r="PJK15" s="113"/>
      <c r="PJL15" s="113"/>
      <c r="PJM15" s="113"/>
      <c r="PJN15" s="113"/>
      <c r="PJO15" s="113"/>
      <c r="PJP15" s="113"/>
      <c r="PJQ15" s="113"/>
      <c r="PJR15" s="113"/>
      <c r="PJS15" s="113"/>
      <c r="PJT15" s="113"/>
      <c r="PJU15" s="113"/>
      <c r="PJV15" s="113"/>
      <c r="PJW15" s="113"/>
      <c r="PJX15" s="113"/>
      <c r="PJY15" s="113"/>
      <c r="PJZ15" s="113"/>
      <c r="PKA15" s="113"/>
      <c r="PKB15" s="113"/>
      <c r="PKC15" s="113"/>
      <c r="PKD15" s="113"/>
      <c r="PKE15" s="113"/>
      <c r="PKF15" s="113"/>
      <c r="PKG15" s="113"/>
      <c r="PKH15" s="113"/>
      <c r="PKI15" s="113"/>
      <c r="PKJ15" s="113"/>
      <c r="PKK15" s="113"/>
      <c r="PKL15" s="113"/>
      <c r="PKM15" s="113"/>
      <c r="PKN15" s="113"/>
      <c r="PKO15" s="113"/>
      <c r="PKP15" s="113"/>
      <c r="PKQ15" s="113"/>
      <c r="PKR15" s="113"/>
      <c r="PKS15" s="113"/>
      <c r="PKT15" s="113"/>
      <c r="PKU15" s="113"/>
      <c r="PKV15" s="113"/>
      <c r="PKW15" s="113"/>
      <c r="PKX15" s="113"/>
      <c r="PKY15" s="113"/>
      <c r="PKZ15" s="113"/>
      <c r="PLA15" s="113"/>
      <c r="PLB15" s="113"/>
      <c r="PLC15" s="113"/>
      <c r="PLD15" s="113"/>
      <c r="PLE15" s="113"/>
      <c r="PLF15" s="113"/>
      <c r="PLG15" s="113"/>
      <c r="PLH15" s="113"/>
      <c r="PLI15" s="113"/>
      <c r="PLJ15" s="113"/>
      <c r="PLK15" s="113"/>
      <c r="PLL15" s="113"/>
      <c r="PLM15" s="113"/>
      <c r="PLN15" s="113"/>
      <c r="PLO15" s="113"/>
      <c r="PLP15" s="113"/>
      <c r="PLQ15" s="113"/>
      <c r="PLR15" s="113"/>
      <c r="PLS15" s="113"/>
      <c r="PLT15" s="113"/>
      <c r="PLU15" s="113"/>
      <c r="PLV15" s="113"/>
      <c r="PLW15" s="113"/>
      <c r="PLX15" s="113"/>
      <c r="PLY15" s="113"/>
      <c r="PLZ15" s="113"/>
      <c r="PMA15" s="113"/>
      <c r="PMB15" s="113"/>
      <c r="PMC15" s="113"/>
      <c r="PMD15" s="113"/>
      <c r="PME15" s="113"/>
      <c r="PMF15" s="113"/>
      <c r="PMG15" s="113"/>
      <c r="PMH15" s="113"/>
      <c r="PMI15" s="113"/>
      <c r="PMJ15" s="113"/>
      <c r="PMK15" s="113"/>
      <c r="PML15" s="113"/>
      <c r="PMM15" s="113"/>
      <c r="PMN15" s="113"/>
      <c r="PMO15" s="113"/>
      <c r="PMP15" s="113"/>
      <c r="PMQ15" s="113"/>
      <c r="PMR15" s="113"/>
      <c r="PMS15" s="113"/>
      <c r="PMT15" s="113"/>
      <c r="PMU15" s="113"/>
      <c r="PMV15" s="113"/>
      <c r="PMW15" s="113"/>
      <c r="PMX15" s="113"/>
      <c r="PMY15" s="113"/>
      <c r="PMZ15" s="113"/>
      <c r="PNA15" s="113"/>
      <c r="PNB15" s="113"/>
      <c r="PNC15" s="113"/>
      <c r="PND15" s="113"/>
      <c r="PNE15" s="113"/>
      <c r="PNF15" s="113"/>
      <c r="PNG15" s="113"/>
      <c r="PNH15" s="113"/>
      <c r="PNI15" s="113"/>
      <c r="PNJ15" s="113"/>
      <c r="PNK15" s="113"/>
      <c r="PNL15" s="113"/>
      <c r="PNM15" s="113"/>
      <c r="PNN15" s="113"/>
      <c r="PNO15" s="113"/>
      <c r="PNP15" s="113"/>
      <c r="PNQ15" s="113"/>
      <c r="PNR15" s="113"/>
      <c r="PNS15" s="113"/>
      <c r="PNT15" s="113"/>
      <c r="PNU15" s="113"/>
      <c r="PNV15" s="113"/>
      <c r="PNW15" s="113"/>
      <c r="PNX15" s="113"/>
      <c r="PNY15" s="113"/>
      <c r="PNZ15" s="113"/>
      <c r="POA15" s="113"/>
      <c r="POB15" s="113"/>
      <c r="POC15" s="113"/>
      <c r="POD15" s="113"/>
      <c r="POE15" s="113"/>
      <c r="POF15" s="113"/>
      <c r="POG15" s="113"/>
      <c r="POH15" s="113"/>
      <c r="POI15" s="113"/>
      <c r="POJ15" s="113"/>
      <c r="POK15" s="113"/>
      <c r="POL15" s="113"/>
      <c r="POM15" s="113"/>
      <c r="PON15" s="113"/>
      <c r="POO15" s="113"/>
      <c r="POP15" s="113"/>
      <c r="POQ15" s="113"/>
      <c r="POR15" s="113"/>
      <c r="POS15" s="113"/>
      <c r="POT15" s="113"/>
      <c r="POU15" s="113"/>
      <c r="POV15" s="113"/>
      <c r="POW15" s="113"/>
      <c r="POX15" s="113"/>
      <c r="POY15" s="113"/>
      <c r="POZ15" s="113"/>
      <c r="PPA15" s="113"/>
      <c r="PPB15" s="113"/>
      <c r="PPC15" s="113"/>
      <c r="PPD15" s="113"/>
      <c r="PPE15" s="113"/>
      <c r="PPF15" s="113"/>
      <c r="PPG15" s="113"/>
      <c r="PPH15" s="113"/>
      <c r="PPI15" s="113"/>
      <c r="PPJ15" s="113"/>
      <c r="PPK15" s="113"/>
      <c r="PPL15" s="113"/>
      <c r="PPM15" s="113"/>
      <c r="PPN15" s="113"/>
      <c r="PPO15" s="113"/>
      <c r="PPP15" s="113"/>
      <c r="PPQ15" s="113"/>
      <c r="PPR15" s="113"/>
      <c r="PPS15" s="113"/>
      <c r="PPT15" s="113"/>
      <c r="PPU15" s="113"/>
      <c r="PPV15" s="113"/>
      <c r="PPW15" s="113"/>
      <c r="PPX15" s="113"/>
      <c r="PPY15" s="113"/>
      <c r="PPZ15" s="113"/>
      <c r="PQA15" s="113"/>
      <c r="PQB15" s="113"/>
      <c r="PQC15" s="113"/>
      <c r="PQD15" s="113"/>
      <c r="PQE15" s="113"/>
      <c r="PQF15" s="113"/>
      <c r="PQG15" s="113"/>
      <c r="PQH15" s="113"/>
      <c r="PQI15" s="113"/>
      <c r="PQJ15" s="113"/>
      <c r="PQK15" s="113"/>
      <c r="PQL15" s="113"/>
      <c r="PQM15" s="113"/>
      <c r="PQN15" s="113"/>
      <c r="PQO15" s="113"/>
      <c r="PQP15" s="113"/>
      <c r="PQQ15" s="113"/>
      <c r="PQR15" s="113"/>
      <c r="PQS15" s="113"/>
      <c r="PQT15" s="113"/>
      <c r="PQU15" s="113"/>
      <c r="PQV15" s="113"/>
      <c r="PQW15" s="113"/>
      <c r="PQX15" s="113"/>
      <c r="PQY15" s="113"/>
      <c r="PQZ15" s="113"/>
      <c r="PRA15" s="113"/>
      <c r="PRB15" s="113"/>
      <c r="PRC15" s="113"/>
      <c r="PRD15" s="113"/>
      <c r="PRE15" s="113"/>
      <c r="PRF15" s="113"/>
      <c r="PRG15" s="113"/>
      <c r="PRH15" s="113"/>
      <c r="PRI15" s="113"/>
      <c r="PRJ15" s="113"/>
      <c r="PRK15" s="113"/>
      <c r="PRL15" s="113"/>
      <c r="PRM15" s="113"/>
      <c r="PRN15" s="113"/>
      <c r="PRO15" s="113"/>
      <c r="PRP15" s="113"/>
      <c r="PRQ15" s="113"/>
      <c r="PRR15" s="113"/>
      <c r="PRS15" s="113"/>
      <c r="PRT15" s="113"/>
      <c r="PRU15" s="113"/>
      <c r="PRV15" s="113"/>
      <c r="PRW15" s="113"/>
      <c r="PRX15" s="113"/>
      <c r="PRY15" s="113"/>
      <c r="PRZ15" s="113"/>
      <c r="PSA15" s="113"/>
      <c r="PSB15" s="113"/>
      <c r="PSC15" s="113"/>
      <c r="PSD15" s="113"/>
      <c r="PSE15" s="113"/>
      <c r="PSF15" s="113"/>
      <c r="PSG15" s="113"/>
      <c r="PSH15" s="113"/>
      <c r="PSI15" s="113"/>
      <c r="PSJ15" s="113"/>
      <c r="PSK15" s="113"/>
      <c r="PSL15" s="113"/>
      <c r="PSM15" s="113"/>
      <c r="PSN15" s="113"/>
      <c r="PSO15" s="113"/>
      <c r="PSP15" s="113"/>
      <c r="PSQ15" s="113"/>
      <c r="PSR15" s="113"/>
      <c r="PSS15" s="113"/>
      <c r="PST15" s="113"/>
      <c r="PSU15" s="113"/>
      <c r="PSV15" s="113"/>
      <c r="PSW15" s="113"/>
      <c r="PSX15" s="113"/>
      <c r="PSY15" s="113"/>
      <c r="PSZ15" s="113"/>
      <c r="PTA15" s="113"/>
      <c r="PTB15" s="113"/>
      <c r="PTC15" s="113"/>
      <c r="PTD15" s="113"/>
      <c r="PTE15" s="113"/>
      <c r="PTF15" s="113"/>
      <c r="PTG15" s="113"/>
      <c r="PTH15" s="113"/>
      <c r="PTI15" s="113"/>
      <c r="PTJ15" s="113"/>
      <c r="PTK15" s="113"/>
      <c r="PTL15" s="113"/>
      <c r="PTM15" s="113"/>
      <c r="PTN15" s="113"/>
      <c r="PTO15" s="113"/>
      <c r="PTP15" s="113"/>
      <c r="PTQ15" s="113"/>
      <c r="PTR15" s="113"/>
      <c r="PTS15" s="113"/>
      <c r="PTT15" s="113"/>
      <c r="PTU15" s="113"/>
      <c r="PTV15" s="113"/>
      <c r="PTW15" s="113"/>
      <c r="PTX15" s="113"/>
      <c r="PTY15" s="113"/>
      <c r="PTZ15" s="113"/>
      <c r="PUA15" s="113"/>
      <c r="PUB15" s="113"/>
      <c r="PUC15" s="113"/>
      <c r="PUD15" s="113"/>
      <c r="PUE15" s="113"/>
      <c r="PUF15" s="113"/>
      <c r="PUG15" s="113"/>
      <c r="PUH15" s="113"/>
      <c r="PUI15" s="113"/>
      <c r="PUJ15" s="113"/>
      <c r="PUK15" s="113"/>
      <c r="PUL15" s="113"/>
      <c r="PUM15" s="113"/>
      <c r="PUN15" s="113"/>
      <c r="PUO15" s="113"/>
      <c r="PUP15" s="113"/>
      <c r="PUQ15" s="113"/>
      <c r="PUR15" s="113"/>
      <c r="PUS15" s="113"/>
      <c r="PUT15" s="113"/>
      <c r="PUU15" s="113"/>
      <c r="PUV15" s="113"/>
      <c r="PUW15" s="113"/>
      <c r="PUX15" s="113"/>
      <c r="PUY15" s="113"/>
      <c r="PUZ15" s="113"/>
      <c r="PVA15" s="113"/>
      <c r="PVB15" s="113"/>
      <c r="PVC15" s="113"/>
      <c r="PVD15" s="113"/>
      <c r="PVE15" s="113"/>
      <c r="PVF15" s="113"/>
      <c r="PVG15" s="113"/>
      <c r="PVH15" s="113"/>
      <c r="PVI15" s="113"/>
      <c r="PVJ15" s="113"/>
      <c r="PVK15" s="113"/>
      <c r="PVL15" s="113"/>
      <c r="PVM15" s="113"/>
      <c r="PVN15" s="113"/>
      <c r="PVO15" s="113"/>
      <c r="PVP15" s="113"/>
      <c r="PVQ15" s="113"/>
      <c r="PVR15" s="113"/>
      <c r="PVS15" s="113"/>
      <c r="PVT15" s="113"/>
      <c r="PVU15" s="113"/>
      <c r="PVV15" s="113"/>
      <c r="PVW15" s="113"/>
      <c r="PVX15" s="113"/>
      <c r="PVY15" s="113"/>
      <c r="PVZ15" s="113"/>
      <c r="PWA15" s="113"/>
      <c r="PWB15" s="113"/>
      <c r="PWC15" s="113"/>
      <c r="PWD15" s="113"/>
      <c r="PWE15" s="113"/>
      <c r="PWF15" s="113"/>
      <c r="PWG15" s="113"/>
      <c r="PWH15" s="113"/>
      <c r="PWI15" s="113"/>
      <c r="PWJ15" s="113"/>
      <c r="PWK15" s="113"/>
      <c r="PWL15" s="113"/>
      <c r="PWM15" s="113"/>
      <c r="PWN15" s="113"/>
      <c r="PWO15" s="113"/>
      <c r="PWP15" s="113"/>
      <c r="PWQ15" s="113"/>
      <c r="PWR15" s="113"/>
      <c r="PWS15" s="113"/>
      <c r="PWT15" s="113"/>
      <c r="PWU15" s="113"/>
      <c r="PWV15" s="113"/>
      <c r="PWW15" s="113"/>
      <c r="PWX15" s="113"/>
      <c r="PWY15" s="113"/>
      <c r="PWZ15" s="113"/>
      <c r="PXA15" s="113"/>
      <c r="PXB15" s="113"/>
      <c r="PXC15" s="113"/>
      <c r="PXD15" s="113"/>
      <c r="PXE15" s="113"/>
      <c r="PXF15" s="113"/>
      <c r="PXG15" s="113"/>
      <c r="PXH15" s="113"/>
      <c r="PXI15" s="113"/>
      <c r="PXJ15" s="113"/>
      <c r="PXK15" s="113"/>
      <c r="PXL15" s="113"/>
      <c r="PXM15" s="113"/>
      <c r="PXN15" s="113"/>
      <c r="PXO15" s="113"/>
      <c r="PXP15" s="113"/>
      <c r="PXQ15" s="113"/>
      <c r="PXR15" s="113"/>
      <c r="PXS15" s="113"/>
      <c r="PXT15" s="113"/>
      <c r="PXU15" s="113"/>
      <c r="PXV15" s="113"/>
      <c r="PXW15" s="113"/>
      <c r="PXX15" s="113"/>
      <c r="PXY15" s="113"/>
      <c r="PXZ15" s="113"/>
      <c r="PYA15" s="113"/>
      <c r="PYB15" s="113"/>
      <c r="PYC15" s="113"/>
      <c r="PYD15" s="113"/>
      <c r="PYE15" s="113"/>
      <c r="PYF15" s="113"/>
      <c r="PYG15" s="113"/>
      <c r="PYH15" s="113"/>
      <c r="PYI15" s="113"/>
      <c r="PYJ15" s="113"/>
      <c r="PYK15" s="113"/>
      <c r="PYL15" s="113"/>
      <c r="PYM15" s="113"/>
      <c r="PYN15" s="113"/>
      <c r="PYO15" s="113"/>
      <c r="PYP15" s="113"/>
      <c r="PYQ15" s="113"/>
      <c r="PYR15" s="113"/>
      <c r="PYS15" s="113"/>
      <c r="PYT15" s="113"/>
      <c r="PYU15" s="113"/>
      <c r="PYV15" s="113"/>
      <c r="PYW15" s="113"/>
      <c r="PYX15" s="113"/>
      <c r="PYY15" s="113"/>
      <c r="PYZ15" s="113"/>
      <c r="PZA15" s="113"/>
      <c r="PZB15" s="113"/>
      <c r="PZC15" s="113"/>
      <c r="PZD15" s="113"/>
      <c r="PZE15" s="113"/>
      <c r="PZF15" s="113"/>
      <c r="PZG15" s="113"/>
      <c r="PZH15" s="113"/>
      <c r="PZI15" s="113"/>
      <c r="PZJ15" s="113"/>
      <c r="PZK15" s="113"/>
      <c r="PZL15" s="113"/>
      <c r="PZM15" s="113"/>
      <c r="PZN15" s="113"/>
      <c r="PZO15" s="113"/>
      <c r="PZP15" s="113"/>
      <c r="PZQ15" s="113"/>
      <c r="PZR15" s="113"/>
      <c r="PZS15" s="113"/>
      <c r="PZT15" s="113"/>
      <c r="PZU15" s="113"/>
      <c r="PZV15" s="113"/>
      <c r="PZW15" s="113"/>
      <c r="PZX15" s="113"/>
      <c r="PZY15" s="113"/>
      <c r="PZZ15" s="113"/>
      <c r="QAA15" s="113"/>
      <c r="QAB15" s="113"/>
      <c r="QAC15" s="113"/>
      <c r="QAD15" s="113"/>
      <c r="QAE15" s="113"/>
      <c r="QAF15" s="113"/>
      <c r="QAG15" s="113"/>
      <c r="QAH15" s="113"/>
      <c r="QAI15" s="113"/>
      <c r="QAJ15" s="113"/>
      <c r="QAK15" s="113"/>
      <c r="QAL15" s="113"/>
      <c r="QAM15" s="113"/>
      <c r="QAN15" s="113"/>
      <c r="QAO15" s="113"/>
      <c r="QAP15" s="113"/>
      <c r="QAQ15" s="113"/>
      <c r="QAR15" s="113"/>
      <c r="QAS15" s="113"/>
      <c r="QAT15" s="113"/>
      <c r="QAU15" s="113"/>
      <c r="QAV15" s="113"/>
      <c r="QAW15" s="113"/>
      <c r="QAX15" s="113"/>
      <c r="QAY15" s="113"/>
      <c r="QAZ15" s="113"/>
      <c r="QBA15" s="113"/>
      <c r="QBB15" s="113"/>
      <c r="QBC15" s="113"/>
      <c r="QBD15" s="113"/>
      <c r="QBE15" s="113"/>
      <c r="QBF15" s="113"/>
      <c r="QBG15" s="113"/>
      <c r="QBH15" s="113"/>
      <c r="QBI15" s="113"/>
      <c r="QBJ15" s="113"/>
      <c r="QBK15" s="113"/>
      <c r="QBL15" s="113"/>
      <c r="QBM15" s="113"/>
      <c r="QBN15" s="113"/>
      <c r="QBO15" s="113"/>
      <c r="QBP15" s="113"/>
      <c r="QBQ15" s="113"/>
      <c r="QBR15" s="113"/>
      <c r="QBS15" s="113"/>
      <c r="QBT15" s="113"/>
      <c r="QBU15" s="113"/>
      <c r="QBV15" s="113"/>
      <c r="QBW15" s="113"/>
      <c r="QBX15" s="113"/>
      <c r="QBY15" s="113"/>
      <c r="QBZ15" s="113"/>
      <c r="QCA15" s="113"/>
      <c r="QCB15" s="113"/>
      <c r="QCC15" s="113"/>
      <c r="QCD15" s="113"/>
      <c r="QCE15" s="113"/>
      <c r="QCF15" s="113"/>
      <c r="QCG15" s="113"/>
      <c r="QCH15" s="113"/>
      <c r="QCI15" s="113"/>
      <c r="QCJ15" s="113"/>
      <c r="QCK15" s="113"/>
      <c r="QCL15" s="113"/>
      <c r="QCM15" s="113"/>
      <c r="QCN15" s="113"/>
      <c r="QCO15" s="113"/>
      <c r="QCP15" s="113"/>
      <c r="QCQ15" s="113"/>
      <c r="QCR15" s="113"/>
      <c r="QCS15" s="113"/>
      <c r="QCT15" s="113"/>
      <c r="QCU15" s="113"/>
      <c r="QCV15" s="113"/>
      <c r="QCW15" s="113"/>
      <c r="QCX15" s="113"/>
      <c r="QCY15" s="113"/>
      <c r="QCZ15" s="113"/>
      <c r="QDA15" s="113"/>
      <c r="QDB15" s="113"/>
      <c r="QDC15" s="113"/>
      <c r="QDD15" s="113"/>
      <c r="QDE15" s="113"/>
      <c r="QDF15" s="113"/>
      <c r="QDG15" s="113"/>
      <c r="QDH15" s="113"/>
      <c r="QDI15" s="113"/>
      <c r="QDJ15" s="113"/>
      <c r="QDK15" s="113"/>
      <c r="QDL15" s="113"/>
      <c r="QDM15" s="113"/>
      <c r="QDN15" s="113"/>
      <c r="QDO15" s="113"/>
      <c r="QDP15" s="113"/>
      <c r="QDQ15" s="113"/>
      <c r="QDR15" s="113"/>
      <c r="QDS15" s="113"/>
      <c r="QDT15" s="113"/>
      <c r="QDU15" s="113"/>
      <c r="QDV15" s="113"/>
      <c r="QDW15" s="113"/>
      <c r="QDX15" s="113"/>
      <c r="QDY15" s="113"/>
      <c r="QDZ15" s="113"/>
      <c r="QEA15" s="113"/>
      <c r="QEB15" s="113"/>
      <c r="QEC15" s="113"/>
      <c r="QED15" s="113"/>
      <c r="QEE15" s="113"/>
      <c r="QEF15" s="113"/>
      <c r="QEG15" s="113"/>
      <c r="QEH15" s="113"/>
      <c r="QEI15" s="113"/>
      <c r="QEJ15" s="113"/>
      <c r="QEK15" s="113"/>
      <c r="QEL15" s="113"/>
      <c r="QEM15" s="113"/>
      <c r="QEN15" s="113"/>
      <c r="QEO15" s="113"/>
      <c r="QEP15" s="113"/>
      <c r="QEQ15" s="113"/>
      <c r="QER15" s="113"/>
      <c r="QES15" s="113"/>
      <c r="QET15" s="113"/>
      <c r="QEU15" s="113"/>
      <c r="QEV15" s="113"/>
      <c r="QEW15" s="113"/>
      <c r="QEX15" s="113"/>
      <c r="QEY15" s="113"/>
      <c r="QEZ15" s="113"/>
      <c r="QFA15" s="113"/>
      <c r="QFB15" s="113"/>
      <c r="QFC15" s="113"/>
      <c r="QFD15" s="113"/>
      <c r="QFE15" s="113"/>
      <c r="QFF15" s="113"/>
      <c r="QFG15" s="113"/>
      <c r="QFH15" s="113"/>
      <c r="QFI15" s="113"/>
      <c r="QFJ15" s="113"/>
      <c r="QFK15" s="113"/>
      <c r="QFL15" s="113"/>
      <c r="QFM15" s="113"/>
      <c r="QFN15" s="113"/>
      <c r="QFO15" s="113"/>
      <c r="QFP15" s="113"/>
      <c r="QFQ15" s="113"/>
      <c r="QFR15" s="113"/>
      <c r="QFS15" s="113"/>
      <c r="QFT15" s="113"/>
      <c r="QFU15" s="113"/>
      <c r="QFV15" s="113"/>
      <c r="QFW15" s="113"/>
      <c r="QFX15" s="113"/>
      <c r="QFY15" s="113"/>
      <c r="QFZ15" s="113"/>
      <c r="QGA15" s="113"/>
      <c r="QGB15" s="113"/>
      <c r="QGC15" s="113"/>
      <c r="QGD15" s="113"/>
      <c r="QGE15" s="113"/>
      <c r="QGF15" s="113"/>
      <c r="QGG15" s="113"/>
      <c r="QGH15" s="113"/>
      <c r="QGI15" s="113"/>
      <c r="QGJ15" s="113"/>
      <c r="QGK15" s="113"/>
      <c r="QGL15" s="113"/>
      <c r="QGM15" s="113"/>
      <c r="QGN15" s="113"/>
      <c r="QGO15" s="113"/>
      <c r="QGP15" s="113"/>
      <c r="QGQ15" s="113"/>
      <c r="QGR15" s="113"/>
      <c r="QGS15" s="113"/>
      <c r="QGT15" s="113"/>
      <c r="QGU15" s="113"/>
      <c r="QGV15" s="113"/>
      <c r="QGW15" s="113"/>
      <c r="QGX15" s="113"/>
      <c r="QGY15" s="113"/>
      <c r="QGZ15" s="113"/>
      <c r="QHA15" s="113"/>
      <c r="QHB15" s="113"/>
      <c r="QHC15" s="113"/>
      <c r="QHD15" s="113"/>
      <c r="QHE15" s="113"/>
      <c r="QHF15" s="113"/>
      <c r="QHG15" s="113"/>
      <c r="QHH15" s="113"/>
      <c r="QHI15" s="113"/>
      <c r="QHJ15" s="113"/>
      <c r="QHK15" s="113"/>
      <c r="QHL15" s="113"/>
      <c r="QHM15" s="113"/>
      <c r="QHN15" s="113"/>
      <c r="QHO15" s="113"/>
      <c r="QHP15" s="113"/>
      <c r="QHQ15" s="113"/>
      <c r="QHR15" s="113"/>
      <c r="QHS15" s="113"/>
      <c r="QHT15" s="113"/>
      <c r="QHU15" s="113"/>
      <c r="QHV15" s="113"/>
      <c r="QHW15" s="113"/>
      <c r="QHX15" s="113"/>
      <c r="QHY15" s="113"/>
      <c r="QHZ15" s="113"/>
      <c r="QIA15" s="113"/>
      <c r="QIB15" s="113"/>
      <c r="QIC15" s="113"/>
      <c r="QID15" s="113"/>
      <c r="QIE15" s="113"/>
      <c r="QIF15" s="113"/>
      <c r="QIG15" s="113"/>
      <c r="QIH15" s="113"/>
      <c r="QII15" s="113"/>
      <c r="QIJ15" s="113"/>
      <c r="QIK15" s="113"/>
      <c r="QIL15" s="113"/>
      <c r="QIM15" s="113"/>
      <c r="QIN15" s="113"/>
      <c r="QIO15" s="113"/>
      <c r="QIP15" s="113"/>
      <c r="QIQ15" s="113"/>
      <c r="QIR15" s="113"/>
      <c r="QIS15" s="113"/>
      <c r="QIT15" s="113"/>
      <c r="QIU15" s="113"/>
      <c r="QIV15" s="113"/>
      <c r="QIW15" s="113"/>
      <c r="QIX15" s="113"/>
      <c r="QIY15" s="113"/>
      <c r="QIZ15" s="113"/>
      <c r="QJA15" s="113"/>
      <c r="QJB15" s="113"/>
      <c r="QJC15" s="113"/>
      <c r="QJD15" s="113"/>
      <c r="QJE15" s="113"/>
      <c r="QJF15" s="113"/>
      <c r="QJG15" s="113"/>
      <c r="QJH15" s="113"/>
      <c r="QJI15" s="113"/>
      <c r="QJJ15" s="113"/>
      <c r="QJK15" s="113"/>
      <c r="QJL15" s="113"/>
      <c r="QJM15" s="113"/>
      <c r="QJN15" s="113"/>
      <c r="QJO15" s="113"/>
      <c r="QJP15" s="113"/>
      <c r="QJQ15" s="113"/>
      <c r="QJR15" s="113"/>
      <c r="QJS15" s="113"/>
      <c r="QJT15" s="113"/>
      <c r="QJU15" s="113"/>
      <c r="QJV15" s="113"/>
      <c r="QJW15" s="113"/>
      <c r="QJX15" s="113"/>
      <c r="QJY15" s="113"/>
      <c r="QJZ15" s="113"/>
      <c r="QKA15" s="113"/>
      <c r="QKB15" s="113"/>
      <c r="QKC15" s="113"/>
      <c r="QKD15" s="113"/>
      <c r="QKE15" s="113"/>
      <c r="QKF15" s="113"/>
      <c r="QKG15" s="113"/>
      <c r="QKH15" s="113"/>
      <c r="QKI15" s="113"/>
      <c r="QKJ15" s="113"/>
      <c r="QKK15" s="113"/>
      <c r="QKL15" s="113"/>
      <c r="QKM15" s="113"/>
      <c r="QKN15" s="113"/>
      <c r="QKO15" s="113"/>
      <c r="QKP15" s="113"/>
      <c r="QKQ15" s="113"/>
      <c r="QKR15" s="113"/>
      <c r="QKS15" s="113"/>
      <c r="QKT15" s="113"/>
      <c r="QKU15" s="113"/>
      <c r="QKV15" s="113"/>
      <c r="QKW15" s="113"/>
      <c r="QKX15" s="113"/>
      <c r="QKY15" s="113"/>
      <c r="QKZ15" s="113"/>
      <c r="QLA15" s="113"/>
      <c r="QLB15" s="113"/>
      <c r="QLC15" s="113"/>
      <c r="QLD15" s="113"/>
      <c r="QLE15" s="113"/>
      <c r="QLF15" s="113"/>
      <c r="QLG15" s="113"/>
      <c r="QLH15" s="113"/>
      <c r="QLI15" s="113"/>
      <c r="QLJ15" s="113"/>
      <c r="QLK15" s="113"/>
      <c r="QLL15" s="113"/>
      <c r="QLM15" s="113"/>
      <c r="QLN15" s="113"/>
      <c r="QLO15" s="113"/>
      <c r="QLP15" s="113"/>
      <c r="QLQ15" s="113"/>
      <c r="QLR15" s="113"/>
      <c r="QLS15" s="113"/>
      <c r="QLT15" s="113"/>
      <c r="QLU15" s="113"/>
      <c r="QLV15" s="113"/>
      <c r="QLW15" s="113"/>
      <c r="QLX15" s="113"/>
      <c r="QLY15" s="113"/>
      <c r="QLZ15" s="113"/>
      <c r="QMA15" s="113"/>
      <c r="QMB15" s="113"/>
      <c r="QMC15" s="113"/>
      <c r="QMD15" s="113"/>
      <c r="QME15" s="113"/>
      <c r="QMF15" s="113"/>
      <c r="QMG15" s="113"/>
      <c r="QMH15" s="113"/>
      <c r="QMI15" s="113"/>
      <c r="QMJ15" s="113"/>
      <c r="QMK15" s="113"/>
      <c r="QML15" s="113"/>
      <c r="QMM15" s="113"/>
      <c r="QMN15" s="113"/>
      <c r="QMO15" s="113"/>
      <c r="QMP15" s="113"/>
      <c r="QMQ15" s="113"/>
      <c r="QMR15" s="113"/>
      <c r="QMS15" s="113"/>
      <c r="QMT15" s="113"/>
      <c r="QMU15" s="113"/>
      <c r="QMV15" s="113"/>
      <c r="QMW15" s="113"/>
      <c r="QMX15" s="113"/>
      <c r="QMY15" s="113"/>
      <c r="QMZ15" s="113"/>
      <c r="QNA15" s="113"/>
      <c r="QNB15" s="113"/>
      <c r="QNC15" s="113"/>
      <c r="QND15" s="113"/>
      <c r="QNE15" s="113"/>
      <c r="QNF15" s="113"/>
      <c r="QNG15" s="113"/>
      <c r="QNH15" s="113"/>
      <c r="QNI15" s="113"/>
      <c r="QNJ15" s="113"/>
      <c r="QNK15" s="113"/>
      <c r="QNL15" s="113"/>
      <c r="QNM15" s="113"/>
      <c r="QNN15" s="113"/>
      <c r="QNO15" s="113"/>
      <c r="QNP15" s="113"/>
      <c r="QNQ15" s="113"/>
      <c r="QNR15" s="113"/>
      <c r="QNS15" s="113"/>
      <c r="QNT15" s="113"/>
      <c r="QNU15" s="113"/>
      <c r="QNV15" s="113"/>
      <c r="QNW15" s="113"/>
      <c r="QNX15" s="113"/>
      <c r="QNY15" s="113"/>
      <c r="QNZ15" s="113"/>
      <c r="QOA15" s="113"/>
      <c r="QOB15" s="113"/>
      <c r="QOC15" s="113"/>
      <c r="QOD15" s="113"/>
      <c r="QOE15" s="113"/>
      <c r="QOF15" s="113"/>
      <c r="QOG15" s="113"/>
      <c r="QOH15" s="113"/>
      <c r="QOI15" s="113"/>
      <c r="QOJ15" s="113"/>
      <c r="QOK15" s="113"/>
      <c r="QOL15" s="113"/>
      <c r="QOM15" s="113"/>
      <c r="QON15" s="113"/>
      <c r="QOO15" s="113"/>
      <c r="QOP15" s="113"/>
      <c r="QOQ15" s="113"/>
      <c r="QOR15" s="113"/>
      <c r="QOS15" s="113"/>
      <c r="QOT15" s="113"/>
      <c r="QOU15" s="113"/>
      <c r="QOV15" s="113"/>
      <c r="QOW15" s="113"/>
      <c r="QOX15" s="113"/>
      <c r="QOY15" s="113"/>
      <c r="QOZ15" s="113"/>
      <c r="QPA15" s="113"/>
      <c r="QPB15" s="113"/>
      <c r="QPC15" s="113"/>
      <c r="QPD15" s="113"/>
      <c r="QPE15" s="113"/>
      <c r="QPF15" s="113"/>
      <c r="QPG15" s="113"/>
      <c r="QPH15" s="113"/>
      <c r="QPI15" s="113"/>
      <c r="QPJ15" s="113"/>
      <c r="QPK15" s="113"/>
      <c r="QPL15" s="113"/>
      <c r="QPM15" s="113"/>
      <c r="QPN15" s="113"/>
      <c r="QPO15" s="113"/>
      <c r="QPP15" s="113"/>
      <c r="QPQ15" s="113"/>
      <c r="QPR15" s="113"/>
      <c r="QPS15" s="113"/>
      <c r="QPT15" s="113"/>
      <c r="QPU15" s="113"/>
      <c r="QPV15" s="113"/>
      <c r="QPW15" s="113"/>
      <c r="QPX15" s="113"/>
      <c r="QPY15" s="113"/>
      <c r="QPZ15" s="113"/>
      <c r="QQA15" s="113"/>
      <c r="QQB15" s="113"/>
      <c r="QQC15" s="113"/>
      <c r="QQD15" s="113"/>
      <c r="QQE15" s="113"/>
      <c r="QQF15" s="113"/>
      <c r="QQG15" s="113"/>
      <c r="QQH15" s="113"/>
      <c r="QQI15" s="113"/>
      <c r="QQJ15" s="113"/>
      <c r="QQK15" s="113"/>
      <c r="QQL15" s="113"/>
      <c r="QQM15" s="113"/>
      <c r="QQN15" s="113"/>
      <c r="QQO15" s="113"/>
      <c r="QQP15" s="113"/>
      <c r="QQQ15" s="113"/>
      <c r="QQR15" s="113"/>
      <c r="QQS15" s="113"/>
      <c r="QQT15" s="113"/>
      <c r="QQU15" s="113"/>
      <c r="QQV15" s="113"/>
      <c r="QQW15" s="113"/>
      <c r="QQX15" s="113"/>
      <c r="QQY15" s="113"/>
      <c r="QQZ15" s="113"/>
      <c r="QRA15" s="113"/>
      <c r="QRB15" s="113"/>
      <c r="QRC15" s="113"/>
      <c r="QRD15" s="113"/>
      <c r="QRE15" s="113"/>
      <c r="QRF15" s="113"/>
      <c r="QRG15" s="113"/>
      <c r="QRH15" s="113"/>
      <c r="QRI15" s="113"/>
      <c r="QRJ15" s="113"/>
      <c r="QRK15" s="113"/>
      <c r="QRL15" s="113"/>
      <c r="QRM15" s="113"/>
      <c r="QRN15" s="113"/>
      <c r="QRO15" s="113"/>
      <c r="QRP15" s="113"/>
      <c r="QRQ15" s="113"/>
      <c r="QRR15" s="113"/>
      <c r="QRS15" s="113"/>
      <c r="QRT15" s="113"/>
      <c r="QRU15" s="113"/>
      <c r="QRV15" s="113"/>
      <c r="QRW15" s="113"/>
      <c r="QRX15" s="113"/>
      <c r="QRY15" s="113"/>
      <c r="QRZ15" s="113"/>
      <c r="QSA15" s="113"/>
      <c r="QSB15" s="113"/>
      <c r="QSC15" s="113"/>
      <c r="QSD15" s="113"/>
      <c r="QSE15" s="113"/>
      <c r="QSF15" s="113"/>
      <c r="QSG15" s="113"/>
      <c r="QSH15" s="113"/>
      <c r="QSI15" s="113"/>
      <c r="QSJ15" s="113"/>
      <c r="QSK15" s="113"/>
      <c r="QSL15" s="113"/>
      <c r="QSM15" s="113"/>
      <c r="QSN15" s="113"/>
      <c r="QSO15" s="113"/>
      <c r="QSP15" s="113"/>
      <c r="QSQ15" s="113"/>
      <c r="QSR15" s="113"/>
      <c r="QSS15" s="113"/>
      <c r="QST15" s="113"/>
      <c r="QSU15" s="113"/>
      <c r="QSV15" s="113"/>
      <c r="QSW15" s="113"/>
      <c r="QSX15" s="113"/>
      <c r="QSY15" s="113"/>
      <c r="QSZ15" s="113"/>
      <c r="QTA15" s="113"/>
      <c r="QTB15" s="113"/>
      <c r="QTC15" s="113"/>
      <c r="QTD15" s="113"/>
      <c r="QTE15" s="113"/>
      <c r="QTF15" s="113"/>
      <c r="QTG15" s="113"/>
      <c r="QTH15" s="113"/>
      <c r="QTI15" s="113"/>
      <c r="QTJ15" s="113"/>
      <c r="QTK15" s="113"/>
      <c r="QTL15" s="113"/>
      <c r="QTM15" s="113"/>
      <c r="QTN15" s="113"/>
      <c r="QTO15" s="113"/>
      <c r="QTP15" s="113"/>
      <c r="QTQ15" s="113"/>
      <c r="QTR15" s="113"/>
      <c r="QTS15" s="113"/>
      <c r="QTT15" s="113"/>
      <c r="QTU15" s="113"/>
      <c r="QTV15" s="113"/>
      <c r="QTW15" s="113"/>
      <c r="QTX15" s="113"/>
      <c r="QTY15" s="113"/>
      <c r="QTZ15" s="113"/>
      <c r="QUA15" s="113"/>
      <c r="QUB15" s="113"/>
      <c r="QUC15" s="113"/>
      <c r="QUD15" s="113"/>
      <c r="QUE15" s="113"/>
      <c r="QUF15" s="113"/>
      <c r="QUG15" s="113"/>
      <c r="QUH15" s="113"/>
      <c r="QUI15" s="113"/>
      <c r="QUJ15" s="113"/>
      <c r="QUK15" s="113"/>
      <c r="QUL15" s="113"/>
      <c r="QUM15" s="113"/>
      <c r="QUN15" s="113"/>
      <c r="QUO15" s="113"/>
      <c r="QUP15" s="113"/>
      <c r="QUQ15" s="113"/>
      <c r="QUR15" s="113"/>
      <c r="QUS15" s="113"/>
      <c r="QUT15" s="113"/>
      <c r="QUU15" s="113"/>
      <c r="QUV15" s="113"/>
      <c r="QUW15" s="113"/>
      <c r="QUX15" s="113"/>
      <c r="QUY15" s="113"/>
      <c r="QUZ15" s="113"/>
      <c r="QVA15" s="113"/>
      <c r="QVB15" s="113"/>
      <c r="QVC15" s="113"/>
      <c r="QVD15" s="113"/>
      <c r="QVE15" s="113"/>
      <c r="QVF15" s="113"/>
      <c r="QVG15" s="113"/>
      <c r="QVH15" s="113"/>
      <c r="QVI15" s="113"/>
      <c r="QVJ15" s="113"/>
      <c r="QVK15" s="113"/>
      <c r="QVL15" s="113"/>
      <c r="QVM15" s="113"/>
      <c r="QVN15" s="113"/>
      <c r="QVO15" s="113"/>
      <c r="QVP15" s="113"/>
      <c r="QVQ15" s="113"/>
      <c r="QVR15" s="113"/>
      <c r="QVS15" s="113"/>
      <c r="QVT15" s="113"/>
      <c r="QVU15" s="113"/>
      <c r="QVV15" s="113"/>
      <c r="QVW15" s="113"/>
      <c r="QVX15" s="113"/>
      <c r="QVY15" s="113"/>
      <c r="QVZ15" s="113"/>
      <c r="QWA15" s="113"/>
      <c r="QWB15" s="113"/>
      <c r="QWC15" s="113"/>
      <c r="QWD15" s="113"/>
      <c r="QWE15" s="113"/>
      <c r="QWF15" s="113"/>
      <c r="QWG15" s="113"/>
      <c r="QWH15" s="113"/>
      <c r="QWI15" s="113"/>
      <c r="QWJ15" s="113"/>
      <c r="QWK15" s="113"/>
      <c r="QWL15" s="113"/>
      <c r="QWM15" s="113"/>
      <c r="QWN15" s="113"/>
      <c r="QWO15" s="113"/>
      <c r="QWP15" s="113"/>
      <c r="QWQ15" s="113"/>
      <c r="QWR15" s="113"/>
      <c r="QWS15" s="113"/>
      <c r="QWT15" s="113"/>
      <c r="QWU15" s="113"/>
      <c r="QWV15" s="113"/>
      <c r="QWW15" s="113"/>
      <c r="QWX15" s="113"/>
      <c r="QWY15" s="113"/>
      <c r="QWZ15" s="113"/>
      <c r="QXA15" s="113"/>
      <c r="QXB15" s="113"/>
      <c r="QXC15" s="113"/>
      <c r="QXD15" s="113"/>
      <c r="QXE15" s="113"/>
      <c r="QXF15" s="113"/>
      <c r="QXG15" s="113"/>
      <c r="QXH15" s="113"/>
      <c r="QXI15" s="113"/>
      <c r="QXJ15" s="113"/>
      <c r="QXK15" s="113"/>
      <c r="QXL15" s="113"/>
      <c r="QXM15" s="113"/>
      <c r="QXN15" s="113"/>
      <c r="QXO15" s="113"/>
      <c r="QXP15" s="113"/>
      <c r="QXQ15" s="113"/>
      <c r="QXR15" s="113"/>
      <c r="QXS15" s="113"/>
      <c r="QXT15" s="113"/>
      <c r="QXU15" s="113"/>
      <c r="QXV15" s="113"/>
      <c r="QXW15" s="113"/>
      <c r="QXX15" s="113"/>
      <c r="QXY15" s="113"/>
      <c r="QXZ15" s="113"/>
      <c r="QYA15" s="113"/>
      <c r="QYB15" s="113"/>
      <c r="QYC15" s="113"/>
      <c r="QYD15" s="113"/>
      <c r="QYE15" s="113"/>
      <c r="QYF15" s="113"/>
      <c r="QYG15" s="113"/>
      <c r="QYH15" s="113"/>
      <c r="QYI15" s="113"/>
      <c r="QYJ15" s="113"/>
      <c r="QYK15" s="113"/>
      <c r="QYL15" s="113"/>
      <c r="QYM15" s="113"/>
      <c r="QYN15" s="113"/>
      <c r="QYO15" s="113"/>
      <c r="QYP15" s="113"/>
      <c r="QYQ15" s="113"/>
      <c r="QYR15" s="113"/>
      <c r="QYS15" s="113"/>
      <c r="QYT15" s="113"/>
      <c r="QYU15" s="113"/>
      <c r="QYV15" s="113"/>
      <c r="QYW15" s="113"/>
      <c r="QYX15" s="113"/>
      <c r="QYY15" s="113"/>
      <c r="QYZ15" s="113"/>
      <c r="QZA15" s="113"/>
      <c r="QZB15" s="113"/>
      <c r="QZC15" s="113"/>
      <c r="QZD15" s="113"/>
      <c r="QZE15" s="113"/>
      <c r="QZF15" s="113"/>
      <c r="QZG15" s="113"/>
      <c r="QZH15" s="113"/>
      <c r="QZI15" s="113"/>
      <c r="QZJ15" s="113"/>
      <c r="QZK15" s="113"/>
      <c r="QZL15" s="113"/>
      <c r="QZM15" s="113"/>
      <c r="QZN15" s="113"/>
      <c r="QZO15" s="113"/>
      <c r="QZP15" s="113"/>
      <c r="QZQ15" s="113"/>
      <c r="QZR15" s="113"/>
      <c r="QZS15" s="113"/>
      <c r="QZT15" s="113"/>
      <c r="QZU15" s="113"/>
      <c r="QZV15" s="113"/>
      <c r="QZW15" s="113"/>
      <c r="QZX15" s="113"/>
      <c r="QZY15" s="113"/>
      <c r="QZZ15" s="113"/>
      <c r="RAA15" s="113"/>
      <c r="RAB15" s="113"/>
      <c r="RAC15" s="113"/>
      <c r="RAD15" s="113"/>
      <c r="RAE15" s="113"/>
      <c r="RAF15" s="113"/>
      <c r="RAG15" s="113"/>
      <c r="RAH15" s="113"/>
      <c r="RAI15" s="113"/>
      <c r="RAJ15" s="113"/>
      <c r="RAK15" s="113"/>
      <c r="RAL15" s="113"/>
      <c r="RAM15" s="113"/>
      <c r="RAN15" s="113"/>
      <c r="RAO15" s="113"/>
      <c r="RAP15" s="113"/>
      <c r="RAQ15" s="113"/>
      <c r="RAR15" s="113"/>
      <c r="RAS15" s="113"/>
      <c r="RAT15" s="113"/>
      <c r="RAU15" s="113"/>
      <c r="RAV15" s="113"/>
      <c r="RAW15" s="113"/>
      <c r="RAX15" s="113"/>
      <c r="RAY15" s="113"/>
      <c r="RAZ15" s="113"/>
      <c r="RBA15" s="113"/>
      <c r="RBB15" s="113"/>
      <c r="RBC15" s="113"/>
      <c r="RBD15" s="113"/>
      <c r="RBE15" s="113"/>
      <c r="RBF15" s="113"/>
      <c r="RBG15" s="113"/>
      <c r="RBH15" s="113"/>
      <c r="RBI15" s="113"/>
      <c r="RBJ15" s="113"/>
      <c r="RBK15" s="113"/>
      <c r="RBL15" s="113"/>
      <c r="RBM15" s="113"/>
      <c r="RBN15" s="113"/>
      <c r="RBO15" s="113"/>
      <c r="RBP15" s="113"/>
      <c r="RBQ15" s="113"/>
      <c r="RBR15" s="113"/>
      <c r="RBS15" s="113"/>
      <c r="RBT15" s="113"/>
      <c r="RBU15" s="113"/>
      <c r="RBV15" s="113"/>
      <c r="RBW15" s="113"/>
      <c r="RBX15" s="113"/>
      <c r="RBY15" s="113"/>
      <c r="RBZ15" s="113"/>
      <c r="RCA15" s="113"/>
      <c r="RCB15" s="113"/>
      <c r="RCC15" s="113"/>
      <c r="RCD15" s="113"/>
      <c r="RCE15" s="113"/>
      <c r="RCF15" s="113"/>
      <c r="RCG15" s="113"/>
      <c r="RCH15" s="113"/>
      <c r="RCI15" s="113"/>
      <c r="RCJ15" s="113"/>
      <c r="RCK15" s="113"/>
      <c r="RCL15" s="113"/>
      <c r="RCM15" s="113"/>
      <c r="RCN15" s="113"/>
      <c r="RCO15" s="113"/>
      <c r="RCP15" s="113"/>
      <c r="RCQ15" s="113"/>
      <c r="RCR15" s="113"/>
      <c r="RCS15" s="113"/>
      <c r="RCT15" s="113"/>
      <c r="RCU15" s="113"/>
      <c r="RCV15" s="113"/>
      <c r="RCW15" s="113"/>
      <c r="RCX15" s="113"/>
      <c r="RCY15" s="113"/>
      <c r="RCZ15" s="113"/>
      <c r="RDA15" s="113"/>
      <c r="RDB15" s="113"/>
      <c r="RDC15" s="113"/>
      <c r="RDD15" s="113"/>
      <c r="RDE15" s="113"/>
      <c r="RDF15" s="113"/>
      <c r="RDG15" s="113"/>
      <c r="RDH15" s="113"/>
      <c r="RDI15" s="113"/>
      <c r="RDJ15" s="113"/>
      <c r="RDK15" s="113"/>
      <c r="RDL15" s="113"/>
      <c r="RDM15" s="113"/>
      <c r="RDN15" s="113"/>
      <c r="RDO15" s="113"/>
      <c r="RDP15" s="113"/>
      <c r="RDQ15" s="113"/>
      <c r="RDR15" s="113"/>
      <c r="RDS15" s="113"/>
      <c r="RDT15" s="113"/>
      <c r="RDU15" s="113"/>
      <c r="RDV15" s="113"/>
      <c r="RDW15" s="113"/>
      <c r="RDX15" s="113"/>
      <c r="RDY15" s="113"/>
      <c r="RDZ15" s="113"/>
      <c r="REA15" s="113"/>
      <c r="REB15" s="113"/>
      <c r="REC15" s="113"/>
      <c r="RED15" s="113"/>
      <c r="REE15" s="113"/>
      <c r="REF15" s="113"/>
      <c r="REG15" s="113"/>
      <c r="REH15" s="113"/>
      <c r="REI15" s="113"/>
      <c r="REJ15" s="113"/>
      <c r="REK15" s="113"/>
      <c r="REL15" s="113"/>
      <c r="REM15" s="113"/>
      <c r="REN15" s="113"/>
      <c r="REO15" s="113"/>
      <c r="REP15" s="113"/>
      <c r="REQ15" s="113"/>
      <c r="RER15" s="113"/>
      <c r="RES15" s="113"/>
      <c r="RET15" s="113"/>
      <c r="REU15" s="113"/>
      <c r="REV15" s="113"/>
      <c r="REW15" s="113"/>
      <c r="REX15" s="113"/>
      <c r="REY15" s="113"/>
      <c r="REZ15" s="113"/>
      <c r="RFA15" s="113"/>
      <c r="RFB15" s="113"/>
      <c r="RFC15" s="113"/>
      <c r="RFD15" s="113"/>
      <c r="RFE15" s="113"/>
      <c r="RFF15" s="113"/>
      <c r="RFG15" s="113"/>
      <c r="RFH15" s="113"/>
      <c r="RFI15" s="113"/>
      <c r="RFJ15" s="113"/>
      <c r="RFK15" s="113"/>
      <c r="RFL15" s="113"/>
      <c r="RFM15" s="113"/>
      <c r="RFN15" s="113"/>
      <c r="RFO15" s="113"/>
      <c r="RFP15" s="113"/>
      <c r="RFQ15" s="113"/>
      <c r="RFR15" s="113"/>
      <c r="RFS15" s="113"/>
      <c r="RFT15" s="113"/>
      <c r="RFU15" s="113"/>
      <c r="RFV15" s="113"/>
      <c r="RFW15" s="113"/>
      <c r="RFX15" s="113"/>
      <c r="RFY15" s="113"/>
      <c r="RFZ15" s="113"/>
      <c r="RGA15" s="113"/>
      <c r="RGB15" s="113"/>
      <c r="RGC15" s="113"/>
      <c r="RGD15" s="113"/>
      <c r="RGE15" s="113"/>
      <c r="RGF15" s="113"/>
      <c r="RGG15" s="113"/>
      <c r="RGH15" s="113"/>
      <c r="RGI15" s="113"/>
      <c r="RGJ15" s="113"/>
      <c r="RGK15" s="113"/>
      <c r="RGL15" s="113"/>
      <c r="RGM15" s="113"/>
      <c r="RGN15" s="113"/>
      <c r="RGO15" s="113"/>
      <c r="RGP15" s="113"/>
      <c r="RGQ15" s="113"/>
      <c r="RGR15" s="113"/>
      <c r="RGS15" s="113"/>
      <c r="RGT15" s="113"/>
      <c r="RGU15" s="113"/>
      <c r="RGV15" s="113"/>
      <c r="RGW15" s="113"/>
      <c r="RGX15" s="113"/>
      <c r="RGY15" s="113"/>
      <c r="RGZ15" s="113"/>
      <c r="RHA15" s="113"/>
      <c r="RHB15" s="113"/>
      <c r="RHC15" s="113"/>
      <c r="RHD15" s="113"/>
      <c r="RHE15" s="113"/>
      <c r="RHF15" s="113"/>
      <c r="RHG15" s="113"/>
      <c r="RHH15" s="113"/>
      <c r="RHI15" s="113"/>
      <c r="RHJ15" s="113"/>
      <c r="RHK15" s="113"/>
      <c r="RHL15" s="113"/>
      <c r="RHM15" s="113"/>
      <c r="RHN15" s="113"/>
      <c r="RHO15" s="113"/>
      <c r="RHP15" s="113"/>
      <c r="RHQ15" s="113"/>
      <c r="RHR15" s="113"/>
      <c r="RHS15" s="113"/>
      <c r="RHT15" s="113"/>
      <c r="RHU15" s="113"/>
      <c r="RHV15" s="113"/>
      <c r="RHW15" s="113"/>
      <c r="RHX15" s="113"/>
      <c r="RHY15" s="113"/>
      <c r="RHZ15" s="113"/>
      <c r="RIA15" s="113"/>
      <c r="RIB15" s="113"/>
      <c r="RIC15" s="113"/>
      <c r="RID15" s="113"/>
      <c r="RIE15" s="113"/>
      <c r="RIF15" s="113"/>
      <c r="RIG15" s="113"/>
      <c r="RIH15" s="113"/>
      <c r="RII15" s="113"/>
      <c r="RIJ15" s="113"/>
      <c r="RIK15" s="113"/>
      <c r="RIL15" s="113"/>
      <c r="RIM15" s="113"/>
      <c r="RIN15" s="113"/>
      <c r="RIO15" s="113"/>
      <c r="RIP15" s="113"/>
      <c r="RIQ15" s="113"/>
      <c r="RIR15" s="113"/>
      <c r="RIS15" s="113"/>
      <c r="RIT15" s="113"/>
      <c r="RIU15" s="113"/>
      <c r="RIV15" s="113"/>
      <c r="RIW15" s="113"/>
      <c r="RIX15" s="113"/>
      <c r="RIY15" s="113"/>
      <c r="RIZ15" s="113"/>
      <c r="RJA15" s="113"/>
      <c r="RJB15" s="113"/>
      <c r="RJC15" s="113"/>
      <c r="RJD15" s="113"/>
      <c r="RJE15" s="113"/>
      <c r="RJF15" s="113"/>
      <c r="RJG15" s="113"/>
      <c r="RJH15" s="113"/>
      <c r="RJI15" s="113"/>
      <c r="RJJ15" s="113"/>
      <c r="RJK15" s="113"/>
      <c r="RJL15" s="113"/>
      <c r="RJM15" s="113"/>
      <c r="RJN15" s="113"/>
      <c r="RJO15" s="113"/>
      <c r="RJP15" s="113"/>
      <c r="RJQ15" s="113"/>
      <c r="RJR15" s="113"/>
      <c r="RJS15" s="113"/>
      <c r="RJT15" s="113"/>
      <c r="RJU15" s="113"/>
      <c r="RJV15" s="113"/>
      <c r="RJW15" s="113"/>
      <c r="RJX15" s="113"/>
      <c r="RJY15" s="113"/>
      <c r="RJZ15" s="113"/>
      <c r="RKA15" s="113"/>
      <c r="RKB15" s="113"/>
      <c r="RKC15" s="113"/>
      <c r="RKD15" s="113"/>
      <c r="RKE15" s="113"/>
      <c r="RKF15" s="113"/>
      <c r="RKG15" s="113"/>
      <c r="RKH15" s="113"/>
      <c r="RKI15" s="113"/>
      <c r="RKJ15" s="113"/>
      <c r="RKK15" s="113"/>
      <c r="RKL15" s="113"/>
      <c r="RKM15" s="113"/>
      <c r="RKN15" s="113"/>
      <c r="RKO15" s="113"/>
      <c r="RKP15" s="113"/>
      <c r="RKQ15" s="113"/>
      <c r="RKR15" s="113"/>
      <c r="RKS15" s="113"/>
      <c r="RKT15" s="113"/>
      <c r="RKU15" s="113"/>
      <c r="RKV15" s="113"/>
      <c r="RKW15" s="113"/>
      <c r="RKX15" s="113"/>
      <c r="RKY15" s="113"/>
      <c r="RKZ15" s="113"/>
      <c r="RLA15" s="113"/>
      <c r="RLB15" s="113"/>
      <c r="RLC15" s="113"/>
      <c r="RLD15" s="113"/>
      <c r="RLE15" s="113"/>
      <c r="RLF15" s="113"/>
      <c r="RLG15" s="113"/>
      <c r="RLH15" s="113"/>
      <c r="RLI15" s="113"/>
      <c r="RLJ15" s="113"/>
      <c r="RLK15" s="113"/>
      <c r="RLL15" s="113"/>
      <c r="RLM15" s="113"/>
      <c r="RLN15" s="113"/>
      <c r="RLO15" s="113"/>
      <c r="RLP15" s="113"/>
      <c r="RLQ15" s="113"/>
      <c r="RLR15" s="113"/>
      <c r="RLS15" s="113"/>
      <c r="RLT15" s="113"/>
      <c r="RLU15" s="113"/>
      <c r="RLV15" s="113"/>
      <c r="RLW15" s="113"/>
      <c r="RLX15" s="113"/>
      <c r="RLY15" s="113"/>
      <c r="RLZ15" s="113"/>
      <c r="RMA15" s="113"/>
      <c r="RMB15" s="113"/>
      <c r="RMC15" s="113"/>
      <c r="RMD15" s="113"/>
      <c r="RME15" s="113"/>
      <c r="RMF15" s="113"/>
      <c r="RMG15" s="113"/>
      <c r="RMH15" s="113"/>
      <c r="RMI15" s="113"/>
      <c r="RMJ15" s="113"/>
      <c r="RMK15" s="113"/>
      <c r="RML15" s="113"/>
      <c r="RMM15" s="113"/>
      <c r="RMN15" s="113"/>
      <c r="RMO15" s="113"/>
      <c r="RMP15" s="113"/>
      <c r="RMQ15" s="113"/>
      <c r="RMR15" s="113"/>
      <c r="RMS15" s="113"/>
      <c r="RMT15" s="113"/>
      <c r="RMU15" s="113"/>
      <c r="RMV15" s="113"/>
      <c r="RMW15" s="113"/>
      <c r="RMX15" s="113"/>
      <c r="RMY15" s="113"/>
      <c r="RMZ15" s="113"/>
      <c r="RNA15" s="113"/>
      <c r="RNB15" s="113"/>
      <c r="RNC15" s="113"/>
      <c r="RND15" s="113"/>
      <c r="RNE15" s="113"/>
      <c r="RNF15" s="113"/>
      <c r="RNG15" s="113"/>
      <c r="RNH15" s="113"/>
      <c r="RNI15" s="113"/>
      <c r="RNJ15" s="113"/>
      <c r="RNK15" s="113"/>
      <c r="RNL15" s="113"/>
      <c r="RNM15" s="113"/>
      <c r="RNN15" s="113"/>
      <c r="RNO15" s="113"/>
      <c r="RNP15" s="113"/>
      <c r="RNQ15" s="113"/>
      <c r="RNR15" s="113"/>
      <c r="RNS15" s="113"/>
      <c r="RNT15" s="113"/>
      <c r="RNU15" s="113"/>
      <c r="RNV15" s="113"/>
      <c r="RNW15" s="113"/>
      <c r="RNX15" s="113"/>
      <c r="RNY15" s="113"/>
      <c r="RNZ15" s="113"/>
      <c r="ROA15" s="113"/>
      <c r="ROB15" s="113"/>
      <c r="ROC15" s="113"/>
      <c r="ROD15" s="113"/>
      <c r="ROE15" s="113"/>
      <c r="ROF15" s="113"/>
      <c r="ROG15" s="113"/>
      <c r="ROH15" s="113"/>
      <c r="ROI15" s="113"/>
      <c r="ROJ15" s="113"/>
      <c r="ROK15" s="113"/>
      <c r="ROL15" s="113"/>
      <c r="ROM15" s="113"/>
      <c r="RON15" s="113"/>
      <c r="ROO15" s="113"/>
      <c r="ROP15" s="113"/>
      <c r="ROQ15" s="113"/>
      <c r="ROR15" s="113"/>
      <c r="ROS15" s="113"/>
      <c r="ROT15" s="113"/>
      <c r="ROU15" s="113"/>
      <c r="ROV15" s="113"/>
      <c r="ROW15" s="113"/>
      <c r="ROX15" s="113"/>
      <c r="ROY15" s="113"/>
      <c r="ROZ15" s="113"/>
      <c r="RPA15" s="113"/>
      <c r="RPB15" s="113"/>
      <c r="RPC15" s="113"/>
      <c r="RPD15" s="113"/>
      <c r="RPE15" s="113"/>
      <c r="RPF15" s="113"/>
      <c r="RPG15" s="113"/>
      <c r="RPH15" s="113"/>
      <c r="RPI15" s="113"/>
      <c r="RPJ15" s="113"/>
      <c r="RPK15" s="113"/>
      <c r="RPL15" s="113"/>
      <c r="RPM15" s="113"/>
      <c r="RPN15" s="113"/>
      <c r="RPO15" s="113"/>
      <c r="RPP15" s="113"/>
      <c r="RPQ15" s="113"/>
      <c r="RPR15" s="113"/>
      <c r="RPS15" s="113"/>
      <c r="RPT15" s="113"/>
      <c r="RPU15" s="113"/>
      <c r="RPV15" s="113"/>
      <c r="RPW15" s="113"/>
      <c r="RPX15" s="113"/>
      <c r="RPY15" s="113"/>
      <c r="RPZ15" s="113"/>
      <c r="RQA15" s="113"/>
      <c r="RQB15" s="113"/>
      <c r="RQC15" s="113"/>
      <c r="RQD15" s="113"/>
      <c r="RQE15" s="113"/>
      <c r="RQF15" s="113"/>
      <c r="RQG15" s="113"/>
      <c r="RQH15" s="113"/>
      <c r="RQI15" s="113"/>
      <c r="RQJ15" s="113"/>
      <c r="RQK15" s="113"/>
      <c r="RQL15" s="113"/>
      <c r="RQM15" s="113"/>
      <c r="RQN15" s="113"/>
      <c r="RQO15" s="113"/>
      <c r="RQP15" s="113"/>
      <c r="RQQ15" s="113"/>
      <c r="RQR15" s="113"/>
      <c r="RQS15" s="113"/>
      <c r="RQT15" s="113"/>
      <c r="RQU15" s="113"/>
      <c r="RQV15" s="113"/>
      <c r="RQW15" s="113"/>
      <c r="RQX15" s="113"/>
      <c r="RQY15" s="113"/>
      <c r="RQZ15" s="113"/>
      <c r="RRA15" s="113"/>
      <c r="RRB15" s="113"/>
      <c r="RRC15" s="113"/>
      <c r="RRD15" s="113"/>
      <c r="RRE15" s="113"/>
      <c r="RRF15" s="113"/>
      <c r="RRG15" s="113"/>
      <c r="RRH15" s="113"/>
      <c r="RRI15" s="113"/>
      <c r="RRJ15" s="113"/>
      <c r="RRK15" s="113"/>
      <c r="RRL15" s="113"/>
      <c r="RRM15" s="113"/>
      <c r="RRN15" s="113"/>
      <c r="RRO15" s="113"/>
      <c r="RRP15" s="113"/>
      <c r="RRQ15" s="113"/>
      <c r="RRR15" s="113"/>
      <c r="RRS15" s="113"/>
      <c r="RRT15" s="113"/>
      <c r="RRU15" s="113"/>
      <c r="RRV15" s="113"/>
      <c r="RRW15" s="113"/>
      <c r="RRX15" s="113"/>
      <c r="RRY15" s="113"/>
      <c r="RRZ15" s="113"/>
      <c r="RSA15" s="113"/>
      <c r="RSB15" s="113"/>
      <c r="RSC15" s="113"/>
      <c r="RSD15" s="113"/>
      <c r="RSE15" s="113"/>
      <c r="RSF15" s="113"/>
      <c r="RSG15" s="113"/>
      <c r="RSH15" s="113"/>
      <c r="RSI15" s="113"/>
      <c r="RSJ15" s="113"/>
      <c r="RSK15" s="113"/>
      <c r="RSL15" s="113"/>
      <c r="RSM15" s="113"/>
      <c r="RSN15" s="113"/>
      <c r="RSO15" s="113"/>
      <c r="RSP15" s="113"/>
      <c r="RSQ15" s="113"/>
      <c r="RSR15" s="113"/>
      <c r="RSS15" s="113"/>
      <c r="RST15" s="113"/>
      <c r="RSU15" s="113"/>
      <c r="RSV15" s="113"/>
      <c r="RSW15" s="113"/>
      <c r="RSX15" s="113"/>
      <c r="RSY15" s="113"/>
      <c r="RSZ15" s="113"/>
      <c r="RTA15" s="113"/>
      <c r="RTB15" s="113"/>
      <c r="RTC15" s="113"/>
      <c r="RTD15" s="113"/>
      <c r="RTE15" s="113"/>
      <c r="RTF15" s="113"/>
      <c r="RTG15" s="113"/>
      <c r="RTH15" s="113"/>
      <c r="RTI15" s="113"/>
      <c r="RTJ15" s="113"/>
      <c r="RTK15" s="113"/>
      <c r="RTL15" s="113"/>
      <c r="RTM15" s="113"/>
      <c r="RTN15" s="113"/>
      <c r="RTO15" s="113"/>
      <c r="RTP15" s="113"/>
      <c r="RTQ15" s="113"/>
      <c r="RTR15" s="113"/>
      <c r="RTS15" s="113"/>
      <c r="RTT15" s="113"/>
      <c r="RTU15" s="113"/>
      <c r="RTV15" s="113"/>
      <c r="RTW15" s="113"/>
      <c r="RTX15" s="113"/>
      <c r="RTY15" s="113"/>
      <c r="RTZ15" s="113"/>
      <c r="RUA15" s="113"/>
      <c r="RUB15" s="113"/>
      <c r="RUC15" s="113"/>
      <c r="RUD15" s="113"/>
      <c r="RUE15" s="113"/>
      <c r="RUF15" s="113"/>
      <c r="RUG15" s="113"/>
      <c r="RUH15" s="113"/>
      <c r="RUI15" s="113"/>
      <c r="RUJ15" s="113"/>
      <c r="RUK15" s="113"/>
      <c r="RUL15" s="113"/>
      <c r="RUM15" s="113"/>
      <c r="RUN15" s="113"/>
      <c r="RUO15" s="113"/>
      <c r="RUP15" s="113"/>
      <c r="RUQ15" s="113"/>
      <c r="RUR15" s="113"/>
      <c r="RUS15" s="113"/>
      <c r="RUT15" s="113"/>
      <c r="RUU15" s="113"/>
      <c r="RUV15" s="113"/>
      <c r="RUW15" s="113"/>
      <c r="RUX15" s="113"/>
      <c r="RUY15" s="113"/>
      <c r="RUZ15" s="113"/>
      <c r="RVA15" s="113"/>
      <c r="RVB15" s="113"/>
      <c r="RVC15" s="113"/>
      <c r="RVD15" s="113"/>
      <c r="RVE15" s="113"/>
      <c r="RVF15" s="113"/>
      <c r="RVG15" s="113"/>
      <c r="RVH15" s="113"/>
      <c r="RVI15" s="113"/>
      <c r="RVJ15" s="113"/>
      <c r="RVK15" s="113"/>
      <c r="RVL15" s="113"/>
      <c r="RVM15" s="113"/>
      <c r="RVN15" s="113"/>
      <c r="RVO15" s="113"/>
      <c r="RVP15" s="113"/>
      <c r="RVQ15" s="113"/>
      <c r="RVR15" s="113"/>
      <c r="RVS15" s="113"/>
      <c r="RVT15" s="113"/>
      <c r="RVU15" s="113"/>
      <c r="RVV15" s="113"/>
      <c r="RVW15" s="113"/>
      <c r="RVX15" s="113"/>
      <c r="RVY15" s="113"/>
      <c r="RVZ15" s="113"/>
      <c r="RWA15" s="113"/>
      <c r="RWB15" s="113"/>
      <c r="RWC15" s="113"/>
      <c r="RWD15" s="113"/>
      <c r="RWE15" s="113"/>
      <c r="RWF15" s="113"/>
      <c r="RWG15" s="113"/>
      <c r="RWH15" s="113"/>
      <c r="RWI15" s="113"/>
      <c r="RWJ15" s="113"/>
      <c r="RWK15" s="113"/>
      <c r="RWL15" s="113"/>
      <c r="RWM15" s="113"/>
      <c r="RWN15" s="113"/>
      <c r="RWO15" s="113"/>
      <c r="RWP15" s="113"/>
      <c r="RWQ15" s="113"/>
      <c r="RWR15" s="113"/>
      <c r="RWS15" s="113"/>
      <c r="RWT15" s="113"/>
      <c r="RWU15" s="113"/>
      <c r="RWV15" s="113"/>
      <c r="RWW15" s="113"/>
      <c r="RWX15" s="113"/>
      <c r="RWY15" s="113"/>
      <c r="RWZ15" s="113"/>
      <c r="RXA15" s="113"/>
      <c r="RXB15" s="113"/>
      <c r="RXC15" s="113"/>
      <c r="RXD15" s="113"/>
      <c r="RXE15" s="113"/>
      <c r="RXF15" s="113"/>
      <c r="RXG15" s="113"/>
      <c r="RXH15" s="113"/>
      <c r="RXI15" s="113"/>
      <c r="RXJ15" s="113"/>
      <c r="RXK15" s="113"/>
      <c r="RXL15" s="113"/>
      <c r="RXM15" s="113"/>
      <c r="RXN15" s="113"/>
      <c r="RXO15" s="113"/>
      <c r="RXP15" s="113"/>
      <c r="RXQ15" s="113"/>
      <c r="RXR15" s="113"/>
      <c r="RXS15" s="113"/>
      <c r="RXT15" s="113"/>
      <c r="RXU15" s="113"/>
      <c r="RXV15" s="113"/>
      <c r="RXW15" s="113"/>
      <c r="RXX15" s="113"/>
      <c r="RXY15" s="113"/>
      <c r="RXZ15" s="113"/>
      <c r="RYA15" s="113"/>
      <c r="RYB15" s="113"/>
      <c r="RYC15" s="113"/>
      <c r="RYD15" s="113"/>
      <c r="RYE15" s="113"/>
      <c r="RYF15" s="113"/>
      <c r="RYG15" s="113"/>
      <c r="RYH15" s="113"/>
      <c r="RYI15" s="113"/>
      <c r="RYJ15" s="113"/>
      <c r="RYK15" s="113"/>
      <c r="RYL15" s="113"/>
      <c r="RYM15" s="113"/>
      <c r="RYN15" s="113"/>
      <c r="RYO15" s="113"/>
      <c r="RYP15" s="113"/>
      <c r="RYQ15" s="113"/>
      <c r="RYR15" s="113"/>
      <c r="RYS15" s="113"/>
      <c r="RYT15" s="113"/>
      <c r="RYU15" s="113"/>
      <c r="RYV15" s="113"/>
      <c r="RYW15" s="113"/>
      <c r="RYX15" s="113"/>
      <c r="RYY15" s="113"/>
      <c r="RYZ15" s="113"/>
      <c r="RZA15" s="113"/>
      <c r="RZB15" s="113"/>
      <c r="RZC15" s="113"/>
      <c r="RZD15" s="113"/>
      <c r="RZE15" s="113"/>
      <c r="RZF15" s="113"/>
      <c r="RZG15" s="113"/>
      <c r="RZH15" s="113"/>
      <c r="RZI15" s="113"/>
      <c r="RZJ15" s="113"/>
      <c r="RZK15" s="113"/>
      <c r="RZL15" s="113"/>
      <c r="RZM15" s="113"/>
      <c r="RZN15" s="113"/>
      <c r="RZO15" s="113"/>
      <c r="RZP15" s="113"/>
      <c r="RZQ15" s="113"/>
      <c r="RZR15" s="113"/>
      <c r="RZS15" s="113"/>
      <c r="RZT15" s="113"/>
      <c r="RZU15" s="113"/>
      <c r="RZV15" s="113"/>
      <c r="RZW15" s="113"/>
      <c r="RZX15" s="113"/>
      <c r="RZY15" s="113"/>
      <c r="RZZ15" s="113"/>
      <c r="SAA15" s="113"/>
      <c r="SAB15" s="113"/>
      <c r="SAC15" s="113"/>
      <c r="SAD15" s="113"/>
      <c r="SAE15" s="113"/>
      <c r="SAF15" s="113"/>
      <c r="SAG15" s="113"/>
      <c r="SAH15" s="113"/>
      <c r="SAI15" s="113"/>
      <c r="SAJ15" s="113"/>
      <c r="SAK15" s="113"/>
      <c r="SAL15" s="113"/>
      <c r="SAM15" s="113"/>
      <c r="SAN15" s="113"/>
      <c r="SAO15" s="113"/>
      <c r="SAP15" s="113"/>
      <c r="SAQ15" s="113"/>
      <c r="SAR15" s="113"/>
      <c r="SAS15" s="113"/>
      <c r="SAT15" s="113"/>
      <c r="SAU15" s="113"/>
      <c r="SAV15" s="113"/>
      <c r="SAW15" s="113"/>
      <c r="SAX15" s="113"/>
      <c r="SAY15" s="113"/>
      <c r="SAZ15" s="113"/>
      <c r="SBA15" s="113"/>
      <c r="SBB15" s="113"/>
      <c r="SBC15" s="113"/>
      <c r="SBD15" s="113"/>
      <c r="SBE15" s="113"/>
      <c r="SBF15" s="113"/>
      <c r="SBG15" s="113"/>
      <c r="SBH15" s="113"/>
      <c r="SBI15" s="113"/>
      <c r="SBJ15" s="113"/>
      <c r="SBK15" s="113"/>
      <c r="SBL15" s="113"/>
      <c r="SBM15" s="113"/>
      <c r="SBN15" s="113"/>
      <c r="SBO15" s="113"/>
      <c r="SBP15" s="113"/>
      <c r="SBQ15" s="113"/>
      <c r="SBR15" s="113"/>
      <c r="SBS15" s="113"/>
      <c r="SBT15" s="113"/>
      <c r="SBU15" s="113"/>
      <c r="SBV15" s="113"/>
      <c r="SBW15" s="113"/>
      <c r="SBX15" s="113"/>
      <c r="SBY15" s="113"/>
      <c r="SBZ15" s="113"/>
      <c r="SCA15" s="113"/>
      <c r="SCB15" s="113"/>
      <c r="SCC15" s="113"/>
      <c r="SCD15" s="113"/>
      <c r="SCE15" s="113"/>
      <c r="SCF15" s="113"/>
      <c r="SCG15" s="113"/>
      <c r="SCH15" s="113"/>
      <c r="SCI15" s="113"/>
      <c r="SCJ15" s="113"/>
      <c r="SCK15" s="113"/>
      <c r="SCL15" s="113"/>
      <c r="SCM15" s="113"/>
      <c r="SCN15" s="113"/>
      <c r="SCO15" s="113"/>
      <c r="SCP15" s="113"/>
      <c r="SCQ15" s="113"/>
      <c r="SCR15" s="113"/>
      <c r="SCS15" s="113"/>
      <c r="SCT15" s="113"/>
      <c r="SCU15" s="113"/>
      <c r="SCV15" s="113"/>
      <c r="SCW15" s="113"/>
      <c r="SCX15" s="113"/>
      <c r="SCY15" s="113"/>
      <c r="SCZ15" s="113"/>
      <c r="SDA15" s="113"/>
      <c r="SDB15" s="113"/>
      <c r="SDC15" s="113"/>
      <c r="SDD15" s="113"/>
      <c r="SDE15" s="113"/>
      <c r="SDF15" s="113"/>
      <c r="SDG15" s="113"/>
      <c r="SDH15" s="113"/>
      <c r="SDI15" s="113"/>
      <c r="SDJ15" s="113"/>
      <c r="SDK15" s="113"/>
      <c r="SDL15" s="113"/>
      <c r="SDM15" s="113"/>
      <c r="SDN15" s="113"/>
      <c r="SDO15" s="113"/>
      <c r="SDP15" s="113"/>
      <c r="SDQ15" s="113"/>
      <c r="SDR15" s="113"/>
      <c r="SDS15" s="113"/>
      <c r="SDT15" s="113"/>
      <c r="SDU15" s="113"/>
      <c r="SDV15" s="113"/>
      <c r="SDW15" s="113"/>
      <c r="SDX15" s="113"/>
      <c r="SDY15" s="113"/>
      <c r="SDZ15" s="113"/>
      <c r="SEA15" s="113"/>
      <c r="SEB15" s="113"/>
      <c r="SEC15" s="113"/>
      <c r="SED15" s="113"/>
      <c r="SEE15" s="113"/>
      <c r="SEF15" s="113"/>
      <c r="SEG15" s="113"/>
      <c r="SEH15" s="113"/>
      <c r="SEI15" s="113"/>
      <c r="SEJ15" s="113"/>
      <c r="SEK15" s="113"/>
      <c r="SEL15" s="113"/>
      <c r="SEM15" s="113"/>
      <c r="SEN15" s="113"/>
      <c r="SEO15" s="113"/>
      <c r="SEP15" s="113"/>
      <c r="SEQ15" s="113"/>
      <c r="SER15" s="113"/>
      <c r="SES15" s="113"/>
      <c r="SET15" s="113"/>
      <c r="SEU15" s="113"/>
      <c r="SEV15" s="113"/>
      <c r="SEW15" s="113"/>
      <c r="SEX15" s="113"/>
      <c r="SEY15" s="113"/>
      <c r="SEZ15" s="113"/>
      <c r="SFA15" s="113"/>
      <c r="SFB15" s="113"/>
      <c r="SFC15" s="113"/>
      <c r="SFD15" s="113"/>
      <c r="SFE15" s="113"/>
      <c r="SFF15" s="113"/>
      <c r="SFG15" s="113"/>
      <c r="SFH15" s="113"/>
      <c r="SFI15" s="113"/>
      <c r="SFJ15" s="113"/>
      <c r="SFK15" s="113"/>
      <c r="SFL15" s="113"/>
      <c r="SFM15" s="113"/>
      <c r="SFN15" s="113"/>
      <c r="SFO15" s="113"/>
      <c r="SFP15" s="113"/>
      <c r="SFQ15" s="113"/>
      <c r="SFR15" s="113"/>
      <c r="SFS15" s="113"/>
      <c r="SFT15" s="113"/>
      <c r="SFU15" s="113"/>
      <c r="SFV15" s="113"/>
      <c r="SFW15" s="113"/>
      <c r="SFX15" s="113"/>
      <c r="SFY15" s="113"/>
      <c r="SFZ15" s="113"/>
      <c r="SGA15" s="113"/>
      <c r="SGB15" s="113"/>
      <c r="SGC15" s="113"/>
      <c r="SGD15" s="113"/>
      <c r="SGE15" s="113"/>
      <c r="SGF15" s="113"/>
      <c r="SGG15" s="113"/>
      <c r="SGH15" s="113"/>
      <c r="SGI15" s="113"/>
      <c r="SGJ15" s="113"/>
      <c r="SGK15" s="113"/>
      <c r="SGL15" s="113"/>
      <c r="SGM15" s="113"/>
      <c r="SGN15" s="113"/>
      <c r="SGO15" s="113"/>
      <c r="SGP15" s="113"/>
      <c r="SGQ15" s="113"/>
      <c r="SGR15" s="113"/>
      <c r="SGS15" s="113"/>
      <c r="SGT15" s="113"/>
      <c r="SGU15" s="113"/>
      <c r="SGV15" s="113"/>
      <c r="SGW15" s="113"/>
      <c r="SGX15" s="113"/>
      <c r="SGY15" s="113"/>
      <c r="SGZ15" s="113"/>
      <c r="SHA15" s="113"/>
      <c r="SHB15" s="113"/>
      <c r="SHC15" s="113"/>
      <c r="SHD15" s="113"/>
      <c r="SHE15" s="113"/>
      <c r="SHF15" s="113"/>
      <c r="SHG15" s="113"/>
      <c r="SHH15" s="113"/>
      <c r="SHI15" s="113"/>
      <c r="SHJ15" s="113"/>
      <c r="SHK15" s="113"/>
      <c r="SHL15" s="113"/>
      <c r="SHM15" s="113"/>
      <c r="SHN15" s="113"/>
      <c r="SHO15" s="113"/>
      <c r="SHP15" s="113"/>
      <c r="SHQ15" s="113"/>
      <c r="SHR15" s="113"/>
      <c r="SHS15" s="113"/>
      <c r="SHT15" s="113"/>
      <c r="SHU15" s="113"/>
      <c r="SHV15" s="113"/>
      <c r="SHW15" s="113"/>
      <c r="SHX15" s="113"/>
      <c r="SHY15" s="113"/>
      <c r="SHZ15" s="113"/>
      <c r="SIA15" s="113"/>
      <c r="SIB15" s="113"/>
      <c r="SIC15" s="113"/>
      <c r="SID15" s="113"/>
      <c r="SIE15" s="113"/>
      <c r="SIF15" s="113"/>
      <c r="SIG15" s="113"/>
      <c r="SIH15" s="113"/>
      <c r="SII15" s="113"/>
      <c r="SIJ15" s="113"/>
      <c r="SIK15" s="113"/>
      <c r="SIL15" s="113"/>
      <c r="SIM15" s="113"/>
      <c r="SIN15" s="113"/>
      <c r="SIO15" s="113"/>
      <c r="SIP15" s="113"/>
      <c r="SIQ15" s="113"/>
      <c r="SIR15" s="113"/>
      <c r="SIS15" s="113"/>
      <c r="SIT15" s="113"/>
      <c r="SIU15" s="113"/>
      <c r="SIV15" s="113"/>
      <c r="SIW15" s="113"/>
      <c r="SIX15" s="113"/>
      <c r="SIY15" s="113"/>
      <c r="SIZ15" s="113"/>
      <c r="SJA15" s="113"/>
      <c r="SJB15" s="113"/>
      <c r="SJC15" s="113"/>
      <c r="SJD15" s="113"/>
      <c r="SJE15" s="113"/>
      <c r="SJF15" s="113"/>
      <c r="SJG15" s="113"/>
      <c r="SJH15" s="113"/>
      <c r="SJI15" s="113"/>
      <c r="SJJ15" s="113"/>
      <c r="SJK15" s="113"/>
      <c r="SJL15" s="113"/>
      <c r="SJM15" s="113"/>
      <c r="SJN15" s="113"/>
      <c r="SJO15" s="113"/>
      <c r="SJP15" s="113"/>
      <c r="SJQ15" s="113"/>
      <c r="SJR15" s="113"/>
      <c r="SJS15" s="113"/>
      <c r="SJT15" s="113"/>
      <c r="SJU15" s="113"/>
      <c r="SJV15" s="113"/>
      <c r="SJW15" s="113"/>
      <c r="SJX15" s="113"/>
      <c r="SJY15" s="113"/>
      <c r="SJZ15" s="113"/>
      <c r="SKA15" s="113"/>
      <c r="SKB15" s="113"/>
      <c r="SKC15" s="113"/>
      <c r="SKD15" s="113"/>
      <c r="SKE15" s="113"/>
      <c r="SKF15" s="113"/>
      <c r="SKG15" s="113"/>
      <c r="SKH15" s="113"/>
      <c r="SKI15" s="113"/>
      <c r="SKJ15" s="113"/>
      <c r="SKK15" s="113"/>
      <c r="SKL15" s="113"/>
      <c r="SKM15" s="113"/>
      <c r="SKN15" s="113"/>
      <c r="SKO15" s="113"/>
      <c r="SKP15" s="113"/>
      <c r="SKQ15" s="113"/>
      <c r="SKR15" s="113"/>
      <c r="SKS15" s="113"/>
      <c r="SKT15" s="113"/>
      <c r="SKU15" s="113"/>
      <c r="SKV15" s="113"/>
      <c r="SKW15" s="113"/>
      <c r="SKX15" s="113"/>
      <c r="SKY15" s="113"/>
      <c r="SKZ15" s="113"/>
      <c r="SLA15" s="113"/>
      <c r="SLB15" s="113"/>
      <c r="SLC15" s="113"/>
      <c r="SLD15" s="113"/>
      <c r="SLE15" s="113"/>
      <c r="SLF15" s="113"/>
      <c r="SLG15" s="113"/>
      <c r="SLH15" s="113"/>
      <c r="SLI15" s="113"/>
      <c r="SLJ15" s="113"/>
      <c r="SLK15" s="113"/>
      <c r="SLL15" s="113"/>
      <c r="SLM15" s="113"/>
      <c r="SLN15" s="113"/>
      <c r="SLO15" s="113"/>
      <c r="SLP15" s="113"/>
      <c r="SLQ15" s="113"/>
      <c r="SLR15" s="113"/>
      <c r="SLS15" s="113"/>
      <c r="SLT15" s="113"/>
      <c r="SLU15" s="113"/>
      <c r="SLV15" s="113"/>
      <c r="SLW15" s="113"/>
      <c r="SLX15" s="113"/>
      <c r="SLY15" s="113"/>
      <c r="SLZ15" s="113"/>
      <c r="SMA15" s="113"/>
      <c r="SMB15" s="113"/>
      <c r="SMC15" s="113"/>
      <c r="SMD15" s="113"/>
      <c r="SME15" s="113"/>
      <c r="SMF15" s="113"/>
      <c r="SMG15" s="113"/>
      <c r="SMH15" s="113"/>
      <c r="SMI15" s="113"/>
      <c r="SMJ15" s="113"/>
      <c r="SMK15" s="113"/>
      <c r="SML15" s="113"/>
      <c r="SMM15" s="113"/>
      <c r="SMN15" s="113"/>
      <c r="SMO15" s="113"/>
      <c r="SMP15" s="113"/>
      <c r="SMQ15" s="113"/>
      <c r="SMR15" s="113"/>
      <c r="SMS15" s="113"/>
      <c r="SMT15" s="113"/>
      <c r="SMU15" s="113"/>
      <c r="SMV15" s="113"/>
      <c r="SMW15" s="113"/>
      <c r="SMX15" s="113"/>
      <c r="SMY15" s="113"/>
      <c r="SMZ15" s="113"/>
      <c r="SNA15" s="113"/>
      <c r="SNB15" s="113"/>
      <c r="SNC15" s="113"/>
      <c r="SND15" s="113"/>
      <c r="SNE15" s="113"/>
      <c r="SNF15" s="113"/>
      <c r="SNG15" s="113"/>
      <c r="SNH15" s="113"/>
      <c r="SNI15" s="113"/>
      <c r="SNJ15" s="113"/>
      <c r="SNK15" s="113"/>
      <c r="SNL15" s="113"/>
      <c r="SNM15" s="113"/>
      <c r="SNN15" s="113"/>
      <c r="SNO15" s="113"/>
      <c r="SNP15" s="113"/>
      <c r="SNQ15" s="113"/>
      <c r="SNR15" s="113"/>
      <c r="SNS15" s="113"/>
      <c r="SNT15" s="113"/>
      <c r="SNU15" s="113"/>
      <c r="SNV15" s="113"/>
      <c r="SNW15" s="113"/>
      <c r="SNX15" s="113"/>
      <c r="SNY15" s="113"/>
      <c r="SNZ15" s="113"/>
      <c r="SOA15" s="113"/>
      <c r="SOB15" s="113"/>
      <c r="SOC15" s="113"/>
      <c r="SOD15" s="113"/>
      <c r="SOE15" s="113"/>
      <c r="SOF15" s="113"/>
      <c r="SOG15" s="113"/>
      <c r="SOH15" s="113"/>
      <c r="SOI15" s="113"/>
      <c r="SOJ15" s="113"/>
      <c r="SOK15" s="113"/>
      <c r="SOL15" s="113"/>
      <c r="SOM15" s="113"/>
      <c r="SON15" s="113"/>
      <c r="SOO15" s="113"/>
      <c r="SOP15" s="113"/>
      <c r="SOQ15" s="113"/>
      <c r="SOR15" s="113"/>
      <c r="SOS15" s="113"/>
      <c r="SOT15" s="113"/>
      <c r="SOU15" s="113"/>
      <c r="SOV15" s="113"/>
      <c r="SOW15" s="113"/>
      <c r="SOX15" s="113"/>
      <c r="SOY15" s="113"/>
      <c r="SOZ15" s="113"/>
      <c r="SPA15" s="113"/>
      <c r="SPB15" s="113"/>
      <c r="SPC15" s="113"/>
      <c r="SPD15" s="113"/>
      <c r="SPE15" s="113"/>
      <c r="SPF15" s="113"/>
      <c r="SPG15" s="113"/>
      <c r="SPH15" s="113"/>
      <c r="SPI15" s="113"/>
      <c r="SPJ15" s="113"/>
      <c r="SPK15" s="113"/>
      <c r="SPL15" s="113"/>
      <c r="SPM15" s="113"/>
      <c r="SPN15" s="113"/>
      <c r="SPO15" s="113"/>
      <c r="SPP15" s="113"/>
      <c r="SPQ15" s="113"/>
      <c r="SPR15" s="113"/>
      <c r="SPS15" s="113"/>
      <c r="SPT15" s="113"/>
      <c r="SPU15" s="113"/>
      <c r="SPV15" s="113"/>
      <c r="SPW15" s="113"/>
      <c r="SPX15" s="113"/>
      <c r="SPY15" s="113"/>
      <c r="SPZ15" s="113"/>
      <c r="SQA15" s="113"/>
      <c r="SQB15" s="113"/>
      <c r="SQC15" s="113"/>
      <c r="SQD15" s="113"/>
      <c r="SQE15" s="113"/>
      <c r="SQF15" s="113"/>
      <c r="SQG15" s="113"/>
      <c r="SQH15" s="113"/>
      <c r="SQI15" s="113"/>
      <c r="SQJ15" s="113"/>
      <c r="SQK15" s="113"/>
      <c r="SQL15" s="113"/>
      <c r="SQM15" s="113"/>
      <c r="SQN15" s="113"/>
      <c r="SQO15" s="113"/>
      <c r="SQP15" s="113"/>
      <c r="SQQ15" s="113"/>
      <c r="SQR15" s="113"/>
      <c r="SQS15" s="113"/>
      <c r="SQT15" s="113"/>
      <c r="SQU15" s="113"/>
      <c r="SQV15" s="113"/>
      <c r="SQW15" s="113"/>
      <c r="SQX15" s="113"/>
      <c r="SQY15" s="113"/>
      <c r="SQZ15" s="113"/>
      <c r="SRA15" s="113"/>
      <c r="SRB15" s="113"/>
      <c r="SRC15" s="113"/>
      <c r="SRD15" s="113"/>
      <c r="SRE15" s="113"/>
      <c r="SRF15" s="113"/>
      <c r="SRG15" s="113"/>
      <c r="SRH15" s="113"/>
      <c r="SRI15" s="113"/>
      <c r="SRJ15" s="113"/>
      <c r="SRK15" s="113"/>
      <c r="SRL15" s="113"/>
      <c r="SRM15" s="113"/>
      <c r="SRN15" s="113"/>
      <c r="SRO15" s="113"/>
      <c r="SRP15" s="113"/>
      <c r="SRQ15" s="113"/>
      <c r="SRR15" s="113"/>
      <c r="SRS15" s="113"/>
      <c r="SRT15" s="113"/>
      <c r="SRU15" s="113"/>
      <c r="SRV15" s="113"/>
      <c r="SRW15" s="113"/>
      <c r="SRX15" s="113"/>
      <c r="SRY15" s="113"/>
      <c r="SRZ15" s="113"/>
      <c r="SSA15" s="113"/>
      <c r="SSB15" s="113"/>
      <c r="SSC15" s="113"/>
      <c r="SSD15" s="113"/>
      <c r="SSE15" s="113"/>
      <c r="SSF15" s="113"/>
      <c r="SSG15" s="113"/>
      <c r="SSH15" s="113"/>
      <c r="SSI15" s="113"/>
      <c r="SSJ15" s="113"/>
      <c r="SSK15" s="113"/>
      <c r="SSL15" s="113"/>
      <c r="SSM15" s="113"/>
      <c r="SSN15" s="113"/>
      <c r="SSO15" s="113"/>
      <c r="SSP15" s="113"/>
      <c r="SSQ15" s="113"/>
      <c r="SSR15" s="113"/>
      <c r="SSS15" s="113"/>
      <c r="SST15" s="113"/>
      <c r="SSU15" s="113"/>
      <c r="SSV15" s="113"/>
      <c r="SSW15" s="113"/>
      <c r="SSX15" s="113"/>
      <c r="SSY15" s="113"/>
      <c r="SSZ15" s="113"/>
      <c r="STA15" s="113"/>
      <c r="STB15" s="113"/>
      <c r="STC15" s="113"/>
      <c r="STD15" s="113"/>
      <c r="STE15" s="113"/>
      <c r="STF15" s="113"/>
      <c r="STG15" s="113"/>
      <c r="STH15" s="113"/>
      <c r="STI15" s="113"/>
      <c r="STJ15" s="113"/>
      <c r="STK15" s="113"/>
      <c r="STL15" s="113"/>
      <c r="STM15" s="113"/>
      <c r="STN15" s="113"/>
      <c r="STO15" s="113"/>
      <c r="STP15" s="113"/>
      <c r="STQ15" s="113"/>
      <c r="STR15" s="113"/>
      <c r="STS15" s="113"/>
      <c r="STT15" s="113"/>
      <c r="STU15" s="113"/>
      <c r="STV15" s="113"/>
      <c r="STW15" s="113"/>
      <c r="STX15" s="113"/>
      <c r="STY15" s="113"/>
      <c r="STZ15" s="113"/>
      <c r="SUA15" s="113"/>
      <c r="SUB15" s="113"/>
      <c r="SUC15" s="113"/>
      <c r="SUD15" s="113"/>
      <c r="SUE15" s="113"/>
      <c r="SUF15" s="113"/>
      <c r="SUG15" s="113"/>
      <c r="SUH15" s="113"/>
      <c r="SUI15" s="113"/>
      <c r="SUJ15" s="113"/>
      <c r="SUK15" s="113"/>
      <c r="SUL15" s="113"/>
      <c r="SUM15" s="113"/>
      <c r="SUN15" s="113"/>
      <c r="SUO15" s="113"/>
      <c r="SUP15" s="113"/>
      <c r="SUQ15" s="113"/>
      <c r="SUR15" s="113"/>
      <c r="SUS15" s="113"/>
      <c r="SUT15" s="113"/>
      <c r="SUU15" s="113"/>
      <c r="SUV15" s="113"/>
      <c r="SUW15" s="113"/>
      <c r="SUX15" s="113"/>
      <c r="SUY15" s="113"/>
      <c r="SUZ15" s="113"/>
      <c r="SVA15" s="113"/>
      <c r="SVB15" s="113"/>
      <c r="SVC15" s="113"/>
      <c r="SVD15" s="113"/>
      <c r="SVE15" s="113"/>
      <c r="SVF15" s="113"/>
      <c r="SVG15" s="113"/>
      <c r="SVH15" s="113"/>
      <c r="SVI15" s="113"/>
      <c r="SVJ15" s="113"/>
      <c r="SVK15" s="113"/>
      <c r="SVL15" s="113"/>
      <c r="SVM15" s="113"/>
      <c r="SVN15" s="113"/>
      <c r="SVO15" s="113"/>
      <c r="SVP15" s="113"/>
      <c r="SVQ15" s="113"/>
      <c r="SVR15" s="113"/>
      <c r="SVS15" s="113"/>
      <c r="SVT15" s="113"/>
      <c r="SVU15" s="113"/>
      <c r="SVV15" s="113"/>
      <c r="SVW15" s="113"/>
      <c r="SVX15" s="113"/>
      <c r="SVY15" s="113"/>
      <c r="SVZ15" s="113"/>
      <c r="SWA15" s="113"/>
      <c r="SWB15" s="113"/>
      <c r="SWC15" s="113"/>
      <c r="SWD15" s="113"/>
      <c r="SWE15" s="113"/>
      <c r="SWF15" s="113"/>
      <c r="SWG15" s="113"/>
      <c r="SWH15" s="113"/>
      <c r="SWI15" s="113"/>
      <c r="SWJ15" s="113"/>
      <c r="SWK15" s="113"/>
      <c r="SWL15" s="113"/>
      <c r="SWM15" s="113"/>
      <c r="SWN15" s="113"/>
      <c r="SWO15" s="113"/>
      <c r="SWP15" s="113"/>
      <c r="SWQ15" s="113"/>
      <c r="SWR15" s="113"/>
      <c r="SWS15" s="113"/>
      <c r="SWT15" s="113"/>
      <c r="SWU15" s="113"/>
      <c r="SWV15" s="113"/>
      <c r="SWW15" s="113"/>
      <c r="SWX15" s="113"/>
      <c r="SWY15" s="113"/>
      <c r="SWZ15" s="113"/>
      <c r="SXA15" s="113"/>
      <c r="SXB15" s="113"/>
      <c r="SXC15" s="113"/>
      <c r="SXD15" s="113"/>
      <c r="SXE15" s="113"/>
      <c r="SXF15" s="113"/>
      <c r="SXG15" s="113"/>
      <c r="SXH15" s="113"/>
      <c r="SXI15" s="113"/>
      <c r="SXJ15" s="113"/>
      <c r="SXK15" s="113"/>
      <c r="SXL15" s="113"/>
      <c r="SXM15" s="113"/>
      <c r="SXN15" s="113"/>
      <c r="SXO15" s="113"/>
      <c r="SXP15" s="113"/>
      <c r="SXQ15" s="113"/>
      <c r="SXR15" s="113"/>
      <c r="SXS15" s="113"/>
      <c r="SXT15" s="113"/>
      <c r="SXU15" s="113"/>
      <c r="SXV15" s="113"/>
      <c r="SXW15" s="113"/>
      <c r="SXX15" s="113"/>
      <c r="SXY15" s="113"/>
      <c r="SXZ15" s="113"/>
      <c r="SYA15" s="113"/>
      <c r="SYB15" s="113"/>
      <c r="SYC15" s="113"/>
      <c r="SYD15" s="113"/>
      <c r="SYE15" s="113"/>
      <c r="SYF15" s="113"/>
      <c r="SYG15" s="113"/>
      <c r="SYH15" s="113"/>
      <c r="SYI15" s="113"/>
      <c r="SYJ15" s="113"/>
      <c r="SYK15" s="113"/>
      <c r="SYL15" s="113"/>
      <c r="SYM15" s="113"/>
      <c r="SYN15" s="113"/>
      <c r="SYO15" s="113"/>
      <c r="SYP15" s="113"/>
      <c r="SYQ15" s="113"/>
      <c r="SYR15" s="113"/>
      <c r="SYS15" s="113"/>
      <c r="SYT15" s="113"/>
      <c r="SYU15" s="113"/>
      <c r="SYV15" s="113"/>
      <c r="SYW15" s="113"/>
      <c r="SYX15" s="113"/>
      <c r="SYY15" s="113"/>
      <c r="SYZ15" s="113"/>
      <c r="SZA15" s="113"/>
      <c r="SZB15" s="113"/>
      <c r="SZC15" s="113"/>
      <c r="SZD15" s="113"/>
      <c r="SZE15" s="113"/>
      <c r="SZF15" s="113"/>
      <c r="SZG15" s="113"/>
      <c r="SZH15" s="113"/>
      <c r="SZI15" s="113"/>
      <c r="SZJ15" s="113"/>
      <c r="SZK15" s="113"/>
      <c r="SZL15" s="113"/>
      <c r="SZM15" s="113"/>
      <c r="SZN15" s="113"/>
      <c r="SZO15" s="113"/>
      <c r="SZP15" s="113"/>
      <c r="SZQ15" s="113"/>
      <c r="SZR15" s="113"/>
      <c r="SZS15" s="113"/>
      <c r="SZT15" s="113"/>
      <c r="SZU15" s="113"/>
      <c r="SZV15" s="113"/>
      <c r="SZW15" s="113"/>
      <c r="SZX15" s="113"/>
      <c r="SZY15" s="113"/>
      <c r="SZZ15" s="113"/>
      <c r="TAA15" s="113"/>
      <c r="TAB15" s="113"/>
      <c r="TAC15" s="113"/>
      <c r="TAD15" s="113"/>
      <c r="TAE15" s="113"/>
      <c r="TAF15" s="113"/>
      <c r="TAG15" s="113"/>
      <c r="TAH15" s="113"/>
      <c r="TAI15" s="113"/>
      <c r="TAJ15" s="113"/>
      <c r="TAK15" s="113"/>
      <c r="TAL15" s="113"/>
      <c r="TAM15" s="113"/>
      <c r="TAN15" s="113"/>
      <c r="TAO15" s="113"/>
      <c r="TAP15" s="113"/>
      <c r="TAQ15" s="113"/>
      <c r="TAR15" s="113"/>
      <c r="TAS15" s="113"/>
      <c r="TAT15" s="113"/>
      <c r="TAU15" s="113"/>
      <c r="TAV15" s="113"/>
      <c r="TAW15" s="113"/>
      <c r="TAX15" s="113"/>
      <c r="TAY15" s="113"/>
      <c r="TAZ15" s="113"/>
      <c r="TBA15" s="113"/>
      <c r="TBB15" s="113"/>
      <c r="TBC15" s="113"/>
      <c r="TBD15" s="113"/>
      <c r="TBE15" s="113"/>
      <c r="TBF15" s="113"/>
      <c r="TBG15" s="113"/>
      <c r="TBH15" s="113"/>
      <c r="TBI15" s="113"/>
      <c r="TBJ15" s="113"/>
      <c r="TBK15" s="113"/>
      <c r="TBL15" s="113"/>
      <c r="TBM15" s="113"/>
      <c r="TBN15" s="113"/>
      <c r="TBO15" s="113"/>
      <c r="TBP15" s="113"/>
      <c r="TBQ15" s="113"/>
      <c r="TBR15" s="113"/>
      <c r="TBS15" s="113"/>
      <c r="TBT15" s="113"/>
      <c r="TBU15" s="113"/>
      <c r="TBV15" s="113"/>
      <c r="TBW15" s="113"/>
      <c r="TBX15" s="113"/>
      <c r="TBY15" s="113"/>
      <c r="TBZ15" s="113"/>
      <c r="TCA15" s="113"/>
      <c r="TCB15" s="113"/>
      <c r="TCC15" s="113"/>
      <c r="TCD15" s="113"/>
      <c r="TCE15" s="113"/>
      <c r="TCF15" s="113"/>
      <c r="TCG15" s="113"/>
      <c r="TCH15" s="113"/>
      <c r="TCI15" s="113"/>
      <c r="TCJ15" s="113"/>
      <c r="TCK15" s="113"/>
      <c r="TCL15" s="113"/>
      <c r="TCM15" s="113"/>
      <c r="TCN15" s="113"/>
      <c r="TCO15" s="113"/>
      <c r="TCP15" s="113"/>
      <c r="TCQ15" s="113"/>
      <c r="TCR15" s="113"/>
      <c r="TCS15" s="113"/>
      <c r="TCT15" s="113"/>
      <c r="TCU15" s="113"/>
      <c r="TCV15" s="113"/>
      <c r="TCW15" s="113"/>
      <c r="TCX15" s="113"/>
      <c r="TCY15" s="113"/>
      <c r="TCZ15" s="113"/>
      <c r="TDA15" s="113"/>
      <c r="TDB15" s="113"/>
      <c r="TDC15" s="113"/>
      <c r="TDD15" s="113"/>
      <c r="TDE15" s="113"/>
      <c r="TDF15" s="113"/>
      <c r="TDG15" s="113"/>
      <c r="TDH15" s="113"/>
      <c r="TDI15" s="113"/>
      <c r="TDJ15" s="113"/>
      <c r="TDK15" s="113"/>
      <c r="TDL15" s="113"/>
      <c r="TDM15" s="113"/>
      <c r="TDN15" s="113"/>
      <c r="TDO15" s="113"/>
      <c r="TDP15" s="113"/>
      <c r="TDQ15" s="113"/>
      <c r="TDR15" s="113"/>
      <c r="TDS15" s="113"/>
      <c r="TDT15" s="113"/>
      <c r="TDU15" s="113"/>
      <c r="TDV15" s="113"/>
      <c r="TDW15" s="113"/>
      <c r="TDX15" s="113"/>
      <c r="TDY15" s="113"/>
      <c r="TDZ15" s="113"/>
      <c r="TEA15" s="113"/>
      <c r="TEB15" s="113"/>
      <c r="TEC15" s="113"/>
      <c r="TED15" s="113"/>
      <c r="TEE15" s="113"/>
      <c r="TEF15" s="113"/>
      <c r="TEG15" s="113"/>
      <c r="TEH15" s="113"/>
      <c r="TEI15" s="113"/>
      <c r="TEJ15" s="113"/>
      <c r="TEK15" s="113"/>
      <c r="TEL15" s="113"/>
      <c r="TEM15" s="113"/>
      <c r="TEN15" s="113"/>
      <c r="TEO15" s="113"/>
      <c r="TEP15" s="113"/>
      <c r="TEQ15" s="113"/>
      <c r="TER15" s="113"/>
      <c r="TES15" s="113"/>
      <c r="TET15" s="113"/>
      <c r="TEU15" s="113"/>
      <c r="TEV15" s="113"/>
      <c r="TEW15" s="113"/>
      <c r="TEX15" s="113"/>
      <c r="TEY15" s="113"/>
      <c r="TEZ15" s="113"/>
      <c r="TFA15" s="113"/>
      <c r="TFB15" s="113"/>
      <c r="TFC15" s="113"/>
      <c r="TFD15" s="113"/>
      <c r="TFE15" s="113"/>
      <c r="TFF15" s="113"/>
      <c r="TFG15" s="113"/>
      <c r="TFH15" s="113"/>
      <c r="TFI15" s="113"/>
      <c r="TFJ15" s="113"/>
      <c r="TFK15" s="113"/>
      <c r="TFL15" s="113"/>
      <c r="TFM15" s="113"/>
      <c r="TFN15" s="113"/>
      <c r="TFO15" s="113"/>
      <c r="TFP15" s="113"/>
      <c r="TFQ15" s="113"/>
      <c r="TFR15" s="113"/>
      <c r="TFS15" s="113"/>
      <c r="TFT15" s="113"/>
      <c r="TFU15" s="113"/>
      <c r="TFV15" s="113"/>
      <c r="TFW15" s="113"/>
      <c r="TFX15" s="113"/>
      <c r="TFY15" s="113"/>
      <c r="TFZ15" s="113"/>
      <c r="TGA15" s="113"/>
      <c r="TGB15" s="113"/>
      <c r="TGC15" s="113"/>
      <c r="TGD15" s="113"/>
      <c r="TGE15" s="113"/>
      <c r="TGF15" s="113"/>
      <c r="TGG15" s="113"/>
      <c r="TGH15" s="113"/>
      <c r="TGI15" s="113"/>
      <c r="TGJ15" s="113"/>
      <c r="TGK15" s="113"/>
      <c r="TGL15" s="113"/>
      <c r="TGM15" s="113"/>
      <c r="TGN15" s="113"/>
      <c r="TGO15" s="113"/>
      <c r="TGP15" s="113"/>
      <c r="TGQ15" s="113"/>
      <c r="TGR15" s="113"/>
      <c r="TGS15" s="113"/>
      <c r="TGT15" s="113"/>
      <c r="TGU15" s="113"/>
      <c r="TGV15" s="113"/>
      <c r="TGW15" s="113"/>
      <c r="TGX15" s="113"/>
      <c r="TGY15" s="113"/>
      <c r="TGZ15" s="113"/>
      <c r="THA15" s="113"/>
      <c r="THB15" s="113"/>
      <c r="THC15" s="113"/>
      <c r="THD15" s="113"/>
      <c r="THE15" s="113"/>
      <c r="THF15" s="113"/>
      <c r="THG15" s="113"/>
      <c r="THH15" s="113"/>
      <c r="THI15" s="113"/>
      <c r="THJ15" s="113"/>
      <c r="THK15" s="113"/>
      <c r="THL15" s="113"/>
      <c r="THM15" s="113"/>
      <c r="THN15" s="113"/>
      <c r="THO15" s="113"/>
      <c r="THP15" s="113"/>
      <c r="THQ15" s="113"/>
      <c r="THR15" s="113"/>
      <c r="THS15" s="113"/>
      <c r="THT15" s="113"/>
      <c r="THU15" s="113"/>
      <c r="THV15" s="113"/>
      <c r="THW15" s="113"/>
      <c r="THX15" s="113"/>
      <c r="THY15" s="113"/>
      <c r="THZ15" s="113"/>
      <c r="TIA15" s="113"/>
      <c r="TIB15" s="113"/>
      <c r="TIC15" s="113"/>
      <c r="TID15" s="113"/>
      <c r="TIE15" s="113"/>
      <c r="TIF15" s="113"/>
      <c r="TIG15" s="113"/>
      <c r="TIH15" s="113"/>
      <c r="TII15" s="113"/>
      <c r="TIJ15" s="113"/>
      <c r="TIK15" s="113"/>
      <c r="TIL15" s="113"/>
      <c r="TIM15" s="113"/>
      <c r="TIN15" s="113"/>
      <c r="TIO15" s="113"/>
      <c r="TIP15" s="113"/>
      <c r="TIQ15" s="113"/>
      <c r="TIR15" s="113"/>
      <c r="TIS15" s="113"/>
      <c r="TIT15" s="113"/>
      <c r="TIU15" s="113"/>
      <c r="TIV15" s="113"/>
      <c r="TIW15" s="113"/>
      <c r="TIX15" s="113"/>
      <c r="TIY15" s="113"/>
      <c r="TIZ15" s="113"/>
      <c r="TJA15" s="113"/>
      <c r="TJB15" s="113"/>
      <c r="TJC15" s="113"/>
      <c r="TJD15" s="113"/>
      <c r="TJE15" s="113"/>
      <c r="TJF15" s="113"/>
      <c r="TJG15" s="113"/>
      <c r="TJH15" s="113"/>
      <c r="TJI15" s="113"/>
      <c r="TJJ15" s="113"/>
      <c r="TJK15" s="113"/>
      <c r="TJL15" s="113"/>
      <c r="TJM15" s="113"/>
      <c r="TJN15" s="113"/>
      <c r="TJO15" s="113"/>
      <c r="TJP15" s="113"/>
      <c r="TJQ15" s="113"/>
      <c r="TJR15" s="113"/>
      <c r="TJS15" s="113"/>
      <c r="TJT15" s="113"/>
      <c r="TJU15" s="113"/>
      <c r="TJV15" s="113"/>
      <c r="TJW15" s="113"/>
      <c r="TJX15" s="113"/>
      <c r="TJY15" s="113"/>
      <c r="TJZ15" s="113"/>
      <c r="TKA15" s="113"/>
      <c r="TKB15" s="113"/>
      <c r="TKC15" s="113"/>
      <c r="TKD15" s="113"/>
      <c r="TKE15" s="113"/>
      <c r="TKF15" s="113"/>
      <c r="TKG15" s="113"/>
      <c r="TKH15" s="113"/>
      <c r="TKI15" s="113"/>
      <c r="TKJ15" s="113"/>
      <c r="TKK15" s="113"/>
      <c r="TKL15" s="113"/>
      <c r="TKM15" s="113"/>
      <c r="TKN15" s="113"/>
      <c r="TKO15" s="113"/>
      <c r="TKP15" s="113"/>
      <c r="TKQ15" s="113"/>
      <c r="TKR15" s="113"/>
      <c r="TKS15" s="113"/>
      <c r="TKT15" s="113"/>
      <c r="TKU15" s="113"/>
      <c r="TKV15" s="113"/>
      <c r="TKW15" s="113"/>
      <c r="TKX15" s="113"/>
      <c r="TKY15" s="113"/>
      <c r="TKZ15" s="113"/>
      <c r="TLA15" s="113"/>
      <c r="TLB15" s="113"/>
      <c r="TLC15" s="113"/>
      <c r="TLD15" s="113"/>
      <c r="TLE15" s="113"/>
      <c r="TLF15" s="113"/>
      <c r="TLG15" s="113"/>
      <c r="TLH15" s="113"/>
      <c r="TLI15" s="113"/>
      <c r="TLJ15" s="113"/>
      <c r="TLK15" s="113"/>
      <c r="TLL15" s="113"/>
      <c r="TLM15" s="113"/>
      <c r="TLN15" s="113"/>
      <c r="TLO15" s="113"/>
      <c r="TLP15" s="113"/>
      <c r="TLQ15" s="113"/>
      <c r="TLR15" s="113"/>
      <c r="TLS15" s="113"/>
      <c r="TLT15" s="113"/>
      <c r="TLU15" s="113"/>
      <c r="TLV15" s="113"/>
      <c r="TLW15" s="113"/>
      <c r="TLX15" s="113"/>
      <c r="TLY15" s="113"/>
      <c r="TLZ15" s="113"/>
      <c r="TMA15" s="113"/>
      <c r="TMB15" s="113"/>
      <c r="TMC15" s="113"/>
      <c r="TMD15" s="113"/>
      <c r="TME15" s="113"/>
      <c r="TMF15" s="113"/>
      <c r="TMG15" s="113"/>
      <c r="TMH15" s="113"/>
      <c r="TMI15" s="113"/>
      <c r="TMJ15" s="113"/>
      <c r="TMK15" s="113"/>
      <c r="TML15" s="113"/>
      <c r="TMM15" s="113"/>
      <c r="TMN15" s="113"/>
      <c r="TMO15" s="113"/>
      <c r="TMP15" s="113"/>
      <c r="TMQ15" s="113"/>
      <c r="TMR15" s="113"/>
      <c r="TMS15" s="113"/>
      <c r="TMT15" s="113"/>
      <c r="TMU15" s="113"/>
      <c r="TMV15" s="113"/>
      <c r="TMW15" s="113"/>
      <c r="TMX15" s="113"/>
      <c r="TMY15" s="113"/>
      <c r="TMZ15" s="113"/>
      <c r="TNA15" s="113"/>
      <c r="TNB15" s="113"/>
      <c r="TNC15" s="113"/>
      <c r="TND15" s="113"/>
      <c r="TNE15" s="113"/>
      <c r="TNF15" s="113"/>
      <c r="TNG15" s="113"/>
      <c r="TNH15" s="113"/>
      <c r="TNI15" s="113"/>
      <c r="TNJ15" s="113"/>
      <c r="TNK15" s="113"/>
      <c r="TNL15" s="113"/>
      <c r="TNM15" s="113"/>
      <c r="TNN15" s="113"/>
      <c r="TNO15" s="113"/>
      <c r="TNP15" s="113"/>
      <c r="TNQ15" s="113"/>
      <c r="TNR15" s="113"/>
      <c r="TNS15" s="113"/>
      <c r="TNT15" s="113"/>
      <c r="TNU15" s="113"/>
      <c r="TNV15" s="113"/>
      <c r="TNW15" s="113"/>
      <c r="TNX15" s="113"/>
      <c r="TNY15" s="113"/>
      <c r="TNZ15" s="113"/>
      <c r="TOA15" s="113"/>
      <c r="TOB15" s="113"/>
      <c r="TOC15" s="113"/>
      <c r="TOD15" s="113"/>
      <c r="TOE15" s="113"/>
      <c r="TOF15" s="113"/>
      <c r="TOG15" s="113"/>
      <c r="TOH15" s="113"/>
      <c r="TOI15" s="113"/>
      <c r="TOJ15" s="113"/>
      <c r="TOK15" s="113"/>
      <c r="TOL15" s="113"/>
      <c r="TOM15" s="113"/>
      <c r="TON15" s="113"/>
      <c r="TOO15" s="113"/>
      <c r="TOP15" s="113"/>
      <c r="TOQ15" s="113"/>
      <c r="TOR15" s="113"/>
      <c r="TOS15" s="113"/>
      <c r="TOT15" s="113"/>
      <c r="TOU15" s="113"/>
      <c r="TOV15" s="113"/>
      <c r="TOW15" s="113"/>
      <c r="TOX15" s="113"/>
      <c r="TOY15" s="113"/>
      <c r="TOZ15" s="113"/>
      <c r="TPA15" s="113"/>
      <c r="TPB15" s="113"/>
      <c r="TPC15" s="113"/>
      <c r="TPD15" s="113"/>
      <c r="TPE15" s="113"/>
      <c r="TPF15" s="113"/>
      <c r="TPG15" s="113"/>
      <c r="TPH15" s="113"/>
      <c r="TPI15" s="113"/>
      <c r="TPJ15" s="113"/>
      <c r="TPK15" s="113"/>
      <c r="TPL15" s="113"/>
      <c r="TPM15" s="113"/>
      <c r="TPN15" s="113"/>
      <c r="TPO15" s="113"/>
      <c r="TPP15" s="113"/>
      <c r="TPQ15" s="113"/>
      <c r="TPR15" s="113"/>
      <c r="TPS15" s="113"/>
      <c r="TPT15" s="113"/>
      <c r="TPU15" s="113"/>
      <c r="TPV15" s="113"/>
      <c r="TPW15" s="113"/>
      <c r="TPX15" s="113"/>
      <c r="TPY15" s="113"/>
      <c r="TPZ15" s="113"/>
      <c r="TQA15" s="113"/>
      <c r="TQB15" s="113"/>
      <c r="TQC15" s="113"/>
      <c r="TQD15" s="113"/>
      <c r="TQE15" s="113"/>
      <c r="TQF15" s="113"/>
      <c r="TQG15" s="113"/>
      <c r="TQH15" s="113"/>
      <c r="TQI15" s="113"/>
      <c r="TQJ15" s="113"/>
      <c r="TQK15" s="113"/>
      <c r="TQL15" s="113"/>
      <c r="TQM15" s="113"/>
      <c r="TQN15" s="113"/>
      <c r="TQO15" s="113"/>
      <c r="TQP15" s="113"/>
      <c r="TQQ15" s="113"/>
      <c r="TQR15" s="113"/>
      <c r="TQS15" s="113"/>
      <c r="TQT15" s="113"/>
      <c r="TQU15" s="113"/>
      <c r="TQV15" s="113"/>
      <c r="TQW15" s="113"/>
      <c r="TQX15" s="113"/>
      <c r="TQY15" s="113"/>
      <c r="TQZ15" s="113"/>
      <c r="TRA15" s="113"/>
      <c r="TRB15" s="113"/>
      <c r="TRC15" s="113"/>
      <c r="TRD15" s="113"/>
      <c r="TRE15" s="113"/>
      <c r="TRF15" s="113"/>
      <c r="TRG15" s="113"/>
      <c r="TRH15" s="113"/>
      <c r="TRI15" s="113"/>
      <c r="TRJ15" s="113"/>
      <c r="TRK15" s="113"/>
      <c r="TRL15" s="113"/>
      <c r="TRM15" s="113"/>
      <c r="TRN15" s="113"/>
      <c r="TRO15" s="113"/>
      <c r="TRP15" s="113"/>
      <c r="TRQ15" s="113"/>
      <c r="TRR15" s="113"/>
      <c r="TRS15" s="113"/>
      <c r="TRT15" s="113"/>
      <c r="TRU15" s="113"/>
      <c r="TRV15" s="113"/>
      <c r="TRW15" s="113"/>
      <c r="TRX15" s="113"/>
      <c r="TRY15" s="113"/>
      <c r="TRZ15" s="113"/>
      <c r="TSA15" s="113"/>
      <c r="TSB15" s="113"/>
      <c r="TSC15" s="113"/>
      <c r="TSD15" s="113"/>
      <c r="TSE15" s="113"/>
      <c r="TSF15" s="113"/>
      <c r="TSG15" s="113"/>
      <c r="TSH15" s="113"/>
      <c r="TSI15" s="113"/>
      <c r="TSJ15" s="113"/>
      <c r="TSK15" s="113"/>
      <c r="TSL15" s="113"/>
      <c r="TSM15" s="113"/>
      <c r="TSN15" s="113"/>
      <c r="TSO15" s="113"/>
      <c r="TSP15" s="113"/>
      <c r="TSQ15" s="113"/>
      <c r="TSR15" s="113"/>
      <c r="TSS15" s="113"/>
      <c r="TST15" s="113"/>
      <c r="TSU15" s="113"/>
      <c r="TSV15" s="113"/>
      <c r="TSW15" s="113"/>
      <c r="TSX15" s="113"/>
      <c r="TSY15" s="113"/>
      <c r="TSZ15" s="113"/>
      <c r="TTA15" s="113"/>
      <c r="TTB15" s="113"/>
      <c r="TTC15" s="113"/>
      <c r="TTD15" s="113"/>
      <c r="TTE15" s="113"/>
      <c r="TTF15" s="113"/>
      <c r="TTG15" s="113"/>
      <c r="TTH15" s="113"/>
      <c r="TTI15" s="113"/>
      <c r="TTJ15" s="113"/>
      <c r="TTK15" s="113"/>
      <c r="TTL15" s="113"/>
      <c r="TTM15" s="113"/>
      <c r="TTN15" s="113"/>
      <c r="TTO15" s="113"/>
      <c r="TTP15" s="113"/>
      <c r="TTQ15" s="113"/>
      <c r="TTR15" s="113"/>
      <c r="TTS15" s="113"/>
      <c r="TTT15" s="113"/>
      <c r="TTU15" s="113"/>
      <c r="TTV15" s="113"/>
      <c r="TTW15" s="113"/>
      <c r="TTX15" s="113"/>
      <c r="TTY15" s="113"/>
      <c r="TTZ15" s="113"/>
      <c r="TUA15" s="113"/>
      <c r="TUB15" s="113"/>
      <c r="TUC15" s="113"/>
      <c r="TUD15" s="113"/>
      <c r="TUE15" s="113"/>
      <c r="TUF15" s="113"/>
      <c r="TUG15" s="113"/>
      <c r="TUH15" s="113"/>
      <c r="TUI15" s="113"/>
      <c r="TUJ15" s="113"/>
      <c r="TUK15" s="113"/>
      <c r="TUL15" s="113"/>
      <c r="TUM15" s="113"/>
      <c r="TUN15" s="113"/>
      <c r="TUO15" s="113"/>
      <c r="TUP15" s="113"/>
      <c r="TUQ15" s="113"/>
      <c r="TUR15" s="113"/>
      <c r="TUS15" s="113"/>
      <c r="TUT15" s="113"/>
      <c r="TUU15" s="113"/>
      <c r="TUV15" s="113"/>
      <c r="TUW15" s="113"/>
      <c r="TUX15" s="113"/>
      <c r="TUY15" s="113"/>
      <c r="TUZ15" s="113"/>
      <c r="TVA15" s="113"/>
      <c r="TVB15" s="113"/>
      <c r="TVC15" s="113"/>
      <c r="TVD15" s="113"/>
      <c r="TVE15" s="113"/>
      <c r="TVF15" s="113"/>
      <c r="TVG15" s="113"/>
      <c r="TVH15" s="113"/>
      <c r="TVI15" s="113"/>
      <c r="TVJ15" s="113"/>
      <c r="TVK15" s="113"/>
      <c r="TVL15" s="113"/>
      <c r="TVM15" s="113"/>
      <c r="TVN15" s="113"/>
      <c r="TVO15" s="113"/>
      <c r="TVP15" s="113"/>
      <c r="TVQ15" s="113"/>
      <c r="TVR15" s="113"/>
      <c r="TVS15" s="113"/>
      <c r="TVT15" s="113"/>
      <c r="TVU15" s="113"/>
      <c r="TVV15" s="113"/>
      <c r="TVW15" s="113"/>
      <c r="TVX15" s="113"/>
      <c r="TVY15" s="113"/>
      <c r="TVZ15" s="113"/>
      <c r="TWA15" s="113"/>
      <c r="TWB15" s="113"/>
      <c r="TWC15" s="113"/>
      <c r="TWD15" s="113"/>
      <c r="TWE15" s="113"/>
      <c r="TWF15" s="113"/>
      <c r="TWG15" s="113"/>
      <c r="TWH15" s="113"/>
      <c r="TWI15" s="113"/>
      <c r="TWJ15" s="113"/>
      <c r="TWK15" s="113"/>
      <c r="TWL15" s="113"/>
      <c r="TWM15" s="113"/>
      <c r="TWN15" s="113"/>
      <c r="TWO15" s="113"/>
      <c r="TWP15" s="113"/>
      <c r="TWQ15" s="113"/>
      <c r="TWR15" s="113"/>
      <c r="TWS15" s="113"/>
      <c r="TWT15" s="113"/>
      <c r="TWU15" s="113"/>
      <c r="TWV15" s="113"/>
      <c r="TWW15" s="113"/>
      <c r="TWX15" s="113"/>
      <c r="TWY15" s="113"/>
      <c r="TWZ15" s="113"/>
      <c r="TXA15" s="113"/>
      <c r="TXB15" s="113"/>
      <c r="TXC15" s="113"/>
      <c r="TXD15" s="113"/>
      <c r="TXE15" s="113"/>
      <c r="TXF15" s="113"/>
      <c r="TXG15" s="113"/>
      <c r="TXH15" s="113"/>
      <c r="TXI15" s="113"/>
      <c r="TXJ15" s="113"/>
      <c r="TXK15" s="113"/>
      <c r="TXL15" s="113"/>
      <c r="TXM15" s="113"/>
      <c r="TXN15" s="113"/>
      <c r="TXO15" s="113"/>
      <c r="TXP15" s="113"/>
      <c r="TXQ15" s="113"/>
      <c r="TXR15" s="113"/>
      <c r="TXS15" s="113"/>
      <c r="TXT15" s="113"/>
      <c r="TXU15" s="113"/>
      <c r="TXV15" s="113"/>
      <c r="TXW15" s="113"/>
      <c r="TXX15" s="113"/>
      <c r="TXY15" s="113"/>
      <c r="TXZ15" s="113"/>
      <c r="TYA15" s="113"/>
      <c r="TYB15" s="113"/>
      <c r="TYC15" s="113"/>
      <c r="TYD15" s="113"/>
      <c r="TYE15" s="113"/>
      <c r="TYF15" s="113"/>
      <c r="TYG15" s="113"/>
      <c r="TYH15" s="113"/>
      <c r="TYI15" s="113"/>
      <c r="TYJ15" s="113"/>
      <c r="TYK15" s="113"/>
      <c r="TYL15" s="113"/>
      <c r="TYM15" s="113"/>
      <c r="TYN15" s="113"/>
      <c r="TYO15" s="113"/>
      <c r="TYP15" s="113"/>
      <c r="TYQ15" s="113"/>
      <c r="TYR15" s="113"/>
      <c r="TYS15" s="113"/>
      <c r="TYT15" s="113"/>
      <c r="TYU15" s="113"/>
      <c r="TYV15" s="113"/>
      <c r="TYW15" s="113"/>
      <c r="TYX15" s="113"/>
      <c r="TYY15" s="113"/>
      <c r="TYZ15" s="113"/>
      <c r="TZA15" s="113"/>
      <c r="TZB15" s="113"/>
      <c r="TZC15" s="113"/>
      <c r="TZD15" s="113"/>
      <c r="TZE15" s="113"/>
      <c r="TZF15" s="113"/>
      <c r="TZG15" s="113"/>
      <c r="TZH15" s="113"/>
      <c r="TZI15" s="113"/>
      <c r="TZJ15" s="113"/>
      <c r="TZK15" s="113"/>
      <c r="TZL15" s="113"/>
      <c r="TZM15" s="113"/>
      <c r="TZN15" s="113"/>
      <c r="TZO15" s="113"/>
      <c r="TZP15" s="113"/>
      <c r="TZQ15" s="113"/>
      <c r="TZR15" s="113"/>
      <c r="TZS15" s="113"/>
      <c r="TZT15" s="113"/>
      <c r="TZU15" s="113"/>
      <c r="TZV15" s="113"/>
      <c r="TZW15" s="113"/>
      <c r="TZX15" s="113"/>
      <c r="TZY15" s="113"/>
      <c r="TZZ15" s="113"/>
      <c r="UAA15" s="113"/>
      <c r="UAB15" s="113"/>
      <c r="UAC15" s="113"/>
      <c r="UAD15" s="113"/>
      <c r="UAE15" s="113"/>
      <c r="UAF15" s="113"/>
      <c r="UAG15" s="113"/>
      <c r="UAH15" s="113"/>
      <c r="UAI15" s="113"/>
      <c r="UAJ15" s="113"/>
      <c r="UAK15" s="113"/>
      <c r="UAL15" s="113"/>
      <c r="UAM15" s="113"/>
      <c r="UAN15" s="113"/>
      <c r="UAO15" s="113"/>
      <c r="UAP15" s="113"/>
      <c r="UAQ15" s="113"/>
      <c r="UAR15" s="113"/>
      <c r="UAS15" s="113"/>
      <c r="UAT15" s="113"/>
      <c r="UAU15" s="113"/>
      <c r="UAV15" s="113"/>
      <c r="UAW15" s="113"/>
      <c r="UAX15" s="113"/>
      <c r="UAY15" s="113"/>
      <c r="UAZ15" s="113"/>
      <c r="UBA15" s="113"/>
      <c r="UBB15" s="113"/>
      <c r="UBC15" s="113"/>
      <c r="UBD15" s="113"/>
      <c r="UBE15" s="113"/>
      <c r="UBF15" s="113"/>
      <c r="UBG15" s="113"/>
      <c r="UBH15" s="113"/>
      <c r="UBI15" s="113"/>
      <c r="UBJ15" s="113"/>
      <c r="UBK15" s="113"/>
      <c r="UBL15" s="113"/>
      <c r="UBM15" s="113"/>
      <c r="UBN15" s="113"/>
      <c r="UBO15" s="113"/>
      <c r="UBP15" s="113"/>
      <c r="UBQ15" s="113"/>
      <c r="UBR15" s="113"/>
      <c r="UBS15" s="113"/>
      <c r="UBT15" s="113"/>
      <c r="UBU15" s="113"/>
      <c r="UBV15" s="113"/>
      <c r="UBW15" s="113"/>
      <c r="UBX15" s="113"/>
      <c r="UBY15" s="113"/>
      <c r="UBZ15" s="113"/>
      <c r="UCA15" s="113"/>
      <c r="UCB15" s="113"/>
      <c r="UCC15" s="113"/>
      <c r="UCD15" s="113"/>
      <c r="UCE15" s="113"/>
      <c r="UCF15" s="113"/>
      <c r="UCG15" s="113"/>
      <c r="UCH15" s="113"/>
      <c r="UCI15" s="113"/>
      <c r="UCJ15" s="113"/>
      <c r="UCK15" s="113"/>
      <c r="UCL15" s="113"/>
      <c r="UCM15" s="113"/>
      <c r="UCN15" s="113"/>
      <c r="UCO15" s="113"/>
      <c r="UCP15" s="113"/>
      <c r="UCQ15" s="113"/>
      <c r="UCR15" s="113"/>
      <c r="UCS15" s="113"/>
      <c r="UCT15" s="113"/>
      <c r="UCU15" s="113"/>
      <c r="UCV15" s="113"/>
      <c r="UCW15" s="113"/>
      <c r="UCX15" s="113"/>
      <c r="UCY15" s="113"/>
      <c r="UCZ15" s="113"/>
      <c r="UDA15" s="113"/>
      <c r="UDB15" s="113"/>
      <c r="UDC15" s="113"/>
      <c r="UDD15" s="113"/>
      <c r="UDE15" s="113"/>
      <c r="UDF15" s="113"/>
      <c r="UDG15" s="113"/>
      <c r="UDH15" s="113"/>
      <c r="UDI15" s="113"/>
      <c r="UDJ15" s="113"/>
      <c r="UDK15" s="113"/>
      <c r="UDL15" s="113"/>
      <c r="UDM15" s="113"/>
      <c r="UDN15" s="113"/>
      <c r="UDO15" s="113"/>
      <c r="UDP15" s="113"/>
      <c r="UDQ15" s="113"/>
      <c r="UDR15" s="113"/>
      <c r="UDS15" s="113"/>
      <c r="UDT15" s="113"/>
      <c r="UDU15" s="113"/>
      <c r="UDV15" s="113"/>
      <c r="UDW15" s="113"/>
      <c r="UDX15" s="113"/>
      <c r="UDY15" s="113"/>
      <c r="UDZ15" s="113"/>
      <c r="UEA15" s="113"/>
      <c r="UEB15" s="113"/>
      <c r="UEC15" s="113"/>
      <c r="UED15" s="113"/>
      <c r="UEE15" s="113"/>
      <c r="UEF15" s="113"/>
      <c r="UEG15" s="113"/>
      <c r="UEH15" s="113"/>
      <c r="UEI15" s="113"/>
      <c r="UEJ15" s="113"/>
      <c r="UEK15" s="113"/>
      <c r="UEL15" s="113"/>
      <c r="UEM15" s="113"/>
      <c r="UEN15" s="113"/>
      <c r="UEO15" s="113"/>
      <c r="UEP15" s="113"/>
      <c r="UEQ15" s="113"/>
      <c r="UER15" s="113"/>
      <c r="UES15" s="113"/>
      <c r="UET15" s="113"/>
      <c r="UEU15" s="113"/>
      <c r="UEV15" s="113"/>
      <c r="UEW15" s="113"/>
      <c r="UEX15" s="113"/>
      <c r="UEY15" s="113"/>
      <c r="UEZ15" s="113"/>
      <c r="UFA15" s="113"/>
      <c r="UFB15" s="113"/>
      <c r="UFC15" s="113"/>
      <c r="UFD15" s="113"/>
      <c r="UFE15" s="113"/>
      <c r="UFF15" s="113"/>
      <c r="UFG15" s="113"/>
      <c r="UFH15" s="113"/>
      <c r="UFI15" s="113"/>
      <c r="UFJ15" s="113"/>
      <c r="UFK15" s="113"/>
      <c r="UFL15" s="113"/>
      <c r="UFM15" s="113"/>
      <c r="UFN15" s="113"/>
      <c r="UFO15" s="113"/>
      <c r="UFP15" s="113"/>
      <c r="UFQ15" s="113"/>
      <c r="UFR15" s="113"/>
      <c r="UFS15" s="113"/>
      <c r="UFT15" s="113"/>
      <c r="UFU15" s="113"/>
      <c r="UFV15" s="113"/>
      <c r="UFW15" s="113"/>
      <c r="UFX15" s="113"/>
      <c r="UFY15" s="113"/>
      <c r="UFZ15" s="113"/>
      <c r="UGA15" s="113"/>
      <c r="UGB15" s="113"/>
      <c r="UGC15" s="113"/>
      <c r="UGD15" s="113"/>
      <c r="UGE15" s="113"/>
      <c r="UGF15" s="113"/>
      <c r="UGG15" s="113"/>
      <c r="UGH15" s="113"/>
      <c r="UGI15" s="113"/>
      <c r="UGJ15" s="113"/>
      <c r="UGK15" s="113"/>
      <c r="UGL15" s="113"/>
      <c r="UGM15" s="113"/>
      <c r="UGN15" s="113"/>
      <c r="UGO15" s="113"/>
      <c r="UGP15" s="113"/>
      <c r="UGQ15" s="113"/>
      <c r="UGR15" s="113"/>
      <c r="UGS15" s="113"/>
      <c r="UGT15" s="113"/>
      <c r="UGU15" s="113"/>
      <c r="UGV15" s="113"/>
      <c r="UGW15" s="113"/>
      <c r="UGX15" s="113"/>
      <c r="UGY15" s="113"/>
      <c r="UGZ15" s="113"/>
      <c r="UHA15" s="113"/>
      <c r="UHB15" s="113"/>
      <c r="UHC15" s="113"/>
      <c r="UHD15" s="113"/>
      <c r="UHE15" s="113"/>
      <c r="UHF15" s="113"/>
      <c r="UHG15" s="113"/>
      <c r="UHH15" s="113"/>
      <c r="UHI15" s="113"/>
      <c r="UHJ15" s="113"/>
      <c r="UHK15" s="113"/>
      <c r="UHL15" s="113"/>
      <c r="UHM15" s="113"/>
      <c r="UHN15" s="113"/>
      <c r="UHO15" s="113"/>
      <c r="UHP15" s="113"/>
      <c r="UHQ15" s="113"/>
      <c r="UHR15" s="113"/>
      <c r="UHS15" s="113"/>
      <c r="UHT15" s="113"/>
      <c r="UHU15" s="113"/>
      <c r="UHV15" s="113"/>
      <c r="UHW15" s="113"/>
      <c r="UHX15" s="113"/>
      <c r="UHY15" s="113"/>
      <c r="UHZ15" s="113"/>
      <c r="UIA15" s="113"/>
      <c r="UIB15" s="113"/>
      <c r="UIC15" s="113"/>
      <c r="UID15" s="113"/>
      <c r="UIE15" s="113"/>
      <c r="UIF15" s="113"/>
      <c r="UIG15" s="113"/>
      <c r="UIH15" s="113"/>
      <c r="UII15" s="113"/>
      <c r="UIJ15" s="113"/>
      <c r="UIK15" s="113"/>
      <c r="UIL15" s="113"/>
      <c r="UIM15" s="113"/>
      <c r="UIN15" s="113"/>
      <c r="UIO15" s="113"/>
      <c r="UIP15" s="113"/>
      <c r="UIQ15" s="113"/>
      <c r="UIR15" s="113"/>
      <c r="UIS15" s="113"/>
      <c r="UIT15" s="113"/>
      <c r="UIU15" s="113"/>
      <c r="UIV15" s="113"/>
      <c r="UIW15" s="113"/>
      <c r="UIX15" s="113"/>
      <c r="UIY15" s="113"/>
      <c r="UIZ15" s="113"/>
      <c r="UJA15" s="113"/>
      <c r="UJB15" s="113"/>
      <c r="UJC15" s="113"/>
      <c r="UJD15" s="113"/>
      <c r="UJE15" s="113"/>
      <c r="UJF15" s="113"/>
      <c r="UJG15" s="113"/>
      <c r="UJH15" s="113"/>
      <c r="UJI15" s="113"/>
      <c r="UJJ15" s="113"/>
      <c r="UJK15" s="113"/>
      <c r="UJL15" s="113"/>
      <c r="UJM15" s="113"/>
      <c r="UJN15" s="113"/>
      <c r="UJO15" s="113"/>
      <c r="UJP15" s="113"/>
      <c r="UJQ15" s="113"/>
      <c r="UJR15" s="113"/>
      <c r="UJS15" s="113"/>
      <c r="UJT15" s="113"/>
      <c r="UJU15" s="113"/>
      <c r="UJV15" s="113"/>
      <c r="UJW15" s="113"/>
      <c r="UJX15" s="113"/>
      <c r="UJY15" s="113"/>
      <c r="UJZ15" s="113"/>
      <c r="UKA15" s="113"/>
      <c r="UKB15" s="113"/>
      <c r="UKC15" s="113"/>
      <c r="UKD15" s="113"/>
      <c r="UKE15" s="113"/>
      <c r="UKF15" s="113"/>
      <c r="UKG15" s="113"/>
      <c r="UKH15" s="113"/>
      <c r="UKI15" s="113"/>
      <c r="UKJ15" s="113"/>
      <c r="UKK15" s="113"/>
      <c r="UKL15" s="113"/>
      <c r="UKM15" s="113"/>
      <c r="UKN15" s="113"/>
      <c r="UKO15" s="113"/>
      <c r="UKP15" s="113"/>
      <c r="UKQ15" s="113"/>
      <c r="UKR15" s="113"/>
      <c r="UKS15" s="113"/>
      <c r="UKT15" s="113"/>
      <c r="UKU15" s="113"/>
      <c r="UKV15" s="113"/>
      <c r="UKW15" s="113"/>
      <c r="UKX15" s="113"/>
      <c r="UKY15" s="113"/>
      <c r="UKZ15" s="113"/>
      <c r="ULA15" s="113"/>
      <c r="ULB15" s="113"/>
      <c r="ULC15" s="113"/>
      <c r="ULD15" s="113"/>
      <c r="ULE15" s="113"/>
      <c r="ULF15" s="113"/>
      <c r="ULG15" s="113"/>
      <c r="ULH15" s="113"/>
      <c r="ULI15" s="113"/>
      <c r="ULJ15" s="113"/>
      <c r="ULK15" s="113"/>
      <c r="ULL15" s="113"/>
      <c r="ULM15" s="113"/>
      <c r="ULN15" s="113"/>
      <c r="ULO15" s="113"/>
      <c r="ULP15" s="113"/>
      <c r="ULQ15" s="113"/>
      <c r="ULR15" s="113"/>
      <c r="ULS15" s="113"/>
      <c r="ULT15" s="113"/>
      <c r="ULU15" s="113"/>
      <c r="ULV15" s="113"/>
      <c r="ULW15" s="113"/>
      <c r="ULX15" s="113"/>
      <c r="ULY15" s="113"/>
      <c r="ULZ15" s="113"/>
      <c r="UMA15" s="113"/>
      <c r="UMB15" s="113"/>
      <c r="UMC15" s="113"/>
      <c r="UMD15" s="113"/>
      <c r="UME15" s="113"/>
      <c r="UMF15" s="113"/>
      <c r="UMG15" s="113"/>
      <c r="UMH15" s="113"/>
      <c r="UMI15" s="113"/>
      <c r="UMJ15" s="113"/>
      <c r="UMK15" s="113"/>
      <c r="UML15" s="113"/>
      <c r="UMM15" s="113"/>
      <c r="UMN15" s="113"/>
      <c r="UMO15" s="113"/>
      <c r="UMP15" s="113"/>
      <c r="UMQ15" s="113"/>
      <c r="UMR15" s="113"/>
      <c r="UMS15" s="113"/>
      <c r="UMT15" s="113"/>
      <c r="UMU15" s="113"/>
      <c r="UMV15" s="113"/>
      <c r="UMW15" s="113"/>
      <c r="UMX15" s="113"/>
      <c r="UMY15" s="113"/>
      <c r="UMZ15" s="113"/>
      <c r="UNA15" s="113"/>
      <c r="UNB15" s="113"/>
      <c r="UNC15" s="113"/>
      <c r="UND15" s="113"/>
      <c r="UNE15" s="113"/>
      <c r="UNF15" s="113"/>
      <c r="UNG15" s="113"/>
      <c r="UNH15" s="113"/>
      <c r="UNI15" s="113"/>
      <c r="UNJ15" s="113"/>
      <c r="UNK15" s="113"/>
      <c r="UNL15" s="113"/>
      <c r="UNM15" s="113"/>
      <c r="UNN15" s="113"/>
      <c r="UNO15" s="113"/>
      <c r="UNP15" s="113"/>
      <c r="UNQ15" s="113"/>
      <c r="UNR15" s="113"/>
      <c r="UNS15" s="113"/>
      <c r="UNT15" s="113"/>
      <c r="UNU15" s="113"/>
      <c r="UNV15" s="113"/>
      <c r="UNW15" s="113"/>
      <c r="UNX15" s="113"/>
      <c r="UNY15" s="113"/>
      <c r="UNZ15" s="113"/>
      <c r="UOA15" s="113"/>
      <c r="UOB15" s="113"/>
      <c r="UOC15" s="113"/>
      <c r="UOD15" s="113"/>
      <c r="UOE15" s="113"/>
      <c r="UOF15" s="113"/>
      <c r="UOG15" s="113"/>
      <c r="UOH15" s="113"/>
      <c r="UOI15" s="113"/>
      <c r="UOJ15" s="113"/>
      <c r="UOK15" s="113"/>
      <c r="UOL15" s="113"/>
      <c r="UOM15" s="113"/>
      <c r="UON15" s="113"/>
      <c r="UOO15" s="113"/>
      <c r="UOP15" s="113"/>
      <c r="UOQ15" s="113"/>
      <c r="UOR15" s="113"/>
      <c r="UOS15" s="113"/>
      <c r="UOT15" s="113"/>
      <c r="UOU15" s="113"/>
      <c r="UOV15" s="113"/>
      <c r="UOW15" s="113"/>
      <c r="UOX15" s="113"/>
      <c r="UOY15" s="113"/>
      <c r="UOZ15" s="113"/>
      <c r="UPA15" s="113"/>
      <c r="UPB15" s="113"/>
      <c r="UPC15" s="113"/>
      <c r="UPD15" s="113"/>
      <c r="UPE15" s="113"/>
      <c r="UPF15" s="113"/>
      <c r="UPG15" s="113"/>
      <c r="UPH15" s="113"/>
      <c r="UPI15" s="113"/>
      <c r="UPJ15" s="113"/>
      <c r="UPK15" s="113"/>
      <c r="UPL15" s="113"/>
      <c r="UPM15" s="113"/>
      <c r="UPN15" s="113"/>
      <c r="UPO15" s="113"/>
      <c r="UPP15" s="113"/>
      <c r="UPQ15" s="113"/>
      <c r="UPR15" s="113"/>
      <c r="UPS15" s="113"/>
      <c r="UPT15" s="113"/>
      <c r="UPU15" s="113"/>
      <c r="UPV15" s="113"/>
      <c r="UPW15" s="113"/>
      <c r="UPX15" s="113"/>
      <c r="UPY15" s="113"/>
      <c r="UPZ15" s="113"/>
      <c r="UQA15" s="113"/>
      <c r="UQB15" s="113"/>
      <c r="UQC15" s="113"/>
      <c r="UQD15" s="113"/>
      <c r="UQE15" s="113"/>
      <c r="UQF15" s="113"/>
      <c r="UQG15" s="113"/>
      <c r="UQH15" s="113"/>
      <c r="UQI15" s="113"/>
      <c r="UQJ15" s="113"/>
      <c r="UQK15" s="113"/>
      <c r="UQL15" s="113"/>
      <c r="UQM15" s="113"/>
      <c r="UQN15" s="113"/>
      <c r="UQO15" s="113"/>
      <c r="UQP15" s="113"/>
      <c r="UQQ15" s="113"/>
      <c r="UQR15" s="113"/>
      <c r="UQS15" s="113"/>
      <c r="UQT15" s="113"/>
      <c r="UQU15" s="113"/>
      <c r="UQV15" s="113"/>
      <c r="UQW15" s="113"/>
      <c r="UQX15" s="113"/>
      <c r="UQY15" s="113"/>
      <c r="UQZ15" s="113"/>
      <c r="URA15" s="113"/>
      <c r="URB15" s="113"/>
      <c r="URC15" s="113"/>
      <c r="URD15" s="113"/>
      <c r="URE15" s="113"/>
      <c r="URF15" s="113"/>
      <c r="URG15" s="113"/>
      <c r="URH15" s="113"/>
      <c r="URI15" s="113"/>
      <c r="URJ15" s="113"/>
      <c r="URK15" s="113"/>
      <c r="URL15" s="113"/>
      <c r="URM15" s="113"/>
      <c r="URN15" s="113"/>
      <c r="URO15" s="113"/>
      <c r="URP15" s="113"/>
      <c r="URQ15" s="113"/>
      <c r="URR15" s="113"/>
      <c r="URS15" s="113"/>
      <c r="URT15" s="113"/>
      <c r="URU15" s="113"/>
      <c r="URV15" s="113"/>
      <c r="URW15" s="113"/>
      <c r="URX15" s="113"/>
      <c r="URY15" s="113"/>
      <c r="URZ15" s="113"/>
      <c r="USA15" s="113"/>
      <c r="USB15" s="113"/>
      <c r="USC15" s="113"/>
      <c r="USD15" s="113"/>
      <c r="USE15" s="113"/>
      <c r="USF15" s="113"/>
      <c r="USG15" s="113"/>
      <c r="USH15" s="113"/>
      <c r="USI15" s="113"/>
      <c r="USJ15" s="113"/>
      <c r="USK15" s="113"/>
      <c r="USL15" s="113"/>
      <c r="USM15" s="113"/>
      <c r="USN15" s="113"/>
      <c r="USO15" s="113"/>
      <c r="USP15" s="113"/>
      <c r="USQ15" s="113"/>
      <c r="USR15" s="113"/>
      <c r="USS15" s="113"/>
      <c r="UST15" s="113"/>
      <c r="USU15" s="113"/>
      <c r="USV15" s="113"/>
      <c r="USW15" s="113"/>
      <c r="USX15" s="113"/>
      <c r="USY15" s="113"/>
      <c r="USZ15" s="113"/>
      <c r="UTA15" s="113"/>
      <c r="UTB15" s="113"/>
      <c r="UTC15" s="113"/>
      <c r="UTD15" s="113"/>
      <c r="UTE15" s="113"/>
      <c r="UTF15" s="113"/>
      <c r="UTG15" s="113"/>
      <c r="UTH15" s="113"/>
      <c r="UTI15" s="113"/>
      <c r="UTJ15" s="113"/>
      <c r="UTK15" s="113"/>
      <c r="UTL15" s="113"/>
      <c r="UTM15" s="113"/>
      <c r="UTN15" s="113"/>
      <c r="UTO15" s="113"/>
      <c r="UTP15" s="113"/>
      <c r="UTQ15" s="113"/>
      <c r="UTR15" s="113"/>
      <c r="UTS15" s="113"/>
      <c r="UTT15" s="113"/>
      <c r="UTU15" s="113"/>
      <c r="UTV15" s="113"/>
      <c r="UTW15" s="113"/>
      <c r="UTX15" s="113"/>
      <c r="UTY15" s="113"/>
      <c r="UTZ15" s="113"/>
      <c r="UUA15" s="113"/>
      <c r="UUB15" s="113"/>
      <c r="UUC15" s="113"/>
      <c r="UUD15" s="113"/>
      <c r="UUE15" s="113"/>
      <c r="UUF15" s="113"/>
      <c r="UUG15" s="113"/>
      <c r="UUH15" s="113"/>
      <c r="UUI15" s="113"/>
      <c r="UUJ15" s="113"/>
      <c r="UUK15" s="113"/>
      <c r="UUL15" s="113"/>
      <c r="UUM15" s="113"/>
      <c r="UUN15" s="113"/>
      <c r="UUO15" s="113"/>
      <c r="UUP15" s="113"/>
      <c r="UUQ15" s="113"/>
      <c r="UUR15" s="113"/>
      <c r="UUS15" s="113"/>
      <c r="UUT15" s="113"/>
      <c r="UUU15" s="113"/>
      <c r="UUV15" s="113"/>
      <c r="UUW15" s="113"/>
      <c r="UUX15" s="113"/>
      <c r="UUY15" s="113"/>
      <c r="UUZ15" s="113"/>
      <c r="UVA15" s="113"/>
      <c r="UVB15" s="113"/>
      <c r="UVC15" s="113"/>
      <c r="UVD15" s="113"/>
      <c r="UVE15" s="113"/>
      <c r="UVF15" s="113"/>
      <c r="UVG15" s="113"/>
      <c r="UVH15" s="113"/>
      <c r="UVI15" s="113"/>
      <c r="UVJ15" s="113"/>
      <c r="UVK15" s="113"/>
      <c r="UVL15" s="113"/>
      <c r="UVM15" s="113"/>
      <c r="UVN15" s="113"/>
      <c r="UVO15" s="113"/>
      <c r="UVP15" s="113"/>
      <c r="UVQ15" s="113"/>
      <c r="UVR15" s="113"/>
      <c r="UVS15" s="113"/>
      <c r="UVT15" s="113"/>
      <c r="UVU15" s="113"/>
      <c r="UVV15" s="113"/>
      <c r="UVW15" s="113"/>
      <c r="UVX15" s="113"/>
      <c r="UVY15" s="113"/>
      <c r="UVZ15" s="113"/>
      <c r="UWA15" s="113"/>
      <c r="UWB15" s="113"/>
      <c r="UWC15" s="113"/>
      <c r="UWD15" s="113"/>
      <c r="UWE15" s="113"/>
      <c r="UWF15" s="113"/>
      <c r="UWG15" s="113"/>
      <c r="UWH15" s="113"/>
      <c r="UWI15" s="113"/>
      <c r="UWJ15" s="113"/>
      <c r="UWK15" s="113"/>
      <c r="UWL15" s="113"/>
      <c r="UWM15" s="113"/>
      <c r="UWN15" s="113"/>
      <c r="UWO15" s="113"/>
      <c r="UWP15" s="113"/>
      <c r="UWQ15" s="113"/>
      <c r="UWR15" s="113"/>
      <c r="UWS15" s="113"/>
      <c r="UWT15" s="113"/>
      <c r="UWU15" s="113"/>
      <c r="UWV15" s="113"/>
      <c r="UWW15" s="113"/>
      <c r="UWX15" s="113"/>
      <c r="UWY15" s="113"/>
      <c r="UWZ15" s="113"/>
      <c r="UXA15" s="113"/>
      <c r="UXB15" s="113"/>
      <c r="UXC15" s="113"/>
      <c r="UXD15" s="113"/>
      <c r="UXE15" s="113"/>
      <c r="UXF15" s="113"/>
      <c r="UXG15" s="113"/>
      <c r="UXH15" s="113"/>
      <c r="UXI15" s="113"/>
      <c r="UXJ15" s="113"/>
      <c r="UXK15" s="113"/>
      <c r="UXL15" s="113"/>
      <c r="UXM15" s="113"/>
      <c r="UXN15" s="113"/>
      <c r="UXO15" s="113"/>
      <c r="UXP15" s="113"/>
      <c r="UXQ15" s="113"/>
      <c r="UXR15" s="113"/>
      <c r="UXS15" s="113"/>
      <c r="UXT15" s="113"/>
      <c r="UXU15" s="113"/>
      <c r="UXV15" s="113"/>
      <c r="UXW15" s="113"/>
      <c r="UXX15" s="113"/>
      <c r="UXY15" s="113"/>
      <c r="UXZ15" s="113"/>
      <c r="UYA15" s="113"/>
      <c r="UYB15" s="113"/>
      <c r="UYC15" s="113"/>
      <c r="UYD15" s="113"/>
      <c r="UYE15" s="113"/>
      <c r="UYF15" s="113"/>
      <c r="UYG15" s="113"/>
      <c r="UYH15" s="113"/>
      <c r="UYI15" s="113"/>
      <c r="UYJ15" s="113"/>
      <c r="UYK15" s="113"/>
      <c r="UYL15" s="113"/>
      <c r="UYM15" s="113"/>
      <c r="UYN15" s="113"/>
      <c r="UYO15" s="113"/>
      <c r="UYP15" s="113"/>
      <c r="UYQ15" s="113"/>
      <c r="UYR15" s="113"/>
      <c r="UYS15" s="113"/>
      <c r="UYT15" s="113"/>
      <c r="UYU15" s="113"/>
      <c r="UYV15" s="113"/>
      <c r="UYW15" s="113"/>
      <c r="UYX15" s="113"/>
      <c r="UYY15" s="113"/>
      <c r="UYZ15" s="113"/>
      <c r="UZA15" s="113"/>
      <c r="UZB15" s="113"/>
      <c r="UZC15" s="113"/>
      <c r="UZD15" s="113"/>
      <c r="UZE15" s="113"/>
      <c r="UZF15" s="113"/>
      <c r="UZG15" s="113"/>
      <c r="UZH15" s="113"/>
      <c r="UZI15" s="113"/>
      <c r="UZJ15" s="113"/>
      <c r="UZK15" s="113"/>
      <c r="UZL15" s="113"/>
      <c r="UZM15" s="113"/>
      <c r="UZN15" s="113"/>
      <c r="UZO15" s="113"/>
      <c r="UZP15" s="113"/>
      <c r="UZQ15" s="113"/>
      <c r="UZR15" s="113"/>
      <c r="UZS15" s="113"/>
      <c r="UZT15" s="113"/>
      <c r="UZU15" s="113"/>
      <c r="UZV15" s="113"/>
      <c r="UZW15" s="113"/>
      <c r="UZX15" s="113"/>
      <c r="UZY15" s="113"/>
      <c r="UZZ15" s="113"/>
      <c r="VAA15" s="113"/>
      <c r="VAB15" s="113"/>
      <c r="VAC15" s="113"/>
      <c r="VAD15" s="113"/>
      <c r="VAE15" s="113"/>
      <c r="VAF15" s="113"/>
      <c r="VAG15" s="113"/>
      <c r="VAH15" s="113"/>
      <c r="VAI15" s="113"/>
      <c r="VAJ15" s="113"/>
      <c r="VAK15" s="113"/>
      <c r="VAL15" s="113"/>
      <c r="VAM15" s="113"/>
      <c r="VAN15" s="113"/>
      <c r="VAO15" s="113"/>
      <c r="VAP15" s="113"/>
      <c r="VAQ15" s="113"/>
      <c r="VAR15" s="113"/>
      <c r="VAS15" s="113"/>
      <c r="VAT15" s="113"/>
      <c r="VAU15" s="113"/>
      <c r="VAV15" s="113"/>
      <c r="VAW15" s="113"/>
      <c r="VAX15" s="113"/>
      <c r="VAY15" s="113"/>
      <c r="VAZ15" s="113"/>
      <c r="VBA15" s="113"/>
      <c r="VBB15" s="113"/>
      <c r="VBC15" s="113"/>
      <c r="VBD15" s="113"/>
      <c r="VBE15" s="113"/>
      <c r="VBF15" s="113"/>
      <c r="VBG15" s="113"/>
      <c r="VBH15" s="113"/>
      <c r="VBI15" s="113"/>
      <c r="VBJ15" s="113"/>
      <c r="VBK15" s="113"/>
      <c r="VBL15" s="113"/>
      <c r="VBM15" s="113"/>
      <c r="VBN15" s="113"/>
      <c r="VBO15" s="113"/>
      <c r="VBP15" s="113"/>
      <c r="VBQ15" s="113"/>
      <c r="VBR15" s="113"/>
      <c r="VBS15" s="113"/>
      <c r="VBT15" s="113"/>
      <c r="VBU15" s="113"/>
      <c r="VBV15" s="113"/>
      <c r="VBW15" s="113"/>
      <c r="VBX15" s="113"/>
      <c r="VBY15" s="113"/>
      <c r="VBZ15" s="113"/>
      <c r="VCA15" s="113"/>
      <c r="VCB15" s="113"/>
      <c r="VCC15" s="113"/>
      <c r="VCD15" s="113"/>
      <c r="VCE15" s="113"/>
      <c r="VCF15" s="113"/>
      <c r="VCG15" s="113"/>
      <c r="VCH15" s="113"/>
      <c r="VCI15" s="113"/>
      <c r="VCJ15" s="113"/>
      <c r="VCK15" s="113"/>
      <c r="VCL15" s="113"/>
      <c r="VCM15" s="113"/>
      <c r="VCN15" s="113"/>
      <c r="VCO15" s="113"/>
      <c r="VCP15" s="113"/>
      <c r="VCQ15" s="113"/>
      <c r="VCR15" s="113"/>
      <c r="VCS15" s="113"/>
      <c r="VCT15" s="113"/>
      <c r="VCU15" s="113"/>
      <c r="VCV15" s="113"/>
      <c r="VCW15" s="113"/>
      <c r="VCX15" s="113"/>
      <c r="VCY15" s="113"/>
      <c r="VCZ15" s="113"/>
      <c r="VDA15" s="113"/>
      <c r="VDB15" s="113"/>
      <c r="VDC15" s="113"/>
      <c r="VDD15" s="113"/>
      <c r="VDE15" s="113"/>
      <c r="VDF15" s="113"/>
      <c r="VDG15" s="113"/>
      <c r="VDH15" s="113"/>
      <c r="VDI15" s="113"/>
      <c r="VDJ15" s="113"/>
      <c r="VDK15" s="113"/>
      <c r="VDL15" s="113"/>
      <c r="VDM15" s="113"/>
      <c r="VDN15" s="113"/>
      <c r="VDO15" s="113"/>
      <c r="VDP15" s="113"/>
      <c r="VDQ15" s="113"/>
      <c r="VDR15" s="113"/>
      <c r="VDS15" s="113"/>
      <c r="VDT15" s="113"/>
      <c r="VDU15" s="113"/>
      <c r="VDV15" s="113"/>
      <c r="VDW15" s="113"/>
      <c r="VDX15" s="113"/>
      <c r="VDY15" s="113"/>
      <c r="VDZ15" s="113"/>
      <c r="VEA15" s="113"/>
      <c r="VEB15" s="113"/>
      <c r="VEC15" s="113"/>
      <c r="VED15" s="113"/>
      <c r="VEE15" s="113"/>
      <c r="VEF15" s="113"/>
      <c r="VEG15" s="113"/>
      <c r="VEH15" s="113"/>
      <c r="VEI15" s="113"/>
      <c r="VEJ15" s="113"/>
      <c r="VEK15" s="113"/>
      <c r="VEL15" s="113"/>
      <c r="VEM15" s="113"/>
      <c r="VEN15" s="113"/>
      <c r="VEO15" s="113"/>
      <c r="VEP15" s="113"/>
      <c r="VEQ15" s="113"/>
      <c r="VER15" s="113"/>
      <c r="VES15" s="113"/>
      <c r="VET15" s="113"/>
      <c r="VEU15" s="113"/>
      <c r="VEV15" s="113"/>
      <c r="VEW15" s="113"/>
      <c r="VEX15" s="113"/>
      <c r="VEY15" s="113"/>
      <c r="VEZ15" s="113"/>
      <c r="VFA15" s="113"/>
      <c r="VFB15" s="113"/>
      <c r="VFC15" s="113"/>
      <c r="VFD15" s="113"/>
      <c r="VFE15" s="113"/>
      <c r="VFF15" s="113"/>
      <c r="VFG15" s="113"/>
      <c r="VFH15" s="113"/>
      <c r="VFI15" s="113"/>
      <c r="VFJ15" s="113"/>
      <c r="VFK15" s="113"/>
      <c r="VFL15" s="113"/>
      <c r="VFM15" s="113"/>
      <c r="VFN15" s="113"/>
      <c r="VFO15" s="113"/>
      <c r="VFP15" s="113"/>
      <c r="VFQ15" s="113"/>
      <c r="VFR15" s="113"/>
      <c r="VFS15" s="113"/>
      <c r="VFT15" s="113"/>
      <c r="VFU15" s="113"/>
      <c r="VFV15" s="113"/>
      <c r="VFW15" s="113"/>
      <c r="VFX15" s="113"/>
      <c r="VFY15" s="113"/>
      <c r="VFZ15" s="113"/>
      <c r="VGA15" s="113"/>
      <c r="VGB15" s="113"/>
      <c r="VGC15" s="113"/>
      <c r="VGD15" s="113"/>
      <c r="VGE15" s="113"/>
      <c r="VGF15" s="113"/>
      <c r="VGG15" s="113"/>
      <c r="VGH15" s="113"/>
      <c r="VGI15" s="113"/>
      <c r="VGJ15" s="113"/>
      <c r="VGK15" s="113"/>
      <c r="VGL15" s="113"/>
      <c r="VGM15" s="113"/>
      <c r="VGN15" s="113"/>
      <c r="VGO15" s="113"/>
      <c r="VGP15" s="113"/>
      <c r="VGQ15" s="113"/>
      <c r="VGR15" s="113"/>
      <c r="VGS15" s="113"/>
      <c r="VGT15" s="113"/>
      <c r="VGU15" s="113"/>
      <c r="VGV15" s="113"/>
      <c r="VGW15" s="113"/>
      <c r="VGX15" s="113"/>
      <c r="VGY15" s="113"/>
      <c r="VGZ15" s="113"/>
      <c r="VHA15" s="113"/>
      <c r="VHB15" s="113"/>
      <c r="VHC15" s="113"/>
      <c r="VHD15" s="113"/>
      <c r="VHE15" s="113"/>
      <c r="VHF15" s="113"/>
      <c r="VHG15" s="113"/>
      <c r="VHH15" s="113"/>
      <c r="VHI15" s="113"/>
      <c r="VHJ15" s="113"/>
      <c r="VHK15" s="113"/>
      <c r="VHL15" s="113"/>
      <c r="VHM15" s="113"/>
      <c r="VHN15" s="113"/>
      <c r="VHO15" s="113"/>
      <c r="VHP15" s="113"/>
      <c r="VHQ15" s="113"/>
      <c r="VHR15" s="113"/>
      <c r="VHS15" s="113"/>
      <c r="VHT15" s="113"/>
      <c r="VHU15" s="113"/>
      <c r="VHV15" s="113"/>
      <c r="VHW15" s="113"/>
      <c r="VHX15" s="113"/>
      <c r="VHY15" s="113"/>
      <c r="VHZ15" s="113"/>
      <c r="VIA15" s="113"/>
      <c r="VIB15" s="113"/>
      <c r="VIC15" s="113"/>
      <c r="VID15" s="113"/>
      <c r="VIE15" s="113"/>
      <c r="VIF15" s="113"/>
      <c r="VIG15" s="113"/>
      <c r="VIH15" s="113"/>
      <c r="VII15" s="113"/>
      <c r="VIJ15" s="113"/>
      <c r="VIK15" s="113"/>
      <c r="VIL15" s="113"/>
      <c r="VIM15" s="113"/>
      <c r="VIN15" s="113"/>
      <c r="VIO15" s="113"/>
      <c r="VIP15" s="113"/>
      <c r="VIQ15" s="113"/>
      <c r="VIR15" s="113"/>
      <c r="VIS15" s="113"/>
      <c r="VIT15" s="113"/>
      <c r="VIU15" s="113"/>
      <c r="VIV15" s="113"/>
      <c r="VIW15" s="113"/>
      <c r="VIX15" s="113"/>
      <c r="VIY15" s="113"/>
      <c r="VIZ15" s="113"/>
      <c r="VJA15" s="113"/>
      <c r="VJB15" s="113"/>
      <c r="VJC15" s="113"/>
      <c r="VJD15" s="113"/>
      <c r="VJE15" s="113"/>
      <c r="VJF15" s="113"/>
      <c r="VJG15" s="113"/>
      <c r="VJH15" s="113"/>
      <c r="VJI15" s="113"/>
      <c r="VJJ15" s="113"/>
      <c r="VJK15" s="113"/>
      <c r="VJL15" s="113"/>
      <c r="VJM15" s="113"/>
      <c r="VJN15" s="113"/>
      <c r="VJO15" s="113"/>
      <c r="VJP15" s="113"/>
      <c r="VJQ15" s="113"/>
      <c r="VJR15" s="113"/>
      <c r="VJS15" s="113"/>
      <c r="VJT15" s="113"/>
      <c r="VJU15" s="113"/>
      <c r="VJV15" s="113"/>
      <c r="VJW15" s="113"/>
      <c r="VJX15" s="113"/>
      <c r="VJY15" s="113"/>
      <c r="VJZ15" s="113"/>
      <c r="VKA15" s="113"/>
      <c r="VKB15" s="113"/>
      <c r="VKC15" s="113"/>
      <c r="VKD15" s="113"/>
      <c r="VKE15" s="113"/>
      <c r="VKF15" s="113"/>
      <c r="VKG15" s="113"/>
      <c r="VKH15" s="113"/>
      <c r="VKI15" s="113"/>
      <c r="VKJ15" s="113"/>
      <c r="VKK15" s="113"/>
      <c r="VKL15" s="113"/>
      <c r="VKM15" s="113"/>
      <c r="VKN15" s="113"/>
      <c r="VKO15" s="113"/>
      <c r="VKP15" s="113"/>
      <c r="VKQ15" s="113"/>
      <c r="VKR15" s="113"/>
      <c r="VKS15" s="113"/>
      <c r="VKT15" s="113"/>
      <c r="VKU15" s="113"/>
      <c r="VKV15" s="113"/>
      <c r="VKW15" s="113"/>
      <c r="VKX15" s="113"/>
      <c r="VKY15" s="113"/>
      <c r="VKZ15" s="113"/>
      <c r="VLA15" s="113"/>
      <c r="VLB15" s="113"/>
      <c r="VLC15" s="113"/>
      <c r="VLD15" s="113"/>
      <c r="VLE15" s="113"/>
      <c r="VLF15" s="113"/>
      <c r="VLG15" s="113"/>
      <c r="VLH15" s="113"/>
      <c r="VLI15" s="113"/>
      <c r="VLJ15" s="113"/>
      <c r="VLK15" s="113"/>
      <c r="VLL15" s="113"/>
      <c r="VLM15" s="113"/>
      <c r="VLN15" s="113"/>
      <c r="VLO15" s="113"/>
      <c r="VLP15" s="113"/>
      <c r="VLQ15" s="113"/>
      <c r="VLR15" s="113"/>
      <c r="VLS15" s="113"/>
      <c r="VLT15" s="113"/>
      <c r="VLU15" s="113"/>
      <c r="VLV15" s="113"/>
      <c r="VLW15" s="113"/>
      <c r="VLX15" s="113"/>
      <c r="VLY15" s="113"/>
      <c r="VLZ15" s="113"/>
      <c r="VMA15" s="113"/>
      <c r="VMB15" s="113"/>
      <c r="VMC15" s="113"/>
      <c r="VMD15" s="113"/>
      <c r="VME15" s="113"/>
      <c r="VMF15" s="113"/>
      <c r="VMG15" s="113"/>
      <c r="VMH15" s="113"/>
      <c r="VMI15" s="113"/>
      <c r="VMJ15" s="113"/>
      <c r="VMK15" s="113"/>
      <c r="VML15" s="113"/>
      <c r="VMM15" s="113"/>
      <c r="VMN15" s="113"/>
      <c r="VMO15" s="113"/>
      <c r="VMP15" s="113"/>
      <c r="VMQ15" s="113"/>
      <c r="VMR15" s="113"/>
      <c r="VMS15" s="113"/>
      <c r="VMT15" s="113"/>
      <c r="VMU15" s="113"/>
      <c r="VMV15" s="113"/>
      <c r="VMW15" s="113"/>
      <c r="VMX15" s="113"/>
      <c r="VMY15" s="113"/>
      <c r="VMZ15" s="113"/>
      <c r="VNA15" s="113"/>
      <c r="VNB15" s="113"/>
      <c r="VNC15" s="113"/>
      <c r="VND15" s="113"/>
      <c r="VNE15" s="113"/>
      <c r="VNF15" s="113"/>
      <c r="VNG15" s="113"/>
      <c r="VNH15" s="113"/>
      <c r="VNI15" s="113"/>
      <c r="VNJ15" s="113"/>
      <c r="VNK15" s="113"/>
      <c r="VNL15" s="113"/>
      <c r="VNM15" s="113"/>
      <c r="VNN15" s="113"/>
      <c r="VNO15" s="113"/>
      <c r="VNP15" s="113"/>
      <c r="VNQ15" s="113"/>
      <c r="VNR15" s="113"/>
      <c r="VNS15" s="113"/>
      <c r="VNT15" s="113"/>
      <c r="VNU15" s="113"/>
      <c r="VNV15" s="113"/>
      <c r="VNW15" s="113"/>
      <c r="VNX15" s="113"/>
      <c r="VNY15" s="113"/>
      <c r="VNZ15" s="113"/>
      <c r="VOA15" s="113"/>
      <c r="VOB15" s="113"/>
      <c r="VOC15" s="113"/>
      <c r="VOD15" s="113"/>
      <c r="VOE15" s="113"/>
      <c r="VOF15" s="113"/>
      <c r="VOG15" s="113"/>
      <c r="VOH15" s="113"/>
      <c r="VOI15" s="113"/>
      <c r="VOJ15" s="113"/>
      <c r="VOK15" s="113"/>
      <c r="VOL15" s="113"/>
      <c r="VOM15" s="113"/>
      <c r="VON15" s="113"/>
      <c r="VOO15" s="113"/>
      <c r="VOP15" s="113"/>
      <c r="VOQ15" s="113"/>
      <c r="VOR15" s="113"/>
      <c r="VOS15" s="113"/>
      <c r="VOT15" s="113"/>
      <c r="VOU15" s="113"/>
      <c r="VOV15" s="113"/>
      <c r="VOW15" s="113"/>
      <c r="VOX15" s="113"/>
      <c r="VOY15" s="113"/>
      <c r="VOZ15" s="113"/>
      <c r="VPA15" s="113"/>
      <c r="VPB15" s="113"/>
      <c r="VPC15" s="113"/>
      <c r="VPD15" s="113"/>
      <c r="VPE15" s="113"/>
      <c r="VPF15" s="113"/>
      <c r="VPG15" s="113"/>
      <c r="VPH15" s="113"/>
      <c r="VPI15" s="113"/>
      <c r="VPJ15" s="113"/>
      <c r="VPK15" s="113"/>
      <c r="VPL15" s="113"/>
      <c r="VPM15" s="113"/>
      <c r="VPN15" s="113"/>
      <c r="VPO15" s="113"/>
      <c r="VPP15" s="113"/>
      <c r="VPQ15" s="113"/>
      <c r="VPR15" s="113"/>
      <c r="VPS15" s="113"/>
      <c r="VPT15" s="113"/>
      <c r="VPU15" s="113"/>
      <c r="VPV15" s="113"/>
      <c r="VPW15" s="113"/>
      <c r="VPX15" s="113"/>
      <c r="VPY15" s="113"/>
      <c r="VPZ15" s="113"/>
      <c r="VQA15" s="113"/>
      <c r="VQB15" s="113"/>
      <c r="VQC15" s="113"/>
      <c r="VQD15" s="113"/>
      <c r="VQE15" s="113"/>
      <c r="VQF15" s="113"/>
      <c r="VQG15" s="113"/>
      <c r="VQH15" s="113"/>
      <c r="VQI15" s="113"/>
      <c r="VQJ15" s="113"/>
      <c r="VQK15" s="113"/>
      <c r="VQL15" s="113"/>
      <c r="VQM15" s="113"/>
      <c r="VQN15" s="113"/>
      <c r="VQO15" s="113"/>
      <c r="VQP15" s="113"/>
      <c r="VQQ15" s="113"/>
      <c r="VQR15" s="113"/>
      <c r="VQS15" s="113"/>
      <c r="VQT15" s="113"/>
      <c r="VQU15" s="113"/>
      <c r="VQV15" s="113"/>
      <c r="VQW15" s="113"/>
      <c r="VQX15" s="113"/>
      <c r="VQY15" s="113"/>
      <c r="VQZ15" s="113"/>
      <c r="VRA15" s="113"/>
      <c r="VRB15" s="113"/>
      <c r="VRC15" s="113"/>
      <c r="VRD15" s="113"/>
      <c r="VRE15" s="113"/>
      <c r="VRF15" s="113"/>
      <c r="VRG15" s="113"/>
      <c r="VRH15" s="113"/>
      <c r="VRI15" s="113"/>
      <c r="VRJ15" s="113"/>
      <c r="VRK15" s="113"/>
      <c r="VRL15" s="113"/>
      <c r="VRM15" s="113"/>
      <c r="VRN15" s="113"/>
      <c r="VRO15" s="113"/>
      <c r="VRP15" s="113"/>
      <c r="VRQ15" s="113"/>
      <c r="VRR15" s="113"/>
      <c r="VRS15" s="113"/>
      <c r="VRT15" s="113"/>
      <c r="VRU15" s="113"/>
      <c r="VRV15" s="113"/>
      <c r="VRW15" s="113"/>
      <c r="VRX15" s="113"/>
      <c r="VRY15" s="113"/>
      <c r="VRZ15" s="113"/>
      <c r="VSA15" s="113"/>
      <c r="VSB15" s="113"/>
      <c r="VSC15" s="113"/>
      <c r="VSD15" s="113"/>
      <c r="VSE15" s="113"/>
      <c r="VSF15" s="113"/>
      <c r="VSG15" s="113"/>
      <c r="VSH15" s="113"/>
      <c r="VSI15" s="113"/>
      <c r="VSJ15" s="113"/>
      <c r="VSK15" s="113"/>
      <c r="VSL15" s="113"/>
      <c r="VSM15" s="113"/>
      <c r="VSN15" s="113"/>
      <c r="VSO15" s="113"/>
      <c r="VSP15" s="113"/>
      <c r="VSQ15" s="113"/>
      <c r="VSR15" s="113"/>
      <c r="VSS15" s="113"/>
      <c r="VST15" s="113"/>
      <c r="VSU15" s="113"/>
      <c r="VSV15" s="113"/>
      <c r="VSW15" s="113"/>
      <c r="VSX15" s="113"/>
      <c r="VSY15" s="113"/>
      <c r="VSZ15" s="113"/>
      <c r="VTA15" s="113"/>
      <c r="VTB15" s="113"/>
      <c r="VTC15" s="113"/>
      <c r="VTD15" s="113"/>
      <c r="VTE15" s="113"/>
      <c r="VTF15" s="113"/>
      <c r="VTG15" s="113"/>
      <c r="VTH15" s="113"/>
      <c r="VTI15" s="113"/>
      <c r="VTJ15" s="113"/>
      <c r="VTK15" s="113"/>
      <c r="VTL15" s="113"/>
      <c r="VTM15" s="113"/>
      <c r="VTN15" s="113"/>
      <c r="VTO15" s="113"/>
      <c r="VTP15" s="113"/>
      <c r="VTQ15" s="113"/>
      <c r="VTR15" s="113"/>
      <c r="VTS15" s="113"/>
      <c r="VTT15" s="113"/>
      <c r="VTU15" s="113"/>
      <c r="VTV15" s="113"/>
      <c r="VTW15" s="113"/>
      <c r="VTX15" s="113"/>
      <c r="VTY15" s="113"/>
      <c r="VTZ15" s="113"/>
      <c r="VUA15" s="113"/>
      <c r="VUB15" s="113"/>
      <c r="VUC15" s="113"/>
      <c r="VUD15" s="113"/>
      <c r="VUE15" s="113"/>
      <c r="VUF15" s="113"/>
      <c r="VUG15" s="113"/>
      <c r="VUH15" s="113"/>
      <c r="VUI15" s="113"/>
      <c r="VUJ15" s="113"/>
      <c r="VUK15" s="113"/>
      <c r="VUL15" s="113"/>
      <c r="VUM15" s="113"/>
      <c r="VUN15" s="113"/>
      <c r="VUO15" s="113"/>
      <c r="VUP15" s="113"/>
      <c r="VUQ15" s="113"/>
      <c r="VUR15" s="113"/>
      <c r="VUS15" s="113"/>
      <c r="VUT15" s="113"/>
      <c r="VUU15" s="113"/>
      <c r="VUV15" s="113"/>
      <c r="VUW15" s="113"/>
      <c r="VUX15" s="113"/>
      <c r="VUY15" s="113"/>
      <c r="VUZ15" s="113"/>
      <c r="VVA15" s="113"/>
      <c r="VVB15" s="113"/>
      <c r="VVC15" s="113"/>
      <c r="VVD15" s="113"/>
      <c r="VVE15" s="113"/>
      <c r="VVF15" s="113"/>
      <c r="VVG15" s="113"/>
      <c r="VVH15" s="113"/>
      <c r="VVI15" s="113"/>
      <c r="VVJ15" s="113"/>
      <c r="VVK15" s="113"/>
      <c r="VVL15" s="113"/>
      <c r="VVM15" s="113"/>
      <c r="VVN15" s="113"/>
      <c r="VVO15" s="113"/>
      <c r="VVP15" s="113"/>
      <c r="VVQ15" s="113"/>
      <c r="VVR15" s="113"/>
      <c r="VVS15" s="113"/>
      <c r="VVT15" s="113"/>
      <c r="VVU15" s="113"/>
      <c r="VVV15" s="113"/>
      <c r="VVW15" s="113"/>
      <c r="VVX15" s="113"/>
      <c r="VVY15" s="113"/>
      <c r="VVZ15" s="113"/>
      <c r="VWA15" s="113"/>
      <c r="VWB15" s="113"/>
      <c r="VWC15" s="113"/>
      <c r="VWD15" s="113"/>
      <c r="VWE15" s="113"/>
      <c r="VWF15" s="113"/>
      <c r="VWG15" s="113"/>
      <c r="VWH15" s="113"/>
      <c r="VWI15" s="113"/>
      <c r="VWJ15" s="113"/>
      <c r="VWK15" s="113"/>
      <c r="VWL15" s="113"/>
      <c r="VWM15" s="113"/>
      <c r="VWN15" s="113"/>
      <c r="VWO15" s="113"/>
      <c r="VWP15" s="113"/>
      <c r="VWQ15" s="113"/>
      <c r="VWR15" s="113"/>
      <c r="VWS15" s="113"/>
      <c r="VWT15" s="113"/>
      <c r="VWU15" s="113"/>
      <c r="VWV15" s="113"/>
      <c r="VWW15" s="113"/>
      <c r="VWX15" s="113"/>
      <c r="VWY15" s="113"/>
      <c r="VWZ15" s="113"/>
      <c r="VXA15" s="113"/>
      <c r="VXB15" s="113"/>
      <c r="VXC15" s="113"/>
      <c r="VXD15" s="113"/>
      <c r="VXE15" s="113"/>
      <c r="VXF15" s="113"/>
      <c r="VXG15" s="113"/>
      <c r="VXH15" s="113"/>
      <c r="VXI15" s="113"/>
      <c r="VXJ15" s="113"/>
      <c r="VXK15" s="113"/>
      <c r="VXL15" s="113"/>
      <c r="VXM15" s="113"/>
      <c r="VXN15" s="113"/>
      <c r="VXO15" s="113"/>
      <c r="VXP15" s="113"/>
      <c r="VXQ15" s="113"/>
      <c r="VXR15" s="113"/>
      <c r="VXS15" s="113"/>
      <c r="VXT15" s="113"/>
      <c r="VXU15" s="113"/>
      <c r="VXV15" s="113"/>
      <c r="VXW15" s="113"/>
      <c r="VXX15" s="113"/>
      <c r="VXY15" s="113"/>
      <c r="VXZ15" s="113"/>
      <c r="VYA15" s="113"/>
      <c r="VYB15" s="113"/>
      <c r="VYC15" s="113"/>
      <c r="VYD15" s="113"/>
      <c r="VYE15" s="113"/>
      <c r="VYF15" s="113"/>
      <c r="VYG15" s="113"/>
      <c r="VYH15" s="113"/>
      <c r="VYI15" s="113"/>
      <c r="VYJ15" s="113"/>
      <c r="VYK15" s="113"/>
      <c r="VYL15" s="113"/>
      <c r="VYM15" s="113"/>
      <c r="VYN15" s="113"/>
      <c r="VYO15" s="113"/>
      <c r="VYP15" s="113"/>
      <c r="VYQ15" s="113"/>
      <c r="VYR15" s="113"/>
      <c r="VYS15" s="113"/>
      <c r="VYT15" s="113"/>
      <c r="VYU15" s="113"/>
      <c r="VYV15" s="113"/>
      <c r="VYW15" s="113"/>
      <c r="VYX15" s="113"/>
      <c r="VYY15" s="113"/>
      <c r="VYZ15" s="113"/>
      <c r="VZA15" s="113"/>
      <c r="VZB15" s="113"/>
      <c r="VZC15" s="113"/>
      <c r="VZD15" s="113"/>
      <c r="VZE15" s="113"/>
      <c r="VZF15" s="113"/>
      <c r="VZG15" s="113"/>
      <c r="VZH15" s="113"/>
      <c r="VZI15" s="113"/>
      <c r="VZJ15" s="113"/>
      <c r="VZK15" s="113"/>
      <c r="VZL15" s="113"/>
      <c r="VZM15" s="113"/>
      <c r="VZN15" s="113"/>
      <c r="VZO15" s="113"/>
      <c r="VZP15" s="113"/>
      <c r="VZQ15" s="113"/>
      <c r="VZR15" s="113"/>
      <c r="VZS15" s="113"/>
      <c r="VZT15" s="113"/>
      <c r="VZU15" s="113"/>
      <c r="VZV15" s="113"/>
      <c r="VZW15" s="113"/>
      <c r="VZX15" s="113"/>
      <c r="VZY15" s="113"/>
      <c r="VZZ15" s="113"/>
      <c r="WAA15" s="113"/>
      <c r="WAB15" s="113"/>
      <c r="WAC15" s="113"/>
      <c r="WAD15" s="113"/>
      <c r="WAE15" s="113"/>
      <c r="WAF15" s="113"/>
      <c r="WAG15" s="113"/>
      <c r="WAH15" s="113"/>
      <c r="WAI15" s="113"/>
      <c r="WAJ15" s="113"/>
      <c r="WAK15" s="113"/>
      <c r="WAL15" s="113"/>
      <c r="WAM15" s="113"/>
      <c r="WAN15" s="113"/>
      <c r="WAO15" s="113"/>
      <c r="WAP15" s="113"/>
      <c r="WAQ15" s="113"/>
      <c r="WAR15" s="113"/>
      <c r="WAS15" s="113"/>
      <c r="WAT15" s="113"/>
      <c r="WAU15" s="113"/>
      <c r="WAV15" s="113"/>
      <c r="WAW15" s="113"/>
      <c r="WAX15" s="113"/>
      <c r="WAY15" s="113"/>
      <c r="WAZ15" s="113"/>
      <c r="WBA15" s="113"/>
      <c r="WBB15" s="113"/>
      <c r="WBC15" s="113"/>
      <c r="WBD15" s="113"/>
      <c r="WBE15" s="113"/>
      <c r="WBF15" s="113"/>
      <c r="WBG15" s="113"/>
      <c r="WBH15" s="113"/>
      <c r="WBI15" s="113"/>
      <c r="WBJ15" s="113"/>
      <c r="WBK15" s="113"/>
      <c r="WBL15" s="113"/>
      <c r="WBM15" s="113"/>
      <c r="WBN15" s="113"/>
      <c r="WBO15" s="113"/>
      <c r="WBP15" s="113"/>
      <c r="WBQ15" s="113"/>
      <c r="WBR15" s="113"/>
      <c r="WBS15" s="113"/>
      <c r="WBT15" s="113"/>
      <c r="WBU15" s="113"/>
      <c r="WBV15" s="113"/>
      <c r="WBW15" s="113"/>
      <c r="WBX15" s="113"/>
      <c r="WBY15" s="113"/>
      <c r="WBZ15" s="113"/>
      <c r="WCA15" s="113"/>
      <c r="WCB15" s="113"/>
      <c r="WCC15" s="113"/>
      <c r="WCD15" s="113"/>
      <c r="WCE15" s="113"/>
      <c r="WCF15" s="113"/>
      <c r="WCG15" s="113"/>
      <c r="WCH15" s="113"/>
      <c r="WCI15" s="113"/>
      <c r="WCJ15" s="113"/>
      <c r="WCK15" s="113"/>
      <c r="WCL15" s="113"/>
      <c r="WCM15" s="113"/>
      <c r="WCN15" s="113"/>
      <c r="WCO15" s="113"/>
      <c r="WCP15" s="113"/>
      <c r="WCQ15" s="113"/>
      <c r="WCR15" s="113"/>
      <c r="WCS15" s="113"/>
      <c r="WCT15" s="113"/>
      <c r="WCU15" s="113"/>
      <c r="WCV15" s="113"/>
      <c r="WCW15" s="113"/>
      <c r="WCX15" s="113"/>
      <c r="WCY15" s="113"/>
      <c r="WCZ15" s="113"/>
      <c r="WDA15" s="113"/>
      <c r="WDB15" s="113"/>
      <c r="WDC15" s="113"/>
      <c r="WDD15" s="113"/>
      <c r="WDE15" s="113"/>
      <c r="WDF15" s="113"/>
      <c r="WDG15" s="113"/>
      <c r="WDH15" s="113"/>
      <c r="WDI15" s="113"/>
      <c r="WDJ15" s="113"/>
      <c r="WDK15" s="113"/>
      <c r="WDL15" s="113"/>
      <c r="WDM15" s="113"/>
      <c r="WDN15" s="113"/>
      <c r="WDO15" s="113"/>
      <c r="WDP15" s="113"/>
      <c r="WDQ15" s="113"/>
      <c r="WDR15" s="113"/>
      <c r="WDS15" s="113"/>
      <c r="WDT15" s="113"/>
      <c r="WDU15" s="113"/>
      <c r="WDV15" s="113"/>
      <c r="WDW15" s="113"/>
      <c r="WDX15" s="113"/>
      <c r="WDY15" s="113"/>
      <c r="WDZ15" s="113"/>
      <c r="WEA15" s="113"/>
      <c r="WEB15" s="113"/>
      <c r="WEC15" s="113"/>
      <c r="WED15" s="113"/>
      <c r="WEE15" s="113"/>
      <c r="WEF15" s="113"/>
      <c r="WEG15" s="113"/>
      <c r="WEH15" s="113"/>
      <c r="WEI15" s="113"/>
      <c r="WEJ15" s="113"/>
      <c r="WEK15" s="113"/>
      <c r="WEL15" s="113"/>
      <c r="WEM15" s="113"/>
      <c r="WEN15" s="113"/>
      <c r="WEO15" s="113"/>
      <c r="WEP15" s="113"/>
      <c r="WEQ15" s="113"/>
      <c r="WER15" s="113"/>
      <c r="WES15" s="113"/>
      <c r="WET15" s="113"/>
      <c r="WEU15" s="113"/>
      <c r="WEV15" s="113"/>
      <c r="WEW15" s="113"/>
      <c r="WEX15" s="113"/>
      <c r="WEY15" s="113"/>
      <c r="WEZ15" s="113"/>
      <c r="WFA15" s="113"/>
      <c r="WFB15" s="113"/>
      <c r="WFC15" s="113"/>
      <c r="WFD15" s="113"/>
      <c r="WFE15" s="113"/>
      <c r="WFF15" s="113"/>
      <c r="WFG15" s="113"/>
      <c r="WFH15" s="113"/>
      <c r="WFI15" s="113"/>
      <c r="WFJ15" s="113"/>
      <c r="WFK15" s="113"/>
      <c r="WFL15" s="113"/>
      <c r="WFM15" s="113"/>
      <c r="WFN15" s="113"/>
      <c r="WFO15" s="113"/>
      <c r="WFP15" s="113"/>
      <c r="WFQ15" s="113"/>
      <c r="WFR15" s="113"/>
      <c r="WFS15" s="113"/>
      <c r="WFT15" s="113"/>
      <c r="WFU15" s="113"/>
      <c r="WFV15" s="113"/>
      <c r="WFW15" s="113"/>
      <c r="WFX15" s="113"/>
      <c r="WFY15" s="113"/>
      <c r="WFZ15" s="113"/>
      <c r="WGA15" s="113"/>
      <c r="WGB15" s="113"/>
      <c r="WGC15" s="113"/>
      <c r="WGD15" s="113"/>
      <c r="WGE15" s="113"/>
      <c r="WGF15" s="113"/>
      <c r="WGG15" s="113"/>
      <c r="WGH15" s="113"/>
      <c r="WGI15" s="113"/>
      <c r="WGJ15" s="113"/>
      <c r="WGK15" s="113"/>
      <c r="WGL15" s="113"/>
      <c r="WGM15" s="113"/>
      <c r="WGN15" s="113"/>
      <c r="WGO15" s="113"/>
      <c r="WGP15" s="113"/>
      <c r="WGQ15" s="113"/>
      <c r="WGR15" s="113"/>
      <c r="WGS15" s="113"/>
      <c r="WGT15" s="113"/>
      <c r="WGU15" s="113"/>
      <c r="WGV15" s="113"/>
      <c r="WGW15" s="113"/>
      <c r="WGX15" s="113"/>
      <c r="WGY15" s="113"/>
      <c r="WGZ15" s="113"/>
      <c r="WHA15" s="113"/>
      <c r="WHB15" s="113"/>
      <c r="WHC15" s="113"/>
      <c r="WHD15" s="113"/>
      <c r="WHE15" s="113"/>
      <c r="WHF15" s="113"/>
      <c r="WHG15" s="113"/>
      <c r="WHH15" s="113"/>
      <c r="WHI15" s="113"/>
      <c r="WHJ15" s="113"/>
      <c r="WHK15" s="113"/>
      <c r="WHL15" s="113"/>
      <c r="WHM15" s="113"/>
      <c r="WHN15" s="113"/>
      <c r="WHO15" s="113"/>
      <c r="WHP15" s="113"/>
      <c r="WHQ15" s="113"/>
      <c r="WHR15" s="113"/>
      <c r="WHS15" s="113"/>
      <c r="WHT15" s="113"/>
      <c r="WHU15" s="113"/>
      <c r="WHV15" s="113"/>
      <c r="WHW15" s="113"/>
      <c r="WHX15" s="113"/>
      <c r="WHY15" s="113"/>
      <c r="WHZ15" s="113"/>
      <c r="WIA15" s="113"/>
      <c r="WIB15" s="113"/>
      <c r="WIC15" s="113"/>
      <c r="WID15" s="113"/>
      <c r="WIE15" s="113"/>
      <c r="WIF15" s="113"/>
      <c r="WIG15" s="113"/>
      <c r="WIH15" s="113"/>
      <c r="WII15" s="113"/>
      <c r="WIJ15" s="113"/>
      <c r="WIK15" s="113"/>
      <c r="WIL15" s="113"/>
      <c r="WIM15" s="113"/>
      <c r="WIN15" s="113"/>
      <c r="WIO15" s="113"/>
      <c r="WIP15" s="113"/>
      <c r="WIQ15" s="113"/>
      <c r="WIR15" s="113"/>
      <c r="WIS15" s="113"/>
      <c r="WIT15" s="113"/>
      <c r="WIU15" s="113"/>
      <c r="WIV15" s="113"/>
      <c r="WIW15" s="113"/>
      <c r="WIX15" s="113"/>
      <c r="WIY15" s="113"/>
      <c r="WIZ15" s="113"/>
      <c r="WJA15" s="113"/>
      <c r="WJB15" s="113"/>
      <c r="WJC15" s="113"/>
      <c r="WJD15" s="113"/>
      <c r="WJE15" s="113"/>
      <c r="WJF15" s="113"/>
      <c r="WJG15" s="113"/>
      <c r="WJH15" s="113"/>
      <c r="WJI15" s="113"/>
      <c r="WJJ15" s="113"/>
      <c r="WJK15" s="113"/>
      <c r="WJL15" s="113"/>
      <c r="WJM15" s="113"/>
      <c r="WJN15" s="113"/>
      <c r="WJO15" s="113"/>
      <c r="WJP15" s="113"/>
      <c r="WJQ15" s="113"/>
      <c r="WJR15" s="113"/>
      <c r="WJS15" s="113"/>
      <c r="WJT15" s="113"/>
      <c r="WJU15" s="113"/>
      <c r="WJV15" s="113"/>
      <c r="WJW15" s="113"/>
      <c r="WJX15" s="113"/>
      <c r="WJY15" s="113"/>
      <c r="WJZ15" s="113"/>
      <c r="WKA15" s="113"/>
      <c r="WKB15" s="113"/>
      <c r="WKC15" s="113"/>
      <c r="WKD15" s="113"/>
      <c r="WKE15" s="113"/>
      <c r="WKF15" s="113"/>
      <c r="WKG15" s="113"/>
      <c r="WKH15" s="113"/>
      <c r="WKI15" s="113"/>
      <c r="WKJ15" s="113"/>
      <c r="WKK15" s="113"/>
      <c r="WKL15" s="113"/>
      <c r="WKM15" s="113"/>
      <c r="WKN15" s="113"/>
      <c r="WKO15" s="113"/>
      <c r="WKP15" s="113"/>
      <c r="WKQ15" s="113"/>
      <c r="WKR15" s="113"/>
      <c r="WKS15" s="113"/>
      <c r="WKT15" s="113"/>
      <c r="WKU15" s="113"/>
      <c r="WKV15" s="113"/>
      <c r="WKW15" s="113"/>
      <c r="WKX15" s="113"/>
      <c r="WKY15" s="113"/>
      <c r="WKZ15" s="113"/>
      <c r="WLA15" s="113"/>
      <c r="WLB15" s="113"/>
      <c r="WLC15" s="113"/>
      <c r="WLD15" s="113"/>
      <c r="WLE15" s="113"/>
      <c r="WLF15" s="113"/>
      <c r="WLG15" s="113"/>
      <c r="WLH15" s="113"/>
      <c r="WLI15" s="113"/>
      <c r="WLJ15" s="113"/>
      <c r="WLK15" s="113"/>
      <c r="WLL15" s="113"/>
      <c r="WLM15" s="113"/>
      <c r="WLN15" s="113"/>
      <c r="WLO15" s="113"/>
      <c r="WLP15" s="113"/>
      <c r="WLQ15" s="113"/>
      <c r="WLR15" s="113"/>
      <c r="WLS15" s="113"/>
      <c r="WLT15" s="113"/>
      <c r="WLU15" s="113"/>
      <c r="WLV15" s="113"/>
      <c r="WLW15" s="113"/>
      <c r="WLX15" s="113"/>
      <c r="WLY15" s="113"/>
      <c r="WLZ15" s="113"/>
      <c r="WMA15" s="113"/>
      <c r="WMB15" s="113"/>
      <c r="WMC15" s="113"/>
      <c r="WMD15" s="113"/>
      <c r="WME15" s="113"/>
      <c r="WMF15" s="113"/>
      <c r="WMG15" s="113"/>
      <c r="WMH15" s="113"/>
      <c r="WMI15" s="113"/>
      <c r="WMJ15" s="113"/>
      <c r="WMK15" s="113"/>
      <c r="WML15" s="113"/>
      <c r="WMM15" s="113"/>
      <c r="WMN15" s="113"/>
      <c r="WMO15" s="113"/>
      <c r="WMP15" s="113"/>
      <c r="WMQ15" s="113"/>
      <c r="WMR15" s="113"/>
      <c r="WMS15" s="113"/>
      <c r="WMT15" s="113"/>
      <c r="WMU15" s="113"/>
      <c r="WMV15" s="113"/>
      <c r="WMW15" s="113"/>
      <c r="WMX15" s="113"/>
      <c r="WMY15" s="113"/>
      <c r="WMZ15" s="113"/>
      <c r="WNA15" s="113"/>
      <c r="WNB15" s="113"/>
      <c r="WNC15" s="113"/>
      <c r="WND15" s="113"/>
      <c r="WNE15" s="113"/>
      <c r="WNF15" s="113"/>
      <c r="WNG15" s="113"/>
      <c r="WNH15" s="113"/>
      <c r="WNI15" s="113"/>
      <c r="WNJ15" s="113"/>
      <c r="WNK15" s="113"/>
      <c r="WNL15" s="113"/>
      <c r="WNM15" s="113"/>
      <c r="WNN15" s="113"/>
      <c r="WNO15" s="113"/>
      <c r="WNP15" s="113"/>
      <c r="WNQ15" s="113"/>
      <c r="WNR15" s="113"/>
      <c r="WNS15" s="113"/>
      <c r="WNT15" s="113"/>
      <c r="WNU15" s="113"/>
      <c r="WNV15" s="113"/>
      <c r="WNW15" s="113"/>
      <c r="WNX15" s="113"/>
      <c r="WNY15" s="113"/>
      <c r="WNZ15" s="113"/>
      <c r="WOA15" s="113"/>
      <c r="WOB15" s="113"/>
      <c r="WOC15" s="113"/>
      <c r="WOD15" s="113"/>
      <c r="WOE15" s="113"/>
      <c r="WOF15" s="113"/>
      <c r="WOG15" s="113"/>
      <c r="WOH15" s="113"/>
      <c r="WOI15" s="113"/>
      <c r="WOJ15" s="113"/>
      <c r="WOK15" s="113"/>
      <c r="WOL15" s="113"/>
      <c r="WOM15" s="113"/>
      <c r="WON15" s="113"/>
      <c r="WOO15" s="113"/>
      <c r="WOP15" s="113"/>
      <c r="WOQ15" s="113"/>
      <c r="WOR15" s="113"/>
      <c r="WOS15" s="113"/>
      <c r="WOT15" s="113"/>
      <c r="WOU15" s="113"/>
      <c r="WOV15" s="113"/>
      <c r="WOW15" s="113"/>
      <c r="WOX15" s="113"/>
      <c r="WOY15" s="113"/>
      <c r="WOZ15" s="113"/>
      <c r="WPA15" s="113"/>
      <c r="WPB15" s="113"/>
      <c r="WPC15" s="113"/>
      <c r="WPD15" s="113"/>
      <c r="WPE15" s="113"/>
      <c r="WPF15" s="113"/>
      <c r="WPG15" s="113"/>
      <c r="WPH15" s="113"/>
      <c r="WPI15" s="113"/>
      <c r="WPJ15" s="113"/>
      <c r="WPK15" s="113"/>
      <c r="WPL15" s="113"/>
      <c r="WPM15" s="113"/>
      <c r="WPN15" s="113"/>
      <c r="WPO15" s="113"/>
      <c r="WPP15" s="113"/>
      <c r="WPQ15" s="113"/>
      <c r="WPR15" s="113"/>
      <c r="WPS15" s="113"/>
      <c r="WPT15" s="113"/>
      <c r="WPU15" s="113"/>
      <c r="WPV15" s="113"/>
      <c r="WPW15" s="113"/>
      <c r="WPX15" s="113"/>
      <c r="WPY15" s="113"/>
      <c r="WPZ15" s="113"/>
      <c r="WQA15" s="113"/>
      <c r="WQB15" s="113"/>
      <c r="WQC15" s="113"/>
      <c r="WQD15" s="113"/>
      <c r="WQE15" s="113"/>
      <c r="WQF15" s="113"/>
      <c r="WQG15" s="113"/>
      <c r="WQH15" s="113"/>
      <c r="WQI15" s="113"/>
      <c r="WQJ15" s="113"/>
      <c r="WQK15" s="113"/>
      <c r="WQL15" s="113"/>
      <c r="WQM15" s="113"/>
      <c r="WQN15" s="113"/>
      <c r="WQO15" s="113"/>
      <c r="WQP15" s="113"/>
      <c r="WQQ15" s="113"/>
      <c r="WQR15" s="113"/>
      <c r="WQS15" s="113"/>
      <c r="WQT15" s="113"/>
      <c r="WQU15" s="113"/>
      <c r="WQV15" s="113"/>
      <c r="WQW15" s="113"/>
      <c r="WQX15" s="113"/>
      <c r="WQY15" s="113"/>
      <c r="WQZ15" s="113"/>
      <c r="WRA15" s="113"/>
      <c r="WRB15" s="113"/>
      <c r="WRC15" s="113"/>
      <c r="WRD15" s="113"/>
      <c r="WRE15" s="113"/>
      <c r="WRF15" s="113"/>
      <c r="WRG15" s="113"/>
      <c r="WRH15" s="113"/>
      <c r="WRI15" s="113"/>
      <c r="WRJ15" s="113"/>
      <c r="WRK15" s="113"/>
      <c r="WRL15" s="113"/>
      <c r="WRM15" s="113"/>
      <c r="WRN15" s="113"/>
      <c r="WRO15" s="113"/>
      <c r="WRP15" s="113"/>
      <c r="WRQ15" s="113"/>
      <c r="WRR15" s="113"/>
      <c r="WRS15" s="113"/>
      <c r="WRT15" s="113"/>
      <c r="WRU15" s="113"/>
      <c r="WRV15" s="113"/>
      <c r="WRW15" s="113"/>
      <c r="WRX15" s="113"/>
      <c r="WRY15" s="113"/>
      <c r="WRZ15" s="113"/>
      <c r="WSA15" s="113"/>
      <c r="WSB15" s="113"/>
      <c r="WSC15" s="113"/>
      <c r="WSD15" s="113"/>
      <c r="WSE15" s="113"/>
      <c r="WSF15" s="113"/>
      <c r="WSG15" s="113"/>
      <c r="WSH15" s="113"/>
      <c r="WSI15" s="113"/>
      <c r="WSJ15" s="113"/>
      <c r="WSK15" s="113"/>
      <c r="WSL15" s="113"/>
      <c r="WSM15" s="113"/>
      <c r="WSN15" s="113"/>
      <c r="WSO15" s="113"/>
      <c r="WSP15" s="113"/>
      <c r="WSQ15" s="113"/>
      <c r="WSR15" s="113"/>
      <c r="WSS15" s="113"/>
      <c r="WST15" s="113"/>
      <c r="WSU15" s="113"/>
      <c r="WSV15" s="113"/>
      <c r="WSW15" s="113"/>
      <c r="WSX15" s="113"/>
      <c r="WSY15" s="113"/>
      <c r="WSZ15" s="113"/>
      <c r="WTA15" s="113"/>
      <c r="WTB15" s="113"/>
      <c r="WTC15" s="113"/>
      <c r="WTD15" s="113"/>
      <c r="WTE15" s="113"/>
      <c r="WTF15" s="113"/>
      <c r="WTG15" s="113"/>
      <c r="WTH15" s="113"/>
      <c r="WTI15" s="113"/>
      <c r="WTJ15" s="113"/>
      <c r="WTK15" s="113"/>
      <c r="WTL15" s="113"/>
      <c r="WTM15" s="113"/>
      <c r="WTN15" s="113"/>
      <c r="WTO15" s="113"/>
      <c r="WTP15" s="113"/>
      <c r="WTQ15" s="113"/>
      <c r="WTR15" s="113"/>
      <c r="WTS15" s="113"/>
      <c r="WTT15" s="113"/>
      <c r="WTU15" s="113"/>
      <c r="WTV15" s="113"/>
      <c r="WTW15" s="113"/>
      <c r="WTX15" s="113"/>
      <c r="WTY15" s="113"/>
      <c r="WTZ15" s="113"/>
      <c r="WUA15" s="113"/>
      <c r="WUB15" s="113"/>
      <c r="WUC15" s="113"/>
      <c r="WUD15" s="113"/>
      <c r="WUE15" s="113"/>
      <c r="WUF15" s="113"/>
      <c r="WUG15" s="113"/>
      <c r="WUH15" s="113"/>
      <c r="WUI15" s="113"/>
      <c r="WUJ15" s="113"/>
      <c r="WUK15" s="113"/>
      <c r="WUL15" s="113"/>
      <c r="WUM15" s="113"/>
      <c r="WUN15" s="113"/>
      <c r="WUO15" s="113"/>
      <c r="WUP15" s="113"/>
      <c r="WUQ15" s="113"/>
      <c r="WUR15" s="113"/>
      <c r="WUS15" s="113"/>
      <c r="WUT15" s="113"/>
      <c r="WUU15" s="113"/>
      <c r="WUV15" s="113"/>
      <c r="WUW15" s="113"/>
      <c r="WUX15" s="113"/>
      <c r="WUY15" s="113"/>
      <c r="WUZ15" s="113"/>
      <c r="WVA15" s="113"/>
      <c r="WVB15" s="113"/>
      <c r="WVC15" s="113"/>
      <c r="WVD15" s="113"/>
      <c r="WVE15" s="113"/>
      <c r="WVF15" s="113"/>
      <c r="WVG15" s="113"/>
      <c r="WVH15" s="113"/>
      <c r="WVI15" s="113"/>
      <c r="WVJ15" s="113"/>
      <c r="WVK15" s="113"/>
      <c r="WVL15" s="113"/>
      <c r="WVM15" s="113"/>
      <c r="WVN15" s="113"/>
      <c r="WVO15" s="113"/>
      <c r="WVP15" s="113"/>
      <c r="WVQ15" s="113"/>
      <c r="WVR15" s="113"/>
      <c r="WVS15" s="113"/>
      <c r="WVT15" s="113"/>
      <c r="WVU15" s="113"/>
      <c r="WVV15" s="113"/>
      <c r="WVW15" s="113"/>
      <c r="WVX15" s="113"/>
      <c r="WVY15" s="113"/>
      <c r="WVZ15" s="113"/>
      <c r="WWA15" s="113"/>
      <c r="WWB15" s="113"/>
      <c r="WWC15" s="113"/>
      <c r="WWD15" s="113"/>
      <c r="WWE15" s="113"/>
      <c r="WWF15" s="113"/>
      <c r="WWG15" s="113"/>
      <c r="WWH15" s="113"/>
      <c r="WWI15" s="113"/>
      <c r="WWJ15" s="113"/>
      <c r="WWK15" s="113"/>
      <c r="WWL15" s="113"/>
      <c r="WWM15" s="113"/>
      <c r="WWN15" s="113"/>
      <c r="WWO15" s="113"/>
      <c r="WWP15" s="113"/>
      <c r="WWQ15" s="113"/>
      <c r="WWR15" s="113"/>
      <c r="WWS15" s="113"/>
      <c r="WWT15" s="113"/>
      <c r="WWU15" s="113"/>
      <c r="WWV15" s="113"/>
      <c r="WWW15" s="113"/>
      <c r="WWX15" s="113"/>
      <c r="WWY15" s="113"/>
      <c r="WWZ15" s="113"/>
      <c r="WXA15" s="113"/>
      <c r="WXB15" s="113"/>
      <c r="WXC15" s="113"/>
      <c r="WXD15" s="113"/>
      <c r="WXE15" s="113"/>
      <c r="WXF15" s="113"/>
      <c r="WXG15" s="113"/>
      <c r="WXH15" s="113"/>
      <c r="WXI15" s="113"/>
      <c r="WXJ15" s="113"/>
      <c r="WXK15" s="113"/>
      <c r="WXL15" s="113"/>
      <c r="WXM15" s="113"/>
      <c r="WXN15" s="113"/>
      <c r="WXO15" s="113"/>
      <c r="WXP15" s="113"/>
      <c r="WXQ15" s="113"/>
      <c r="WXR15" s="113"/>
      <c r="WXS15" s="113"/>
      <c r="WXT15" s="113"/>
      <c r="WXU15" s="113"/>
      <c r="WXV15" s="113"/>
      <c r="WXW15" s="113"/>
      <c r="WXX15" s="113"/>
      <c r="WXY15" s="113"/>
      <c r="WXZ15" s="113"/>
      <c r="WYA15" s="113"/>
      <c r="WYB15" s="113"/>
      <c r="WYC15" s="113"/>
      <c r="WYD15" s="113"/>
      <c r="WYE15" s="113"/>
      <c r="WYF15" s="113"/>
      <c r="WYG15" s="113"/>
      <c r="WYH15" s="113"/>
      <c r="WYI15" s="113"/>
      <c r="WYJ15" s="113"/>
      <c r="WYK15" s="113"/>
      <c r="WYL15" s="113"/>
      <c r="WYM15" s="113"/>
      <c r="WYN15" s="113"/>
      <c r="WYO15" s="113"/>
      <c r="WYP15" s="113"/>
      <c r="WYQ15" s="113"/>
      <c r="WYR15" s="113"/>
      <c r="WYS15" s="113"/>
      <c r="WYT15" s="113"/>
      <c r="WYU15" s="113"/>
      <c r="WYV15" s="113"/>
      <c r="WYW15" s="113"/>
      <c r="WYX15" s="113"/>
      <c r="WYY15" s="113"/>
      <c r="WYZ15" s="113"/>
      <c r="WZA15" s="113"/>
      <c r="WZB15" s="113"/>
      <c r="WZC15" s="113"/>
      <c r="WZD15" s="113"/>
      <c r="WZE15" s="113"/>
      <c r="WZF15" s="113"/>
      <c r="WZG15" s="113"/>
      <c r="WZH15" s="113"/>
      <c r="WZI15" s="113"/>
      <c r="WZJ15" s="113"/>
      <c r="WZK15" s="113"/>
      <c r="WZL15" s="113"/>
      <c r="WZM15" s="113"/>
      <c r="WZN15" s="113"/>
      <c r="WZO15" s="113"/>
      <c r="WZP15" s="113"/>
      <c r="WZQ15" s="113"/>
      <c r="WZR15" s="113"/>
      <c r="WZS15" s="113"/>
      <c r="WZT15" s="113"/>
      <c r="WZU15" s="113"/>
      <c r="WZV15" s="113"/>
      <c r="WZW15" s="113"/>
      <c r="WZX15" s="113"/>
      <c r="WZY15" s="113"/>
      <c r="WZZ15" s="113"/>
      <c r="XAA15" s="113"/>
      <c r="XAB15" s="113"/>
      <c r="XAC15" s="113"/>
      <c r="XAD15" s="113"/>
      <c r="XAE15" s="113"/>
      <c r="XAF15" s="113"/>
      <c r="XAG15" s="113"/>
      <c r="XAH15" s="113"/>
      <c r="XAI15" s="113"/>
      <c r="XAJ15" s="113"/>
      <c r="XAK15" s="113"/>
      <c r="XAL15" s="113"/>
      <c r="XAM15" s="113"/>
      <c r="XAN15" s="113"/>
      <c r="XAO15" s="113"/>
      <c r="XAP15" s="113"/>
      <c r="XAQ15" s="113"/>
      <c r="XAR15" s="113"/>
      <c r="XAS15" s="113"/>
      <c r="XAT15" s="113"/>
      <c r="XAU15" s="113"/>
      <c r="XAV15" s="113"/>
      <c r="XAW15" s="113"/>
      <c r="XAX15" s="113"/>
      <c r="XAY15" s="113"/>
      <c r="XAZ15" s="113"/>
      <c r="XBA15" s="113"/>
      <c r="XBB15" s="113"/>
      <c r="XBC15" s="113"/>
      <c r="XBD15" s="113"/>
      <c r="XBE15" s="113"/>
      <c r="XBF15" s="113"/>
      <c r="XBG15" s="113"/>
      <c r="XBH15" s="113"/>
      <c r="XBI15" s="113"/>
      <c r="XBJ15" s="113"/>
      <c r="XBK15" s="113"/>
      <c r="XBL15" s="113"/>
      <c r="XBM15" s="113"/>
      <c r="XBN15" s="113"/>
      <c r="XBO15" s="113"/>
      <c r="XBP15" s="113"/>
      <c r="XBQ15" s="113"/>
      <c r="XBR15" s="113"/>
      <c r="XBS15" s="113"/>
      <c r="XBT15" s="113"/>
      <c r="XBU15" s="113"/>
      <c r="XBV15" s="113"/>
      <c r="XBW15" s="113"/>
      <c r="XBX15" s="113"/>
      <c r="XBY15" s="113"/>
      <c r="XBZ15" s="113"/>
      <c r="XCA15" s="113"/>
      <c r="XCB15" s="113"/>
      <c r="XCC15" s="113"/>
      <c r="XCD15" s="113"/>
      <c r="XCE15" s="113"/>
      <c r="XCF15" s="113"/>
      <c r="XCG15" s="113"/>
      <c r="XCH15" s="113"/>
      <c r="XCI15" s="113"/>
      <c r="XCJ15" s="113"/>
      <c r="XCK15" s="113"/>
      <c r="XCL15" s="113"/>
      <c r="XCM15" s="113"/>
      <c r="XCN15" s="113"/>
      <c r="XCO15" s="113"/>
      <c r="XCP15" s="113"/>
      <c r="XCQ15" s="113"/>
      <c r="XCR15" s="113"/>
      <c r="XCS15" s="113"/>
      <c r="XCT15" s="113"/>
      <c r="XCU15" s="113"/>
      <c r="XCV15" s="113"/>
      <c r="XCW15" s="113"/>
      <c r="XCX15" s="113"/>
      <c r="XCY15" s="113"/>
      <c r="XCZ15" s="113"/>
      <c r="XDA15" s="113"/>
      <c r="XDB15" s="113"/>
      <c r="XDC15" s="113"/>
      <c r="XDD15" s="113"/>
      <c r="XDE15" s="113"/>
      <c r="XDF15" s="113"/>
      <c r="XDG15" s="113"/>
      <c r="XDH15" s="113"/>
      <c r="XDI15" s="113"/>
      <c r="XDJ15" s="113"/>
      <c r="XDK15" s="113"/>
      <c r="XDL15" s="113"/>
      <c r="XDM15" s="113"/>
      <c r="XDN15" s="113"/>
      <c r="XDO15" s="113"/>
      <c r="XDP15" s="113"/>
      <c r="XDQ15" s="113"/>
      <c r="XDR15" s="113"/>
      <c r="XDS15" s="113"/>
      <c r="XDT15" s="113"/>
      <c r="XDU15" s="113"/>
      <c r="XDV15" s="113"/>
      <c r="XDW15" s="113"/>
      <c r="XDX15" s="113"/>
      <c r="XDY15" s="113"/>
      <c r="XDZ15" s="113"/>
      <c r="XEA15" s="113"/>
      <c r="XEB15" s="113"/>
      <c r="XEC15" s="113"/>
      <c r="XED15" s="113"/>
      <c r="XEE15" s="113"/>
      <c r="XEF15" s="113"/>
      <c r="XEG15" s="113"/>
      <c r="XEH15" s="113"/>
      <c r="XEI15" s="113"/>
      <c r="XEJ15" s="113"/>
      <c r="XEK15" s="113"/>
      <c r="XEL15" s="113"/>
      <c r="XEM15" s="113"/>
      <c r="XEN15" s="113"/>
      <c r="XEO15" s="113"/>
      <c r="XEP15" s="113"/>
      <c r="XEQ15" s="113"/>
      <c r="XER15" s="113"/>
      <c r="XES15" s="113"/>
      <c r="XET15" s="113"/>
      <c r="XEU15" s="113"/>
      <c r="XEV15" s="113"/>
      <c r="XEW15" s="113"/>
      <c r="XEX15" s="113"/>
      <c r="XEY15" s="113"/>
      <c r="XEZ15" s="113"/>
      <c r="XFA15" s="113"/>
      <c r="XFB15" s="113"/>
    </row>
    <row r="16" spans="1:16382" x14ac:dyDescent="0.25">
      <c r="A16" s="113" t="s">
        <v>375</v>
      </c>
      <c r="B16" s="656" t="s">
        <v>915</v>
      </c>
      <c r="C16" s="389" t="s">
        <v>915</v>
      </c>
      <c r="D16" s="113"/>
      <c r="E16" s="113"/>
      <c r="F16" s="113"/>
    </row>
    <row r="17" spans="1:6" x14ac:dyDescent="0.25">
      <c r="A17" s="113" t="s">
        <v>378</v>
      </c>
      <c r="B17" s="627">
        <v>9375085000</v>
      </c>
      <c r="C17" s="389" t="s">
        <v>915</v>
      </c>
      <c r="D17" s="113"/>
      <c r="E17" s="113"/>
      <c r="F17" s="113"/>
    </row>
    <row r="18" spans="1:6" ht="15.75" thickBot="1" x14ac:dyDescent="0.3">
      <c r="A18" s="44" t="s">
        <v>2</v>
      </c>
      <c r="B18" s="401">
        <f>SUM($B$9:B17)</f>
        <v>9375085000</v>
      </c>
      <c r="C18" s="46">
        <f>SUM($C$9:C17)</f>
        <v>0</v>
      </c>
      <c r="D18" s="113"/>
      <c r="E18" s="113"/>
      <c r="F18" s="113"/>
    </row>
    <row r="19" spans="1:6" ht="15.75" thickTop="1" x14ac:dyDescent="0.25">
      <c r="A19" s="113"/>
      <c r="B19" s="113"/>
      <c r="C19" s="113"/>
      <c r="D19" s="113"/>
      <c r="E19" s="113"/>
      <c r="F19" s="113"/>
    </row>
    <row r="20" spans="1:6" x14ac:dyDescent="0.25">
      <c r="A20" s="113"/>
      <c r="B20" s="113"/>
      <c r="C20" s="113"/>
      <c r="D20" s="113"/>
      <c r="E20" s="113"/>
      <c r="F20" s="113"/>
    </row>
    <row r="21" spans="1:6" x14ac:dyDescent="0.25">
      <c r="A21" s="113"/>
      <c r="B21" s="113"/>
      <c r="C21" s="113"/>
      <c r="D21" s="113"/>
      <c r="E21" s="113"/>
      <c r="F21" s="113"/>
    </row>
    <row r="22" spans="1:6" x14ac:dyDescent="0.25">
      <c r="A22" s="113"/>
      <c r="B22" s="113"/>
      <c r="C22" s="113"/>
      <c r="D22" s="113"/>
      <c r="E22" s="113"/>
      <c r="F22" s="113"/>
    </row>
    <row r="23" spans="1:6" x14ac:dyDescent="0.25">
      <c r="A23" s="113"/>
      <c r="B23" s="113"/>
      <c r="C23" s="113"/>
      <c r="D23" s="113"/>
      <c r="E23" s="113"/>
      <c r="F23" s="113"/>
    </row>
    <row r="24" spans="1:6" x14ac:dyDescent="0.25">
      <c r="A24" s="113"/>
      <c r="B24" s="113"/>
      <c r="C24" s="113"/>
      <c r="D24" s="113"/>
      <c r="E24" s="113"/>
      <c r="F24" s="113"/>
    </row>
    <row r="25" spans="1:6" x14ac:dyDescent="0.25">
      <c r="A25" s="113"/>
      <c r="B25" s="113"/>
      <c r="C25" s="113"/>
      <c r="D25" s="113"/>
      <c r="E25" s="113"/>
      <c r="F25" s="113"/>
    </row>
    <row r="26" spans="1:6" x14ac:dyDescent="0.25">
      <c r="A26" s="113"/>
      <c r="B26" s="113"/>
      <c r="C26" s="113"/>
      <c r="D26" s="113"/>
      <c r="E26" s="113"/>
      <c r="F26" s="113"/>
    </row>
    <row r="27" spans="1:6" x14ac:dyDescent="0.25">
      <c r="A27" s="113"/>
      <c r="B27" s="113"/>
      <c r="C27" s="113"/>
      <c r="D27" s="113"/>
      <c r="E27" s="113"/>
      <c r="F27" s="113"/>
    </row>
    <row r="28" spans="1:6" x14ac:dyDescent="0.25">
      <c r="A28" s="113"/>
      <c r="B28" s="113"/>
      <c r="C28" s="113"/>
      <c r="D28" s="113"/>
      <c r="E28" s="113"/>
      <c r="F28" s="113"/>
    </row>
    <row r="29" spans="1:6" x14ac:dyDescent="0.25">
      <c r="A29" s="113"/>
      <c r="B29" s="113"/>
      <c r="C29" s="113"/>
      <c r="D29" s="113"/>
      <c r="E29" s="113"/>
      <c r="F29" s="113"/>
    </row>
    <row r="30" spans="1:6" x14ac:dyDescent="0.25">
      <c r="A30" s="113"/>
      <c r="B30" s="113"/>
      <c r="C30" s="113"/>
      <c r="D30" s="113"/>
      <c r="E30" s="113"/>
      <c r="F30" s="113"/>
    </row>
    <row r="31" spans="1:6" x14ac:dyDescent="0.25">
      <c r="A31" s="113"/>
      <c r="B31" s="113"/>
      <c r="C31" s="113"/>
      <c r="D31" s="113"/>
      <c r="E31" s="113"/>
      <c r="F31" s="113"/>
    </row>
    <row r="32" spans="1:6" x14ac:dyDescent="0.25">
      <c r="A32" s="113"/>
      <c r="B32" s="113"/>
      <c r="C32" s="113"/>
      <c r="D32" s="113"/>
      <c r="E32" s="113"/>
      <c r="F32" s="113"/>
    </row>
    <row r="33" spans="1:6" x14ac:dyDescent="0.25">
      <c r="A33" s="113"/>
      <c r="B33" s="113"/>
      <c r="C33" s="113"/>
      <c r="D33" s="113"/>
      <c r="E33" s="113"/>
      <c r="F33" s="113"/>
    </row>
    <row r="34" spans="1:6" x14ac:dyDescent="0.25">
      <c r="A34" s="113"/>
      <c r="B34" s="113"/>
      <c r="C34" s="113"/>
      <c r="D34" s="113"/>
      <c r="E34" s="113"/>
      <c r="F34" s="113"/>
    </row>
    <row r="35" spans="1:6" x14ac:dyDescent="0.25">
      <c r="A35" s="113"/>
      <c r="B35" s="113"/>
      <c r="C35" s="113"/>
      <c r="D35" s="113"/>
      <c r="E35" s="113"/>
      <c r="F35" s="113"/>
    </row>
    <row r="36" spans="1:6" x14ac:dyDescent="0.25">
      <c r="A36" s="113"/>
      <c r="B36" s="113"/>
      <c r="C36" s="113"/>
      <c r="D36" s="113"/>
      <c r="E36" s="113"/>
      <c r="F36" s="113"/>
    </row>
    <row r="37" spans="1:6" x14ac:dyDescent="0.25">
      <c r="A37" s="113"/>
      <c r="B37" s="113"/>
      <c r="C37" s="113"/>
      <c r="D37" s="113"/>
      <c r="E37" s="113"/>
      <c r="F37" s="113"/>
    </row>
    <row r="38" spans="1:6" x14ac:dyDescent="0.25">
      <c r="A38" s="113"/>
      <c r="B38" s="113"/>
      <c r="C38" s="113"/>
      <c r="D38" s="113"/>
      <c r="E38" s="113"/>
      <c r="F38" s="113"/>
    </row>
    <row r="39" spans="1:6" x14ac:dyDescent="0.25">
      <c r="A39" s="113"/>
      <c r="B39" s="113"/>
      <c r="C39" s="113"/>
      <c r="D39" s="113"/>
      <c r="E39" s="113"/>
      <c r="F39" s="113"/>
    </row>
    <row r="40" spans="1:6" x14ac:dyDescent="0.25">
      <c r="A40" s="113"/>
      <c r="B40" s="113"/>
      <c r="C40" s="113"/>
      <c r="D40" s="113"/>
      <c r="E40" s="113"/>
      <c r="F40" s="113"/>
    </row>
    <row r="41" spans="1:6" x14ac:dyDescent="0.25">
      <c r="A41" s="113"/>
      <c r="B41" s="113"/>
      <c r="C41" s="113"/>
      <c r="D41" s="113"/>
      <c r="E41" s="113"/>
      <c r="F41" s="113"/>
    </row>
    <row r="42" spans="1:6" x14ac:dyDescent="0.25">
      <c r="A42" s="113"/>
      <c r="B42" s="113"/>
      <c r="C42" s="113"/>
      <c r="D42" s="113"/>
      <c r="E42" s="113"/>
      <c r="F42" s="113"/>
    </row>
    <row r="43" spans="1:6" x14ac:dyDescent="0.25">
      <c r="A43" s="113"/>
      <c r="B43" s="113"/>
      <c r="C43" s="113"/>
      <c r="D43" s="113"/>
      <c r="E43" s="113"/>
      <c r="F43" s="113"/>
    </row>
    <row r="44" spans="1:6" x14ac:dyDescent="0.25">
      <c r="A44" s="113"/>
      <c r="B44" s="113"/>
      <c r="C44" s="113"/>
      <c r="D44" s="113"/>
      <c r="E44" s="113"/>
      <c r="F44" s="113"/>
    </row>
    <row r="45" spans="1:6" x14ac:dyDescent="0.25">
      <c r="A45" s="113"/>
      <c r="B45" s="113"/>
      <c r="C45" s="113"/>
      <c r="D45" s="113"/>
      <c r="E45" s="113"/>
      <c r="F45" s="113"/>
    </row>
    <row r="46" spans="1:6" x14ac:dyDescent="0.25">
      <c r="A46" s="113"/>
      <c r="B46" s="113"/>
      <c r="C46" s="113"/>
      <c r="D46" s="113"/>
      <c r="E46" s="113"/>
      <c r="F46" s="113"/>
    </row>
    <row r="47" spans="1:6" x14ac:dyDescent="0.25">
      <c r="A47" s="113"/>
      <c r="B47" s="113"/>
      <c r="C47" s="113"/>
      <c r="D47" s="113"/>
      <c r="E47" s="113"/>
      <c r="F47" s="113"/>
    </row>
    <row r="48" spans="1:6" x14ac:dyDescent="0.25">
      <c r="A48" s="113"/>
      <c r="B48" s="113"/>
      <c r="C48" s="113"/>
      <c r="D48" s="113"/>
      <c r="E48" s="113"/>
      <c r="F48" s="113"/>
    </row>
    <row r="49" spans="1:6" x14ac:dyDescent="0.25">
      <c r="A49" s="113"/>
      <c r="B49" s="113"/>
      <c r="C49" s="113"/>
      <c r="D49" s="113"/>
      <c r="E49" s="113"/>
      <c r="F49" s="113"/>
    </row>
    <row r="50" spans="1:6" x14ac:dyDescent="0.25">
      <c r="A50" s="113"/>
      <c r="B50" s="113"/>
      <c r="C50" s="113"/>
      <c r="D50" s="113"/>
      <c r="E50" s="113"/>
      <c r="F50" s="113"/>
    </row>
    <row r="51" spans="1:6" x14ac:dyDescent="0.25">
      <c r="A51" s="113"/>
      <c r="B51" s="113"/>
      <c r="C51" s="113"/>
      <c r="D51" s="113"/>
      <c r="E51" s="113"/>
      <c r="F51" s="113"/>
    </row>
    <row r="52" spans="1:6" x14ac:dyDescent="0.25">
      <c r="A52" s="113"/>
      <c r="B52" s="113"/>
      <c r="C52" s="113"/>
      <c r="D52" s="113"/>
      <c r="E52" s="113"/>
      <c r="F52" s="113"/>
    </row>
    <row r="53" spans="1:6" x14ac:dyDescent="0.25">
      <c r="A53" s="113"/>
      <c r="B53" s="113"/>
      <c r="C53" s="113"/>
      <c r="D53" s="113"/>
      <c r="E53" s="113"/>
      <c r="F53" s="113"/>
    </row>
    <row r="54" spans="1:6" x14ac:dyDescent="0.25">
      <c r="A54" s="113"/>
      <c r="B54" s="113"/>
      <c r="C54" s="113"/>
      <c r="D54" s="113"/>
      <c r="E54" s="113"/>
      <c r="F54" s="113"/>
    </row>
    <row r="55" spans="1:6" x14ac:dyDescent="0.25">
      <c r="A55" s="113"/>
      <c r="B55" s="113"/>
      <c r="C55" s="113"/>
      <c r="D55" s="113"/>
      <c r="E55" s="113"/>
      <c r="F55" s="113"/>
    </row>
    <row r="56" spans="1:6" x14ac:dyDescent="0.25">
      <c r="A56" s="113"/>
      <c r="B56" s="113"/>
      <c r="C56" s="113"/>
      <c r="D56" s="113"/>
      <c r="E56" s="113"/>
      <c r="F56" s="113"/>
    </row>
    <row r="57" spans="1:6" x14ac:dyDescent="0.25">
      <c r="A57" s="113"/>
      <c r="B57" s="113"/>
      <c r="C57" s="113"/>
      <c r="D57" s="113"/>
      <c r="E57" s="113"/>
      <c r="F57" s="113"/>
    </row>
    <row r="58" spans="1:6" x14ac:dyDescent="0.25">
      <c r="A58" s="113"/>
      <c r="B58" s="113"/>
      <c r="C58" s="113"/>
      <c r="D58" s="113"/>
      <c r="E58" s="113"/>
      <c r="F58" s="113"/>
    </row>
    <row r="59" spans="1:6" x14ac:dyDescent="0.25">
      <c r="A59" s="113"/>
      <c r="B59" s="113"/>
      <c r="C59" s="113"/>
      <c r="D59" s="113"/>
      <c r="E59" s="113"/>
      <c r="F59" s="113"/>
    </row>
    <row r="60" spans="1:6" x14ac:dyDescent="0.25">
      <c r="A60" s="113"/>
      <c r="B60" s="113"/>
      <c r="C60" s="113"/>
      <c r="D60" s="113"/>
      <c r="E60" s="113"/>
      <c r="F60" s="113"/>
    </row>
    <row r="61" spans="1:6" x14ac:dyDescent="0.25">
      <c r="A61" s="113"/>
      <c r="B61" s="113"/>
      <c r="C61" s="113"/>
      <c r="D61" s="113"/>
      <c r="E61" s="113"/>
      <c r="F61" s="113"/>
    </row>
    <row r="62" spans="1:6" x14ac:dyDescent="0.25">
      <c r="A62" s="113"/>
      <c r="B62" s="113"/>
      <c r="C62" s="113"/>
      <c r="D62" s="113"/>
      <c r="E62" s="113"/>
      <c r="F62" s="113"/>
    </row>
    <row r="63" spans="1:6" x14ac:dyDescent="0.25">
      <c r="A63" s="113"/>
      <c r="B63" s="113"/>
      <c r="C63" s="113"/>
      <c r="D63" s="113"/>
      <c r="E63" s="113"/>
      <c r="F63" s="113"/>
    </row>
    <row r="64" spans="1:6" x14ac:dyDescent="0.25">
      <c r="A64" s="113"/>
      <c r="B64" s="113"/>
      <c r="C64" s="113"/>
      <c r="D64" s="113"/>
      <c r="E64" s="113"/>
      <c r="F64" s="113"/>
    </row>
    <row r="65" spans="1:6" x14ac:dyDescent="0.25">
      <c r="A65" s="113"/>
      <c r="B65" s="113"/>
      <c r="C65" s="113"/>
      <c r="D65" s="113"/>
      <c r="E65" s="113"/>
      <c r="F65" s="113"/>
    </row>
    <row r="66" spans="1:6" x14ac:dyDescent="0.25">
      <c r="A66" s="113"/>
      <c r="B66" s="113"/>
      <c r="C66" s="113"/>
      <c r="D66" s="113"/>
      <c r="E66" s="113"/>
      <c r="F66" s="113"/>
    </row>
    <row r="67" spans="1:6" x14ac:dyDescent="0.25">
      <c r="A67" s="113"/>
      <c r="B67" s="113"/>
      <c r="C67" s="113"/>
      <c r="D67" s="113"/>
      <c r="E67" s="113"/>
      <c r="F67" s="113"/>
    </row>
    <row r="68" spans="1:6" x14ac:dyDescent="0.25">
      <c r="A68" s="113"/>
      <c r="B68" s="113"/>
      <c r="C68" s="113"/>
      <c r="D68" s="113"/>
      <c r="E68" s="113"/>
      <c r="F68" s="113"/>
    </row>
    <row r="69" spans="1:6" x14ac:dyDescent="0.25">
      <c r="A69" s="113"/>
      <c r="B69" s="113"/>
      <c r="C69" s="113"/>
      <c r="D69" s="113"/>
      <c r="E69" s="113"/>
      <c r="F69" s="113"/>
    </row>
    <row r="70" spans="1:6" x14ac:dyDescent="0.25">
      <c r="A70" s="113"/>
      <c r="B70" s="113"/>
      <c r="C70" s="113"/>
      <c r="D70" s="113"/>
      <c r="E70" s="113"/>
      <c r="F70" s="113"/>
    </row>
  </sheetData>
  <mergeCells count="2">
    <mergeCell ref="A4:C4"/>
    <mergeCell ref="B7:C7"/>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0"/>
  <sheetViews>
    <sheetView showGridLines="0" topLeftCell="B1" zoomScaleNormal="100" workbookViewId="0">
      <selection activeCell="D25" activeCellId="1" sqref="C16 D25"/>
    </sheetView>
  </sheetViews>
  <sheetFormatPr baseColWidth="10" defaultColWidth="11.42578125" defaultRowHeight="12.75" x14ac:dyDescent="0.2"/>
  <cols>
    <col min="1" max="1" width="40.28515625" style="10" customWidth="1"/>
    <col min="2" max="2" width="27.7109375" style="10" customWidth="1"/>
    <col min="3" max="3" width="25.42578125" style="19" customWidth="1"/>
    <col min="4" max="4" width="19.5703125" style="19" customWidth="1"/>
    <col min="5" max="5" width="4.85546875" style="10" customWidth="1"/>
    <col min="6" max="6" width="61.5703125" style="10" customWidth="1"/>
    <col min="7" max="7" width="15.85546875" style="10" bestFit="1" customWidth="1"/>
    <col min="8" max="8" width="27.85546875" style="10" bestFit="1" customWidth="1"/>
    <col min="9" max="16384" width="11.42578125" style="10"/>
  </cols>
  <sheetData>
    <row r="1" spans="1:8" ht="15" x14ac:dyDescent="0.25">
      <c r="A1" s="12" t="str">
        <f>Indice!C1</f>
        <v>RIEDER &amp; CIA. S.A.C.I.</v>
      </c>
      <c r="F1" s="136" t="s">
        <v>117</v>
      </c>
    </row>
    <row r="2" spans="1:8" ht="15" x14ac:dyDescent="0.25">
      <c r="A2" s="185"/>
      <c r="B2" s="185"/>
      <c r="F2" s="136"/>
    </row>
    <row r="3" spans="1:8" ht="15" x14ac:dyDescent="0.25">
      <c r="A3" s="344"/>
      <c r="B3" s="185"/>
      <c r="F3" s="136"/>
    </row>
    <row r="4" spans="1:8" x14ac:dyDescent="0.2">
      <c r="C4" s="363"/>
    </row>
    <row r="5" spans="1:8" x14ac:dyDescent="0.2">
      <c r="A5" s="262" t="s">
        <v>241</v>
      </c>
      <c r="B5" s="262"/>
      <c r="C5" s="364"/>
      <c r="D5" s="364"/>
      <c r="E5" s="305"/>
    </row>
    <row r="6" spans="1:8" x14ac:dyDescent="0.2">
      <c r="A6" s="2" t="s">
        <v>814</v>
      </c>
      <c r="B6" s="2"/>
      <c r="E6" s="105"/>
    </row>
    <row r="7" spans="1:8" x14ac:dyDescent="0.2">
      <c r="A7" s="112"/>
      <c r="B7" s="112"/>
      <c r="C7" s="850" t="s">
        <v>196</v>
      </c>
      <c r="D7" s="851"/>
      <c r="E7" s="105"/>
    </row>
    <row r="8" spans="1:8" x14ac:dyDescent="0.2">
      <c r="A8" s="15"/>
      <c r="B8" s="15"/>
      <c r="C8" s="365">
        <f>IFERROR(IF(Indice!B6="","2XX2",YEAR(Indice!B6)),"2XX2")</f>
        <v>2026</v>
      </c>
      <c r="D8" s="365">
        <f>IFERROR(YEAR(Indice!B6-365),"2XX1")</f>
        <v>2025</v>
      </c>
      <c r="E8" s="105"/>
      <c r="F8" s="292" t="s">
        <v>806</v>
      </c>
      <c r="G8" s="503">
        <v>46112</v>
      </c>
      <c r="H8" s="304"/>
    </row>
    <row r="9" spans="1:8" x14ac:dyDescent="0.2">
      <c r="A9" s="186" t="s">
        <v>247</v>
      </c>
      <c r="B9" s="186" t="s">
        <v>379</v>
      </c>
      <c r="C9" s="402">
        <v>67093119489</v>
      </c>
      <c r="D9" s="402">
        <v>99057884634</v>
      </c>
      <c r="E9" s="105"/>
      <c r="F9" s="291" t="s">
        <v>242</v>
      </c>
      <c r="G9" s="103" t="s">
        <v>809</v>
      </c>
      <c r="H9" s="103" t="s">
        <v>813</v>
      </c>
    </row>
    <row r="10" spans="1:8" x14ac:dyDescent="0.2">
      <c r="A10" s="186" t="s">
        <v>247</v>
      </c>
      <c r="B10" s="186" t="s">
        <v>380</v>
      </c>
      <c r="C10" s="402">
        <v>25396839802.269989</v>
      </c>
      <c r="D10" s="402">
        <v>52911843804</v>
      </c>
      <c r="E10" s="105"/>
      <c r="F10" s="9" t="s">
        <v>6</v>
      </c>
      <c r="G10" s="404">
        <v>163941798717.25671</v>
      </c>
      <c r="H10" s="301">
        <v>0.09</v>
      </c>
    </row>
    <row r="11" spans="1:8" x14ac:dyDescent="0.2">
      <c r="A11" s="186" t="s">
        <v>247</v>
      </c>
      <c r="B11" s="186" t="s">
        <v>381</v>
      </c>
      <c r="C11" s="402"/>
      <c r="D11" s="402"/>
      <c r="E11" s="105"/>
      <c r="F11" s="187" t="s">
        <v>10</v>
      </c>
      <c r="G11" s="405">
        <f>SUM(G13:G16)</f>
        <v>60517445572.720398</v>
      </c>
      <c r="H11" s="302">
        <v>0.81</v>
      </c>
    </row>
    <row r="12" spans="1:8" x14ac:dyDescent="0.2">
      <c r="A12" s="186" t="s">
        <v>248</v>
      </c>
      <c r="B12" s="186" t="s">
        <v>379</v>
      </c>
      <c r="C12" s="402"/>
      <c r="D12" s="402"/>
      <c r="E12" s="105"/>
      <c r="F12" s="303" t="s">
        <v>95</v>
      </c>
      <c r="G12" s="405"/>
      <c r="H12" s="302"/>
    </row>
    <row r="13" spans="1:8" x14ac:dyDescent="0.2">
      <c r="A13" s="186" t="s">
        <v>248</v>
      </c>
      <c r="B13" s="186" t="s">
        <v>380</v>
      </c>
      <c r="C13" s="402"/>
      <c r="D13" s="402"/>
      <c r="E13" s="105"/>
      <c r="F13" s="186" t="s">
        <v>7</v>
      </c>
      <c r="G13" s="405">
        <v>2537833287.0497589</v>
      </c>
      <c r="H13" s="302"/>
    </row>
    <row r="14" spans="1:8" x14ac:dyDescent="0.2">
      <c r="A14" s="186" t="s">
        <v>248</v>
      </c>
      <c r="B14" s="186" t="s">
        <v>381</v>
      </c>
      <c r="C14" s="402"/>
      <c r="D14" s="402"/>
      <c r="E14" s="105"/>
      <c r="F14" s="186" t="s">
        <v>1093</v>
      </c>
      <c r="G14" s="405">
        <v>12817663463.973637</v>
      </c>
      <c r="H14" s="302"/>
    </row>
    <row r="15" spans="1:8" x14ac:dyDescent="0.2">
      <c r="A15" s="186" t="s">
        <v>382</v>
      </c>
      <c r="B15" s="186" t="s">
        <v>379</v>
      </c>
      <c r="C15" s="402"/>
      <c r="D15" s="402"/>
      <c r="E15" s="105"/>
      <c r="F15" s="186" t="s">
        <v>8</v>
      </c>
      <c r="G15" s="405">
        <v>3459970866.4780135</v>
      </c>
      <c r="H15" s="302"/>
    </row>
    <row r="16" spans="1:8" x14ac:dyDescent="0.2">
      <c r="A16" s="186" t="s">
        <v>382</v>
      </c>
      <c r="B16" s="186" t="s">
        <v>380</v>
      </c>
      <c r="C16" s="402"/>
      <c r="D16" s="402"/>
      <c r="E16" s="105"/>
      <c r="F16" s="186" t="s">
        <v>9</v>
      </c>
      <c r="G16" s="405">
        <v>41701977955.218994</v>
      </c>
      <c r="H16" s="302"/>
    </row>
    <row r="17" spans="1:8" x14ac:dyDescent="0.2">
      <c r="A17" s="186" t="s">
        <v>382</v>
      </c>
      <c r="B17" s="186" t="s">
        <v>381</v>
      </c>
      <c r="C17" s="402"/>
      <c r="D17" s="402"/>
      <c r="E17" s="105"/>
      <c r="F17" s="9"/>
      <c r="G17" s="406"/>
      <c r="H17" s="296"/>
    </row>
    <row r="18" spans="1:8" x14ac:dyDescent="0.2">
      <c r="A18" s="186" t="s">
        <v>244</v>
      </c>
      <c r="B18" s="186" t="s">
        <v>379</v>
      </c>
      <c r="C18" s="402"/>
      <c r="D18" s="402"/>
      <c r="E18" s="105"/>
      <c r="F18" s="297" t="s">
        <v>807</v>
      </c>
      <c r="G18" s="407">
        <f>G10+G11</f>
        <v>224459244289.97711</v>
      </c>
      <c r="H18" s="298"/>
    </row>
    <row r="19" spans="1:8" x14ac:dyDescent="0.2">
      <c r="A19" s="186" t="s">
        <v>244</v>
      </c>
      <c r="B19" s="186" t="s">
        <v>380</v>
      </c>
      <c r="C19" s="402"/>
      <c r="D19" s="402"/>
      <c r="E19" s="105"/>
      <c r="F19" s="9"/>
      <c r="G19" s="406"/>
      <c r="H19" s="296"/>
    </row>
    <row r="20" spans="1:8" x14ac:dyDescent="0.2">
      <c r="A20" s="186" t="s">
        <v>244</v>
      </c>
      <c r="B20" s="186" t="s">
        <v>381</v>
      </c>
      <c r="C20" s="402"/>
      <c r="D20" s="402"/>
      <c r="E20" s="105"/>
      <c r="F20" s="299" t="s">
        <v>808</v>
      </c>
      <c r="G20" s="408">
        <v>-58798990068</v>
      </c>
      <c r="H20" s="302"/>
    </row>
    <row r="21" spans="1:8" x14ac:dyDescent="0.2">
      <c r="A21" s="186" t="s">
        <v>246</v>
      </c>
      <c r="B21" s="186" t="s">
        <v>379</v>
      </c>
      <c r="C21" s="402"/>
      <c r="D21" s="402"/>
      <c r="E21" s="105"/>
      <c r="F21" s="289"/>
      <c r="G21" s="409"/>
      <c r="H21" s="290"/>
    </row>
    <row r="22" spans="1:8" x14ac:dyDescent="0.2">
      <c r="A22" s="186" t="s">
        <v>246</v>
      </c>
      <c r="B22" s="186" t="s">
        <v>380</v>
      </c>
      <c r="C22" s="402"/>
      <c r="D22" s="402"/>
      <c r="E22" s="105"/>
      <c r="F22" s="300" t="s">
        <v>810</v>
      </c>
      <c r="G22" s="410">
        <f>G18+G20</f>
        <v>165660254221.97711</v>
      </c>
      <c r="H22" s="7"/>
    </row>
    <row r="23" spans="1:8" ht="15" customHeight="1" x14ac:dyDescent="0.2">
      <c r="A23" s="186" t="s">
        <v>383</v>
      </c>
      <c r="B23" s="186" t="s">
        <v>379</v>
      </c>
      <c r="C23" s="402"/>
      <c r="D23" s="402"/>
      <c r="E23" s="105"/>
      <c r="F23" s="9"/>
      <c r="G23" s="293"/>
      <c r="H23" s="15"/>
    </row>
    <row r="24" spans="1:8" x14ac:dyDescent="0.2">
      <c r="A24" s="186" t="s">
        <v>383</v>
      </c>
      <c r="B24" s="186" t="s">
        <v>380</v>
      </c>
      <c r="C24" s="402"/>
      <c r="D24" s="402"/>
      <c r="E24" s="105"/>
      <c r="F24" s="6" t="s">
        <v>11</v>
      </c>
      <c r="G24" s="294"/>
      <c r="H24" s="294"/>
    </row>
    <row r="25" spans="1:8" x14ac:dyDescent="0.2">
      <c r="A25" s="186" t="s">
        <v>383</v>
      </c>
      <c r="B25" s="186" t="s">
        <v>381</v>
      </c>
      <c r="C25" s="402"/>
      <c r="D25" s="402"/>
      <c r="E25" s="105"/>
      <c r="F25" s="114" t="s">
        <v>12</v>
      </c>
      <c r="G25" s="295" t="s">
        <v>811</v>
      </c>
      <c r="H25" s="295" t="s">
        <v>812</v>
      </c>
    </row>
    <row r="26" spans="1:8" x14ac:dyDescent="0.2">
      <c r="A26" s="186" t="s">
        <v>384</v>
      </c>
      <c r="B26" s="186"/>
      <c r="C26" s="402">
        <v>-43798990068</v>
      </c>
      <c r="D26" s="402">
        <v>-43633642717</v>
      </c>
      <c r="E26" s="105"/>
      <c r="F26" s="9" t="s">
        <v>7</v>
      </c>
      <c r="G26" s="504">
        <v>1</v>
      </c>
      <c r="H26" s="295">
        <v>60</v>
      </c>
    </row>
    <row r="27" spans="1:8" x14ac:dyDescent="0.2">
      <c r="A27" s="186" t="s">
        <v>2</v>
      </c>
      <c r="B27" s="186"/>
      <c r="C27" s="402">
        <f>+SUM($C$9:C26)</f>
        <v>48690969223.269989</v>
      </c>
      <c r="D27" s="402">
        <f>+SUM($D$9:D26)</f>
        <v>108336085721</v>
      </c>
      <c r="E27" s="105"/>
      <c r="F27" s="9" t="s">
        <v>8</v>
      </c>
      <c r="G27" s="504">
        <v>61</v>
      </c>
      <c r="H27" s="295">
        <v>180</v>
      </c>
    </row>
    <row r="28" spans="1:8" x14ac:dyDescent="0.2">
      <c r="A28" s="2"/>
      <c r="B28" s="2"/>
      <c r="C28" s="403"/>
      <c r="D28" s="403"/>
      <c r="E28" s="105"/>
      <c r="F28" s="9" t="s">
        <v>9</v>
      </c>
      <c r="G28" s="504">
        <v>181</v>
      </c>
      <c r="H28" s="295" t="s">
        <v>1094</v>
      </c>
    </row>
    <row r="29" spans="1:8" x14ac:dyDescent="0.2">
      <c r="A29" s="112"/>
      <c r="B29" s="112"/>
      <c r="C29" s="403"/>
      <c r="D29" s="403"/>
      <c r="E29" s="105"/>
    </row>
    <row r="30" spans="1:8" x14ac:dyDescent="0.2">
      <c r="A30" s="2" t="s">
        <v>815</v>
      </c>
      <c r="B30" s="2"/>
      <c r="E30" s="105"/>
    </row>
    <row r="31" spans="1:8" x14ac:dyDescent="0.2">
      <c r="A31" s="112"/>
      <c r="B31" s="112"/>
      <c r="C31" s="850" t="s">
        <v>196</v>
      </c>
      <c r="D31" s="851"/>
      <c r="E31" s="105"/>
    </row>
    <row r="32" spans="1:8" x14ac:dyDescent="0.2">
      <c r="A32" s="15"/>
      <c r="B32" s="15"/>
      <c r="C32" s="365">
        <f>IFERROR(IF(Indice!B6="","2XX2",YEAR(Indice!B6)),"2XX2")</f>
        <v>2026</v>
      </c>
      <c r="D32" s="365">
        <f>IFERROR(YEAR(Indice!B6-365),"2XX1")</f>
        <v>2025</v>
      </c>
      <c r="E32" s="105"/>
    </row>
    <row r="33" spans="1:4" x14ac:dyDescent="0.2">
      <c r="A33" s="186" t="s">
        <v>247</v>
      </c>
      <c r="B33" s="186" t="s">
        <v>379</v>
      </c>
      <c r="C33" s="402">
        <v>95895228874</v>
      </c>
      <c r="D33" s="402">
        <v>27444844046</v>
      </c>
    </row>
    <row r="34" spans="1:4" ht="15" customHeight="1" x14ac:dyDescent="0.2">
      <c r="A34" s="186" t="s">
        <v>247</v>
      </c>
      <c r="B34" s="186" t="s">
        <v>380</v>
      </c>
      <c r="C34" s="402">
        <v>5760798875</v>
      </c>
      <c r="D34" s="402">
        <v>3853012878</v>
      </c>
    </row>
    <row r="35" spans="1:4" x14ac:dyDescent="0.2">
      <c r="A35" s="186" t="s">
        <v>247</v>
      </c>
      <c r="B35" s="186" t="s">
        <v>381</v>
      </c>
      <c r="C35" s="402"/>
      <c r="D35" s="402"/>
    </row>
    <row r="36" spans="1:4" x14ac:dyDescent="0.2">
      <c r="A36" s="186" t="s">
        <v>248</v>
      </c>
      <c r="B36" s="186" t="s">
        <v>379</v>
      </c>
      <c r="C36" s="402"/>
      <c r="D36" s="402"/>
    </row>
    <row r="37" spans="1:4" x14ac:dyDescent="0.2">
      <c r="A37" s="186" t="s">
        <v>248</v>
      </c>
      <c r="B37" s="186" t="s">
        <v>380</v>
      </c>
      <c r="C37" s="402"/>
      <c r="D37" s="402"/>
    </row>
    <row r="38" spans="1:4" x14ac:dyDescent="0.2">
      <c r="A38" s="186" t="s">
        <v>248</v>
      </c>
      <c r="B38" s="186" t="s">
        <v>381</v>
      </c>
      <c r="C38" s="402"/>
      <c r="D38" s="402"/>
    </row>
    <row r="39" spans="1:4" x14ac:dyDescent="0.2">
      <c r="A39" s="186" t="s">
        <v>382</v>
      </c>
      <c r="B39" s="186" t="s">
        <v>379</v>
      </c>
      <c r="C39" s="402"/>
      <c r="D39" s="402"/>
    </row>
    <row r="40" spans="1:4" x14ac:dyDescent="0.2">
      <c r="A40" s="186" t="s">
        <v>382</v>
      </c>
      <c r="B40" s="186" t="s">
        <v>380</v>
      </c>
      <c r="C40" s="402">
        <v>30313257250</v>
      </c>
      <c r="D40" s="402">
        <v>39134143332</v>
      </c>
    </row>
    <row r="41" spans="1:4" x14ac:dyDescent="0.2">
      <c r="A41" s="186" t="s">
        <v>382</v>
      </c>
      <c r="B41" s="186" t="s">
        <v>381</v>
      </c>
      <c r="C41" s="402"/>
      <c r="D41" s="402"/>
    </row>
    <row r="42" spans="1:4" x14ac:dyDescent="0.2">
      <c r="A42" s="186" t="s">
        <v>244</v>
      </c>
      <c r="B42" s="186" t="s">
        <v>379</v>
      </c>
      <c r="C42" s="402"/>
      <c r="D42" s="402"/>
    </row>
    <row r="43" spans="1:4" x14ac:dyDescent="0.2">
      <c r="A43" s="186" t="s">
        <v>244</v>
      </c>
      <c r="B43" s="186" t="s">
        <v>380</v>
      </c>
      <c r="C43" s="402"/>
      <c r="D43" s="402"/>
    </row>
    <row r="44" spans="1:4" x14ac:dyDescent="0.2">
      <c r="A44" s="186" t="s">
        <v>244</v>
      </c>
      <c r="B44" s="186" t="s">
        <v>381</v>
      </c>
      <c r="C44" s="402"/>
      <c r="D44" s="402"/>
    </row>
    <row r="45" spans="1:4" x14ac:dyDescent="0.2">
      <c r="A45" s="186" t="s">
        <v>245</v>
      </c>
      <c r="B45" s="186" t="s">
        <v>379</v>
      </c>
      <c r="C45" s="402"/>
      <c r="D45" s="402"/>
    </row>
    <row r="46" spans="1:4" x14ac:dyDescent="0.2">
      <c r="A46" s="186" t="s">
        <v>245</v>
      </c>
      <c r="B46" s="186" t="s">
        <v>380</v>
      </c>
      <c r="C46" s="402"/>
      <c r="D46" s="402"/>
    </row>
    <row r="47" spans="1:4" x14ac:dyDescent="0.2">
      <c r="A47" s="186" t="s">
        <v>245</v>
      </c>
      <c r="B47" s="186" t="s">
        <v>381</v>
      </c>
      <c r="C47" s="402"/>
      <c r="D47" s="402"/>
    </row>
    <row r="48" spans="1:4" x14ac:dyDescent="0.2">
      <c r="A48" s="186" t="s">
        <v>246</v>
      </c>
      <c r="B48" s="186" t="s">
        <v>379</v>
      </c>
      <c r="C48" s="402"/>
      <c r="D48" s="402"/>
    </row>
    <row r="49" spans="1:5" x14ac:dyDescent="0.2">
      <c r="A49" s="186" t="s">
        <v>246</v>
      </c>
      <c r="B49" s="186" t="s">
        <v>380</v>
      </c>
      <c r="C49" s="402"/>
      <c r="D49" s="402"/>
    </row>
    <row r="50" spans="1:5" x14ac:dyDescent="0.2">
      <c r="A50" s="186" t="s">
        <v>383</v>
      </c>
      <c r="B50" s="186" t="s">
        <v>379</v>
      </c>
      <c r="C50" s="402"/>
      <c r="D50" s="402"/>
    </row>
    <row r="51" spans="1:5" x14ac:dyDescent="0.2">
      <c r="A51" s="186" t="s">
        <v>383</v>
      </c>
      <c r="B51" s="186" t="s">
        <v>380</v>
      </c>
      <c r="C51" s="402"/>
      <c r="D51" s="402"/>
    </row>
    <row r="52" spans="1:5" x14ac:dyDescent="0.2">
      <c r="A52" s="186" t="s">
        <v>383</v>
      </c>
      <c r="B52" s="186" t="s">
        <v>381</v>
      </c>
      <c r="C52" s="402"/>
      <c r="D52" s="402"/>
    </row>
    <row r="53" spans="1:5" x14ac:dyDescent="0.2">
      <c r="A53" s="186" t="s">
        <v>384</v>
      </c>
      <c r="B53" s="186"/>
      <c r="C53" s="402">
        <v>-15000000000</v>
      </c>
      <c r="D53" s="402">
        <v>0</v>
      </c>
    </row>
    <row r="54" spans="1:5" x14ac:dyDescent="0.2">
      <c r="A54" s="186" t="s">
        <v>2</v>
      </c>
      <c r="B54" s="186"/>
      <c r="C54" s="402">
        <f>+SUM($C$33:C53)</f>
        <v>116969284999</v>
      </c>
      <c r="D54" s="402">
        <f>+SUM($D$33:D53)</f>
        <v>70432000256</v>
      </c>
    </row>
    <row r="55" spans="1:5" x14ac:dyDescent="0.2">
      <c r="B55" s="185"/>
      <c r="C55" s="366"/>
      <c r="D55" s="366"/>
    </row>
    <row r="56" spans="1:5" x14ac:dyDescent="0.2">
      <c r="A56" s="185"/>
      <c r="B56" s="185"/>
      <c r="C56" s="366"/>
      <c r="D56" s="366"/>
    </row>
    <row r="57" spans="1:5" x14ac:dyDescent="0.2">
      <c r="A57" s="185"/>
      <c r="B57" s="185"/>
      <c r="C57" s="366"/>
      <c r="D57" s="366"/>
      <c r="E57" s="185"/>
    </row>
    <row r="58" spans="1:5" x14ac:dyDescent="0.2">
      <c r="E58" s="185"/>
    </row>
    <row r="59" spans="1:5" x14ac:dyDescent="0.2">
      <c r="E59" s="185"/>
    </row>
    <row r="60" spans="1:5" x14ac:dyDescent="0.2">
      <c r="E60" s="185"/>
    </row>
  </sheetData>
  <mergeCells count="2">
    <mergeCell ref="C7:D7"/>
    <mergeCell ref="C31:D31"/>
  </mergeCells>
  <hyperlinks>
    <hyperlink ref="F1" location="BG!A1" display="BG"/>
  </hyperlinks>
  <pageMargins left="0.70866141732283472" right="0.70866141732283472" top="0.74803149606299213" bottom="0.74803149606299213" header="0.31496062992125984" footer="0.31496062992125984"/>
  <pageSetup paperSize="5"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38"/>
  <sheetViews>
    <sheetView showGridLines="0" workbookViewId="0">
      <selection activeCell="D25" activeCellId="1" sqref="C16 D25"/>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16384" width="11.42578125" style="2"/>
  </cols>
  <sheetData>
    <row r="1" spans="1:7" ht="15" x14ac:dyDescent="0.25">
      <c r="A1" s="3" t="str">
        <f>Indice!C1</f>
        <v>RIEDER &amp; CIA. S.A.C.I.</v>
      </c>
      <c r="D1" s="131" t="s">
        <v>117</v>
      </c>
    </row>
    <row r="2" spans="1:7" x14ac:dyDescent="0.2">
      <c r="A2" s="3"/>
    </row>
    <row r="3" spans="1:7" x14ac:dyDescent="0.2">
      <c r="A3" s="3"/>
    </row>
    <row r="4" spans="1:7" x14ac:dyDescent="0.2">
      <c r="A4" s="231" t="s">
        <v>243</v>
      </c>
      <c r="B4" s="231"/>
      <c r="C4" s="231"/>
    </row>
    <row r="5" spans="1:7" x14ac:dyDescent="0.2">
      <c r="A5" s="194" t="s">
        <v>260</v>
      </c>
      <c r="B5" s="194"/>
    </row>
    <row r="6" spans="1:7" x14ac:dyDescent="0.2">
      <c r="A6" s="2" t="s">
        <v>13</v>
      </c>
    </row>
    <row r="8" spans="1:7" x14ac:dyDescent="0.2">
      <c r="A8" s="12" t="s">
        <v>61</v>
      </c>
      <c r="B8" s="10"/>
      <c r="C8" s="10"/>
      <c r="E8" s="12" t="s">
        <v>60</v>
      </c>
      <c r="F8" s="17"/>
      <c r="G8" s="10"/>
    </row>
    <row r="9" spans="1:7" x14ac:dyDescent="0.2">
      <c r="A9" s="10"/>
      <c r="E9" s="10"/>
      <c r="F9" s="215"/>
      <c r="G9" s="215"/>
    </row>
    <row r="10" spans="1:7" x14ac:dyDescent="0.2">
      <c r="A10" s="13" t="s">
        <v>4</v>
      </c>
      <c r="B10" s="307">
        <f>IFERROR(IF(Indice!B6="","2XX2",YEAR(Indice!B6)),"2XX2")</f>
        <v>2026</v>
      </c>
      <c r="C10" s="307">
        <f>IFERROR(YEAR(Indice!B6-365),"2XX1")</f>
        <v>2025</v>
      </c>
      <c r="E10" s="13" t="s">
        <v>4</v>
      </c>
      <c r="F10" s="307">
        <f>IFERROR(IF(Indice!B6="","2XX2",YEAR(Indice!B6)),"2XX2")</f>
        <v>2026</v>
      </c>
      <c r="G10" s="307">
        <f>IFERROR(YEAR(Indice!B6-365),"2XX1")</f>
        <v>2025</v>
      </c>
    </row>
    <row r="11" spans="1:7" ht="15" x14ac:dyDescent="0.25">
      <c r="A11" s="10" t="s">
        <v>904</v>
      </c>
      <c r="B11" s="411">
        <v>12941129962</v>
      </c>
      <c r="C11" s="411">
        <v>20052242410</v>
      </c>
      <c r="E11" s="10" t="s">
        <v>94</v>
      </c>
      <c r="F11" s="415">
        <v>4395857</v>
      </c>
      <c r="G11" s="415">
        <v>240861977</v>
      </c>
    </row>
    <row r="12" spans="1:7" ht="15" x14ac:dyDescent="0.25">
      <c r="A12" s="10" t="s">
        <v>94</v>
      </c>
      <c r="B12" s="411">
        <v>1609597982</v>
      </c>
      <c r="C12" s="411">
        <v>3513661399</v>
      </c>
      <c r="E12" s="113"/>
      <c r="F12" s="415"/>
      <c r="G12" s="415"/>
    </row>
    <row r="13" spans="1:7" x14ac:dyDescent="0.2">
      <c r="A13" s="10" t="s">
        <v>14</v>
      </c>
      <c r="B13" s="412">
        <v>2941873894</v>
      </c>
      <c r="C13" s="412">
        <v>8039679023</v>
      </c>
      <c r="E13" s="10"/>
      <c r="F13" s="417"/>
      <c r="G13" s="417"/>
    </row>
    <row r="14" spans="1:7" x14ac:dyDescent="0.2">
      <c r="A14" s="10" t="s">
        <v>55</v>
      </c>
      <c r="B14" s="412"/>
      <c r="C14" s="412"/>
      <c r="E14" s="10"/>
      <c r="F14" s="417"/>
      <c r="G14" s="417"/>
    </row>
    <row r="15" spans="1:7" x14ac:dyDescent="0.2">
      <c r="A15" s="10" t="s">
        <v>56</v>
      </c>
      <c r="B15" s="412">
        <v>1961890306</v>
      </c>
      <c r="C15" s="412">
        <v>3376241747</v>
      </c>
      <c r="E15" s="10" t="s">
        <v>253</v>
      </c>
      <c r="F15" s="411"/>
      <c r="G15" s="411"/>
    </row>
    <row r="16" spans="1:7" x14ac:dyDescent="0.2">
      <c r="A16" s="10" t="s">
        <v>832</v>
      </c>
      <c r="B16" s="412">
        <v>6507529140</v>
      </c>
      <c r="C16" s="412">
        <v>5741539366</v>
      </c>
      <c r="E16" s="10" t="s">
        <v>860</v>
      </c>
      <c r="F16" s="413">
        <v>2975479843</v>
      </c>
      <c r="G16" s="413">
        <v>2975479843</v>
      </c>
    </row>
    <row r="17" spans="1:9" ht="13.5" thickBot="1" x14ac:dyDescent="0.25">
      <c r="A17" s="10" t="s">
        <v>1164</v>
      </c>
      <c r="B17" s="412">
        <v>0</v>
      </c>
      <c r="C17" s="412">
        <v>0</v>
      </c>
      <c r="E17" s="12" t="s">
        <v>2</v>
      </c>
      <c r="F17" s="414">
        <f>SUM(F11:F16)</f>
        <v>2979875700</v>
      </c>
      <c r="G17" s="414">
        <f>SUM(G11:G16)</f>
        <v>3216341820</v>
      </c>
    </row>
    <row r="18" spans="1:9" ht="13.5" thickTop="1" x14ac:dyDescent="0.2">
      <c r="A18" s="10" t="s">
        <v>860</v>
      </c>
      <c r="B18" s="412">
        <v>0</v>
      </c>
      <c r="C18" s="412">
        <v>0</v>
      </c>
      <c r="E18" s="12"/>
      <c r="F18" s="107"/>
      <c r="G18" s="107"/>
    </row>
    <row r="19" spans="1:9" x14ac:dyDescent="0.2">
      <c r="A19" s="10"/>
      <c r="B19" s="413"/>
      <c r="C19" s="413"/>
      <c r="E19" s="12"/>
      <c r="F19" s="107"/>
      <c r="G19" s="107"/>
    </row>
    <row r="20" spans="1:9" ht="13.5" thickBot="1" x14ac:dyDescent="0.25">
      <c r="A20" s="12" t="s">
        <v>2</v>
      </c>
      <c r="B20" s="414">
        <f>SUM($B$11:B19)</f>
        <v>25962021284</v>
      </c>
      <c r="C20" s="414">
        <f>SUM($C$11:C19)</f>
        <v>40723363945</v>
      </c>
      <c r="E20" s="12"/>
      <c r="F20" s="107"/>
      <c r="G20" s="107"/>
    </row>
    <row r="21" spans="1:9" ht="13.5" thickTop="1" x14ac:dyDescent="0.2">
      <c r="A21" s="12"/>
      <c r="B21" s="107"/>
      <c r="C21" s="107"/>
    </row>
    <row r="22" spans="1:9" x14ac:dyDescent="0.2">
      <c r="B22" s="16"/>
      <c r="C22" s="16"/>
    </row>
    <row r="24" spans="1:9" x14ac:dyDescent="0.2">
      <c r="A24" s="597"/>
      <c r="B24" s="551"/>
      <c r="C24" s="36"/>
    </row>
    <row r="25" spans="1:9" x14ac:dyDescent="0.2">
      <c r="A25" s="598"/>
      <c r="B25" s="432"/>
      <c r="C25" s="432"/>
    </row>
    <row r="26" spans="1:9" x14ac:dyDescent="0.2">
      <c r="A26" s="15"/>
      <c r="B26" s="432"/>
      <c r="C26" s="432"/>
    </row>
    <row r="27" spans="1:9" x14ac:dyDescent="0.2">
      <c r="A27" s="36"/>
      <c r="B27" s="599"/>
      <c r="C27" s="599"/>
    </row>
    <row r="28" spans="1:9" x14ac:dyDescent="0.2">
      <c r="A28" s="36"/>
      <c r="B28" s="36"/>
      <c r="C28" s="36"/>
    </row>
    <row r="32" spans="1:9" customFormat="1" ht="15" x14ac:dyDescent="0.25">
      <c r="E32" s="2"/>
      <c r="F32" s="2"/>
      <c r="G32" s="2"/>
      <c r="H32" s="2"/>
      <c r="I32" s="2"/>
    </row>
    <row r="33" spans="5:9" customFormat="1" ht="15" x14ac:dyDescent="0.25">
      <c r="H33" s="2"/>
      <c r="I33" s="2"/>
    </row>
    <row r="34" spans="5:9" customFormat="1" ht="15" x14ac:dyDescent="0.25"/>
    <row r="35" spans="5:9" customFormat="1" ht="15" x14ac:dyDescent="0.25"/>
    <row r="36" spans="5:9" customFormat="1" ht="15" x14ac:dyDescent="0.25"/>
    <row r="37" spans="5:9" ht="15" x14ac:dyDescent="0.25">
      <c r="E37"/>
      <c r="F37"/>
      <c r="G37"/>
      <c r="H37"/>
      <c r="I37"/>
    </row>
    <row r="38" spans="5:9" ht="15" x14ac:dyDescent="0.25">
      <c r="H38"/>
      <c r="I38"/>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8"/>
  <sheetViews>
    <sheetView showGridLines="0" workbookViewId="0">
      <selection activeCell="D25" activeCellId="1" sqref="C16 D25"/>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RIEDER &amp; CIA. S.A.C.I.</v>
      </c>
      <c r="D1" s="131" t="s">
        <v>117</v>
      </c>
    </row>
    <row r="4" spans="1:7" x14ac:dyDescent="0.25">
      <c r="A4" s="853" t="s">
        <v>254</v>
      </c>
      <c r="B4" s="853"/>
      <c r="C4" s="853"/>
    </row>
    <row r="6" spans="1:7" x14ac:dyDescent="0.25">
      <c r="A6" s="852" t="s">
        <v>16</v>
      </c>
      <c r="B6" s="852"/>
      <c r="C6" s="852"/>
      <c r="D6" s="852"/>
      <c r="E6" s="852"/>
      <c r="F6" s="852"/>
      <c r="G6" s="852"/>
    </row>
    <row r="7" spans="1:7" ht="15" customHeight="1" x14ac:dyDescent="0.25">
      <c r="B7" s="849" t="s">
        <v>260</v>
      </c>
      <c r="C7" s="849"/>
    </row>
    <row r="8" spans="1:7" x14ac:dyDescent="0.25">
      <c r="A8" s="13" t="s">
        <v>4</v>
      </c>
      <c r="B8" s="307">
        <f>IFERROR(IF(Indice!B6="","2XX2",YEAR(Indice!B6)),"2XX2")</f>
        <v>2026</v>
      </c>
      <c r="C8" s="307">
        <f>IFERROR(YEAR(Indice!B6-365),"2XX1")</f>
        <v>2025</v>
      </c>
    </row>
    <row r="9" spans="1:7" x14ac:dyDescent="0.25">
      <c r="A9" s="643" t="s">
        <v>878</v>
      </c>
      <c r="B9" s="463">
        <v>13436113448</v>
      </c>
      <c r="C9" s="463">
        <v>19769109913</v>
      </c>
    </row>
    <row r="10" spans="1:7" x14ac:dyDescent="0.25">
      <c r="A10" s="56" t="s">
        <v>1165</v>
      </c>
      <c r="B10" s="463">
        <v>1764542488</v>
      </c>
      <c r="C10" s="463">
        <v>2085730119</v>
      </c>
    </row>
    <row r="11" spans="1:7" s="385" customFormat="1" x14ac:dyDescent="0.25">
      <c r="A11" s="643" t="s">
        <v>880</v>
      </c>
      <c r="B11" s="463">
        <v>6819824907</v>
      </c>
      <c r="C11" s="463">
        <v>5281980860</v>
      </c>
    </row>
    <row r="12" spans="1:7" s="385" customFormat="1" x14ac:dyDescent="0.25">
      <c r="A12" s="643" t="s">
        <v>1166</v>
      </c>
      <c r="B12" s="463">
        <v>2666631171</v>
      </c>
      <c r="C12" s="463">
        <v>1059452899</v>
      </c>
    </row>
    <row r="13" spans="1:7" s="385" customFormat="1" x14ac:dyDescent="0.25">
      <c r="A13" s="643" t="s">
        <v>879</v>
      </c>
      <c r="B13" s="463">
        <v>147480233</v>
      </c>
      <c r="C13" s="463">
        <v>147480233</v>
      </c>
    </row>
    <row r="14" spans="1:7" s="385" customFormat="1" x14ac:dyDescent="0.25">
      <c r="A14" s="643" t="s">
        <v>1167</v>
      </c>
      <c r="B14" s="463">
        <v>13152404</v>
      </c>
      <c r="C14" s="463">
        <v>3282394</v>
      </c>
    </row>
    <row r="15" spans="1:7" s="385" customFormat="1" x14ac:dyDescent="0.25">
      <c r="A15" s="643" t="s">
        <v>891</v>
      </c>
      <c r="B15" s="463">
        <v>268144178</v>
      </c>
      <c r="C15" s="463">
        <v>268144228</v>
      </c>
    </row>
    <row r="16" spans="1:7" s="385" customFormat="1" x14ac:dyDescent="0.25">
      <c r="A16" s="643" t="s">
        <v>890</v>
      </c>
      <c r="B16" s="463">
        <v>229644429</v>
      </c>
      <c r="C16" s="463">
        <v>239514439</v>
      </c>
    </row>
    <row r="17" spans="1:3" s="385" customFormat="1" x14ac:dyDescent="0.25">
      <c r="A17" s="643" t="s">
        <v>1168</v>
      </c>
      <c r="B17" s="463">
        <v>10073968</v>
      </c>
      <c r="C17" s="463">
        <v>10073968</v>
      </c>
    </row>
    <row r="18" spans="1:3" s="385" customFormat="1" x14ac:dyDescent="0.25">
      <c r="A18" s="643" t="s">
        <v>886</v>
      </c>
      <c r="B18" s="463">
        <v>1249633449</v>
      </c>
      <c r="C18" s="463">
        <v>1159515736</v>
      </c>
    </row>
    <row r="19" spans="1:3" s="385" customFormat="1" x14ac:dyDescent="0.25">
      <c r="A19" s="643" t="s">
        <v>887</v>
      </c>
      <c r="B19" s="463">
        <v>139918969</v>
      </c>
      <c r="C19" s="463">
        <v>139918833</v>
      </c>
    </row>
    <row r="20" spans="1:3" s="385" customFormat="1" x14ac:dyDescent="0.25">
      <c r="A20" s="643" t="s">
        <v>885</v>
      </c>
      <c r="B20" s="463">
        <v>14137364</v>
      </c>
      <c r="C20" s="463">
        <v>14136364</v>
      </c>
    </row>
    <row r="21" spans="1:3" s="385" customFormat="1" x14ac:dyDescent="0.25">
      <c r="A21" s="643" t="s">
        <v>1021</v>
      </c>
      <c r="B21" s="463">
        <v>0</v>
      </c>
      <c r="C21" s="463">
        <v>867506829</v>
      </c>
    </row>
    <row r="22" spans="1:3" s="385" customFormat="1" x14ac:dyDescent="0.25">
      <c r="A22" s="643" t="s">
        <v>1169</v>
      </c>
      <c r="B22" s="463">
        <v>5501879455</v>
      </c>
      <c r="C22" s="463">
        <v>5380133543</v>
      </c>
    </row>
    <row r="23" spans="1:3" s="385" customFormat="1" x14ac:dyDescent="0.25">
      <c r="A23" s="643" t="s">
        <v>1170</v>
      </c>
      <c r="B23" s="463">
        <v>4397765259</v>
      </c>
      <c r="C23" s="463">
        <v>8685483124</v>
      </c>
    </row>
    <row r="24" spans="1:3" s="385" customFormat="1" x14ac:dyDescent="0.25">
      <c r="A24" s="643" t="s">
        <v>881</v>
      </c>
      <c r="B24" s="463">
        <v>1882318085</v>
      </c>
      <c r="C24" s="463">
        <v>3240273413</v>
      </c>
    </row>
    <row r="25" spans="1:3" s="385" customFormat="1" x14ac:dyDescent="0.25">
      <c r="A25" s="643" t="s">
        <v>884</v>
      </c>
      <c r="B25" s="463">
        <v>8535062127</v>
      </c>
      <c r="C25" s="463">
        <v>8535062127</v>
      </c>
    </row>
    <row r="26" spans="1:3" s="385" customFormat="1" x14ac:dyDescent="0.25">
      <c r="A26" s="643" t="s">
        <v>882</v>
      </c>
      <c r="B26" s="463">
        <v>965796041</v>
      </c>
      <c r="C26" s="463">
        <v>965796041</v>
      </c>
    </row>
    <row r="27" spans="1:3" s="385" customFormat="1" x14ac:dyDescent="0.25">
      <c r="A27" s="643" t="s">
        <v>888</v>
      </c>
      <c r="B27" s="463">
        <v>103766806</v>
      </c>
      <c r="C27" s="463">
        <v>103766806</v>
      </c>
    </row>
    <row r="28" spans="1:3" s="385" customFormat="1" x14ac:dyDescent="0.25">
      <c r="A28" s="643" t="s">
        <v>93</v>
      </c>
      <c r="B28" s="463">
        <v>658540944</v>
      </c>
      <c r="C28" s="463">
        <v>663997561</v>
      </c>
    </row>
    <row r="29" spans="1:3" s="385" customFormat="1" x14ac:dyDescent="0.25">
      <c r="A29" s="643" t="s">
        <v>1171</v>
      </c>
      <c r="B29" s="463">
        <v>1000350176</v>
      </c>
      <c r="C29" s="463">
        <v>1000350176</v>
      </c>
    </row>
    <row r="30" spans="1:3" s="385" customFormat="1" x14ac:dyDescent="0.25">
      <c r="A30" s="643" t="s">
        <v>1022</v>
      </c>
      <c r="B30" s="463">
        <v>10296305359</v>
      </c>
      <c r="C30" s="463">
        <v>9415980838</v>
      </c>
    </row>
    <row r="31" spans="1:3" s="385" customFormat="1" x14ac:dyDescent="0.25">
      <c r="A31" s="643" t="s">
        <v>1172</v>
      </c>
      <c r="B31" s="463">
        <v>12408662495</v>
      </c>
      <c r="C31" s="463">
        <v>8464524255</v>
      </c>
    </row>
    <row r="32" spans="1:3" s="385" customFormat="1" x14ac:dyDescent="0.25">
      <c r="A32" s="643" t="s">
        <v>1173</v>
      </c>
      <c r="B32" s="463">
        <v>246996</v>
      </c>
      <c r="C32" s="463">
        <v>246996</v>
      </c>
    </row>
    <row r="33" spans="1:3" s="385" customFormat="1" x14ac:dyDescent="0.25">
      <c r="A33" s="643" t="s">
        <v>92</v>
      </c>
      <c r="B33" s="463">
        <v>8881777511</v>
      </c>
      <c r="C33" s="463">
        <v>5815186053</v>
      </c>
    </row>
    <row r="34" spans="1:3" s="385" customFormat="1" x14ac:dyDescent="0.25">
      <c r="A34" s="643" t="s">
        <v>1023</v>
      </c>
      <c r="B34" s="463">
        <v>40786361</v>
      </c>
      <c r="C34" s="463">
        <v>22282517</v>
      </c>
    </row>
    <row r="35" spans="1:3" s="385" customFormat="1" x14ac:dyDescent="0.25">
      <c r="A35" s="643" t="s">
        <v>883</v>
      </c>
      <c r="B35" s="463">
        <v>36641700941</v>
      </c>
      <c r="C35" s="463">
        <v>43013737965</v>
      </c>
    </row>
    <row r="36" spans="1:3" s="385" customFormat="1" x14ac:dyDescent="0.25">
      <c r="A36" s="643" t="s">
        <v>889</v>
      </c>
      <c r="B36" s="463">
        <v>3584082706</v>
      </c>
      <c r="C36" s="463">
        <v>8959004826</v>
      </c>
    </row>
    <row r="37" spans="1:3" s="385" customFormat="1" x14ac:dyDescent="0.25">
      <c r="A37" s="643" t="s">
        <v>876</v>
      </c>
      <c r="B37" s="463">
        <v>42628105525</v>
      </c>
      <c r="C37" s="463">
        <v>46792500037</v>
      </c>
    </row>
    <row r="38" spans="1:3" s="385" customFormat="1" x14ac:dyDescent="0.25">
      <c r="A38" s="643" t="s">
        <v>877</v>
      </c>
      <c r="B38" s="463">
        <v>10080127470</v>
      </c>
      <c r="C38" s="463">
        <v>22638758467</v>
      </c>
    </row>
    <row r="39" spans="1:3" ht="15" customHeight="1" x14ac:dyDescent="0.25">
      <c r="A39" s="189" t="s">
        <v>255</v>
      </c>
      <c r="B39" s="412">
        <v>-65786099972</v>
      </c>
      <c r="C39" s="418">
        <v>-71696087141</v>
      </c>
    </row>
    <row r="40" spans="1:3" ht="15.75" thickBot="1" x14ac:dyDescent="0.3">
      <c r="A40" s="12" t="s">
        <v>15</v>
      </c>
      <c r="B40" s="419">
        <f>SUM(B9:B39)</f>
        <v>108580471293</v>
      </c>
      <c r="C40" s="420">
        <f>SUM(C9:C39)</f>
        <v>133046844419</v>
      </c>
    </row>
    <row r="41" spans="1:3" ht="15.75" thickTop="1" x14ac:dyDescent="0.25"/>
    <row r="43" spans="1:3" x14ac:dyDescent="0.25">
      <c r="A43" s="12" t="s">
        <v>1320</v>
      </c>
      <c r="B43" s="551"/>
      <c r="C43" s="2"/>
    </row>
    <row r="44" spans="1:3" x14ac:dyDescent="0.25">
      <c r="A44" s="24" t="s">
        <v>129</v>
      </c>
      <c r="B44" s="412">
        <v>-97021709867</v>
      </c>
      <c r="C44" s="412">
        <v>-82588970393</v>
      </c>
    </row>
    <row r="45" spans="1:3" x14ac:dyDescent="0.25">
      <c r="A45" s="10" t="s">
        <v>948</v>
      </c>
      <c r="B45" s="412">
        <v>208455688442</v>
      </c>
      <c r="C45" s="412">
        <v>149725844276</v>
      </c>
    </row>
    <row r="46" spans="1:3" x14ac:dyDescent="0.25">
      <c r="A46" s="10" t="s">
        <v>2006</v>
      </c>
      <c r="B46" s="412">
        <v>-60000000000</v>
      </c>
      <c r="C46" s="412">
        <v>0</v>
      </c>
    </row>
    <row r="47" spans="1:3" ht="15.75" thickBot="1" x14ac:dyDescent="0.3">
      <c r="A47" s="2"/>
      <c r="B47" s="552">
        <f>SUM(B44:B46)</f>
        <v>51433978575</v>
      </c>
      <c r="C47" s="552">
        <f>SUM(C44:C46)</f>
        <v>67136873883</v>
      </c>
    </row>
    <row r="48" spans="1:3" ht="15.75" thickTop="1" x14ac:dyDescent="0.25"/>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D23"/>
  <sheetViews>
    <sheetView workbookViewId="0">
      <selection activeCell="D25" activeCellId="1" sqref="C16 D25"/>
    </sheetView>
  </sheetViews>
  <sheetFormatPr baseColWidth="10" defaultRowHeight="15" x14ac:dyDescent="0.25"/>
  <cols>
    <col min="1" max="2" width="22.85546875" style="113" customWidth="1"/>
    <col min="3" max="3" width="29.28515625" style="113" bestFit="1" customWidth="1"/>
    <col min="4" max="4" width="25.85546875" style="113" customWidth="1"/>
    <col min="5" max="5" width="26.140625" style="113" customWidth="1"/>
    <col min="6" max="6" width="3.42578125" style="113" customWidth="1"/>
    <col min="7" max="7" width="29.28515625" style="113" bestFit="1" customWidth="1"/>
    <col min="8" max="8" width="33" style="113" bestFit="1" customWidth="1"/>
    <col min="9" max="9" width="33" style="113" customWidth="1"/>
    <col min="10" max="10" width="39.28515625" style="113" bestFit="1" customWidth="1"/>
    <col min="11" max="11" width="37.42578125" style="113" bestFit="1" customWidth="1"/>
    <col min="12" max="12" width="35.7109375" style="113" bestFit="1" customWidth="1"/>
    <col min="13" max="30" width="11.42578125" style="113"/>
  </cols>
  <sheetData>
    <row r="1" spans="1:30" x14ac:dyDescent="0.25">
      <c r="A1" s="113" t="str">
        <f>Indice!C1</f>
        <v>RIEDER &amp; CIA. S.A.C.I.</v>
      </c>
      <c r="B1" s="132"/>
      <c r="D1" s="132" t="s">
        <v>117</v>
      </c>
    </row>
    <row r="4" spans="1:30" x14ac:dyDescent="0.25">
      <c r="A4" s="853" t="s">
        <v>257</v>
      </c>
      <c r="B4" s="853"/>
      <c r="C4" s="853"/>
      <c r="D4" s="853"/>
      <c r="E4" s="853"/>
      <c r="F4" s="853"/>
    </row>
    <row r="5" spans="1:30" s="26" customFormat="1" x14ac:dyDescent="0.25">
      <c r="A5" s="313" t="s">
        <v>196</v>
      </c>
      <c r="B5" s="314"/>
      <c r="C5" s="133"/>
      <c r="D5" s="133"/>
      <c r="E5" s="133"/>
      <c r="F5" s="133"/>
    </row>
    <row r="6" spans="1:30" x14ac:dyDescent="0.25">
      <c r="A6" s="113" t="s">
        <v>258</v>
      </c>
    </row>
    <row r="7" spans="1:30" s="184" customFormat="1" x14ac:dyDescent="0.25">
      <c r="A7" s="113" t="s">
        <v>400</v>
      </c>
      <c r="B7" s="311">
        <f>IFERROR(IF(Indice!B6="","2XX2",YEAR(Indice!B6)),"2XX2")</f>
        <v>2026</v>
      </c>
      <c r="C7" s="310">
        <f>IFERROR(YEAR(Indice!B6-365),"2XX1")</f>
        <v>2025</v>
      </c>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row>
    <row r="8" spans="1:30" s="214" customFormat="1" x14ac:dyDescent="0.25">
      <c r="A8" s="113" t="s">
        <v>403</v>
      </c>
      <c r="B8" s="423">
        <f>SUM(L13:L15)</f>
        <v>6334476745</v>
      </c>
      <c r="C8" s="422">
        <v>12825501276</v>
      </c>
      <c r="D8" s="228" t="s">
        <v>408</v>
      </c>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row>
    <row r="9" spans="1:30" s="214" customFormat="1" x14ac:dyDescent="0.25">
      <c r="A9" s="113"/>
      <c r="B9" s="113"/>
      <c r="C9" s="113"/>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row>
    <row r="10" spans="1:30" s="184" customFormat="1" x14ac:dyDescent="0.25">
      <c r="A10" s="113" t="s">
        <v>261</v>
      </c>
      <c r="B10" s="113"/>
      <c r="C10" s="113"/>
      <c r="F10" s="113"/>
      <c r="G10" s="113" t="s">
        <v>401</v>
      </c>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row>
    <row r="11" spans="1:30" x14ac:dyDescent="0.25">
      <c r="D11" s="315">
        <f>IFERROR(IF(Indice!B6="","2XX2",YEAR(Indice!B6)),"2XX2")</f>
        <v>2026</v>
      </c>
      <c r="E11" s="312"/>
    </row>
    <row r="12" spans="1:30" ht="15" customHeight="1" x14ac:dyDescent="0.25">
      <c r="A12" s="226" t="s">
        <v>385</v>
      </c>
      <c r="B12" s="216" t="s">
        <v>386</v>
      </c>
      <c r="C12" s="226" t="s">
        <v>402</v>
      </c>
      <c r="D12" s="227" t="s">
        <v>399</v>
      </c>
      <c r="E12" s="227" t="s">
        <v>259</v>
      </c>
      <c r="G12" s="226" t="s">
        <v>402</v>
      </c>
      <c r="H12" s="226" t="s">
        <v>404</v>
      </c>
      <c r="I12" s="226" t="s">
        <v>407</v>
      </c>
      <c r="J12" s="226" t="s">
        <v>405</v>
      </c>
      <c r="K12" s="226" t="s">
        <v>262</v>
      </c>
      <c r="L12" s="226" t="s">
        <v>406</v>
      </c>
    </row>
    <row r="13" spans="1:30" ht="60" x14ac:dyDescent="0.25">
      <c r="A13" s="629" t="s">
        <v>861</v>
      </c>
      <c r="B13" s="630" t="s">
        <v>2116</v>
      </c>
      <c r="C13" s="630">
        <v>1722</v>
      </c>
      <c r="D13" s="631">
        <v>14797396292</v>
      </c>
      <c r="E13" s="631">
        <v>89005074</v>
      </c>
      <c r="G13" s="629">
        <v>582</v>
      </c>
      <c r="H13" s="629"/>
      <c r="I13" s="631">
        <v>5820000000</v>
      </c>
      <c r="J13" s="632">
        <v>0.33800000000000002</v>
      </c>
      <c r="K13" s="633">
        <v>-818789407</v>
      </c>
      <c r="L13" s="421">
        <f>I13+K13</f>
        <v>5001210593</v>
      </c>
    </row>
    <row r="14" spans="1:30" x14ac:dyDescent="0.25">
      <c r="A14" s="634" t="s">
        <v>1322</v>
      </c>
      <c r="B14" s="635" t="s">
        <v>2117</v>
      </c>
      <c r="C14" s="635">
        <v>54821</v>
      </c>
      <c r="D14" s="631">
        <v>29649907439</v>
      </c>
      <c r="E14" s="631">
        <v>-566899064</v>
      </c>
      <c r="G14" s="636">
        <v>7558</v>
      </c>
      <c r="H14" s="634"/>
      <c r="I14" s="631">
        <v>887847410</v>
      </c>
      <c r="J14" s="632">
        <v>0.13789999999999999</v>
      </c>
      <c r="K14" s="631">
        <f>491584260-78165518</f>
        <v>413418742</v>
      </c>
      <c r="L14" s="421">
        <f>I14+K14</f>
        <v>1301266152</v>
      </c>
    </row>
    <row r="15" spans="1:30" ht="30" x14ac:dyDescent="0.25">
      <c r="A15" s="629" t="s">
        <v>2118</v>
      </c>
      <c r="B15" s="637" t="s">
        <v>2119</v>
      </c>
      <c r="C15" s="637">
        <v>1600</v>
      </c>
      <c r="D15" s="631">
        <v>42786769690</v>
      </c>
      <c r="E15" s="631">
        <v>-379161365</v>
      </c>
      <c r="G15" s="638">
        <v>320</v>
      </c>
      <c r="H15" s="155"/>
      <c r="I15" s="631">
        <v>32000000</v>
      </c>
      <c r="J15" s="632">
        <v>0.2</v>
      </c>
      <c r="K15" s="631">
        <v>0</v>
      </c>
      <c r="L15" s="421">
        <f>I15+K15</f>
        <v>32000000</v>
      </c>
    </row>
    <row r="16" spans="1:30" x14ac:dyDescent="0.25">
      <c r="A16" s="155"/>
      <c r="B16" s="155"/>
      <c r="C16" s="155"/>
      <c r="D16" s="155"/>
      <c r="E16" s="155"/>
      <c r="G16" s="155"/>
      <c r="H16" s="155"/>
      <c r="I16" s="155"/>
      <c r="J16" s="190"/>
      <c r="K16" s="229">
        <f t="shared" ref="K16:K18" si="0">J16*D16</f>
        <v>0</v>
      </c>
      <c r="L16" s="229">
        <f t="shared" ref="L16:L18" si="1">J16*E16</f>
        <v>0</v>
      </c>
    </row>
    <row r="17" spans="1:12" x14ac:dyDescent="0.25">
      <c r="A17" s="155"/>
      <c r="B17" s="155"/>
      <c r="C17" s="155"/>
      <c r="D17" s="155"/>
      <c r="E17" s="155"/>
      <c r="G17" s="155"/>
      <c r="H17" s="155"/>
      <c r="I17" s="155"/>
      <c r="J17" s="190"/>
      <c r="K17" s="229">
        <f t="shared" si="0"/>
        <v>0</v>
      </c>
      <c r="L17" s="229">
        <f t="shared" si="1"/>
        <v>0</v>
      </c>
    </row>
    <row r="18" spans="1:12" x14ac:dyDescent="0.25">
      <c r="A18" s="155"/>
      <c r="B18" s="155"/>
      <c r="C18" s="155"/>
      <c r="D18" s="155"/>
      <c r="E18" s="155"/>
      <c r="G18" s="155"/>
      <c r="H18" s="155"/>
      <c r="I18" s="155"/>
      <c r="J18" s="190"/>
      <c r="K18" s="229">
        <f t="shared" si="0"/>
        <v>0</v>
      </c>
      <c r="L18" s="229">
        <f t="shared" si="1"/>
        <v>0</v>
      </c>
    </row>
    <row r="21" spans="1:12" x14ac:dyDescent="0.25">
      <c r="B21" s="589"/>
    </row>
    <row r="23" spans="1:12" ht="15" customHeight="1" x14ac:dyDescent="0.25"/>
  </sheetData>
  <mergeCells count="1">
    <mergeCell ref="A4:F4"/>
  </mergeCells>
  <hyperlinks>
    <hyperlink ref="D1" location="BG!A1" display="BG"/>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CX49"/>
  <sheetViews>
    <sheetView topLeftCell="D34" workbookViewId="0">
      <selection activeCell="D25" activeCellId="1" sqref="C16 D25"/>
    </sheetView>
  </sheetViews>
  <sheetFormatPr baseColWidth="10" defaultRowHeight="15" x14ac:dyDescent="0.25"/>
  <cols>
    <col min="1" max="1" width="30.7109375" style="113" customWidth="1"/>
    <col min="2" max="2" width="16.42578125" style="113" customWidth="1"/>
    <col min="3" max="3" width="13.5703125" style="113" customWidth="1"/>
    <col min="4" max="4" width="17" style="113" customWidth="1"/>
    <col min="5" max="5" width="11.42578125" style="113" customWidth="1"/>
    <col min="6" max="6" width="15.42578125" style="113" customWidth="1"/>
    <col min="7" max="7" width="15.7109375" style="113" customWidth="1"/>
    <col min="8" max="8" width="16" style="113" customWidth="1"/>
    <col min="9" max="9" width="17" style="113" customWidth="1"/>
    <col min="10" max="10" width="14.28515625" style="113" customWidth="1"/>
    <col min="11" max="11" width="16.85546875" style="113" customWidth="1"/>
    <col min="12" max="12" width="15.42578125" style="113" bestFit="1" customWidth="1"/>
    <col min="13" max="13" width="17" style="113" bestFit="1" customWidth="1"/>
    <col min="14" max="30" width="11.42578125" style="113"/>
  </cols>
  <sheetData>
    <row r="1" spans="1:102" x14ac:dyDescent="0.25">
      <c r="A1" s="113" t="str">
        <f>Indice!C1</f>
        <v>RIEDER &amp; CIA. S.A.C.I.</v>
      </c>
      <c r="L1" s="132" t="s">
        <v>117</v>
      </c>
    </row>
    <row r="5" spans="1:102" x14ac:dyDescent="0.25">
      <c r="A5" s="115"/>
    </row>
    <row r="12" spans="1:102" ht="24.75" customHeight="1" x14ac:dyDescent="0.25">
      <c r="A12" s="854" t="s">
        <v>263</v>
      </c>
      <c r="B12" s="855"/>
      <c r="C12" s="855"/>
      <c r="D12" s="855"/>
      <c r="E12" s="855"/>
      <c r="F12" s="855"/>
      <c r="G12" s="855"/>
      <c r="H12" s="855"/>
      <c r="I12" s="855"/>
      <c r="J12" s="855"/>
      <c r="K12" s="855"/>
      <c r="L12" s="855"/>
      <c r="M12" s="856"/>
      <c r="N12" s="148"/>
      <c r="O12" s="148"/>
      <c r="P12" s="148"/>
      <c r="Q12" s="148"/>
      <c r="R12" s="148"/>
      <c r="S12" s="148"/>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row>
    <row r="13" spans="1:102" x14ac:dyDescent="0.25">
      <c r="A13" s="317" t="s">
        <v>196</v>
      </c>
      <c r="B13" s="148"/>
      <c r="C13" s="148"/>
      <c r="D13" s="148"/>
      <c r="E13" s="148"/>
      <c r="F13" s="148"/>
      <c r="G13" s="148"/>
      <c r="H13" s="148"/>
      <c r="I13" s="148"/>
      <c r="J13" s="149">
        <v>-1</v>
      </c>
      <c r="K13" s="148"/>
      <c r="L13" s="148"/>
      <c r="M13" s="148"/>
      <c r="N13" s="148"/>
      <c r="O13" s="148"/>
      <c r="P13" s="148"/>
      <c r="Q13" s="148"/>
      <c r="R13" s="148"/>
      <c r="S13" s="148"/>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row>
    <row r="14" spans="1:102" s="26" customFormat="1" x14ac:dyDescent="0.25">
      <c r="B14" s="316"/>
      <c r="C14" s="316"/>
      <c r="D14" s="316"/>
      <c r="E14" s="316"/>
      <c r="F14" s="316"/>
      <c r="G14" s="316"/>
      <c r="H14" s="316"/>
      <c r="I14" s="316"/>
      <c r="J14" s="316"/>
      <c r="K14" s="316"/>
      <c r="L14" s="316"/>
      <c r="M14" s="316"/>
      <c r="N14" s="147"/>
      <c r="O14" s="147"/>
      <c r="P14" s="147"/>
      <c r="Q14" s="147"/>
      <c r="R14" s="147"/>
      <c r="S14" s="147"/>
    </row>
    <row r="15" spans="1:102" s="146" customFormat="1" ht="55.5" customHeight="1" x14ac:dyDescent="0.25">
      <c r="A15" s="320"/>
      <c r="B15" s="318" t="s">
        <v>185</v>
      </c>
      <c r="C15" s="318" t="s">
        <v>186</v>
      </c>
      <c r="D15" s="318" t="s">
        <v>57</v>
      </c>
      <c r="E15" s="318" t="s">
        <v>187</v>
      </c>
      <c r="F15" s="318" t="s">
        <v>188</v>
      </c>
      <c r="G15" s="318" t="s">
        <v>189</v>
      </c>
      <c r="H15" s="318" t="s">
        <v>190</v>
      </c>
      <c r="I15" s="318" t="s">
        <v>191</v>
      </c>
      <c r="J15" s="318" t="s">
        <v>192</v>
      </c>
      <c r="K15" s="318" t="s">
        <v>193</v>
      </c>
      <c r="L15" s="319" t="s">
        <v>409</v>
      </c>
      <c r="M15" s="323"/>
      <c r="N15" s="147"/>
      <c r="O15" s="147"/>
      <c r="P15" s="147"/>
      <c r="Q15" s="147"/>
      <c r="R15" s="147"/>
      <c r="S15" s="147"/>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row>
    <row r="16" spans="1:102" s="146" customFormat="1" x14ac:dyDescent="0.25">
      <c r="A16" s="321"/>
      <c r="B16" s="322"/>
      <c r="C16" s="322"/>
      <c r="D16" s="322"/>
      <c r="E16" s="322"/>
      <c r="F16" s="322"/>
      <c r="G16" s="322"/>
      <c r="H16" s="322"/>
      <c r="I16" s="322"/>
      <c r="J16" s="322"/>
      <c r="K16" s="322"/>
      <c r="L16" s="324">
        <f>IFERROR(IF(Indice!B6="","2XX2",YEAR(Indice!B6)),"2XX2")</f>
        <v>2026</v>
      </c>
      <c r="M16" s="325">
        <f>IFERROR(YEAR(Indice!B6-365),"2XX1")</f>
        <v>2025</v>
      </c>
      <c r="N16" s="147"/>
      <c r="O16" s="147"/>
      <c r="P16" s="147"/>
      <c r="Q16" s="147"/>
      <c r="R16" s="147"/>
      <c r="S16" s="147"/>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row>
    <row r="17" spans="1:62" x14ac:dyDescent="0.25">
      <c r="A17" s="570" t="s">
        <v>1076</v>
      </c>
      <c r="B17" s="424">
        <v>11469688916.129997</v>
      </c>
      <c r="C17" s="424">
        <v>18659819.800000001</v>
      </c>
      <c r="D17" s="425">
        <v>1612998</v>
      </c>
      <c r="E17" s="424">
        <v>0</v>
      </c>
      <c r="F17" s="426">
        <f>B17+C17-D17</f>
        <v>11486735737.929996</v>
      </c>
      <c r="G17" s="426">
        <v>11064680998</v>
      </c>
      <c r="H17" s="426">
        <v>87245811</v>
      </c>
      <c r="I17" s="502">
        <v>1546880</v>
      </c>
      <c r="J17" s="502">
        <v>0</v>
      </c>
      <c r="K17" s="424">
        <f>G17+H17-I17</f>
        <v>11150379929</v>
      </c>
      <c r="L17" s="424">
        <f>F17-K17</f>
        <v>336355808.92999649</v>
      </c>
      <c r="M17" s="426">
        <v>435612610</v>
      </c>
      <c r="N17" s="150"/>
      <c r="O17" s="148"/>
      <c r="P17" s="148"/>
      <c r="Q17" s="148"/>
      <c r="R17" s="148"/>
      <c r="S17" s="148"/>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row>
    <row r="18" spans="1:62" s="388" customFormat="1" x14ac:dyDescent="0.25">
      <c r="A18" s="570" t="s">
        <v>1077</v>
      </c>
      <c r="B18" s="424">
        <v>272826614.75</v>
      </c>
      <c r="C18" s="424">
        <v>1908536</v>
      </c>
      <c r="D18" s="427">
        <v>0</v>
      </c>
      <c r="E18" s="424">
        <v>0</v>
      </c>
      <c r="F18" s="426">
        <f>B18+C18-D18</f>
        <v>274735150.75</v>
      </c>
      <c r="G18" s="426">
        <v>254417334</v>
      </c>
      <c r="H18" s="426">
        <v>6490671</v>
      </c>
      <c r="I18" s="502">
        <v>0</v>
      </c>
      <c r="J18" s="502">
        <v>0</v>
      </c>
      <c r="K18" s="424">
        <f>G18+H18-I18</f>
        <v>260908005</v>
      </c>
      <c r="L18" s="424">
        <f>F18-K18</f>
        <v>13827145.75</v>
      </c>
      <c r="M18" s="426">
        <v>14463562</v>
      </c>
      <c r="N18" s="150"/>
      <c r="O18" s="148"/>
      <c r="P18" s="148"/>
      <c r="Q18" s="148"/>
      <c r="R18" s="148"/>
      <c r="S18" s="148"/>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row>
    <row r="19" spans="1:62" s="388" customFormat="1" x14ac:dyDescent="0.25">
      <c r="A19" s="570" t="s">
        <v>1078</v>
      </c>
      <c r="B19" s="424">
        <v>15280599294.819996</v>
      </c>
      <c r="C19" s="424">
        <v>12088673.800000001</v>
      </c>
      <c r="D19" s="425">
        <v>0</v>
      </c>
      <c r="E19" s="424">
        <v>0</v>
      </c>
      <c r="F19" s="426">
        <f t="shared" ref="F19:F43" si="0">B19+C19-D19</f>
        <v>15292687968.619995</v>
      </c>
      <c r="G19" s="426">
        <v>14859587082</v>
      </c>
      <c r="H19" s="426">
        <v>64221186</v>
      </c>
      <c r="I19" s="502">
        <v>0</v>
      </c>
      <c r="J19" s="502">
        <v>0</v>
      </c>
      <c r="K19" s="424">
        <f t="shared" ref="K19:K40" si="1">G19+H19-I19</f>
        <v>14923808268</v>
      </c>
      <c r="L19" s="424">
        <f t="shared" ref="L19:L40" si="2">F19-K19</f>
        <v>368879700.61999512</v>
      </c>
      <c r="M19" s="426">
        <v>310576849</v>
      </c>
      <c r="N19" s="150"/>
      <c r="O19" s="148"/>
      <c r="P19" s="148"/>
      <c r="Q19" s="148"/>
      <c r="R19" s="148"/>
      <c r="S19" s="148"/>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row>
    <row r="20" spans="1:62" s="388" customFormat="1" x14ac:dyDescent="0.25">
      <c r="A20" s="570" t="s">
        <v>916</v>
      </c>
      <c r="B20" s="424">
        <v>7383306356.4000015</v>
      </c>
      <c r="C20" s="424">
        <v>0</v>
      </c>
      <c r="D20" s="427">
        <v>0</v>
      </c>
      <c r="E20" s="424">
        <v>0</v>
      </c>
      <c r="F20" s="426">
        <f t="shared" si="0"/>
        <v>7383306356.4000015</v>
      </c>
      <c r="G20" s="426">
        <v>7341835899</v>
      </c>
      <c r="H20" s="426">
        <v>1765336</v>
      </c>
      <c r="I20" s="502">
        <v>0</v>
      </c>
      <c r="J20" s="502">
        <v>0</v>
      </c>
      <c r="K20" s="424">
        <f t="shared" si="1"/>
        <v>7343601235</v>
      </c>
      <c r="L20" s="424">
        <f t="shared" si="2"/>
        <v>39705121.400001526</v>
      </c>
      <c r="M20" s="426">
        <v>16124272</v>
      </c>
      <c r="N20" s="150"/>
      <c r="O20" s="148"/>
      <c r="P20" s="148"/>
      <c r="Q20" s="148"/>
      <c r="R20" s="148"/>
      <c r="S20" s="148"/>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row>
    <row r="21" spans="1:62" s="388" customFormat="1" x14ac:dyDescent="0.25">
      <c r="A21" s="570" t="s">
        <v>917</v>
      </c>
      <c r="B21" s="424">
        <v>7039102794.0599995</v>
      </c>
      <c r="C21" s="424">
        <v>0</v>
      </c>
      <c r="D21" s="427">
        <v>0</v>
      </c>
      <c r="E21" s="424">
        <v>0</v>
      </c>
      <c r="F21" s="426">
        <f t="shared" si="0"/>
        <v>7039102794.0599995</v>
      </c>
      <c r="G21" s="426">
        <v>5462077852</v>
      </c>
      <c r="H21" s="426">
        <v>133852566</v>
      </c>
      <c r="I21" s="502">
        <v>0</v>
      </c>
      <c r="J21" s="502">
        <v>0</v>
      </c>
      <c r="K21" s="424">
        <f t="shared" si="1"/>
        <v>5595930418</v>
      </c>
      <c r="L21" s="424">
        <f t="shared" si="2"/>
        <v>1443172376.0599995</v>
      </c>
      <c r="M21" s="426">
        <v>1731237121</v>
      </c>
      <c r="N21" s="150"/>
      <c r="O21" s="148"/>
      <c r="P21" s="148"/>
      <c r="Q21" s="148"/>
      <c r="R21" s="148"/>
      <c r="S21" s="148"/>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row>
    <row r="22" spans="1:62" s="388" customFormat="1" x14ac:dyDescent="0.25">
      <c r="A22" s="570" t="s">
        <v>1079</v>
      </c>
      <c r="B22" s="424">
        <v>1621401941.5699999</v>
      </c>
      <c r="C22" s="424">
        <v>0</v>
      </c>
      <c r="D22" s="427">
        <v>0</v>
      </c>
      <c r="E22" s="424">
        <v>0</v>
      </c>
      <c r="F22" s="426">
        <f t="shared" si="0"/>
        <v>1621401941.5699999</v>
      </c>
      <c r="G22" s="426">
        <v>1178464427.3299999</v>
      </c>
      <c r="H22" s="426">
        <v>12222786</v>
      </c>
      <c r="I22" s="502">
        <v>0</v>
      </c>
      <c r="J22" s="502">
        <v>0</v>
      </c>
      <c r="K22" s="424">
        <f t="shared" si="1"/>
        <v>1190687213.3299999</v>
      </c>
      <c r="L22" s="424">
        <f t="shared" si="2"/>
        <v>430714728.24000001</v>
      </c>
      <c r="M22" s="426">
        <v>506841924</v>
      </c>
      <c r="N22" s="150"/>
      <c r="O22" s="148"/>
      <c r="P22" s="148"/>
      <c r="Q22" s="148"/>
      <c r="R22" s="148"/>
      <c r="S22" s="148"/>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row>
    <row r="23" spans="1:62" s="388" customFormat="1" x14ac:dyDescent="0.25">
      <c r="A23" s="570" t="s">
        <v>918</v>
      </c>
      <c r="B23" s="424">
        <v>10324560584.01</v>
      </c>
      <c r="C23" s="424">
        <v>129514295</v>
      </c>
      <c r="D23" s="427">
        <v>0</v>
      </c>
      <c r="E23" s="424">
        <v>0</v>
      </c>
      <c r="F23" s="426">
        <f t="shared" si="0"/>
        <v>10454074879.01</v>
      </c>
      <c r="G23" s="426">
        <v>9478757831</v>
      </c>
      <c r="H23" s="426">
        <v>297126114</v>
      </c>
      <c r="I23" s="502">
        <v>0</v>
      </c>
      <c r="J23" s="502">
        <v>0</v>
      </c>
      <c r="K23" s="424">
        <f t="shared" si="1"/>
        <v>9775883945</v>
      </c>
      <c r="L23" s="424">
        <f t="shared" si="2"/>
        <v>678190934.01000023</v>
      </c>
      <c r="M23" s="426">
        <v>686203075</v>
      </c>
      <c r="N23" s="150"/>
      <c r="O23" s="148"/>
      <c r="P23" s="148"/>
      <c r="Q23" s="148"/>
      <c r="R23" s="148"/>
      <c r="S23" s="148"/>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row>
    <row r="24" spans="1:62" s="388" customFormat="1" x14ac:dyDescent="0.25">
      <c r="A24" s="570" t="s">
        <v>195</v>
      </c>
      <c r="B24" s="424">
        <v>13858966652.889999</v>
      </c>
      <c r="C24" s="424">
        <v>0</v>
      </c>
      <c r="D24" s="427">
        <v>267303084</v>
      </c>
      <c r="E24" s="424">
        <v>0</v>
      </c>
      <c r="F24" s="426">
        <f t="shared" si="0"/>
        <v>13591663568.889999</v>
      </c>
      <c r="G24" s="426">
        <v>12288577165.34</v>
      </c>
      <c r="H24" s="426">
        <v>104244324</v>
      </c>
      <c r="I24" s="502">
        <v>260855545</v>
      </c>
      <c r="J24" s="502">
        <v>0</v>
      </c>
      <c r="K24" s="424">
        <f t="shared" si="1"/>
        <v>12131965944.34</v>
      </c>
      <c r="L24" s="424">
        <f t="shared" si="2"/>
        <v>1459697624.5499992</v>
      </c>
      <c r="M24" s="426">
        <v>1809495392</v>
      </c>
      <c r="N24" s="150"/>
      <c r="O24" s="148"/>
      <c r="P24" s="148"/>
      <c r="Q24" s="148"/>
      <c r="R24" s="148"/>
      <c r="S24" s="148"/>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row>
    <row r="25" spans="1:62" s="388" customFormat="1" x14ac:dyDescent="0.25">
      <c r="A25" s="570" t="s">
        <v>1080</v>
      </c>
      <c r="B25" s="424">
        <v>96348606</v>
      </c>
      <c r="C25" s="424">
        <v>0</v>
      </c>
      <c r="D25" s="427">
        <v>0</v>
      </c>
      <c r="E25" s="424">
        <v>0</v>
      </c>
      <c r="F25" s="426">
        <f t="shared" si="0"/>
        <v>96348606</v>
      </c>
      <c r="G25" s="426">
        <v>96351455</v>
      </c>
      <c r="H25" s="426">
        <v>0</v>
      </c>
      <c r="I25" s="502">
        <v>0</v>
      </c>
      <c r="J25" s="502">
        <v>0</v>
      </c>
      <c r="K25" s="424">
        <f t="shared" si="1"/>
        <v>96351455</v>
      </c>
      <c r="L25" s="424">
        <f t="shared" si="2"/>
        <v>-2849</v>
      </c>
      <c r="M25" s="426">
        <v>-2849</v>
      </c>
      <c r="N25" s="150"/>
      <c r="O25" s="148"/>
      <c r="P25" s="148"/>
      <c r="Q25" s="148"/>
      <c r="R25" s="148"/>
      <c r="S25" s="148"/>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row>
    <row r="26" spans="1:62" s="388" customFormat="1" x14ac:dyDescent="0.25">
      <c r="A26" s="570" t="s">
        <v>1081</v>
      </c>
      <c r="B26" s="424">
        <v>25384131</v>
      </c>
      <c r="C26" s="424">
        <v>0</v>
      </c>
      <c r="D26" s="427">
        <v>0</v>
      </c>
      <c r="E26" s="424">
        <v>0</v>
      </c>
      <c r="F26" s="426">
        <f t="shared" si="0"/>
        <v>25384131</v>
      </c>
      <c r="G26" s="426">
        <v>25084344</v>
      </c>
      <c r="H26" s="426">
        <v>0</v>
      </c>
      <c r="I26" s="502">
        <v>0</v>
      </c>
      <c r="J26" s="502">
        <v>0</v>
      </c>
      <c r="K26" s="424">
        <f>G26+H26-I26</f>
        <v>25084344</v>
      </c>
      <c r="L26" s="424">
        <f t="shared" si="2"/>
        <v>299787</v>
      </c>
      <c r="M26" s="426">
        <v>299787</v>
      </c>
      <c r="N26" s="150"/>
      <c r="O26" s="148"/>
      <c r="P26" s="148"/>
      <c r="Q26" s="148"/>
      <c r="R26" s="148"/>
      <c r="S26" s="148"/>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row>
    <row r="27" spans="1:62" s="388" customFormat="1" x14ac:dyDescent="0.25">
      <c r="A27" s="570" t="s">
        <v>920</v>
      </c>
      <c r="B27" s="424">
        <v>13810164</v>
      </c>
      <c r="C27" s="424">
        <v>0</v>
      </c>
      <c r="D27" s="427">
        <v>0</v>
      </c>
      <c r="E27" s="424">
        <v>0</v>
      </c>
      <c r="F27" s="426">
        <f t="shared" si="0"/>
        <v>13810164</v>
      </c>
      <c r="G27" s="426">
        <v>13810171</v>
      </c>
      <c r="H27" s="426">
        <v>0</v>
      </c>
      <c r="I27" s="502">
        <v>0</v>
      </c>
      <c r="J27" s="502">
        <v>0</v>
      </c>
      <c r="K27" s="424">
        <f t="shared" si="1"/>
        <v>13810171</v>
      </c>
      <c r="L27" s="424">
        <f t="shared" si="2"/>
        <v>-7</v>
      </c>
      <c r="M27" s="426">
        <v>-7</v>
      </c>
      <c r="N27" s="150"/>
      <c r="O27" s="148"/>
      <c r="P27" s="148"/>
      <c r="Q27" s="148"/>
      <c r="R27" s="148"/>
      <c r="S27" s="148"/>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row>
    <row r="28" spans="1:62" s="388" customFormat="1" x14ac:dyDescent="0.25">
      <c r="A28" s="570" t="s">
        <v>919</v>
      </c>
      <c r="B28" s="424">
        <v>11428795618.569998</v>
      </c>
      <c r="C28" s="424">
        <v>0</v>
      </c>
      <c r="D28" s="427">
        <v>0</v>
      </c>
      <c r="E28" s="424">
        <v>0</v>
      </c>
      <c r="F28" s="426">
        <f t="shared" si="0"/>
        <v>11428795618.569998</v>
      </c>
      <c r="G28" s="426">
        <v>5194323094.3400002</v>
      </c>
      <c r="H28" s="426">
        <v>171854634</v>
      </c>
      <c r="I28" s="502">
        <v>0</v>
      </c>
      <c r="J28" s="502">
        <v>0</v>
      </c>
      <c r="K28" s="424">
        <f t="shared" si="1"/>
        <v>5366177728.3400002</v>
      </c>
      <c r="L28" s="424">
        <f t="shared" si="2"/>
        <v>6062617890.2299976</v>
      </c>
      <c r="M28" s="426">
        <v>16996486528.285627</v>
      </c>
      <c r="N28" s="150"/>
      <c r="O28" s="148"/>
      <c r="P28" s="148"/>
      <c r="Q28" s="148"/>
      <c r="R28" s="148"/>
      <c r="S28" s="148"/>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row>
    <row r="29" spans="1:62" s="388" customFormat="1" x14ac:dyDescent="0.25">
      <c r="A29" s="570" t="s">
        <v>194</v>
      </c>
      <c r="B29" s="424">
        <v>10304319383.099998</v>
      </c>
      <c r="C29" s="424">
        <v>0</v>
      </c>
      <c r="D29" s="427">
        <v>0</v>
      </c>
      <c r="E29" s="424">
        <v>0</v>
      </c>
      <c r="F29" s="426">
        <f t="shared" si="0"/>
        <v>10304319383.099998</v>
      </c>
      <c r="G29" s="426">
        <v>4347453239</v>
      </c>
      <c r="H29" s="426">
        <v>79234234</v>
      </c>
      <c r="I29" s="502">
        <v>0</v>
      </c>
      <c r="J29" s="502">
        <v>0</v>
      </c>
      <c r="K29" s="424">
        <f t="shared" si="1"/>
        <v>4426687473</v>
      </c>
      <c r="L29" s="424">
        <f>F29-K29</f>
        <v>5877631910.0999985</v>
      </c>
      <c r="M29" s="426">
        <v>6346653851</v>
      </c>
      <c r="N29" s="150"/>
      <c r="O29" s="148"/>
      <c r="P29" s="148"/>
      <c r="Q29" s="148"/>
      <c r="R29" s="148"/>
      <c r="S29" s="148"/>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row>
    <row r="30" spans="1:62" s="388" customFormat="1" x14ac:dyDescent="0.25">
      <c r="A30" s="570" t="s">
        <v>921</v>
      </c>
      <c r="B30" s="424">
        <v>942983211</v>
      </c>
      <c r="C30" s="424">
        <v>0</v>
      </c>
      <c r="D30" s="427">
        <v>0</v>
      </c>
      <c r="E30" s="424">
        <v>0</v>
      </c>
      <c r="F30" s="426">
        <f t="shared" si="0"/>
        <v>942983211</v>
      </c>
      <c r="G30" s="426">
        <v>942983215</v>
      </c>
      <c r="H30" s="426">
        <v>0</v>
      </c>
      <c r="I30" s="502">
        <v>0</v>
      </c>
      <c r="J30" s="502">
        <v>0</v>
      </c>
      <c r="K30" s="424">
        <f t="shared" si="1"/>
        <v>942983215</v>
      </c>
      <c r="L30" s="424">
        <f>F30-K30</f>
        <v>-4</v>
      </c>
      <c r="M30" s="426">
        <v>-4</v>
      </c>
      <c r="N30" s="150"/>
      <c r="O30" s="148"/>
      <c r="P30" s="148"/>
      <c r="Q30" s="148"/>
      <c r="R30" s="148"/>
      <c r="S30" s="148"/>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row>
    <row r="31" spans="1:62" s="388" customFormat="1" x14ac:dyDescent="0.25">
      <c r="A31" s="570" t="s">
        <v>922</v>
      </c>
      <c r="B31" s="424">
        <v>0</v>
      </c>
      <c r="C31" s="424">
        <v>0</v>
      </c>
      <c r="D31" s="427">
        <v>0</v>
      </c>
      <c r="E31" s="424">
        <v>0</v>
      </c>
      <c r="F31" s="426">
        <f t="shared" si="0"/>
        <v>0</v>
      </c>
      <c r="G31" s="426">
        <v>0</v>
      </c>
      <c r="H31" s="426">
        <v>0</v>
      </c>
      <c r="I31" s="502">
        <v>0</v>
      </c>
      <c r="J31" s="502">
        <v>0</v>
      </c>
      <c r="K31" s="424">
        <f t="shared" si="1"/>
        <v>0</v>
      </c>
      <c r="L31" s="424">
        <f t="shared" si="2"/>
        <v>0</v>
      </c>
      <c r="M31" s="426">
        <v>0</v>
      </c>
      <c r="N31" s="150"/>
      <c r="O31" s="148"/>
      <c r="P31" s="148"/>
      <c r="Q31" s="148"/>
      <c r="R31" s="148"/>
      <c r="S31" s="148"/>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row>
    <row r="32" spans="1:62" s="388" customFormat="1" x14ac:dyDescent="0.25">
      <c r="A32" s="570" t="s">
        <v>1082</v>
      </c>
      <c r="B32" s="424">
        <v>0</v>
      </c>
      <c r="C32" s="424">
        <v>0</v>
      </c>
      <c r="D32" s="427">
        <v>0</v>
      </c>
      <c r="E32" s="424">
        <v>0</v>
      </c>
      <c r="F32" s="426">
        <f t="shared" si="0"/>
        <v>0</v>
      </c>
      <c r="G32" s="426">
        <v>0</v>
      </c>
      <c r="H32" s="426">
        <v>0</v>
      </c>
      <c r="I32" s="502">
        <v>0</v>
      </c>
      <c r="J32" s="502">
        <v>0</v>
      </c>
      <c r="K32" s="424">
        <f t="shared" si="1"/>
        <v>0</v>
      </c>
      <c r="L32" s="424">
        <f t="shared" si="2"/>
        <v>0</v>
      </c>
      <c r="M32" s="426">
        <v>0</v>
      </c>
      <c r="N32" s="150"/>
      <c r="O32" s="148"/>
      <c r="P32" s="148"/>
      <c r="Q32" s="148"/>
      <c r="R32" s="148"/>
      <c r="S32" s="148"/>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row>
    <row r="33" spans="1:62" s="388" customFormat="1" x14ac:dyDescent="0.25">
      <c r="A33" s="570" t="s">
        <v>923</v>
      </c>
      <c r="B33" s="424">
        <v>0</v>
      </c>
      <c r="C33" s="424">
        <v>0</v>
      </c>
      <c r="D33" s="427">
        <v>0</v>
      </c>
      <c r="E33" s="424">
        <v>0</v>
      </c>
      <c r="F33" s="426">
        <f t="shared" si="0"/>
        <v>0</v>
      </c>
      <c r="G33" s="426">
        <v>0</v>
      </c>
      <c r="H33" s="426">
        <v>0</v>
      </c>
      <c r="I33" s="502">
        <v>0</v>
      </c>
      <c r="J33" s="502">
        <v>0</v>
      </c>
      <c r="K33" s="424">
        <f t="shared" si="1"/>
        <v>0</v>
      </c>
      <c r="L33" s="424">
        <f t="shared" si="2"/>
        <v>0</v>
      </c>
      <c r="M33" s="426">
        <v>0</v>
      </c>
      <c r="N33" s="150"/>
      <c r="O33" s="148"/>
      <c r="P33" s="148"/>
      <c r="Q33" s="148"/>
      <c r="R33" s="148"/>
      <c r="S33" s="148"/>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row>
    <row r="34" spans="1:62" s="388" customFormat="1" x14ac:dyDescent="0.25">
      <c r="A34" s="570" t="s">
        <v>924</v>
      </c>
      <c r="B34" s="424">
        <v>0</v>
      </c>
      <c r="C34" s="424">
        <v>0</v>
      </c>
      <c r="D34" s="427">
        <v>0</v>
      </c>
      <c r="E34" s="424">
        <v>0</v>
      </c>
      <c r="F34" s="426">
        <f t="shared" si="0"/>
        <v>0</v>
      </c>
      <c r="G34" s="426">
        <v>0</v>
      </c>
      <c r="H34" s="426">
        <v>0</v>
      </c>
      <c r="I34" s="502">
        <v>0</v>
      </c>
      <c r="J34" s="502">
        <v>0</v>
      </c>
      <c r="K34" s="424">
        <f t="shared" si="1"/>
        <v>0</v>
      </c>
      <c r="L34" s="424">
        <f t="shared" si="2"/>
        <v>0</v>
      </c>
      <c r="M34" s="426">
        <v>0</v>
      </c>
      <c r="N34" s="150"/>
      <c r="O34" s="148"/>
      <c r="P34" s="148"/>
      <c r="Q34" s="148"/>
      <c r="R34" s="148"/>
      <c r="S34" s="148"/>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row>
    <row r="35" spans="1:62" s="388" customFormat="1" x14ac:dyDescent="0.25">
      <c r="A35" s="570" t="s">
        <v>925</v>
      </c>
      <c r="B35" s="424">
        <v>0</v>
      </c>
      <c r="C35" s="424">
        <v>0</v>
      </c>
      <c r="D35" s="427">
        <v>0</v>
      </c>
      <c r="E35" s="424">
        <v>0</v>
      </c>
      <c r="F35" s="426">
        <f t="shared" si="0"/>
        <v>0</v>
      </c>
      <c r="G35" s="426">
        <v>0</v>
      </c>
      <c r="H35" s="426">
        <v>0</v>
      </c>
      <c r="I35" s="502">
        <v>0</v>
      </c>
      <c r="J35" s="502">
        <v>0</v>
      </c>
      <c r="K35" s="424">
        <f t="shared" si="1"/>
        <v>0</v>
      </c>
      <c r="L35" s="424">
        <f t="shared" si="2"/>
        <v>0</v>
      </c>
      <c r="M35" s="426">
        <v>0</v>
      </c>
      <c r="N35" s="150"/>
      <c r="O35" s="148"/>
      <c r="P35" s="148"/>
      <c r="Q35" s="148"/>
      <c r="R35" s="148"/>
      <c r="S35" s="148"/>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row>
    <row r="36" spans="1:62" s="388" customFormat="1" x14ac:dyDescent="0.25">
      <c r="A36" s="570" t="s">
        <v>926</v>
      </c>
      <c r="B36" s="424">
        <v>0</v>
      </c>
      <c r="C36" s="424">
        <v>0</v>
      </c>
      <c r="D36" s="427">
        <v>0</v>
      </c>
      <c r="E36" s="424">
        <v>0</v>
      </c>
      <c r="F36" s="426">
        <f t="shared" si="0"/>
        <v>0</v>
      </c>
      <c r="G36" s="426">
        <v>0</v>
      </c>
      <c r="H36" s="426">
        <v>0</v>
      </c>
      <c r="I36" s="502">
        <v>0</v>
      </c>
      <c r="J36" s="502">
        <v>0</v>
      </c>
      <c r="K36" s="424">
        <f t="shared" si="1"/>
        <v>0</v>
      </c>
      <c r="L36" s="424">
        <f t="shared" si="2"/>
        <v>0</v>
      </c>
      <c r="M36" s="426">
        <v>0</v>
      </c>
      <c r="N36" s="150"/>
      <c r="O36" s="148"/>
      <c r="P36" s="148"/>
      <c r="Q36" s="148"/>
      <c r="R36" s="148"/>
      <c r="S36" s="148"/>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row>
    <row r="37" spans="1:62" s="388" customFormat="1" x14ac:dyDescent="0.25">
      <c r="A37" s="570" t="s">
        <v>927</v>
      </c>
      <c r="B37" s="424">
        <v>0</v>
      </c>
      <c r="C37" s="424">
        <v>0</v>
      </c>
      <c r="D37" s="427">
        <v>0</v>
      </c>
      <c r="E37" s="424">
        <v>0</v>
      </c>
      <c r="F37" s="426">
        <f t="shared" si="0"/>
        <v>0</v>
      </c>
      <c r="G37" s="426">
        <v>0</v>
      </c>
      <c r="H37" s="426">
        <v>0</v>
      </c>
      <c r="I37" s="502">
        <v>0</v>
      </c>
      <c r="J37" s="502">
        <v>0</v>
      </c>
      <c r="K37" s="424">
        <f t="shared" si="1"/>
        <v>0</v>
      </c>
      <c r="L37" s="424">
        <f t="shared" si="2"/>
        <v>0</v>
      </c>
      <c r="M37" s="426">
        <v>0</v>
      </c>
      <c r="N37" s="150"/>
      <c r="O37" s="148"/>
      <c r="P37" s="148"/>
      <c r="Q37" s="148"/>
      <c r="R37" s="148"/>
      <c r="S37" s="148"/>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row>
    <row r="38" spans="1:62" s="388" customFormat="1" x14ac:dyDescent="0.25">
      <c r="A38" s="570" t="s">
        <v>928</v>
      </c>
      <c r="B38" s="424">
        <v>0</v>
      </c>
      <c r="C38" s="424">
        <v>0</v>
      </c>
      <c r="D38" s="427">
        <v>0</v>
      </c>
      <c r="E38" s="424">
        <v>0</v>
      </c>
      <c r="F38" s="426">
        <f t="shared" si="0"/>
        <v>0</v>
      </c>
      <c r="G38" s="426">
        <v>0</v>
      </c>
      <c r="H38" s="426">
        <v>0</v>
      </c>
      <c r="I38" s="502">
        <v>0</v>
      </c>
      <c r="J38" s="502">
        <v>0</v>
      </c>
      <c r="K38" s="424">
        <f t="shared" si="1"/>
        <v>0</v>
      </c>
      <c r="L38" s="424">
        <f t="shared" si="2"/>
        <v>0</v>
      </c>
      <c r="M38" s="426">
        <v>0</v>
      </c>
      <c r="N38" s="150"/>
      <c r="O38" s="148"/>
      <c r="P38" s="148"/>
      <c r="Q38" s="148"/>
      <c r="R38" s="148"/>
      <c r="S38" s="148"/>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row>
    <row r="39" spans="1:62" s="388" customFormat="1" x14ac:dyDescent="0.25">
      <c r="A39" s="570" t="s">
        <v>929</v>
      </c>
      <c r="B39" s="424">
        <v>0</v>
      </c>
      <c r="C39" s="424">
        <v>0</v>
      </c>
      <c r="D39" s="427">
        <v>0</v>
      </c>
      <c r="E39" s="424">
        <v>0</v>
      </c>
      <c r="F39" s="426">
        <f t="shared" si="0"/>
        <v>0</v>
      </c>
      <c r="G39" s="426">
        <v>0</v>
      </c>
      <c r="H39" s="426">
        <v>0</v>
      </c>
      <c r="I39" s="502">
        <v>0</v>
      </c>
      <c r="J39" s="502">
        <v>0</v>
      </c>
      <c r="K39" s="424">
        <f t="shared" si="1"/>
        <v>0</v>
      </c>
      <c r="L39" s="424">
        <f t="shared" si="2"/>
        <v>0</v>
      </c>
      <c r="M39" s="426">
        <v>0</v>
      </c>
      <c r="N39" s="150"/>
      <c r="O39" s="148"/>
      <c r="P39" s="148"/>
      <c r="Q39" s="148"/>
      <c r="R39" s="148"/>
      <c r="S39" s="148"/>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row>
    <row r="40" spans="1:62" s="388" customFormat="1" x14ac:dyDescent="0.25">
      <c r="A40" s="570" t="s">
        <v>930</v>
      </c>
      <c r="B40" s="424">
        <v>330412324</v>
      </c>
      <c r="C40" s="424">
        <v>0</v>
      </c>
      <c r="D40" s="427">
        <v>0</v>
      </c>
      <c r="E40" s="424">
        <v>0</v>
      </c>
      <c r="F40" s="426">
        <f t="shared" si="0"/>
        <v>330412324</v>
      </c>
      <c r="G40" s="426">
        <v>330412324</v>
      </c>
      <c r="H40" s="426">
        <v>0</v>
      </c>
      <c r="I40" s="502">
        <v>0</v>
      </c>
      <c r="J40" s="502">
        <v>0</v>
      </c>
      <c r="K40" s="424">
        <f t="shared" si="1"/>
        <v>330412324</v>
      </c>
      <c r="L40" s="424">
        <f t="shared" si="2"/>
        <v>0</v>
      </c>
      <c r="M40" s="426">
        <v>0</v>
      </c>
      <c r="N40" s="150"/>
      <c r="O40" s="148"/>
      <c r="P40" s="148"/>
      <c r="Q40" s="148"/>
      <c r="R40" s="148"/>
      <c r="S40" s="148"/>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row>
    <row r="41" spans="1:62" s="388" customFormat="1" x14ac:dyDescent="0.25">
      <c r="A41" s="570" t="s">
        <v>1083</v>
      </c>
      <c r="B41" s="424">
        <f>3296373866+559276950</f>
        <v>3855650816</v>
      </c>
      <c r="C41" s="424">
        <v>0</v>
      </c>
      <c r="D41" s="425">
        <v>0</v>
      </c>
      <c r="E41" s="424">
        <v>0</v>
      </c>
      <c r="F41" s="426">
        <f t="shared" si="0"/>
        <v>3855650816</v>
      </c>
      <c r="G41" s="426">
        <v>0</v>
      </c>
      <c r="H41" s="426">
        <v>0</v>
      </c>
      <c r="I41" s="426">
        <v>0</v>
      </c>
      <c r="J41" s="424">
        <v>0</v>
      </c>
      <c r="K41" s="424">
        <v>0</v>
      </c>
      <c r="L41" s="424">
        <f>F41-K41</f>
        <v>3855650816</v>
      </c>
      <c r="M41" s="426">
        <v>3557807634</v>
      </c>
      <c r="N41" s="150"/>
      <c r="O41" s="148"/>
      <c r="P41" s="148"/>
      <c r="Q41" s="148"/>
      <c r="R41" s="148"/>
      <c r="S41" s="148"/>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row>
    <row r="42" spans="1:62" s="388" customFormat="1" x14ac:dyDescent="0.25">
      <c r="A42" s="570" t="s">
        <v>931</v>
      </c>
      <c r="B42" s="424">
        <v>0</v>
      </c>
      <c r="C42" s="424">
        <v>0</v>
      </c>
      <c r="D42" s="427">
        <v>0</v>
      </c>
      <c r="E42" s="424">
        <v>0</v>
      </c>
      <c r="F42" s="426">
        <f t="shared" si="0"/>
        <v>0</v>
      </c>
      <c r="G42" s="426">
        <v>0</v>
      </c>
      <c r="H42" s="426">
        <v>0</v>
      </c>
      <c r="I42" s="426">
        <v>0</v>
      </c>
      <c r="J42" s="424">
        <v>0</v>
      </c>
      <c r="K42" s="424">
        <v>0</v>
      </c>
      <c r="L42" s="424">
        <f t="shared" ref="L42" si="3">F42-K42</f>
        <v>0</v>
      </c>
      <c r="M42" s="426">
        <v>0</v>
      </c>
      <c r="N42" s="150"/>
      <c r="O42" s="148"/>
      <c r="P42" s="148"/>
      <c r="Q42" s="148"/>
      <c r="R42" s="148"/>
      <c r="S42" s="148"/>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row>
    <row r="43" spans="1:62" s="388" customFormat="1" x14ac:dyDescent="0.25">
      <c r="A43" s="570" t="s">
        <v>932</v>
      </c>
      <c r="B43" s="424">
        <v>36132003959.5</v>
      </c>
      <c r="C43" s="424">
        <v>0</v>
      </c>
      <c r="D43" s="425">
        <v>0</v>
      </c>
      <c r="E43" s="424">
        <v>0</v>
      </c>
      <c r="F43" s="426">
        <f t="shared" si="0"/>
        <v>36132003959.5</v>
      </c>
      <c r="G43" s="426">
        <v>0</v>
      </c>
      <c r="H43" s="426">
        <v>0</v>
      </c>
      <c r="I43" s="424">
        <v>0</v>
      </c>
      <c r="J43" s="424">
        <v>0</v>
      </c>
      <c r="K43" s="424">
        <v>0</v>
      </c>
      <c r="L43" s="424">
        <f>F43-K43</f>
        <v>36132003959.5</v>
      </c>
      <c r="M43" s="426">
        <v>85303230642</v>
      </c>
      <c r="N43" s="150"/>
      <c r="O43" s="148"/>
      <c r="P43" s="148"/>
      <c r="Q43" s="148"/>
      <c r="R43" s="148"/>
      <c r="S43" s="148"/>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row>
    <row r="44" spans="1:62" s="388" customFormat="1" x14ac:dyDescent="0.25">
      <c r="A44" s="571"/>
      <c r="B44" s="424"/>
      <c r="C44" s="424"/>
      <c r="D44" s="425"/>
      <c r="E44" s="424"/>
      <c r="F44" s="426"/>
      <c r="G44" s="426"/>
      <c r="H44" s="426"/>
      <c r="I44" s="426"/>
      <c r="J44" s="424"/>
      <c r="K44" s="424"/>
      <c r="L44" s="424"/>
      <c r="M44" s="426"/>
      <c r="N44" s="150"/>
      <c r="O44" s="148"/>
      <c r="P44" s="148"/>
      <c r="Q44" s="148"/>
      <c r="R44" s="148"/>
      <c r="S44" s="148"/>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row>
    <row r="45" spans="1:62" x14ac:dyDescent="0.25">
      <c r="A45" s="104" t="s">
        <v>264</v>
      </c>
      <c r="B45" s="428">
        <f t="shared" ref="B45:M45" si="4">SUM(B17:B44)</f>
        <v>130380161367.79999</v>
      </c>
      <c r="C45" s="428">
        <f t="shared" si="4"/>
        <v>162171324.59999999</v>
      </c>
      <c r="D45" s="428">
        <f t="shared" si="4"/>
        <v>268916082</v>
      </c>
      <c r="E45" s="428">
        <f t="shared" si="4"/>
        <v>0</v>
      </c>
      <c r="F45" s="428">
        <f t="shared" si="4"/>
        <v>130273416610.39999</v>
      </c>
      <c r="G45" s="428">
        <f t="shared" si="4"/>
        <v>72878816431.009995</v>
      </c>
      <c r="H45" s="428">
        <f t="shared" si="4"/>
        <v>958257662</v>
      </c>
      <c r="I45" s="428">
        <f t="shared" si="4"/>
        <v>262402425</v>
      </c>
      <c r="J45" s="428">
        <f t="shared" si="4"/>
        <v>0</v>
      </c>
      <c r="K45" s="428">
        <f t="shared" si="4"/>
        <v>73574671668.009995</v>
      </c>
      <c r="L45" s="428">
        <f t="shared" si="4"/>
        <v>56698744942.389984</v>
      </c>
      <c r="M45" s="428">
        <f t="shared" si="4"/>
        <v>117715030387.28563</v>
      </c>
      <c r="N45" s="148"/>
      <c r="O45" s="148"/>
      <c r="P45" s="148"/>
      <c r="Q45" s="148"/>
      <c r="R45" s="148"/>
      <c r="S45" s="148"/>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row>
    <row r="47" spans="1:62" s="388" customFormat="1" x14ac:dyDescent="0.25">
      <c r="A47" s="572" t="s">
        <v>933</v>
      </c>
      <c r="B47" s="496">
        <v>72339322946</v>
      </c>
      <c r="C47" s="496">
        <v>0</v>
      </c>
      <c r="D47" s="496">
        <v>0</v>
      </c>
      <c r="E47" s="496">
        <v>0</v>
      </c>
      <c r="F47" s="496">
        <f>B47+C47-D47</f>
        <v>72339322946</v>
      </c>
      <c r="G47" s="496">
        <v>0</v>
      </c>
      <c r="H47" s="496">
        <v>0</v>
      </c>
      <c r="I47" s="496">
        <v>0</v>
      </c>
      <c r="J47" s="496">
        <v>0</v>
      </c>
      <c r="K47" s="496">
        <v>0</v>
      </c>
      <c r="L47" s="496">
        <f>F47-K47</f>
        <v>72339322946</v>
      </c>
      <c r="M47" s="497">
        <v>139971624885</v>
      </c>
      <c r="N47" s="150"/>
      <c r="O47" s="148"/>
      <c r="P47" s="148"/>
      <c r="Q47" s="148"/>
      <c r="R47" s="148"/>
      <c r="S47" s="148"/>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row>
    <row r="49" spans="1:13" x14ac:dyDescent="0.25">
      <c r="A49" s="155" t="s">
        <v>115</v>
      </c>
      <c r="B49" s="155"/>
      <c r="C49" s="155"/>
      <c r="D49" s="155"/>
      <c r="E49" s="155"/>
      <c r="F49" s="155"/>
      <c r="G49" s="155"/>
      <c r="H49" s="155"/>
      <c r="I49" s="155"/>
      <c r="J49" s="155"/>
      <c r="K49" s="155"/>
      <c r="L49" s="498">
        <f>L45+L47</f>
        <v>129038067888.38998</v>
      </c>
      <c r="M49" s="498">
        <f>M45+M47</f>
        <v>257686655272.28564</v>
      </c>
    </row>
  </sheetData>
  <mergeCells count="1">
    <mergeCell ref="A12:M12"/>
  </mergeCells>
  <hyperlinks>
    <hyperlink ref="L1" location="BG!A1" display="BG"/>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XFB21"/>
  <sheetViews>
    <sheetView showGridLines="0" workbookViewId="0">
      <selection activeCell="D25" activeCellId="1" sqref="C16 D25"/>
    </sheetView>
  </sheetViews>
  <sheetFormatPr baseColWidth="10" defaultRowHeight="15" x14ac:dyDescent="0.25"/>
  <cols>
    <col min="1" max="1" width="34.140625" customWidth="1"/>
    <col min="2" max="3" width="22.7109375" customWidth="1"/>
  </cols>
  <sheetData>
    <row r="1" spans="1:16382" x14ac:dyDescent="0.25">
      <c r="A1" t="str">
        <f>Indice!C1</f>
        <v>RIEDER &amp; CIA. S.A.C.I.</v>
      </c>
      <c r="C1" s="131" t="s">
        <v>117</v>
      </c>
    </row>
    <row r="4" spans="1:16382" x14ac:dyDescent="0.25">
      <c r="A4" s="231" t="s">
        <v>265</v>
      </c>
      <c r="B4" s="231"/>
      <c r="C4" s="231"/>
      <c r="D4" s="231"/>
      <c r="E4" s="857"/>
      <c r="F4" s="857"/>
      <c r="G4" s="857"/>
      <c r="H4" s="857"/>
      <c r="I4" s="857"/>
      <c r="J4" s="857"/>
      <c r="K4" s="857"/>
      <c r="L4" s="857"/>
      <c r="M4" s="857"/>
      <c r="N4" s="857"/>
      <c r="O4" s="857"/>
      <c r="P4" s="857"/>
      <c r="Q4" s="857"/>
      <c r="R4" s="857"/>
      <c r="S4" s="857"/>
      <c r="T4" s="857"/>
      <c r="U4" s="857"/>
      <c r="V4" s="857"/>
      <c r="W4" s="857"/>
      <c r="X4" s="857"/>
      <c r="Y4" s="857"/>
      <c r="Z4" s="857"/>
      <c r="AA4" s="857"/>
      <c r="AB4" s="857"/>
      <c r="AC4" s="857"/>
      <c r="AD4" s="857"/>
      <c r="AE4" s="857"/>
      <c r="AF4" s="857"/>
      <c r="AG4" s="857"/>
      <c r="AH4" s="857"/>
      <c r="AI4" s="857"/>
      <c r="AJ4" s="857"/>
      <c r="AK4" s="857"/>
      <c r="AL4" s="857"/>
      <c r="AM4" s="857"/>
      <c r="AN4" s="857"/>
      <c r="AO4" s="857"/>
      <c r="AP4" s="857"/>
      <c r="AQ4" s="857"/>
      <c r="AR4" s="857"/>
      <c r="AS4" s="857"/>
      <c r="AT4" s="857"/>
      <c r="AU4" s="857"/>
      <c r="AV4" s="857"/>
      <c r="AW4" s="857"/>
      <c r="AX4" s="857"/>
      <c r="AY4" s="857"/>
      <c r="AZ4" s="857"/>
      <c r="BA4" s="857"/>
      <c r="BB4" s="857"/>
      <c r="BC4" s="857"/>
      <c r="BD4" s="857"/>
      <c r="BE4" s="857"/>
      <c r="BF4" s="857"/>
      <c r="BG4" s="857"/>
      <c r="BH4" s="857"/>
      <c r="BI4" s="857"/>
      <c r="BJ4" s="857"/>
      <c r="BK4" s="857"/>
      <c r="BL4" s="857"/>
      <c r="BM4" s="857"/>
      <c r="BN4" s="857"/>
      <c r="BO4" s="857"/>
      <c r="BP4" s="857"/>
      <c r="BQ4" s="857"/>
      <c r="BR4" s="857"/>
      <c r="BS4" s="857"/>
      <c r="BT4" s="857"/>
      <c r="BU4" s="857"/>
      <c r="BV4" s="857"/>
      <c r="BW4" s="857"/>
      <c r="BX4" s="857"/>
      <c r="BY4" s="857"/>
      <c r="BZ4" s="857"/>
      <c r="CA4" s="857"/>
      <c r="CB4" s="857"/>
      <c r="CC4" s="857"/>
      <c r="CD4" s="857"/>
      <c r="CE4" s="857"/>
      <c r="CF4" s="857"/>
      <c r="CG4" s="857"/>
      <c r="CH4" s="857"/>
      <c r="CI4" s="857"/>
      <c r="CJ4" s="857"/>
      <c r="CK4" s="857"/>
      <c r="CL4" s="857"/>
      <c r="CM4" s="857"/>
      <c r="CN4" s="857"/>
      <c r="CO4" s="857"/>
      <c r="CP4" s="857"/>
      <c r="CQ4" s="857"/>
      <c r="CR4" s="857"/>
      <c r="CS4" s="857"/>
      <c r="CT4" s="857"/>
      <c r="CU4" s="857"/>
      <c r="CV4" s="857"/>
      <c r="CW4" s="857"/>
      <c r="CX4" s="857"/>
      <c r="CY4" s="857"/>
      <c r="CZ4" s="857"/>
      <c r="DA4" s="857"/>
      <c r="DB4" s="857"/>
      <c r="DC4" s="857"/>
      <c r="DD4" s="857"/>
      <c r="DE4" s="857"/>
      <c r="DF4" s="857"/>
      <c r="DG4" s="857"/>
      <c r="DH4" s="857"/>
      <c r="DI4" s="857"/>
      <c r="DJ4" s="857"/>
      <c r="DK4" s="857"/>
      <c r="DL4" s="857"/>
      <c r="DM4" s="857"/>
      <c r="DN4" s="857"/>
      <c r="DO4" s="857"/>
      <c r="DP4" s="857"/>
      <c r="DQ4" s="857"/>
      <c r="DR4" s="857"/>
      <c r="DS4" s="857"/>
      <c r="DT4" s="857"/>
      <c r="DU4" s="857"/>
      <c r="DV4" s="857"/>
      <c r="DW4" s="857"/>
      <c r="DX4" s="857"/>
      <c r="DY4" s="857"/>
      <c r="DZ4" s="857"/>
      <c r="EA4" s="857"/>
      <c r="EB4" s="857"/>
      <c r="EC4" s="857"/>
      <c r="ED4" s="857"/>
      <c r="EE4" s="857"/>
      <c r="EF4" s="857"/>
      <c r="EG4" s="857"/>
      <c r="EH4" s="857"/>
      <c r="EI4" s="857"/>
      <c r="EJ4" s="857"/>
      <c r="EK4" s="857"/>
      <c r="EL4" s="857"/>
      <c r="EM4" s="857"/>
      <c r="EN4" s="857"/>
      <c r="EO4" s="857"/>
      <c r="EP4" s="857"/>
      <c r="EQ4" s="857"/>
      <c r="ER4" s="857"/>
      <c r="ES4" s="857"/>
      <c r="ET4" s="857"/>
      <c r="EU4" s="857"/>
      <c r="EV4" s="857"/>
      <c r="EW4" s="857"/>
      <c r="EX4" s="857"/>
      <c r="EY4" s="857"/>
      <c r="EZ4" s="857"/>
      <c r="FA4" s="857"/>
      <c r="FB4" s="857"/>
      <c r="FC4" s="857"/>
      <c r="FD4" s="857"/>
      <c r="FE4" s="857"/>
      <c r="FF4" s="857"/>
      <c r="FG4" s="857"/>
      <c r="FH4" s="857"/>
      <c r="FI4" s="857"/>
      <c r="FJ4" s="857"/>
      <c r="FK4" s="857"/>
      <c r="FL4" s="857"/>
      <c r="FM4" s="857"/>
      <c r="FN4" s="857"/>
      <c r="FO4" s="857"/>
      <c r="FP4" s="857"/>
      <c r="FQ4" s="857"/>
      <c r="FR4" s="857"/>
      <c r="FS4" s="857"/>
      <c r="FT4" s="857"/>
      <c r="FU4" s="857"/>
      <c r="FV4" s="857"/>
      <c r="FW4" s="857"/>
      <c r="FX4" s="857"/>
      <c r="FY4" s="857"/>
      <c r="FZ4" s="857"/>
      <c r="GA4" s="857"/>
      <c r="GB4" s="857"/>
      <c r="GC4" s="857"/>
      <c r="GD4" s="857"/>
      <c r="GE4" s="857"/>
      <c r="GF4" s="857"/>
      <c r="GG4" s="857"/>
      <c r="GH4" s="857"/>
      <c r="GI4" s="857"/>
      <c r="GJ4" s="857"/>
      <c r="GK4" s="857"/>
      <c r="GL4" s="857"/>
      <c r="GM4" s="857"/>
      <c r="GN4" s="857"/>
      <c r="GO4" s="857"/>
      <c r="GP4" s="857"/>
      <c r="GQ4" s="857"/>
      <c r="GR4" s="857"/>
      <c r="GS4" s="857"/>
      <c r="GT4" s="857"/>
      <c r="GU4" s="857"/>
      <c r="GV4" s="857"/>
      <c r="GW4" s="857"/>
      <c r="GX4" s="857"/>
      <c r="GY4" s="857"/>
      <c r="GZ4" s="857"/>
      <c r="HA4" s="857"/>
      <c r="HB4" s="857"/>
      <c r="HC4" s="857"/>
      <c r="HD4" s="857"/>
      <c r="HE4" s="857"/>
      <c r="HF4" s="857"/>
      <c r="HG4" s="857"/>
      <c r="HH4" s="857"/>
      <c r="HI4" s="857"/>
      <c r="HJ4" s="857"/>
      <c r="HK4" s="857"/>
      <c r="HL4" s="857"/>
      <c r="HM4" s="857"/>
      <c r="HN4" s="857"/>
      <c r="HO4" s="857"/>
      <c r="HP4" s="857"/>
      <c r="HQ4" s="857"/>
      <c r="HR4" s="857"/>
      <c r="HS4" s="857"/>
      <c r="HT4" s="857"/>
      <c r="HU4" s="857"/>
      <c r="HV4" s="857"/>
      <c r="HW4" s="857"/>
      <c r="HX4" s="857"/>
      <c r="HY4" s="857"/>
      <c r="HZ4" s="857"/>
      <c r="IA4" s="857"/>
      <c r="IB4" s="857"/>
      <c r="IC4" s="857"/>
      <c r="ID4" s="857"/>
      <c r="IE4" s="857"/>
      <c r="IF4" s="857"/>
      <c r="IG4" s="857"/>
      <c r="IH4" s="857"/>
      <c r="II4" s="857"/>
      <c r="IJ4" s="857"/>
      <c r="IK4" s="857"/>
      <c r="IL4" s="857"/>
      <c r="IM4" s="857"/>
      <c r="IN4" s="857"/>
      <c r="IO4" s="857"/>
      <c r="IP4" s="857"/>
      <c r="IQ4" s="857"/>
      <c r="IR4" s="857"/>
      <c r="IS4" s="857"/>
      <c r="IT4" s="857"/>
      <c r="IU4" s="857"/>
      <c r="IV4" s="857"/>
      <c r="IW4" s="857"/>
      <c r="IX4" s="857"/>
      <c r="IY4" s="857"/>
      <c r="IZ4" s="857"/>
      <c r="JA4" s="857"/>
      <c r="JB4" s="857"/>
      <c r="JC4" s="857"/>
      <c r="JD4" s="857"/>
      <c r="JE4" s="857"/>
      <c r="JF4" s="857"/>
      <c r="JG4" s="857"/>
      <c r="JH4" s="857"/>
      <c r="JI4" s="857"/>
      <c r="JJ4" s="857"/>
      <c r="JK4" s="857"/>
      <c r="JL4" s="857"/>
      <c r="JM4" s="857"/>
      <c r="JN4" s="857"/>
      <c r="JO4" s="857"/>
      <c r="JP4" s="857"/>
      <c r="JQ4" s="857"/>
      <c r="JR4" s="857"/>
      <c r="JS4" s="857"/>
      <c r="JT4" s="857"/>
      <c r="JU4" s="857"/>
      <c r="JV4" s="857"/>
      <c r="JW4" s="857"/>
      <c r="JX4" s="857"/>
      <c r="JY4" s="857"/>
      <c r="JZ4" s="857"/>
      <c r="KA4" s="857"/>
      <c r="KB4" s="857"/>
      <c r="KC4" s="857"/>
      <c r="KD4" s="857"/>
      <c r="KE4" s="857"/>
      <c r="KF4" s="857"/>
      <c r="KG4" s="857"/>
      <c r="KH4" s="857"/>
      <c r="KI4" s="857"/>
      <c r="KJ4" s="857"/>
      <c r="KK4" s="857"/>
      <c r="KL4" s="857"/>
      <c r="KM4" s="857"/>
      <c r="KN4" s="857"/>
      <c r="KO4" s="857"/>
      <c r="KP4" s="857"/>
      <c r="KQ4" s="857"/>
      <c r="KR4" s="857"/>
      <c r="KS4" s="857"/>
      <c r="KT4" s="857"/>
      <c r="KU4" s="857"/>
      <c r="KV4" s="857"/>
      <c r="KW4" s="857"/>
      <c r="KX4" s="857"/>
      <c r="KY4" s="857"/>
      <c r="KZ4" s="857"/>
      <c r="LA4" s="857"/>
      <c r="LB4" s="857"/>
      <c r="LC4" s="857"/>
      <c r="LD4" s="857"/>
      <c r="LE4" s="857"/>
      <c r="LF4" s="857"/>
      <c r="LG4" s="857"/>
      <c r="LH4" s="857"/>
      <c r="LI4" s="857"/>
      <c r="LJ4" s="857"/>
      <c r="LK4" s="857"/>
      <c r="LL4" s="857"/>
      <c r="LM4" s="857"/>
      <c r="LN4" s="857"/>
      <c r="LO4" s="857"/>
      <c r="LP4" s="857"/>
      <c r="LQ4" s="857"/>
      <c r="LR4" s="857"/>
      <c r="LS4" s="857"/>
      <c r="LT4" s="857"/>
      <c r="LU4" s="857"/>
      <c r="LV4" s="857"/>
      <c r="LW4" s="857"/>
      <c r="LX4" s="857"/>
      <c r="LY4" s="857"/>
      <c r="LZ4" s="857"/>
      <c r="MA4" s="857"/>
      <c r="MB4" s="857"/>
      <c r="MC4" s="857"/>
      <c r="MD4" s="857"/>
      <c r="ME4" s="857"/>
      <c r="MF4" s="857"/>
      <c r="MG4" s="857"/>
      <c r="MH4" s="857"/>
      <c r="MI4" s="857"/>
      <c r="MJ4" s="857"/>
      <c r="MK4" s="857"/>
      <c r="ML4" s="857"/>
      <c r="MM4" s="857"/>
      <c r="MN4" s="857"/>
      <c r="MO4" s="857"/>
      <c r="MP4" s="857"/>
      <c r="MQ4" s="857"/>
      <c r="MR4" s="857"/>
      <c r="MS4" s="857"/>
      <c r="MT4" s="857"/>
      <c r="MU4" s="857"/>
      <c r="MV4" s="857"/>
      <c r="MW4" s="857"/>
      <c r="MX4" s="857"/>
      <c r="MY4" s="857"/>
      <c r="MZ4" s="857"/>
      <c r="NA4" s="857"/>
      <c r="NB4" s="857"/>
      <c r="NC4" s="857"/>
      <c r="ND4" s="857"/>
      <c r="NE4" s="857"/>
      <c r="NF4" s="857"/>
      <c r="NG4" s="857"/>
      <c r="NH4" s="857"/>
      <c r="NI4" s="857"/>
      <c r="NJ4" s="857"/>
      <c r="NK4" s="857"/>
      <c r="NL4" s="857"/>
      <c r="NM4" s="857"/>
      <c r="NN4" s="857"/>
      <c r="NO4" s="857"/>
      <c r="NP4" s="857"/>
      <c r="NQ4" s="857"/>
      <c r="NR4" s="857"/>
      <c r="NS4" s="857"/>
      <c r="NT4" s="857"/>
      <c r="NU4" s="857"/>
      <c r="NV4" s="857"/>
      <c r="NW4" s="857"/>
      <c r="NX4" s="857"/>
      <c r="NY4" s="857"/>
      <c r="NZ4" s="857"/>
      <c r="OA4" s="857"/>
      <c r="OB4" s="857"/>
      <c r="OC4" s="857"/>
      <c r="OD4" s="857"/>
      <c r="OE4" s="857"/>
      <c r="OF4" s="857"/>
      <c r="OG4" s="857"/>
      <c r="OH4" s="857"/>
      <c r="OI4" s="857"/>
      <c r="OJ4" s="857"/>
      <c r="OK4" s="857"/>
      <c r="OL4" s="857"/>
      <c r="OM4" s="857"/>
      <c r="ON4" s="857"/>
      <c r="OO4" s="857"/>
      <c r="OP4" s="857"/>
      <c r="OQ4" s="857"/>
      <c r="OR4" s="857"/>
      <c r="OS4" s="857"/>
      <c r="OT4" s="857"/>
      <c r="OU4" s="857"/>
      <c r="OV4" s="857"/>
      <c r="OW4" s="857"/>
      <c r="OX4" s="857"/>
      <c r="OY4" s="857"/>
      <c r="OZ4" s="857"/>
      <c r="PA4" s="857"/>
      <c r="PB4" s="857"/>
      <c r="PC4" s="857"/>
      <c r="PD4" s="857"/>
      <c r="PE4" s="857"/>
      <c r="PF4" s="857"/>
      <c r="PG4" s="857"/>
      <c r="PH4" s="857"/>
      <c r="PI4" s="857"/>
      <c r="PJ4" s="857"/>
      <c r="PK4" s="857"/>
      <c r="PL4" s="857"/>
      <c r="PM4" s="857"/>
      <c r="PN4" s="857"/>
      <c r="PO4" s="857"/>
      <c r="PP4" s="857"/>
      <c r="PQ4" s="857"/>
      <c r="PR4" s="857"/>
      <c r="PS4" s="857"/>
      <c r="PT4" s="857"/>
      <c r="PU4" s="857"/>
      <c r="PV4" s="857"/>
      <c r="PW4" s="857"/>
      <c r="PX4" s="857"/>
      <c r="PY4" s="857"/>
      <c r="PZ4" s="857"/>
      <c r="QA4" s="857"/>
      <c r="QB4" s="857"/>
      <c r="QC4" s="857"/>
      <c r="QD4" s="857"/>
      <c r="QE4" s="857"/>
      <c r="QF4" s="857"/>
      <c r="QG4" s="857"/>
      <c r="QH4" s="857"/>
      <c r="QI4" s="857"/>
      <c r="QJ4" s="857"/>
      <c r="QK4" s="857"/>
      <c r="QL4" s="857"/>
      <c r="QM4" s="857"/>
      <c r="QN4" s="857"/>
      <c r="QO4" s="857"/>
      <c r="QP4" s="857"/>
      <c r="QQ4" s="857"/>
      <c r="QR4" s="857"/>
      <c r="QS4" s="857"/>
      <c r="QT4" s="857"/>
      <c r="QU4" s="857"/>
      <c r="QV4" s="857"/>
      <c r="QW4" s="857"/>
      <c r="QX4" s="857"/>
      <c r="QY4" s="857"/>
      <c r="QZ4" s="857"/>
      <c r="RA4" s="857"/>
      <c r="RB4" s="857"/>
      <c r="RC4" s="857"/>
      <c r="RD4" s="857"/>
      <c r="RE4" s="857"/>
      <c r="RF4" s="857"/>
      <c r="RG4" s="857"/>
      <c r="RH4" s="857"/>
      <c r="RI4" s="857"/>
      <c r="RJ4" s="857"/>
      <c r="RK4" s="857"/>
      <c r="RL4" s="857"/>
      <c r="RM4" s="857"/>
      <c r="RN4" s="857"/>
      <c r="RO4" s="857"/>
      <c r="RP4" s="857"/>
      <c r="RQ4" s="857"/>
      <c r="RR4" s="857"/>
      <c r="RS4" s="857"/>
      <c r="RT4" s="857"/>
      <c r="RU4" s="857"/>
      <c r="RV4" s="857"/>
      <c r="RW4" s="857"/>
      <c r="RX4" s="857"/>
      <c r="RY4" s="857"/>
      <c r="RZ4" s="857"/>
      <c r="SA4" s="857"/>
      <c r="SB4" s="857"/>
      <c r="SC4" s="857"/>
      <c r="SD4" s="857"/>
      <c r="SE4" s="857"/>
      <c r="SF4" s="857"/>
      <c r="SG4" s="857"/>
      <c r="SH4" s="857"/>
      <c r="SI4" s="857"/>
      <c r="SJ4" s="857"/>
      <c r="SK4" s="857"/>
      <c r="SL4" s="857"/>
      <c r="SM4" s="857"/>
      <c r="SN4" s="857"/>
      <c r="SO4" s="857"/>
      <c r="SP4" s="857"/>
      <c r="SQ4" s="857"/>
      <c r="SR4" s="857"/>
      <c r="SS4" s="857"/>
      <c r="ST4" s="857"/>
      <c r="SU4" s="857"/>
      <c r="SV4" s="857"/>
      <c r="SW4" s="857"/>
      <c r="SX4" s="857"/>
      <c r="SY4" s="857"/>
      <c r="SZ4" s="857"/>
      <c r="TA4" s="857"/>
      <c r="TB4" s="857"/>
      <c r="TC4" s="857"/>
      <c r="TD4" s="857"/>
      <c r="TE4" s="857"/>
      <c r="TF4" s="857"/>
      <c r="TG4" s="857"/>
      <c r="TH4" s="857"/>
      <c r="TI4" s="857"/>
      <c r="TJ4" s="857"/>
      <c r="TK4" s="857"/>
      <c r="TL4" s="857"/>
      <c r="TM4" s="857"/>
      <c r="TN4" s="857"/>
      <c r="TO4" s="857"/>
      <c r="TP4" s="857"/>
      <c r="TQ4" s="857"/>
      <c r="TR4" s="857"/>
      <c r="TS4" s="857"/>
      <c r="TT4" s="857"/>
      <c r="TU4" s="857"/>
      <c r="TV4" s="857"/>
      <c r="TW4" s="857"/>
      <c r="TX4" s="857"/>
      <c r="TY4" s="857"/>
      <c r="TZ4" s="857"/>
      <c r="UA4" s="857"/>
      <c r="UB4" s="857"/>
      <c r="UC4" s="857"/>
      <c r="UD4" s="857"/>
      <c r="UE4" s="857"/>
      <c r="UF4" s="857"/>
      <c r="UG4" s="857"/>
      <c r="UH4" s="857"/>
      <c r="UI4" s="857"/>
      <c r="UJ4" s="857"/>
      <c r="UK4" s="857"/>
      <c r="UL4" s="857"/>
      <c r="UM4" s="857"/>
      <c r="UN4" s="857"/>
      <c r="UO4" s="857"/>
      <c r="UP4" s="857"/>
      <c r="UQ4" s="857"/>
      <c r="UR4" s="857"/>
      <c r="US4" s="857"/>
      <c r="UT4" s="857"/>
      <c r="UU4" s="857"/>
      <c r="UV4" s="857"/>
      <c r="UW4" s="857"/>
      <c r="UX4" s="857"/>
      <c r="UY4" s="857"/>
      <c r="UZ4" s="857"/>
      <c r="VA4" s="857"/>
      <c r="VB4" s="857"/>
      <c r="VC4" s="857"/>
      <c r="VD4" s="857"/>
      <c r="VE4" s="857"/>
      <c r="VF4" s="857"/>
      <c r="VG4" s="857"/>
      <c r="VH4" s="857"/>
      <c r="VI4" s="857"/>
      <c r="VJ4" s="857"/>
      <c r="VK4" s="857"/>
      <c r="VL4" s="857"/>
      <c r="VM4" s="857"/>
      <c r="VN4" s="857"/>
      <c r="VO4" s="857"/>
      <c r="VP4" s="857"/>
      <c r="VQ4" s="857"/>
      <c r="VR4" s="857"/>
      <c r="VS4" s="857"/>
      <c r="VT4" s="857"/>
      <c r="VU4" s="857"/>
      <c r="VV4" s="857"/>
      <c r="VW4" s="857"/>
      <c r="VX4" s="857"/>
      <c r="VY4" s="857"/>
      <c r="VZ4" s="857"/>
      <c r="WA4" s="857"/>
      <c r="WB4" s="857"/>
      <c r="WC4" s="857"/>
      <c r="WD4" s="857"/>
      <c r="WE4" s="857"/>
      <c r="WF4" s="857"/>
      <c r="WG4" s="857"/>
      <c r="WH4" s="857"/>
      <c r="WI4" s="857"/>
      <c r="WJ4" s="857"/>
      <c r="WK4" s="857"/>
      <c r="WL4" s="857"/>
      <c r="WM4" s="857"/>
      <c r="WN4" s="857"/>
      <c r="WO4" s="857"/>
      <c r="WP4" s="857"/>
      <c r="WQ4" s="857"/>
      <c r="WR4" s="857"/>
      <c r="WS4" s="857"/>
      <c r="WT4" s="857"/>
      <c r="WU4" s="857"/>
      <c r="WV4" s="857"/>
      <c r="WW4" s="857"/>
      <c r="WX4" s="857"/>
      <c r="WY4" s="857"/>
      <c r="WZ4" s="857"/>
      <c r="XA4" s="857"/>
      <c r="XB4" s="857"/>
      <c r="XC4" s="857"/>
      <c r="XD4" s="857"/>
      <c r="XE4" s="857"/>
      <c r="XF4" s="857"/>
      <c r="XG4" s="857"/>
      <c r="XH4" s="857"/>
      <c r="XI4" s="857"/>
      <c r="XJ4" s="857"/>
      <c r="XK4" s="857"/>
      <c r="XL4" s="857"/>
      <c r="XM4" s="857"/>
      <c r="XN4" s="857"/>
      <c r="XO4" s="857"/>
      <c r="XP4" s="857"/>
      <c r="XQ4" s="857"/>
      <c r="XR4" s="857"/>
      <c r="XS4" s="857"/>
      <c r="XT4" s="857"/>
      <c r="XU4" s="857"/>
      <c r="XV4" s="857"/>
      <c r="XW4" s="857"/>
      <c r="XX4" s="857"/>
      <c r="XY4" s="857"/>
      <c r="XZ4" s="857"/>
      <c r="YA4" s="857"/>
      <c r="YB4" s="857"/>
      <c r="YC4" s="857"/>
      <c r="YD4" s="857"/>
      <c r="YE4" s="857"/>
      <c r="YF4" s="857"/>
      <c r="YG4" s="857"/>
      <c r="YH4" s="857"/>
      <c r="YI4" s="857"/>
      <c r="YJ4" s="857"/>
      <c r="YK4" s="857"/>
      <c r="YL4" s="857"/>
      <c r="YM4" s="857"/>
      <c r="YN4" s="857"/>
      <c r="YO4" s="857"/>
      <c r="YP4" s="857"/>
      <c r="YQ4" s="857"/>
      <c r="YR4" s="857"/>
      <c r="YS4" s="857"/>
      <c r="YT4" s="857"/>
      <c r="YU4" s="857"/>
      <c r="YV4" s="857"/>
      <c r="YW4" s="857"/>
      <c r="YX4" s="857"/>
      <c r="YY4" s="857"/>
      <c r="YZ4" s="857"/>
      <c r="ZA4" s="857"/>
      <c r="ZB4" s="857"/>
      <c r="ZC4" s="857"/>
      <c r="ZD4" s="857"/>
      <c r="ZE4" s="857"/>
      <c r="ZF4" s="857"/>
      <c r="ZG4" s="857"/>
      <c r="ZH4" s="857"/>
      <c r="ZI4" s="857"/>
      <c r="ZJ4" s="857"/>
      <c r="ZK4" s="857"/>
      <c r="ZL4" s="857"/>
      <c r="ZM4" s="857"/>
      <c r="ZN4" s="857"/>
      <c r="ZO4" s="857"/>
      <c r="ZP4" s="857"/>
      <c r="ZQ4" s="857"/>
      <c r="ZR4" s="857"/>
      <c r="ZS4" s="857"/>
      <c r="ZT4" s="857"/>
      <c r="ZU4" s="857"/>
      <c r="ZV4" s="857"/>
      <c r="ZW4" s="857"/>
      <c r="ZX4" s="857"/>
      <c r="ZY4" s="857"/>
      <c r="ZZ4" s="857"/>
      <c r="AAA4" s="857"/>
      <c r="AAB4" s="857"/>
      <c r="AAC4" s="857"/>
      <c r="AAD4" s="857"/>
      <c r="AAE4" s="857"/>
      <c r="AAF4" s="857"/>
      <c r="AAG4" s="857"/>
      <c r="AAH4" s="857"/>
      <c r="AAI4" s="857"/>
      <c r="AAJ4" s="857"/>
      <c r="AAK4" s="857"/>
      <c r="AAL4" s="857"/>
      <c r="AAM4" s="857"/>
      <c r="AAN4" s="857"/>
      <c r="AAO4" s="857"/>
      <c r="AAP4" s="857"/>
      <c r="AAQ4" s="857"/>
      <c r="AAR4" s="857"/>
      <c r="AAS4" s="857"/>
      <c r="AAT4" s="857"/>
      <c r="AAU4" s="857"/>
      <c r="AAV4" s="857"/>
      <c r="AAW4" s="857"/>
      <c r="AAX4" s="857"/>
      <c r="AAY4" s="857"/>
      <c r="AAZ4" s="857"/>
      <c r="ABA4" s="857"/>
      <c r="ABB4" s="857"/>
      <c r="ABC4" s="857"/>
      <c r="ABD4" s="857"/>
      <c r="ABE4" s="857"/>
      <c r="ABF4" s="857"/>
      <c r="ABG4" s="857"/>
      <c r="ABH4" s="857"/>
      <c r="ABI4" s="857"/>
      <c r="ABJ4" s="857"/>
      <c r="ABK4" s="857"/>
      <c r="ABL4" s="857"/>
      <c r="ABM4" s="857"/>
      <c r="ABN4" s="857"/>
      <c r="ABO4" s="857"/>
      <c r="ABP4" s="857"/>
      <c r="ABQ4" s="857"/>
      <c r="ABR4" s="857"/>
      <c r="ABS4" s="857"/>
      <c r="ABT4" s="857"/>
      <c r="ABU4" s="857"/>
      <c r="ABV4" s="857"/>
      <c r="ABW4" s="857"/>
      <c r="ABX4" s="857"/>
      <c r="ABY4" s="857"/>
      <c r="ABZ4" s="857"/>
      <c r="ACA4" s="857"/>
      <c r="ACB4" s="857"/>
      <c r="ACC4" s="857"/>
      <c r="ACD4" s="857"/>
      <c r="ACE4" s="857"/>
      <c r="ACF4" s="857"/>
      <c r="ACG4" s="857"/>
      <c r="ACH4" s="857"/>
      <c r="ACI4" s="857"/>
      <c r="ACJ4" s="857"/>
      <c r="ACK4" s="857"/>
      <c r="ACL4" s="857"/>
      <c r="ACM4" s="857"/>
      <c r="ACN4" s="857"/>
      <c r="ACO4" s="857"/>
      <c r="ACP4" s="857"/>
      <c r="ACQ4" s="857"/>
      <c r="ACR4" s="857"/>
      <c r="ACS4" s="857"/>
      <c r="ACT4" s="857"/>
      <c r="ACU4" s="857"/>
      <c r="ACV4" s="857"/>
      <c r="ACW4" s="857"/>
      <c r="ACX4" s="857"/>
      <c r="ACY4" s="857"/>
      <c r="ACZ4" s="857"/>
      <c r="ADA4" s="857"/>
      <c r="ADB4" s="857"/>
      <c r="ADC4" s="857"/>
      <c r="ADD4" s="857"/>
      <c r="ADE4" s="857"/>
      <c r="ADF4" s="857"/>
      <c r="ADG4" s="857"/>
      <c r="ADH4" s="857"/>
      <c r="ADI4" s="857"/>
      <c r="ADJ4" s="857"/>
      <c r="ADK4" s="857"/>
      <c r="ADL4" s="857"/>
      <c r="ADM4" s="857"/>
      <c r="ADN4" s="857"/>
      <c r="ADO4" s="857"/>
      <c r="ADP4" s="857"/>
      <c r="ADQ4" s="857"/>
      <c r="ADR4" s="857"/>
      <c r="ADS4" s="857"/>
      <c r="ADT4" s="857"/>
      <c r="ADU4" s="857"/>
      <c r="ADV4" s="857"/>
      <c r="ADW4" s="857"/>
      <c r="ADX4" s="857"/>
      <c r="ADY4" s="857"/>
      <c r="ADZ4" s="857"/>
      <c r="AEA4" s="857"/>
      <c r="AEB4" s="857"/>
      <c r="AEC4" s="857"/>
      <c r="AED4" s="857"/>
      <c r="AEE4" s="857"/>
      <c r="AEF4" s="857"/>
      <c r="AEG4" s="857"/>
      <c r="AEH4" s="857"/>
      <c r="AEI4" s="857"/>
      <c r="AEJ4" s="857"/>
      <c r="AEK4" s="857"/>
      <c r="AEL4" s="857"/>
      <c r="AEM4" s="857"/>
      <c r="AEN4" s="857"/>
      <c r="AEO4" s="857"/>
      <c r="AEP4" s="857"/>
      <c r="AEQ4" s="857"/>
      <c r="AER4" s="857"/>
      <c r="AES4" s="857"/>
      <c r="AET4" s="857"/>
      <c r="AEU4" s="857"/>
      <c r="AEV4" s="857"/>
      <c r="AEW4" s="857"/>
      <c r="AEX4" s="857"/>
      <c r="AEY4" s="857"/>
      <c r="AEZ4" s="857"/>
      <c r="AFA4" s="857"/>
      <c r="AFB4" s="857"/>
      <c r="AFC4" s="857"/>
      <c r="AFD4" s="857"/>
      <c r="AFE4" s="857"/>
      <c r="AFF4" s="857"/>
      <c r="AFG4" s="857"/>
      <c r="AFH4" s="857"/>
      <c r="AFI4" s="857"/>
      <c r="AFJ4" s="857"/>
      <c r="AFK4" s="857"/>
      <c r="AFL4" s="857"/>
      <c r="AFM4" s="857"/>
      <c r="AFN4" s="857"/>
      <c r="AFO4" s="857"/>
      <c r="AFP4" s="857"/>
      <c r="AFQ4" s="857"/>
      <c r="AFR4" s="857"/>
      <c r="AFS4" s="857"/>
      <c r="AFT4" s="857"/>
      <c r="AFU4" s="857"/>
      <c r="AFV4" s="857"/>
      <c r="AFW4" s="857"/>
      <c r="AFX4" s="857"/>
      <c r="AFY4" s="857"/>
      <c r="AFZ4" s="857"/>
      <c r="AGA4" s="857"/>
      <c r="AGB4" s="857"/>
      <c r="AGC4" s="857"/>
      <c r="AGD4" s="857"/>
      <c r="AGE4" s="857"/>
      <c r="AGF4" s="857"/>
      <c r="AGG4" s="857"/>
      <c r="AGH4" s="857"/>
      <c r="AGI4" s="857"/>
      <c r="AGJ4" s="857"/>
      <c r="AGK4" s="857"/>
      <c r="AGL4" s="857"/>
      <c r="AGM4" s="857"/>
      <c r="AGN4" s="857"/>
      <c r="AGO4" s="857"/>
      <c r="AGP4" s="857"/>
      <c r="AGQ4" s="857"/>
      <c r="AGR4" s="857"/>
      <c r="AGS4" s="857"/>
      <c r="AGT4" s="857"/>
      <c r="AGU4" s="857"/>
      <c r="AGV4" s="857"/>
      <c r="AGW4" s="857"/>
      <c r="AGX4" s="857"/>
      <c r="AGY4" s="857"/>
      <c r="AGZ4" s="857"/>
      <c r="AHA4" s="857"/>
      <c r="AHB4" s="857"/>
      <c r="AHC4" s="857"/>
      <c r="AHD4" s="857"/>
      <c r="AHE4" s="857"/>
      <c r="AHF4" s="857"/>
      <c r="AHG4" s="857"/>
      <c r="AHH4" s="857"/>
      <c r="AHI4" s="857"/>
      <c r="AHJ4" s="857"/>
      <c r="AHK4" s="857"/>
      <c r="AHL4" s="857"/>
      <c r="AHM4" s="857"/>
      <c r="AHN4" s="857"/>
      <c r="AHO4" s="857"/>
      <c r="AHP4" s="857"/>
      <c r="AHQ4" s="857"/>
      <c r="AHR4" s="857"/>
      <c r="AHS4" s="857"/>
      <c r="AHT4" s="857"/>
      <c r="AHU4" s="857"/>
      <c r="AHV4" s="857"/>
      <c r="AHW4" s="857"/>
      <c r="AHX4" s="857"/>
      <c r="AHY4" s="857"/>
      <c r="AHZ4" s="857"/>
      <c r="AIA4" s="857"/>
      <c r="AIB4" s="857"/>
      <c r="AIC4" s="857"/>
      <c r="AID4" s="857"/>
      <c r="AIE4" s="857"/>
      <c r="AIF4" s="857"/>
      <c r="AIG4" s="857"/>
      <c r="AIH4" s="857"/>
      <c r="AII4" s="857"/>
      <c r="AIJ4" s="857"/>
      <c r="AIK4" s="857"/>
      <c r="AIL4" s="857"/>
      <c r="AIM4" s="857"/>
      <c r="AIN4" s="857"/>
      <c r="AIO4" s="857"/>
      <c r="AIP4" s="857"/>
      <c r="AIQ4" s="857"/>
      <c r="AIR4" s="857"/>
      <c r="AIS4" s="857"/>
      <c r="AIT4" s="857"/>
      <c r="AIU4" s="857"/>
      <c r="AIV4" s="857"/>
      <c r="AIW4" s="857"/>
      <c r="AIX4" s="857"/>
      <c r="AIY4" s="857"/>
      <c r="AIZ4" s="857"/>
      <c r="AJA4" s="857"/>
      <c r="AJB4" s="857"/>
      <c r="AJC4" s="857"/>
      <c r="AJD4" s="857"/>
      <c r="AJE4" s="857"/>
      <c r="AJF4" s="857"/>
      <c r="AJG4" s="857"/>
      <c r="AJH4" s="857"/>
      <c r="AJI4" s="857"/>
      <c r="AJJ4" s="857"/>
      <c r="AJK4" s="857"/>
      <c r="AJL4" s="857"/>
      <c r="AJM4" s="857"/>
      <c r="AJN4" s="857"/>
      <c r="AJO4" s="857"/>
      <c r="AJP4" s="857"/>
      <c r="AJQ4" s="857"/>
      <c r="AJR4" s="857"/>
      <c r="AJS4" s="857"/>
      <c r="AJT4" s="857"/>
      <c r="AJU4" s="857"/>
      <c r="AJV4" s="857"/>
      <c r="AJW4" s="857"/>
      <c r="AJX4" s="857"/>
      <c r="AJY4" s="857"/>
      <c r="AJZ4" s="857"/>
      <c r="AKA4" s="857"/>
      <c r="AKB4" s="857"/>
      <c r="AKC4" s="857"/>
      <c r="AKD4" s="857"/>
      <c r="AKE4" s="857"/>
      <c r="AKF4" s="857"/>
      <c r="AKG4" s="857"/>
      <c r="AKH4" s="857"/>
      <c r="AKI4" s="857"/>
      <c r="AKJ4" s="857"/>
      <c r="AKK4" s="857"/>
      <c r="AKL4" s="857"/>
      <c r="AKM4" s="857"/>
      <c r="AKN4" s="857"/>
      <c r="AKO4" s="857"/>
      <c r="AKP4" s="857"/>
      <c r="AKQ4" s="857"/>
      <c r="AKR4" s="857"/>
      <c r="AKS4" s="857"/>
      <c r="AKT4" s="857"/>
      <c r="AKU4" s="857"/>
      <c r="AKV4" s="857"/>
      <c r="AKW4" s="857"/>
      <c r="AKX4" s="857"/>
      <c r="AKY4" s="857"/>
      <c r="AKZ4" s="857"/>
      <c r="ALA4" s="857"/>
      <c r="ALB4" s="857"/>
      <c r="ALC4" s="857"/>
      <c r="ALD4" s="857"/>
      <c r="ALE4" s="857"/>
      <c r="ALF4" s="857"/>
      <c r="ALG4" s="857"/>
      <c r="ALH4" s="857"/>
      <c r="ALI4" s="857"/>
      <c r="ALJ4" s="857"/>
      <c r="ALK4" s="857"/>
      <c r="ALL4" s="857"/>
      <c r="ALM4" s="857"/>
      <c r="ALN4" s="857"/>
      <c r="ALO4" s="857"/>
      <c r="ALP4" s="857"/>
      <c r="ALQ4" s="857"/>
      <c r="ALR4" s="857"/>
      <c r="ALS4" s="857"/>
      <c r="ALT4" s="857"/>
      <c r="ALU4" s="857"/>
      <c r="ALV4" s="857"/>
      <c r="ALW4" s="857"/>
      <c r="ALX4" s="857"/>
      <c r="ALY4" s="857"/>
      <c r="ALZ4" s="857"/>
      <c r="AMA4" s="857"/>
      <c r="AMB4" s="857"/>
      <c r="AMC4" s="857"/>
      <c r="AMD4" s="857"/>
      <c r="AME4" s="857"/>
      <c r="AMF4" s="857"/>
      <c r="AMG4" s="857"/>
      <c r="AMH4" s="857"/>
      <c r="AMI4" s="857"/>
      <c r="AMJ4" s="857"/>
      <c r="AMK4" s="857"/>
      <c r="AML4" s="857"/>
      <c r="AMM4" s="857"/>
      <c r="AMN4" s="857"/>
      <c r="AMO4" s="857"/>
      <c r="AMP4" s="857"/>
      <c r="AMQ4" s="857"/>
      <c r="AMR4" s="857"/>
      <c r="AMS4" s="857"/>
      <c r="AMT4" s="857"/>
      <c r="AMU4" s="857"/>
      <c r="AMV4" s="857"/>
      <c r="AMW4" s="857"/>
      <c r="AMX4" s="857"/>
      <c r="AMY4" s="857"/>
      <c r="AMZ4" s="857"/>
      <c r="ANA4" s="857"/>
      <c r="ANB4" s="857"/>
      <c r="ANC4" s="857"/>
      <c r="AND4" s="857"/>
      <c r="ANE4" s="857"/>
      <c r="ANF4" s="857"/>
      <c r="ANG4" s="857"/>
      <c r="ANH4" s="857"/>
      <c r="ANI4" s="857"/>
      <c r="ANJ4" s="857"/>
      <c r="ANK4" s="857"/>
      <c r="ANL4" s="857"/>
      <c r="ANM4" s="857"/>
      <c r="ANN4" s="857"/>
      <c r="ANO4" s="857"/>
      <c r="ANP4" s="857"/>
      <c r="ANQ4" s="857"/>
      <c r="ANR4" s="857"/>
      <c r="ANS4" s="857"/>
      <c r="ANT4" s="857"/>
      <c r="ANU4" s="857"/>
      <c r="ANV4" s="857"/>
      <c r="ANW4" s="857"/>
      <c r="ANX4" s="857"/>
      <c r="ANY4" s="857"/>
      <c r="ANZ4" s="857"/>
      <c r="AOA4" s="857"/>
      <c r="AOB4" s="857"/>
      <c r="AOC4" s="857"/>
      <c r="AOD4" s="857"/>
      <c r="AOE4" s="857"/>
      <c r="AOF4" s="857"/>
      <c r="AOG4" s="857"/>
      <c r="AOH4" s="857"/>
      <c r="AOI4" s="857"/>
      <c r="AOJ4" s="857"/>
      <c r="AOK4" s="857"/>
      <c r="AOL4" s="857"/>
      <c r="AOM4" s="857"/>
      <c r="AON4" s="857"/>
      <c r="AOO4" s="857"/>
      <c r="AOP4" s="857"/>
      <c r="AOQ4" s="857"/>
      <c r="AOR4" s="857"/>
      <c r="AOS4" s="857"/>
      <c r="AOT4" s="857"/>
      <c r="AOU4" s="857"/>
      <c r="AOV4" s="857"/>
      <c r="AOW4" s="857"/>
      <c r="AOX4" s="857"/>
      <c r="AOY4" s="857"/>
      <c r="AOZ4" s="857"/>
      <c r="APA4" s="857"/>
      <c r="APB4" s="857"/>
      <c r="APC4" s="857"/>
      <c r="APD4" s="857"/>
      <c r="APE4" s="857"/>
      <c r="APF4" s="857"/>
      <c r="APG4" s="857"/>
      <c r="APH4" s="857"/>
      <c r="API4" s="857"/>
      <c r="APJ4" s="857"/>
      <c r="APK4" s="857"/>
      <c r="APL4" s="857"/>
      <c r="APM4" s="857"/>
      <c r="APN4" s="857"/>
      <c r="APO4" s="857"/>
      <c r="APP4" s="857"/>
      <c r="APQ4" s="857"/>
      <c r="APR4" s="857"/>
      <c r="APS4" s="857"/>
      <c r="APT4" s="857"/>
      <c r="APU4" s="857"/>
      <c r="APV4" s="857"/>
      <c r="APW4" s="857"/>
      <c r="APX4" s="857"/>
      <c r="APY4" s="857"/>
      <c r="APZ4" s="857"/>
      <c r="AQA4" s="857"/>
      <c r="AQB4" s="857"/>
      <c r="AQC4" s="857"/>
      <c r="AQD4" s="857"/>
      <c r="AQE4" s="857"/>
      <c r="AQF4" s="857"/>
      <c r="AQG4" s="857"/>
      <c r="AQH4" s="857"/>
      <c r="AQI4" s="857"/>
      <c r="AQJ4" s="857"/>
      <c r="AQK4" s="857"/>
      <c r="AQL4" s="857"/>
      <c r="AQM4" s="857"/>
      <c r="AQN4" s="857"/>
      <c r="AQO4" s="857"/>
      <c r="AQP4" s="857"/>
      <c r="AQQ4" s="857"/>
      <c r="AQR4" s="857"/>
      <c r="AQS4" s="857"/>
      <c r="AQT4" s="857"/>
      <c r="AQU4" s="857"/>
      <c r="AQV4" s="857"/>
      <c r="AQW4" s="857"/>
      <c r="AQX4" s="857"/>
      <c r="AQY4" s="857"/>
      <c r="AQZ4" s="857"/>
      <c r="ARA4" s="857"/>
      <c r="ARB4" s="857"/>
      <c r="ARC4" s="857"/>
      <c r="ARD4" s="857"/>
      <c r="ARE4" s="857"/>
      <c r="ARF4" s="857"/>
      <c r="ARG4" s="857"/>
      <c r="ARH4" s="857"/>
      <c r="ARI4" s="857"/>
      <c r="ARJ4" s="857"/>
      <c r="ARK4" s="857"/>
      <c r="ARL4" s="857"/>
      <c r="ARM4" s="857"/>
      <c r="ARN4" s="857"/>
      <c r="ARO4" s="857"/>
      <c r="ARP4" s="857"/>
      <c r="ARQ4" s="857"/>
      <c r="ARR4" s="857"/>
      <c r="ARS4" s="857"/>
      <c r="ART4" s="857"/>
      <c r="ARU4" s="857"/>
      <c r="ARV4" s="857"/>
      <c r="ARW4" s="857"/>
      <c r="ARX4" s="857"/>
      <c r="ARY4" s="857"/>
      <c r="ARZ4" s="857"/>
      <c r="ASA4" s="857"/>
      <c r="ASB4" s="857"/>
      <c r="ASC4" s="857"/>
      <c r="ASD4" s="857"/>
      <c r="ASE4" s="857"/>
      <c r="ASF4" s="857"/>
      <c r="ASG4" s="857"/>
      <c r="ASH4" s="857"/>
      <c r="ASI4" s="857"/>
      <c r="ASJ4" s="857"/>
      <c r="ASK4" s="857"/>
      <c r="ASL4" s="857"/>
      <c r="ASM4" s="857"/>
      <c r="ASN4" s="857"/>
      <c r="ASO4" s="857"/>
      <c r="ASP4" s="857"/>
      <c r="ASQ4" s="857"/>
      <c r="ASR4" s="857"/>
      <c r="ASS4" s="857"/>
      <c r="AST4" s="857"/>
      <c r="ASU4" s="857"/>
      <c r="ASV4" s="857"/>
      <c r="ASW4" s="857"/>
      <c r="ASX4" s="857"/>
      <c r="ASY4" s="857"/>
      <c r="ASZ4" s="857"/>
      <c r="ATA4" s="857"/>
      <c r="ATB4" s="857"/>
      <c r="ATC4" s="857"/>
      <c r="ATD4" s="857"/>
      <c r="ATE4" s="857"/>
      <c r="ATF4" s="857"/>
      <c r="ATG4" s="857"/>
      <c r="ATH4" s="857"/>
      <c r="ATI4" s="857"/>
      <c r="ATJ4" s="857"/>
      <c r="ATK4" s="857"/>
      <c r="ATL4" s="857"/>
      <c r="ATM4" s="857"/>
      <c r="ATN4" s="857"/>
      <c r="ATO4" s="857"/>
      <c r="ATP4" s="857"/>
      <c r="ATQ4" s="857"/>
      <c r="ATR4" s="857"/>
      <c r="ATS4" s="857"/>
      <c r="ATT4" s="857"/>
      <c r="ATU4" s="857"/>
      <c r="ATV4" s="857"/>
      <c r="ATW4" s="857"/>
      <c r="ATX4" s="857"/>
      <c r="ATY4" s="857"/>
      <c r="ATZ4" s="857"/>
      <c r="AUA4" s="857"/>
      <c r="AUB4" s="857"/>
      <c r="AUC4" s="857"/>
      <c r="AUD4" s="857"/>
      <c r="AUE4" s="857"/>
      <c r="AUF4" s="857"/>
      <c r="AUG4" s="857"/>
      <c r="AUH4" s="857"/>
      <c r="AUI4" s="857"/>
      <c r="AUJ4" s="857"/>
      <c r="AUK4" s="857"/>
      <c r="AUL4" s="857"/>
      <c r="AUM4" s="857"/>
      <c r="AUN4" s="857"/>
      <c r="AUO4" s="857"/>
      <c r="AUP4" s="857"/>
      <c r="AUQ4" s="857"/>
      <c r="AUR4" s="857"/>
      <c r="AUS4" s="857"/>
      <c r="AUT4" s="857"/>
      <c r="AUU4" s="857"/>
      <c r="AUV4" s="857"/>
      <c r="AUW4" s="857"/>
      <c r="AUX4" s="857"/>
      <c r="AUY4" s="857"/>
      <c r="AUZ4" s="857"/>
      <c r="AVA4" s="857"/>
      <c r="AVB4" s="857"/>
      <c r="AVC4" s="857"/>
      <c r="AVD4" s="857"/>
      <c r="AVE4" s="857"/>
      <c r="AVF4" s="857"/>
      <c r="AVG4" s="857"/>
      <c r="AVH4" s="857"/>
      <c r="AVI4" s="857"/>
      <c r="AVJ4" s="857"/>
      <c r="AVK4" s="857"/>
      <c r="AVL4" s="857"/>
      <c r="AVM4" s="857"/>
      <c r="AVN4" s="857"/>
      <c r="AVO4" s="857"/>
      <c r="AVP4" s="857"/>
      <c r="AVQ4" s="857"/>
      <c r="AVR4" s="857"/>
      <c r="AVS4" s="857"/>
      <c r="AVT4" s="857"/>
      <c r="AVU4" s="857"/>
      <c r="AVV4" s="857"/>
      <c r="AVW4" s="857"/>
      <c r="AVX4" s="857"/>
      <c r="AVY4" s="857"/>
      <c r="AVZ4" s="857"/>
      <c r="AWA4" s="857"/>
      <c r="AWB4" s="857"/>
      <c r="AWC4" s="857"/>
      <c r="AWD4" s="857"/>
      <c r="AWE4" s="857"/>
      <c r="AWF4" s="857"/>
      <c r="AWG4" s="857"/>
      <c r="AWH4" s="857"/>
      <c r="AWI4" s="857"/>
      <c r="AWJ4" s="857"/>
      <c r="AWK4" s="857"/>
      <c r="AWL4" s="857"/>
      <c r="AWM4" s="857"/>
      <c r="AWN4" s="857"/>
      <c r="AWO4" s="857"/>
      <c r="AWP4" s="857"/>
      <c r="AWQ4" s="857"/>
      <c r="AWR4" s="857"/>
      <c r="AWS4" s="857"/>
      <c r="AWT4" s="857"/>
      <c r="AWU4" s="857"/>
      <c r="AWV4" s="857"/>
      <c r="AWW4" s="857"/>
      <c r="AWX4" s="857"/>
      <c r="AWY4" s="857"/>
      <c r="AWZ4" s="857"/>
      <c r="AXA4" s="857"/>
      <c r="AXB4" s="857"/>
      <c r="AXC4" s="857"/>
      <c r="AXD4" s="857"/>
      <c r="AXE4" s="857"/>
      <c r="AXF4" s="857"/>
      <c r="AXG4" s="857"/>
      <c r="AXH4" s="857"/>
      <c r="AXI4" s="857"/>
      <c r="AXJ4" s="857"/>
      <c r="AXK4" s="857"/>
      <c r="AXL4" s="857"/>
      <c r="AXM4" s="857"/>
      <c r="AXN4" s="857"/>
      <c r="AXO4" s="857"/>
      <c r="AXP4" s="857"/>
      <c r="AXQ4" s="857"/>
      <c r="AXR4" s="857"/>
      <c r="AXS4" s="857"/>
      <c r="AXT4" s="857"/>
      <c r="AXU4" s="857"/>
      <c r="AXV4" s="857"/>
      <c r="AXW4" s="857"/>
      <c r="AXX4" s="857"/>
      <c r="AXY4" s="857"/>
      <c r="AXZ4" s="857"/>
      <c r="AYA4" s="857"/>
      <c r="AYB4" s="857"/>
      <c r="AYC4" s="857"/>
      <c r="AYD4" s="857"/>
      <c r="AYE4" s="857"/>
      <c r="AYF4" s="857"/>
      <c r="AYG4" s="857"/>
      <c r="AYH4" s="857"/>
      <c r="AYI4" s="857"/>
      <c r="AYJ4" s="857"/>
      <c r="AYK4" s="857"/>
      <c r="AYL4" s="857"/>
      <c r="AYM4" s="857"/>
      <c r="AYN4" s="857"/>
      <c r="AYO4" s="857"/>
      <c r="AYP4" s="857"/>
      <c r="AYQ4" s="857"/>
      <c r="AYR4" s="857"/>
      <c r="AYS4" s="857"/>
      <c r="AYT4" s="857"/>
      <c r="AYU4" s="857"/>
      <c r="AYV4" s="857"/>
      <c r="AYW4" s="857"/>
      <c r="AYX4" s="857"/>
      <c r="AYY4" s="857"/>
      <c r="AYZ4" s="857"/>
      <c r="AZA4" s="857"/>
      <c r="AZB4" s="857"/>
      <c r="AZC4" s="857"/>
      <c r="AZD4" s="857"/>
      <c r="AZE4" s="857"/>
      <c r="AZF4" s="857"/>
      <c r="AZG4" s="857"/>
      <c r="AZH4" s="857"/>
      <c r="AZI4" s="857"/>
      <c r="AZJ4" s="857"/>
      <c r="AZK4" s="857"/>
      <c r="AZL4" s="857"/>
      <c r="AZM4" s="857"/>
      <c r="AZN4" s="857"/>
      <c r="AZO4" s="857"/>
      <c r="AZP4" s="857"/>
      <c r="AZQ4" s="857"/>
      <c r="AZR4" s="857"/>
      <c r="AZS4" s="857"/>
      <c r="AZT4" s="857"/>
      <c r="AZU4" s="857"/>
      <c r="AZV4" s="857"/>
      <c r="AZW4" s="857"/>
      <c r="AZX4" s="857"/>
      <c r="AZY4" s="857"/>
      <c r="AZZ4" s="857"/>
      <c r="BAA4" s="857"/>
      <c r="BAB4" s="857"/>
      <c r="BAC4" s="857"/>
      <c r="BAD4" s="857"/>
      <c r="BAE4" s="857"/>
      <c r="BAF4" s="857"/>
      <c r="BAG4" s="857"/>
      <c r="BAH4" s="857"/>
      <c r="BAI4" s="857"/>
      <c r="BAJ4" s="857"/>
      <c r="BAK4" s="857"/>
      <c r="BAL4" s="857"/>
      <c r="BAM4" s="857"/>
      <c r="BAN4" s="857"/>
      <c r="BAO4" s="857"/>
      <c r="BAP4" s="857"/>
      <c r="BAQ4" s="857"/>
      <c r="BAR4" s="857"/>
      <c r="BAS4" s="857"/>
      <c r="BAT4" s="857"/>
      <c r="BAU4" s="857"/>
      <c r="BAV4" s="857"/>
      <c r="BAW4" s="857"/>
      <c r="BAX4" s="857"/>
      <c r="BAY4" s="857"/>
      <c r="BAZ4" s="857"/>
      <c r="BBA4" s="857"/>
      <c r="BBB4" s="857"/>
      <c r="BBC4" s="857"/>
      <c r="BBD4" s="857"/>
      <c r="BBE4" s="857"/>
      <c r="BBF4" s="857"/>
      <c r="BBG4" s="857"/>
      <c r="BBH4" s="857"/>
      <c r="BBI4" s="857"/>
      <c r="BBJ4" s="857"/>
      <c r="BBK4" s="857"/>
      <c r="BBL4" s="857"/>
      <c r="BBM4" s="857"/>
      <c r="BBN4" s="857"/>
      <c r="BBO4" s="857"/>
      <c r="BBP4" s="857"/>
      <c r="BBQ4" s="857"/>
      <c r="BBR4" s="857"/>
      <c r="BBS4" s="857"/>
      <c r="BBT4" s="857"/>
      <c r="BBU4" s="857"/>
      <c r="BBV4" s="857"/>
      <c r="BBW4" s="857"/>
      <c r="BBX4" s="857"/>
      <c r="BBY4" s="857"/>
      <c r="BBZ4" s="857"/>
      <c r="BCA4" s="857"/>
      <c r="BCB4" s="857"/>
      <c r="BCC4" s="857"/>
      <c r="BCD4" s="857"/>
      <c r="BCE4" s="857"/>
      <c r="BCF4" s="857"/>
      <c r="BCG4" s="857"/>
      <c r="BCH4" s="857"/>
      <c r="BCI4" s="857"/>
      <c r="BCJ4" s="857"/>
      <c r="BCK4" s="857"/>
      <c r="BCL4" s="857"/>
      <c r="BCM4" s="857"/>
      <c r="BCN4" s="857"/>
      <c r="BCO4" s="857"/>
      <c r="BCP4" s="857"/>
      <c r="BCQ4" s="857"/>
      <c r="BCR4" s="857"/>
      <c r="BCS4" s="857"/>
      <c r="BCT4" s="857"/>
      <c r="BCU4" s="857"/>
      <c r="BCV4" s="857"/>
      <c r="BCW4" s="857"/>
      <c r="BCX4" s="857"/>
      <c r="BCY4" s="857"/>
      <c r="BCZ4" s="857"/>
      <c r="BDA4" s="857"/>
      <c r="BDB4" s="857"/>
      <c r="BDC4" s="857"/>
      <c r="BDD4" s="857"/>
      <c r="BDE4" s="857"/>
      <c r="BDF4" s="857"/>
      <c r="BDG4" s="857"/>
      <c r="BDH4" s="857"/>
      <c r="BDI4" s="857"/>
      <c r="BDJ4" s="857"/>
      <c r="BDK4" s="857"/>
      <c r="BDL4" s="857"/>
      <c r="BDM4" s="857"/>
      <c r="BDN4" s="857"/>
      <c r="BDO4" s="857"/>
      <c r="BDP4" s="857"/>
      <c r="BDQ4" s="857"/>
      <c r="BDR4" s="857"/>
      <c r="BDS4" s="857"/>
      <c r="BDT4" s="857"/>
      <c r="BDU4" s="857"/>
      <c r="BDV4" s="857"/>
      <c r="BDW4" s="857"/>
      <c r="BDX4" s="857"/>
      <c r="BDY4" s="857"/>
      <c r="BDZ4" s="857"/>
      <c r="BEA4" s="857"/>
      <c r="BEB4" s="857"/>
      <c r="BEC4" s="857"/>
      <c r="BED4" s="857"/>
      <c r="BEE4" s="857"/>
      <c r="BEF4" s="857"/>
      <c r="BEG4" s="857"/>
      <c r="BEH4" s="857"/>
      <c r="BEI4" s="857"/>
      <c r="BEJ4" s="857"/>
      <c r="BEK4" s="857"/>
      <c r="BEL4" s="857"/>
      <c r="BEM4" s="857"/>
      <c r="BEN4" s="857"/>
      <c r="BEO4" s="857"/>
      <c r="BEP4" s="857"/>
      <c r="BEQ4" s="857"/>
      <c r="BER4" s="857"/>
      <c r="BES4" s="857"/>
      <c r="BET4" s="857"/>
      <c r="BEU4" s="857"/>
      <c r="BEV4" s="857"/>
      <c r="BEW4" s="857"/>
      <c r="BEX4" s="857"/>
      <c r="BEY4" s="857"/>
      <c r="BEZ4" s="857"/>
      <c r="BFA4" s="857"/>
      <c r="BFB4" s="857"/>
      <c r="BFC4" s="857"/>
      <c r="BFD4" s="857"/>
      <c r="BFE4" s="857"/>
      <c r="BFF4" s="857"/>
      <c r="BFG4" s="857"/>
      <c r="BFH4" s="857"/>
      <c r="BFI4" s="857"/>
      <c r="BFJ4" s="857"/>
      <c r="BFK4" s="857"/>
      <c r="BFL4" s="857"/>
      <c r="BFM4" s="857"/>
      <c r="BFN4" s="857"/>
      <c r="BFO4" s="857"/>
      <c r="BFP4" s="857"/>
      <c r="BFQ4" s="857"/>
      <c r="BFR4" s="857"/>
      <c r="BFS4" s="857"/>
      <c r="BFT4" s="857"/>
      <c r="BFU4" s="857"/>
      <c r="BFV4" s="857"/>
      <c r="BFW4" s="857"/>
      <c r="BFX4" s="857"/>
      <c r="BFY4" s="857"/>
      <c r="BFZ4" s="857"/>
      <c r="BGA4" s="857"/>
      <c r="BGB4" s="857"/>
      <c r="BGC4" s="857"/>
      <c r="BGD4" s="857"/>
      <c r="BGE4" s="857"/>
      <c r="BGF4" s="857"/>
      <c r="BGG4" s="857"/>
      <c r="BGH4" s="857"/>
      <c r="BGI4" s="857"/>
      <c r="BGJ4" s="857"/>
      <c r="BGK4" s="857"/>
      <c r="BGL4" s="857"/>
      <c r="BGM4" s="857"/>
      <c r="BGN4" s="857"/>
      <c r="BGO4" s="857"/>
      <c r="BGP4" s="857"/>
      <c r="BGQ4" s="857"/>
      <c r="BGR4" s="857"/>
      <c r="BGS4" s="857"/>
      <c r="BGT4" s="857"/>
      <c r="BGU4" s="857"/>
      <c r="BGV4" s="857"/>
      <c r="BGW4" s="857"/>
      <c r="BGX4" s="857"/>
      <c r="BGY4" s="857"/>
      <c r="BGZ4" s="857"/>
      <c r="BHA4" s="857"/>
      <c r="BHB4" s="857"/>
      <c r="BHC4" s="857"/>
      <c r="BHD4" s="857"/>
      <c r="BHE4" s="857"/>
      <c r="BHF4" s="857"/>
      <c r="BHG4" s="857"/>
      <c r="BHH4" s="857"/>
      <c r="BHI4" s="857"/>
      <c r="BHJ4" s="857"/>
      <c r="BHK4" s="857"/>
      <c r="BHL4" s="857"/>
      <c r="BHM4" s="857"/>
      <c r="BHN4" s="857"/>
      <c r="BHO4" s="857"/>
      <c r="BHP4" s="857"/>
      <c r="BHQ4" s="857"/>
      <c r="BHR4" s="857"/>
      <c r="BHS4" s="857"/>
      <c r="BHT4" s="857"/>
      <c r="BHU4" s="857"/>
      <c r="BHV4" s="857"/>
      <c r="BHW4" s="857"/>
      <c r="BHX4" s="857"/>
      <c r="BHY4" s="857"/>
      <c r="BHZ4" s="857"/>
      <c r="BIA4" s="857"/>
      <c r="BIB4" s="857"/>
      <c r="BIC4" s="857"/>
      <c r="BID4" s="857"/>
      <c r="BIE4" s="857"/>
      <c r="BIF4" s="857"/>
      <c r="BIG4" s="857"/>
      <c r="BIH4" s="857"/>
      <c r="BII4" s="857"/>
      <c r="BIJ4" s="857"/>
      <c r="BIK4" s="857"/>
      <c r="BIL4" s="857"/>
      <c r="BIM4" s="857"/>
      <c r="BIN4" s="857"/>
      <c r="BIO4" s="857"/>
      <c r="BIP4" s="857"/>
      <c r="BIQ4" s="857"/>
      <c r="BIR4" s="857"/>
      <c r="BIS4" s="857"/>
      <c r="BIT4" s="857"/>
      <c r="BIU4" s="857"/>
      <c r="BIV4" s="857"/>
      <c r="BIW4" s="857"/>
      <c r="BIX4" s="857"/>
      <c r="BIY4" s="857"/>
      <c r="BIZ4" s="857"/>
      <c r="BJA4" s="857"/>
      <c r="BJB4" s="857"/>
      <c r="BJC4" s="857"/>
      <c r="BJD4" s="857"/>
      <c r="BJE4" s="857"/>
      <c r="BJF4" s="857"/>
      <c r="BJG4" s="857"/>
      <c r="BJH4" s="857"/>
      <c r="BJI4" s="857"/>
      <c r="BJJ4" s="857"/>
      <c r="BJK4" s="857"/>
      <c r="BJL4" s="857"/>
      <c r="BJM4" s="857"/>
      <c r="BJN4" s="857"/>
      <c r="BJO4" s="857"/>
      <c r="BJP4" s="857"/>
      <c r="BJQ4" s="857"/>
      <c r="BJR4" s="857"/>
      <c r="BJS4" s="857"/>
      <c r="BJT4" s="857"/>
      <c r="BJU4" s="857"/>
      <c r="BJV4" s="857"/>
      <c r="BJW4" s="857"/>
      <c r="BJX4" s="857"/>
      <c r="BJY4" s="857"/>
      <c r="BJZ4" s="857"/>
      <c r="BKA4" s="857"/>
      <c r="BKB4" s="857"/>
      <c r="BKC4" s="857"/>
      <c r="BKD4" s="857"/>
      <c r="BKE4" s="857"/>
      <c r="BKF4" s="857"/>
      <c r="BKG4" s="857"/>
      <c r="BKH4" s="857"/>
      <c r="BKI4" s="857"/>
      <c r="BKJ4" s="857"/>
      <c r="BKK4" s="857"/>
      <c r="BKL4" s="857"/>
      <c r="BKM4" s="857"/>
      <c r="BKN4" s="857"/>
      <c r="BKO4" s="857"/>
      <c r="BKP4" s="857"/>
      <c r="BKQ4" s="857"/>
      <c r="BKR4" s="857"/>
      <c r="BKS4" s="857"/>
      <c r="BKT4" s="857"/>
      <c r="BKU4" s="857"/>
      <c r="BKV4" s="857"/>
      <c r="BKW4" s="857"/>
      <c r="BKX4" s="857"/>
      <c r="BKY4" s="857"/>
      <c r="BKZ4" s="857"/>
      <c r="BLA4" s="857"/>
      <c r="BLB4" s="857"/>
      <c r="BLC4" s="857"/>
      <c r="BLD4" s="857"/>
      <c r="BLE4" s="857"/>
      <c r="BLF4" s="857"/>
      <c r="BLG4" s="857"/>
      <c r="BLH4" s="857"/>
      <c r="BLI4" s="857"/>
      <c r="BLJ4" s="857"/>
      <c r="BLK4" s="857"/>
      <c r="BLL4" s="857"/>
      <c r="BLM4" s="857"/>
      <c r="BLN4" s="857"/>
      <c r="BLO4" s="857"/>
      <c r="BLP4" s="857"/>
      <c r="BLQ4" s="857"/>
      <c r="BLR4" s="857"/>
      <c r="BLS4" s="857"/>
      <c r="BLT4" s="857"/>
      <c r="BLU4" s="857"/>
      <c r="BLV4" s="857"/>
      <c r="BLW4" s="857"/>
      <c r="BLX4" s="857"/>
      <c r="BLY4" s="857"/>
      <c r="BLZ4" s="857"/>
      <c r="BMA4" s="857"/>
      <c r="BMB4" s="857"/>
      <c r="BMC4" s="857"/>
      <c r="BMD4" s="857"/>
      <c r="BME4" s="857"/>
      <c r="BMF4" s="857"/>
      <c r="BMG4" s="857"/>
      <c r="BMH4" s="857"/>
      <c r="BMI4" s="857"/>
      <c r="BMJ4" s="857"/>
      <c r="BMK4" s="857"/>
      <c r="BML4" s="857"/>
      <c r="BMM4" s="857"/>
      <c r="BMN4" s="857"/>
      <c r="BMO4" s="857"/>
      <c r="BMP4" s="857"/>
      <c r="BMQ4" s="857"/>
      <c r="BMR4" s="857"/>
      <c r="BMS4" s="857"/>
      <c r="BMT4" s="857"/>
      <c r="BMU4" s="857"/>
      <c r="BMV4" s="857"/>
      <c r="BMW4" s="857"/>
      <c r="BMX4" s="857"/>
      <c r="BMY4" s="857"/>
      <c r="BMZ4" s="857"/>
      <c r="BNA4" s="857"/>
      <c r="BNB4" s="857"/>
      <c r="BNC4" s="857"/>
      <c r="BND4" s="857"/>
      <c r="BNE4" s="857"/>
      <c r="BNF4" s="857"/>
      <c r="BNG4" s="857"/>
      <c r="BNH4" s="857"/>
      <c r="BNI4" s="857"/>
      <c r="BNJ4" s="857"/>
      <c r="BNK4" s="857"/>
      <c r="BNL4" s="857"/>
      <c r="BNM4" s="857"/>
      <c r="BNN4" s="857"/>
      <c r="BNO4" s="857"/>
      <c r="BNP4" s="857"/>
      <c r="BNQ4" s="857"/>
      <c r="BNR4" s="857"/>
      <c r="BNS4" s="857"/>
      <c r="BNT4" s="857"/>
      <c r="BNU4" s="857"/>
      <c r="BNV4" s="857"/>
      <c r="BNW4" s="857"/>
      <c r="BNX4" s="857"/>
      <c r="BNY4" s="857"/>
      <c r="BNZ4" s="857"/>
      <c r="BOA4" s="857"/>
      <c r="BOB4" s="857"/>
      <c r="BOC4" s="857"/>
      <c r="BOD4" s="857"/>
      <c r="BOE4" s="857"/>
      <c r="BOF4" s="857"/>
      <c r="BOG4" s="857"/>
      <c r="BOH4" s="857"/>
      <c r="BOI4" s="857"/>
      <c r="BOJ4" s="857"/>
      <c r="BOK4" s="857"/>
      <c r="BOL4" s="857"/>
      <c r="BOM4" s="857"/>
      <c r="BON4" s="857"/>
      <c r="BOO4" s="857"/>
      <c r="BOP4" s="857"/>
      <c r="BOQ4" s="857"/>
      <c r="BOR4" s="857"/>
      <c r="BOS4" s="857"/>
      <c r="BOT4" s="857"/>
      <c r="BOU4" s="857"/>
      <c r="BOV4" s="857"/>
      <c r="BOW4" s="857"/>
      <c r="BOX4" s="857"/>
      <c r="BOY4" s="857"/>
      <c r="BOZ4" s="857"/>
      <c r="BPA4" s="857"/>
      <c r="BPB4" s="857"/>
      <c r="BPC4" s="857"/>
      <c r="BPD4" s="857"/>
      <c r="BPE4" s="857"/>
      <c r="BPF4" s="857"/>
      <c r="BPG4" s="857"/>
      <c r="BPH4" s="857"/>
      <c r="BPI4" s="857"/>
      <c r="BPJ4" s="857"/>
      <c r="BPK4" s="857"/>
      <c r="BPL4" s="857"/>
      <c r="BPM4" s="857"/>
      <c r="BPN4" s="857"/>
      <c r="BPO4" s="857"/>
      <c r="BPP4" s="857"/>
      <c r="BPQ4" s="857"/>
      <c r="BPR4" s="857"/>
      <c r="BPS4" s="857"/>
      <c r="BPT4" s="857"/>
      <c r="BPU4" s="857"/>
      <c r="BPV4" s="857"/>
      <c r="BPW4" s="857"/>
      <c r="BPX4" s="857"/>
      <c r="BPY4" s="857"/>
      <c r="BPZ4" s="857"/>
      <c r="BQA4" s="857"/>
      <c r="BQB4" s="857"/>
      <c r="BQC4" s="857"/>
      <c r="BQD4" s="857"/>
      <c r="BQE4" s="857"/>
      <c r="BQF4" s="857"/>
      <c r="BQG4" s="857"/>
      <c r="BQH4" s="857"/>
      <c r="BQI4" s="857"/>
      <c r="BQJ4" s="857"/>
      <c r="BQK4" s="857"/>
      <c r="BQL4" s="857"/>
      <c r="BQM4" s="857"/>
      <c r="BQN4" s="857"/>
      <c r="BQO4" s="857"/>
      <c r="BQP4" s="857"/>
      <c r="BQQ4" s="857"/>
      <c r="BQR4" s="857"/>
      <c r="BQS4" s="857"/>
      <c r="BQT4" s="857"/>
      <c r="BQU4" s="857"/>
      <c r="BQV4" s="857"/>
      <c r="BQW4" s="857"/>
      <c r="BQX4" s="857"/>
      <c r="BQY4" s="857"/>
      <c r="BQZ4" s="857"/>
      <c r="BRA4" s="857"/>
      <c r="BRB4" s="857"/>
      <c r="BRC4" s="857"/>
      <c r="BRD4" s="857"/>
      <c r="BRE4" s="857"/>
      <c r="BRF4" s="857"/>
      <c r="BRG4" s="857"/>
      <c r="BRH4" s="857"/>
      <c r="BRI4" s="857"/>
      <c r="BRJ4" s="857"/>
      <c r="BRK4" s="857"/>
      <c r="BRL4" s="857"/>
      <c r="BRM4" s="857"/>
      <c r="BRN4" s="857"/>
      <c r="BRO4" s="857"/>
      <c r="BRP4" s="857"/>
      <c r="BRQ4" s="857"/>
      <c r="BRR4" s="857"/>
      <c r="BRS4" s="857"/>
      <c r="BRT4" s="857"/>
      <c r="BRU4" s="857"/>
      <c r="BRV4" s="857"/>
      <c r="BRW4" s="857"/>
      <c r="BRX4" s="857"/>
      <c r="BRY4" s="857"/>
      <c r="BRZ4" s="857"/>
      <c r="BSA4" s="857"/>
      <c r="BSB4" s="857"/>
      <c r="BSC4" s="857"/>
      <c r="BSD4" s="857"/>
      <c r="BSE4" s="857"/>
      <c r="BSF4" s="857"/>
      <c r="BSG4" s="857"/>
      <c r="BSH4" s="857"/>
      <c r="BSI4" s="857"/>
      <c r="BSJ4" s="857"/>
      <c r="BSK4" s="857"/>
      <c r="BSL4" s="857"/>
      <c r="BSM4" s="857"/>
      <c r="BSN4" s="857"/>
      <c r="BSO4" s="857"/>
      <c r="BSP4" s="857"/>
      <c r="BSQ4" s="857"/>
      <c r="BSR4" s="857"/>
      <c r="BSS4" s="857"/>
      <c r="BST4" s="857"/>
      <c r="BSU4" s="857"/>
      <c r="BSV4" s="857"/>
      <c r="BSW4" s="857"/>
      <c r="BSX4" s="857"/>
      <c r="BSY4" s="857"/>
      <c r="BSZ4" s="857"/>
      <c r="BTA4" s="857"/>
      <c r="BTB4" s="857"/>
      <c r="BTC4" s="857"/>
      <c r="BTD4" s="857"/>
      <c r="BTE4" s="857"/>
      <c r="BTF4" s="857"/>
      <c r="BTG4" s="857"/>
      <c r="BTH4" s="857"/>
      <c r="BTI4" s="857"/>
      <c r="BTJ4" s="857"/>
      <c r="BTK4" s="857"/>
      <c r="BTL4" s="857"/>
      <c r="BTM4" s="857"/>
      <c r="BTN4" s="857"/>
      <c r="BTO4" s="857"/>
      <c r="BTP4" s="857"/>
      <c r="BTQ4" s="857"/>
      <c r="BTR4" s="857"/>
      <c r="BTS4" s="857"/>
      <c r="BTT4" s="857"/>
      <c r="BTU4" s="857"/>
      <c r="BTV4" s="857"/>
      <c r="BTW4" s="857"/>
      <c r="BTX4" s="857"/>
      <c r="BTY4" s="857"/>
      <c r="BTZ4" s="857"/>
      <c r="BUA4" s="857"/>
      <c r="BUB4" s="857"/>
      <c r="BUC4" s="857"/>
      <c r="BUD4" s="857"/>
      <c r="BUE4" s="857"/>
      <c r="BUF4" s="857"/>
      <c r="BUG4" s="857"/>
      <c r="BUH4" s="857"/>
      <c r="BUI4" s="857"/>
      <c r="BUJ4" s="857"/>
      <c r="BUK4" s="857"/>
      <c r="BUL4" s="857"/>
      <c r="BUM4" s="857"/>
      <c r="BUN4" s="857"/>
      <c r="BUO4" s="857"/>
      <c r="BUP4" s="857"/>
      <c r="BUQ4" s="857"/>
      <c r="BUR4" s="857"/>
      <c r="BUS4" s="857"/>
      <c r="BUT4" s="857"/>
      <c r="BUU4" s="857"/>
      <c r="BUV4" s="857"/>
      <c r="BUW4" s="857"/>
      <c r="BUX4" s="857"/>
      <c r="BUY4" s="857"/>
      <c r="BUZ4" s="857"/>
      <c r="BVA4" s="857"/>
      <c r="BVB4" s="857"/>
      <c r="BVC4" s="857"/>
      <c r="BVD4" s="857"/>
      <c r="BVE4" s="857"/>
      <c r="BVF4" s="857"/>
      <c r="BVG4" s="857"/>
      <c r="BVH4" s="857"/>
      <c r="BVI4" s="857"/>
      <c r="BVJ4" s="857"/>
      <c r="BVK4" s="857"/>
      <c r="BVL4" s="857"/>
      <c r="BVM4" s="857"/>
      <c r="BVN4" s="857"/>
      <c r="BVO4" s="857"/>
      <c r="BVP4" s="857"/>
      <c r="BVQ4" s="857"/>
      <c r="BVR4" s="857"/>
      <c r="BVS4" s="857"/>
      <c r="BVT4" s="857"/>
      <c r="BVU4" s="857"/>
      <c r="BVV4" s="857"/>
      <c r="BVW4" s="857"/>
      <c r="BVX4" s="857"/>
      <c r="BVY4" s="857"/>
      <c r="BVZ4" s="857"/>
      <c r="BWA4" s="857"/>
      <c r="BWB4" s="857"/>
      <c r="BWC4" s="857"/>
      <c r="BWD4" s="857"/>
      <c r="BWE4" s="857"/>
      <c r="BWF4" s="857"/>
      <c r="BWG4" s="857"/>
      <c r="BWH4" s="857"/>
      <c r="BWI4" s="857"/>
      <c r="BWJ4" s="857"/>
      <c r="BWK4" s="857"/>
      <c r="BWL4" s="857"/>
      <c r="BWM4" s="857"/>
      <c r="BWN4" s="857"/>
      <c r="BWO4" s="857"/>
      <c r="BWP4" s="857"/>
      <c r="BWQ4" s="857"/>
      <c r="BWR4" s="857"/>
      <c r="BWS4" s="857"/>
      <c r="BWT4" s="857"/>
      <c r="BWU4" s="857"/>
      <c r="BWV4" s="857"/>
      <c r="BWW4" s="857"/>
      <c r="BWX4" s="857"/>
      <c r="BWY4" s="857"/>
      <c r="BWZ4" s="857"/>
      <c r="BXA4" s="857"/>
      <c r="BXB4" s="857"/>
      <c r="BXC4" s="857"/>
      <c r="BXD4" s="857"/>
      <c r="BXE4" s="857"/>
      <c r="BXF4" s="857"/>
      <c r="BXG4" s="857"/>
      <c r="BXH4" s="857"/>
      <c r="BXI4" s="857"/>
      <c r="BXJ4" s="857"/>
      <c r="BXK4" s="857"/>
      <c r="BXL4" s="857"/>
      <c r="BXM4" s="857"/>
      <c r="BXN4" s="857"/>
      <c r="BXO4" s="857"/>
      <c r="BXP4" s="857"/>
      <c r="BXQ4" s="857"/>
      <c r="BXR4" s="857"/>
      <c r="BXS4" s="857"/>
      <c r="BXT4" s="857"/>
      <c r="BXU4" s="857"/>
      <c r="BXV4" s="857"/>
      <c r="BXW4" s="857"/>
      <c r="BXX4" s="857"/>
      <c r="BXY4" s="857"/>
      <c r="BXZ4" s="857"/>
      <c r="BYA4" s="857"/>
      <c r="BYB4" s="857"/>
      <c r="BYC4" s="857"/>
      <c r="BYD4" s="857"/>
      <c r="BYE4" s="857"/>
      <c r="BYF4" s="857"/>
      <c r="BYG4" s="857"/>
      <c r="BYH4" s="857"/>
      <c r="BYI4" s="857"/>
      <c r="BYJ4" s="857"/>
      <c r="BYK4" s="857"/>
      <c r="BYL4" s="857"/>
      <c r="BYM4" s="857"/>
      <c r="BYN4" s="857"/>
      <c r="BYO4" s="857"/>
      <c r="BYP4" s="857"/>
      <c r="BYQ4" s="857"/>
      <c r="BYR4" s="857"/>
      <c r="BYS4" s="857"/>
      <c r="BYT4" s="857"/>
      <c r="BYU4" s="857"/>
      <c r="BYV4" s="857"/>
      <c r="BYW4" s="857"/>
      <c r="BYX4" s="857"/>
      <c r="BYY4" s="857"/>
      <c r="BYZ4" s="857"/>
      <c r="BZA4" s="857"/>
      <c r="BZB4" s="857"/>
      <c r="BZC4" s="857"/>
      <c r="BZD4" s="857"/>
      <c r="BZE4" s="857"/>
      <c r="BZF4" s="857"/>
      <c r="BZG4" s="857"/>
      <c r="BZH4" s="857"/>
      <c r="BZI4" s="857"/>
      <c r="BZJ4" s="857"/>
      <c r="BZK4" s="857"/>
      <c r="BZL4" s="857"/>
      <c r="BZM4" s="857"/>
      <c r="BZN4" s="857"/>
      <c r="BZO4" s="857"/>
      <c r="BZP4" s="857"/>
      <c r="BZQ4" s="857"/>
      <c r="BZR4" s="857"/>
      <c r="BZS4" s="857"/>
      <c r="BZT4" s="857"/>
      <c r="BZU4" s="857"/>
      <c r="BZV4" s="857"/>
      <c r="BZW4" s="857"/>
      <c r="BZX4" s="857"/>
      <c r="BZY4" s="857"/>
      <c r="BZZ4" s="857"/>
      <c r="CAA4" s="857"/>
      <c r="CAB4" s="857"/>
      <c r="CAC4" s="857"/>
      <c r="CAD4" s="857"/>
      <c r="CAE4" s="857"/>
      <c r="CAF4" s="857"/>
      <c r="CAG4" s="857"/>
      <c r="CAH4" s="857"/>
      <c r="CAI4" s="857"/>
      <c r="CAJ4" s="857"/>
      <c r="CAK4" s="857"/>
      <c r="CAL4" s="857"/>
      <c r="CAM4" s="857"/>
      <c r="CAN4" s="857"/>
      <c r="CAO4" s="857"/>
      <c r="CAP4" s="857"/>
      <c r="CAQ4" s="857"/>
      <c r="CAR4" s="857"/>
      <c r="CAS4" s="857"/>
      <c r="CAT4" s="857"/>
      <c r="CAU4" s="857"/>
      <c r="CAV4" s="857"/>
      <c r="CAW4" s="857"/>
      <c r="CAX4" s="857"/>
      <c r="CAY4" s="857"/>
      <c r="CAZ4" s="857"/>
      <c r="CBA4" s="857"/>
      <c r="CBB4" s="857"/>
      <c r="CBC4" s="857"/>
      <c r="CBD4" s="857"/>
      <c r="CBE4" s="857"/>
      <c r="CBF4" s="857"/>
      <c r="CBG4" s="857"/>
      <c r="CBH4" s="857"/>
      <c r="CBI4" s="857"/>
      <c r="CBJ4" s="857"/>
      <c r="CBK4" s="857"/>
      <c r="CBL4" s="857"/>
      <c r="CBM4" s="857"/>
      <c r="CBN4" s="857"/>
      <c r="CBO4" s="857"/>
      <c r="CBP4" s="857"/>
      <c r="CBQ4" s="857"/>
      <c r="CBR4" s="857"/>
      <c r="CBS4" s="857"/>
      <c r="CBT4" s="857"/>
      <c r="CBU4" s="857"/>
      <c r="CBV4" s="857"/>
      <c r="CBW4" s="857"/>
      <c r="CBX4" s="857"/>
      <c r="CBY4" s="857"/>
      <c r="CBZ4" s="857"/>
      <c r="CCA4" s="857"/>
      <c r="CCB4" s="857"/>
      <c r="CCC4" s="857"/>
      <c r="CCD4" s="857"/>
      <c r="CCE4" s="857"/>
      <c r="CCF4" s="857"/>
      <c r="CCG4" s="857"/>
      <c r="CCH4" s="857"/>
      <c r="CCI4" s="857"/>
      <c r="CCJ4" s="857"/>
      <c r="CCK4" s="857"/>
      <c r="CCL4" s="857"/>
      <c r="CCM4" s="857"/>
      <c r="CCN4" s="857"/>
      <c r="CCO4" s="857"/>
      <c r="CCP4" s="857"/>
      <c r="CCQ4" s="857"/>
      <c r="CCR4" s="857"/>
      <c r="CCS4" s="857"/>
      <c r="CCT4" s="857"/>
      <c r="CCU4" s="857"/>
      <c r="CCV4" s="857"/>
      <c r="CCW4" s="857"/>
      <c r="CCX4" s="857"/>
      <c r="CCY4" s="857"/>
      <c r="CCZ4" s="857"/>
      <c r="CDA4" s="857"/>
      <c r="CDB4" s="857"/>
      <c r="CDC4" s="857"/>
      <c r="CDD4" s="857"/>
      <c r="CDE4" s="857"/>
      <c r="CDF4" s="857"/>
      <c r="CDG4" s="857"/>
      <c r="CDH4" s="857"/>
      <c r="CDI4" s="857"/>
      <c r="CDJ4" s="857"/>
      <c r="CDK4" s="857"/>
      <c r="CDL4" s="857"/>
      <c r="CDM4" s="857"/>
      <c r="CDN4" s="857"/>
      <c r="CDO4" s="857"/>
      <c r="CDP4" s="857"/>
      <c r="CDQ4" s="857"/>
      <c r="CDR4" s="857"/>
      <c r="CDS4" s="857"/>
      <c r="CDT4" s="857"/>
      <c r="CDU4" s="857"/>
      <c r="CDV4" s="857"/>
      <c r="CDW4" s="857"/>
      <c r="CDX4" s="857"/>
      <c r="CDY4" s="857"/>
      <c r="CDZ4" s="857"/>
      <c r="CEA4" s="857"/>
      <c r="CEB4" s="857"/>
      <c r="CEC4" s="857"/>
      <c r="CED4" s="857"/>
      <c r="CEE4" s="857"/>
      <c r="CEF4" s="857"/>
      <c r="CEG4" s="857"/>
      <c r="CEH4" s="857"/>
      <c r="CEI4" s="857"/>
      <c r="CEJ4" s="857"/>
      <c r="CEK4" s="857"/>
      <c r="CEL4" s="857"/>
      <c r="CEM4" s="857"/>
      <c r="CEN4" s="857"/>
      <c r="CEO4" s="857"/>
      <c r="CEP4" s="857"/>
      <c r="CEQ4" s="857"/>
      <c r="CER4" s="857"/>
      <c r="CES4" s="857"/>
      <c r="CET4" s="857"/>
      <c r="CEU4" s="857"/>
      <c r="CEV4" s="857"/>
      <c r="CEW4" s="857"/>
      <c r="CEX4" s="857"/>
      <c r="CEY4" s="857"/>
      <c r="CEZ4" s="857"/>
      <c r="CFA4" s="857"/>
      <c r="CFB4" s="857"/>
      <c r="CFC4" s="857"/>
      <c r="CFD4" s="857"/>
      <c r="CFE4" s="857"/>
      <c r="CFF4" s="857"/>
      <c r="CFG4" s="857"/>
      <c r="CFH4" s="857"/>
      <c r="CFI4" s="857"/>
      <c r="CFJ4" s="857"/>
      <c r="CFK4" s="857"/>
      <c r="CFL4" s="857"/>
      <c r="CFM4" s="857"/>
      <c r="CFN4" s="857"/>
      <c r="CFO4" s="857"/>
      <c r="CFP4" s="857"/>
      <c r="CFQ4" s="857"/>
      <c r="CFR4" s="857"/>
      <c r="CFS4" s="857"/>
      <c r="CFT4" s="857"/>
      <c r="CFU4" s="857"/>
      <c r="CFV4" s="857"/>
      <c r="CFW4" s="857"/>
      <c r="CFX4" s="857"/>
      <c r="CFY4" s="857"/>
      <c r="CFZ4" s="857"/>
      <c r="CGA4" s="857"/>
      <c r="CGB4" s="857"/>
      <c r="CGC4" s="857"/>
      <c r="CGD4" s="857"/>
      <c r="CGE4" s="857"/>
      <c r="CGF4" s="857"/>
      <c r="CGG4" s="857"/>
      <c r="CGH4" s="857"/>
      <c r="CGI4" s="857"/>
      <c r="CGJ4" s="857"/>
      <c r="CGK4" s="857"/>
      <c r="CGL4" s="857"/>
      <c r="CGM4" s="857"/>
      <c r="CGN4" s="857"/>
      <c r="CGO4" s="857"/>
      <c r="CGP4" s="857"/>
      <c r="CGQ4" s="857"/>
      <c r="CGR4" s="857"/>
      <c r="CGS4" s="857"/>
      <c r="CGT4" s="857"/>
      <c r="CGU4" s="857"/>
      <c r="CGV4" s="857"/>
      <c r="CGW4" s="857"/>
      <c r="CGX4" s="857"/>
      <c r="CGY4" s="857"/>
      <c r="CGZ4" s="857"/>
      <c r="CHA4" s="857"/>
      <c r="CHB4" s="857"/>
      <c r="CHC4" s="857"/>
      <c r="CHD4" s="857"/>
      <c r="CHE4" s="857"/>
      <c r="CHF4" s="857"/>
      <c r="CHG4" s="857"/>
      <c r="CHH4" s="857"/>
      <c r="CHI4" s="857"/>
      <c r="CHJ4" s="857"/>
      <c r="CHK4" s="857"/>
      <c r="CHL4" s="857"/>
      <c r="CHM4" s="857"/>
      <c r="CHN4" s="857"/>
      <c r="CHO4" s="857"/>
      <c r="CHP4" s="857"/>
      <c r="CHQ4" s="857"/>
      <c r="CHR4" s="857"/>
      <c r="CHS4" s="857"/>
      <c r="CHT4" s="857"/>
      <c r="CHU4" s="857"/>
      <c r="CHV4" s="857"/>
      <c r="CHW4" s="857"/>
      <c r="CHX4" s="857"/>
      <c r="CHY4" s="857"/>
      <c r="CHZ4" s="857"/>
      <c r="CIA4" s="857"/>
      <c r="CIB4" s="857"/>
      <c r="CIC4" s="857"/>
      <c r="CID4" s="857"/>
      <c r="CIE4" s="857"/>
      <c r="CIF4" s="857"/>
      <c r="CIG4" s="857"/>
      <c r="CIH4" s="857"/>
      <c r="CII4" s="857"/>
      <c r="CIJ4" s="857"/>
      <c r="CIK4" s="857"/>
      <c r="CIL4" s="857"/>
      <c r="CIM4" s="857"/>
      <c r="CIN4" s="857"/>
      <c r="CIO4" s="857"/>
      <c r="CIP4" s="857"/>
      <c r="CIQ4" s="857"/>
      <c r="CIR4" s="857"/>
      <c r="CIS4" s="857"/>
      <c r="CIT4" s="857"/>
      <c r="CIU4" s="857"/>
      <c r="CIV4" s="857"/>
      <c r="CIW4" s="857"/>
      <c r="CIX4" s="857"/>
      <c r="CIY4" s="857"/>
      <c r="CIZ4" s="857"/>
      <c r="CJA4" s="857"/>
      <c r="CJB4" s="857"/>
      <c r="CJC4" s="857"/>
      <c r="CJD4" s="857"/>
      <c r="CJE4" s="857"/>
      <c r="CJF4" s="857"/>
      <c r="CJG4" s="857"/>
      <c r="CJH4" s="857"/>
      <c r="CJI4" s="857"/>
      <c r="CJJ4" s="857"/>
      <c r="CJK4" s="857"/>
      <c r="CJL4" s="857"/>
      <c r="CJM4" s="857"/>
      <c r="CJN4" s="857"/>
      <c r="CJO4" s="857"/>
      <c r="CJP4" s="857"/>
      <c r="CJQ4" s="857"/>
      <c r="CJR4" s="857"/>
      <c r="CJS4" s="857"/>
      <c r="CJT4" s="857"/>
      <c r="CJU4" s="857"/>
      <c r="CJV4" s="857"/>
      <c r="CJW4" s="857"/>
      <c r="CJX4" s="857"/>
      <c r="CJY4" s="857"/>
      <c r="CJZ4" s="857"/>
      <c r="CKA4" s="857"/>
      <c r="CKB4" s="857"/>
      <c r="CKC4" s="857"/>
      <c r="CKD4" s="857"/>
      <c r="CKE4" s="857"/>
      <c r="CKF4" s="857"/>
      <c r="CKG4" s="857"/>
      <c r="CKH4" s="857"/>
      <c r="CKI4" s="857"/>
      <c r="CKJ4" s="857"/>
      <c r="CKK4" s="857"/>
      <c r="CKL4" s="857"/>
      <c r="CKM4" s="857"/>
      <c r="CKN4" s="857"/>
      <c r="CKO4" s="857"/>
      <c r="CKP4" s="857"/>
      <c r="CKQ4" s="857"/>
      <c r="CKR4" s="857"/>
      <c r="CKS4" s="857"/>
      <c r="CKT4" s="857"/>
      <c r="CKU4" s="857"/>
      <c r="CKV4" s="857"/>
      <c r="CKW4" s="857"/>
      <c r="CKX4" s="857"/>
      <c r="CKY4" s="857"/>
      <c r="CKZ4" s="857"/>
      <c r="CLA4" s="857"/>
      <c r="CLB4" s="857"/>
      <c r="CLC4" s="857"/>
      <c r="CLD4" s="857"/>
      <c r="CLE4" s="857"/>
      <c r="CLF4" s="857"/>
      <c r="CLG4" s="857"/>
      <c r="CLH4" s="857"/>
      <c r="CLI4" s="857"/>
      <c r="CLJ4" s="857"/>
      <c r="CLK4" s="857"/>
      <c r="CLL4" s="857"/>
      <c r="CLM4" s="857"/>
      <c r="CLN4" s="857"/>
      <c r="CLO4" s="857"/>
      <c r="CLP4" s="857"/>
      <c r="CLQ4" s="857"/>
      <c r="CLR4" s="857"/>
      <c r="CLS4" s="857"/>
      <c r="CLT4" s="857"/>
      <c r="CLU4" s="857"/>
      <c r="CLV4" s="857"/>
      <c r="CLW4" s="857"/>
      <c r="CLX4" s="857"/>
      <c r="CLY4" s="857"/>
      <c r="CLZ4" s="857"/>
      <c r="CMA4" s="857"/>
      <c r="CMB4" s="857"/>
      <c r="CMC4" s="857"/>
      <c r="CMD4" s="857"/>
      <c r="CME4" s="857"/>
      <c r="CMF4" s="857"/>
      <c r="CMG4" s="857"/>
      <c r="CMH4" s="857"/>
      <c r="CMI4" s="857"/>
      <c r="CMJ4" s="857"/>
      <c r="CMK4" s="857"/>
      <c r="CML4" s="857"/>
      <c r="CMM4" s="857"/>
      <c r="CMN4" s="857"/>
      <c r="CMO4" s="857"/>
      <c r="CMP4" s="857"/>
      <c r="CMQ4" s="857"/>
      <c r="CMR4" s="857"/>
      <c r="CMS4" s="857"/>
      <c r="CMT4" s="857"/>
      <c r="CMU4" s="857"/>
      <c r="CMV4" s="857"/>
      <c r="CMW4" s="857"/>
      <c r="CMX4" s="857"/>
      <c r="CMY4" s="857"/>
      <c r="CMZ4" s="857"/>
      <c r="CNA4" s="857"/>
      <c r="CNB4" s="857"/>
      <c r="CNC4" s="857"/>
      <c r="CND4" s="857"/>
      <c r="CNE4" s="857"/>
      <c r="CNF4" s="857"/>
      <c r="CNG4" s="857"/>
      <c r="CNH4" s="857"/>
      <c r="CNI4" s="857"/>
      <c r="CNJ4" s="857"/>
      <c r="CNK4" s="857"/>
      <c r="CNL4" s="857"/>
      <c r="CNM4" s="857"/>
      <c r="CNN4" s="857"/>
      <c r="CNO4" s="857"/>
      <c r="CNP4" s="857"/>
      <c r="CNQ4" s="857"/>
      <c r="CNR4" s="857"/>
      <c r="CNS4" s="857"/>
      <c r="CNT4" s="857"/>
      <c r="CNU4" s="857"/>
      <c r="CNV4" s="857"/>
      <c r="CNW4" s="857"/>
      <c r="CNX4" s="857"/>
      <c r="CNY4" s="857"/>
      <c r="CNZ4" s="857"/>
      <c r="COA4" s="857"/>
      <c r="COB4" s="857"/>
      <c r="COC4" s="857"/>
      <c r="COD4" s="857"/>
      <c r="COE4" s="857"/>
      <c r="COF4" s="857"/>
      <c r="COG4" s="857"/>
      <c r="COH4" s="857"/>
      <c r="COI4" s="857"/>
      <c r="COJ4" s="857"/>
      <c r="COK4" s="857"/>
      <c r="COL4" s="857"/>
      <c r="COM4" s="857"/>
      <c r="CON4" s="857"/>
      <c r="COO4" s="857"/>
      <c r="COP4" s="857"/>
      <c r="COQ4" s="857"/>
      <c r="COR4" s="857"/>
      <c r="COS4" s="857"/>
      <c r="COT4" s="857"/>
      <c r="COU4" s="857"/>
      <c r="COV4" s="857"/>
      <c r="COW4" s="857"/>
      <c r="COX4" s="857"/>
      <c r="COY4" s="857"/>
      <c r="COZ4" s="857"/>
      <c r="CPA4" s="857"/>
      <c r="CPB4" s="857"/>
      <c r="CPC4" s="857"/>
      <c r="CPD4" s="857"/>
      <c r="CPE4" s="857"/>
      <c r="CPF4" s="857"/>
      <c r="CPG4" s="857"/>
      <c r="CPH4" s="857"/>
      <c r="CPI4" s="857"/>
      <c r="CPJ4" s="857"/>
      <c r="CPK4" s="857"/>
      <c r="CPL4" s="857"/>
      <c r="CPM4" s="857"/>
      <c r="CPN4" s="857"/>
      <c r="CPO4" s="857"/>
      <c r="CPP4" s="857"/>
      <c r="CPQ4" s="857"/>
      <c r="CPR4" s="857"/>
      <c r="CPS4" s="857"/>
      <c r="CPT4" s="857"/>
      <c r="CPU4" s="857"/>
      <c r="CPV4" s="857"/>
      <c r="CPW4" s="857"/>
      <c r="CPX4" s="857"/>
      <c r="CPY4" s="857"/>
      <c r="CPZ4" s="857"/>
      <c r="CQA4" s="857"/>
      <c r="CQB4" s="857"/>
      <c r="CQC4" s="857"/>
      <c r="CQD4" s="857"/>
      <c r="CQE4" s="857"/>
      <c r="CQF4" s="857"/>
      <c r="CQG4" s="857"/>
      <c r="CQH4" s="857"/>
      <c r="CQI4" s="857"/>
      <c r="CQJ4" s="857"/>
      <c r="CQK4" s="857"/>
      <c r="CQL4" s="857"/>
      <c r="CQM4" s="857"/>
      <c r="CQN4" s="857"/>
      <c r="CQO4" s="857"/>
      <c r="CQP4" s="857"/>
      <c r="CQQ4" s="857"/>
      <c r="CQR4" s="857"/>
      <c r="CQS4" s="857"/>
      <c r="CQT4" s="857"/>
      <c r="CQU4" s="857"/>
      <c r="CQV4" s="857"/>
      <c r="CQW4" s="857"/>
      <c r="CQX4" s="857"/>
      <c r="CQY4" s="857"/>
      <c r="CQZ4" s="857"/>
      <c r="CRA4" s="857"/>
      <c r="CRB4" s="857"/>
      <c r="CRC4" s="857"/>
      <c r="CRD4" s="857"/>
      <c r="CRE4" s="857"/>
      <c r="CRF4" s="857"/>
      <c r="CRG4" s="857"/>
      <c r="CRH4" s="857"/>
      <c r="CRI4" s="857"/>
      <c r="CRJ4" s="857"/>
      <c r="CRK4" s="857"/>
      <c r="CRL4" s="857"/>
      <c r="CRM4" s="857"/>
      <c r="CRN4" s="857"/>
      <c r="CRO4" s="857"/>
      <c r="CRP4" s="857"/>
      <c r="CRQ4" s="857"/>
      <c r="CRR4" s="857"/>
      <c r="CRS4" s="857"/>
      <c r="CRT4" s="857"/>
      <c r="CRU4" s="857"/>
      <c r="CRV4" s="857"/>
      <c r="CRW4" s="857"/>
      <c r="CRX4" s="857"/>
      <c r="CRY4" s="857"/>
      <c r="CRZ4" s="857"/>
      <c r="CSA4" s="857"/>
      <c r="CSB4" s="857"/>
      <c r="CSC4" s="857"/>
      <c r="CSD4" s="857"/>
      <c r="CSE4" s="857"/>
      <c r="CSF4" s="857"/>
      <c r="CSG4" s="857"/>
      <c r="CSH4" s="857"/>
      <c r="CSI4" s="857"/>
      <c r="CSJ4" s="857"/>
      <c r="CSK4" s="857"/>
      <c r="CSL4" s="857"/>
      <c r="CSM4" s="857"/>
      <c r="CSN4" s="857"/>
      <c r="CSO4" s="857"/>
      <c r="CSP4" s="857"/>
      <c r="CSQ4" s="857"/>
      <c r="CSR4" s="857"/>
      <c r="CSS4" s="857"/>
      <c r="CST4" s="857"/>
      <c r="CSU4" s="857"/>
      <c r="CSV4" s="857"/>
      <c r="CSW4" s="857"/>
      <c r="CSX4" s="857"/>
      <c r="CSY4" s="857"/>
      <c r="CSZ4" s="857"/>
      <c r="CTA4" s="857"/>
      <c r="CTB4" s="857"/>
      <c r="CTC4" s="857"/>
      <c r="CTD4" s="857"/>
      <c r="CTE4" s="857"/>
      <c r="CTF4" s="857"/>
      <c r="CTG4" s="857"/>
      <c r="CTH4" s="857"/>
      <c r="CTI4" s="857"/>
      <c r="CTJ4" s="857"/>
      <c r="CTK4" s="857"/>
      <c r="CTL4" s="857"/>
      <c r="CTM4" s="857"/>
      <c r="CTN4" s="857"/>
      <c r="CTO4" s="857"/>
      <c r="CTP4" s="857"/>
      <c r="CTQ4" s="857"/>
      <c r="CTR4" s="857"/>
      <c r="CTS4" s="857"/>
      <c r="CTT4" s="857"/>
      <c r="CTU4" s="857"/>
      <c r="CTV4" s="857"/>
      <c r="CTW4" s="857"/>
      <c r="CTX4" s="857"/>
      <c r="CTY4" s="857"/>
      <c r="CTZ4" s="857"/>
      <c r="CUA4" s="857"/>
      <c r="CUB4" s="857"/>
      <c r="CUC4" s="857"/>
      <c r="CUD4" s="857"/>
      <c r="CUE4" s="857"/>
      <c r="CUF4" s="857"/>
      <c r="CUG4" s="857"/>
      <c r="CUH4" s="857"/>
      <c r="CUI4" s="857"/>
      <c r="CUJ4" s="857"/>
      <c r="CUK4" s="857"/>
      <c r="CUL4" s="857"/>
      <c r="CUM4" s="857"/>
      <c r="CUN4" s="857"/>
      <c r="CUO4" s="857"/>
      <c r="CUP4" s="857"/>
      <c r="CUQ4" s="857"/>
      <c r="CUR4" s="857"/>
      <c r="CUS4" s="857"/>
      <c r="CUT4" s="857"/>
      <c r="CUU4" s="857"/>
      <c r="CUV4" s="857"/>
      <c r="CUW4" s="857"/>
      <c r="CUX4" s="857"/>
      <c r="CUY4" s="857"/>
      <c r="CUZ4" s="857"/>
      <c r="CVA4" s="857"/>
      <c r="CVB4" s="857"/>
      <c r="CVC4" s="857"/>
      <c r="CVD4" s="857"/>
      <c r="CVE4" s="857"/>
      <c r="CVF4" s="857"/>
      <c r="CVG4" s="857"/>
      <c r="CVH4" s="857"/>
      <c r="CVI4" s="857"/>
      <c r="CVJ4" s="857"/>
      <c r="CVK4" s="857"/>
      <c r="CVL4" s="857"/>
      <c r="CVM4" s="857"/>
      <c r="CVN4" s="857"/>
      <c r="CVO4" s="857"/>
      <c r="CVP4" s="857"/>
      <c r="CVQ4" s="857"/>
      <c r="CVR4" s="857"/>
      <c r="CVS4" s="857"/>
      <c r="CVT4" s="857"/>
      <c r="CVU4" s="857"/>
      <c r="CVV4" s="857"/>
      <c r="CVW4" s="857"/>
      <c r="CVX4" s="857"/>
      <c r="CVY4" s="857"/>
      <c r="CVZ4" s="857"/>
      <c r="CWA4" s="857"/>
      <c r="CWB4" s="857"/>
      <c r="CWC4" s="857"/>
      <c r="CWD4" s="857"/>
      <c r="CWE4" s="857"/>
      <c r="CWF4" s="857"/>
      <c r="CWG4" s="857"/>
      <c r="CWH4" s="857"/>
      <c r="CWI4" s="857"/>
      <c r="CWJ4" s="857"/>
      <c r="CWK4" s="857"/>
      <c r="CWL4" s="857"/>
      <c r="CWM4" s="857"/>
      <c r="CWN4" s="857"/>
      <c r="CWO4" s="857"/>
      <c r="CWP4" s="857"/>
      <c r="CWQ4" s="857"/>
      <c r="CWR4" s="857"/>
      <c r="CWS4" s="857"/>
      <c r="CWT4" s="857"/>
      <c r="CWU4" s="857"/>
      <c r="CWV4" s="857"/>
      <c r="CWW4" s="857"/>
      <c r="CWX4" s="857"/>
      <c r="CWY4" s="857"/>
      <c r="CWZ4" s="857"/>
      <c r="CXA4" s="857"/>
      <c r="CXB4" s="857"/>
      <c r="CXC4" s="857"/>
      <c r="CXD4" s="857"/>
      <c r="CXE4" s="857"/>
      <c r="CXF4" s="857"/>
      <c r="CXG4" s="857"/>
      <c r="CXH4" s="857"/>
      <c r="CXI4" s="857"/>
      <c r="CXJ4" s="857"/>
      <c r="CXK4" s="857"/>
      <c r="CXL4" s="857"/>
      <c r="CXM4" s="857"/>
      <c r="CXN4" s="857"/>
      <c r="CXO4" s="857"/>
      <c r="CXP4" s="857"/>
      <c r="CXQ4" s="857"/>
      <c r="CXR4" s="857"/>
      <c r="CXS4" s="857"/>
      <c r="CXT4" s="857"/>
      <c r="CXU4" s="857"/>
      <c r="CXV4" s="857"/>
      <c r="CXW4" s="857"/>
      <c r="CXX4" s="857"/>
      <c r="CXY4" s="857"/>
      <c r="CXZ4" s="857"/>
      <c r="CYA4" s="857"/>
      <c r="CYB4" s="857"/>
      <c r="CYC4" s="857"/>
      <c r="CYD4" s="857"/>
      <c r="CYE4" s="857"/>
      <c r="CYF4" s="857"/>
      <c r="CYG4" s="857"/>
      <c r="CYH4" s="857"/>
      <c r="CYI4" s="857"/>
      <c r="CYJ4" s="857"/>
      <c r="CYK4" s="857"/>
      <c r="CYL4" s="857"/>
      <c r="CYM4" s="857"/>
      <c r="CYN4" s="857"/>
      <c r="CYO4" s="857"/>
      <c r="CYP4" s="857"/>
      <c r="CYQ4" s="857"/>
      <c r="CYR4" s="857"/>
      <c r="CYS4" s="857"/>
      <c r="CYT4" s="857"/>
      <c r="CYU4" s="857"/>
      <c r="CYV4" s="857"/>
      <c r="CYW4" s="857"/>
      <c r="CYX4" s="857"/>
      <c r="CYY4" s="857"/>
      <c r="CYZ4" s="857"/>
      <c r="CZA4" s="857"/>
      <c r="CZB4" s="857"/>
      <c r="CZC4" s="857"/>
      <c r="CZD4" s="857"/>
      <c r="CZE4" s="857"/>
      <c r="CZF4" s="857"/>
      <c r="CZG4" s="857"/>
      <c r="CZH4" s="857"/>
      <c r="CZI4" s="857"/>
      <c r="CZJ4" s="857"/>
      <c r="CZK4" s="857"/>
      <c r="CZL4" s="857"/>
      <c r="CZM4" s="857"/>
      <c r="CZN4" s="857"/>
      <c r="CZO4" s="857"/>
      <c r="CZP4" s="857"/>
      <c r="CZQ4" s="857"/>
      <c r="CZR4" s="857"/>
      <c r="CZS4" s="857"/>
      <c r="CZT4" s="857"/>
      <c r="CZU4" s="857"/>
      <c r="CZV4" s="857"/>
      <c r="CZW4" s="857"/>
      <c r="CZX4" s="857"/>
      <c r="CZY4" s="857"/>
      <c r="CZZ4" s="857"/>
      <c r="DAA4" s="857"/>
      <c r="DAB4" s="857"/>
      <c r="DAC4" s="857"/>
      <c r="DAD4" s="857"/>
      <c r="DAE4" s="857"/>
      <c r="DAF4" s="857"/>
      <c r="DAG4" s="857"/>
      <c r="DAH4" s="857"/>
      <c r="DAI4" s="857"/>
      <c r="DAJ4" s="857"/>
      <c r="DAK4" s="857"/>
      <c r="DAL4" s="857"/>
      <c r="DAM4" s="857"/>
      <c r="DAN4" s="857"/>
      <c r="DAO4" s="857"/>
      <c r="DAP4" s="857"/>
      <c r="DAQ4" s="857"/>
      <c r="DAR4" s="857"/>
      <c r="DAS4" s="857"/>
      <c r="DAT4" s="857"/>
      <c r="DAU4" s="857"/>
      <c r="DAV4" s="857"/>
      <c r="DAW4" s="857"/>
      <c r="DAX4" s="857"/>
      <c r="DAY4" s="857"/>
      <c r="DAZ4" s="857"/>
      <c r="DBA4" s="857"/>
      <c r="DBB4" s="857"/>
      <c r="DBC4" s="857"/>
      <c r="DBD4" s="857"/>
      <c r="DBE4" s="857"/>
      <c r="DBF4" s="857"/>
      <c r="DBG4" s="857"/>
      <c r="DBH4" s="857"/>
      <c r="DBI4" s="857"/>
      <c r="DBJ4" s="857"/>
      <c r="DBK4" s="857"/>
      <c r="DBL4" s="857"/>
      <c r="DBM4" s="857"/>
      <c r="DBN4" s="857"/>
      <c r="DBO4" s="857"/>
      <c r="DBP4" s="857"/>
      <c r="DBQ4" s="857"/>
      <c r="DBR4" s="857"/>
      <c r="DBS4" s="857"/>
      <c r="DBT4" s="857"/>
      <c r="DBU4" s="857"/>
      <c r="DBV4" s="857"/>
      <c r="DBW4" s="857"/>
      <c r="DBX4" s="857"/>
      <c r="DBY4" s="857"/>
      <c r="DBZ4" s="857"/>
      <c r="DCA4" s="857"/>
      <c r="DCB4" s="857"/>
      <c r="DCC4" s="857"/>
      <c r="DCD4" s="857"/>
      <c r="DCE4" s="857"/>
      <c r="DCF4" s="857"/>
      <c r="DCG4" s="857"/>
      <c r="DCH4" s="857"/>
      <c r="DCI4" s="857"/>
      <c r="DCJ4" s="857"/>
      <c r="DCK4" s="857"/>
      <c r="DCL4" s="857"/>
      <c r="DCM4" s="857"/>
      <c r="DCN4" s="857"/>
      <c r="DCO4" s="857"/>
      <c r="DCP4" s="857"/>
      <c r="DCQ4" s="857"/>
      <c r="DCR4" s="857"/>
      <c r="DCS4" s="857"/>
      <c r="DCT4" s="857"/>
      <c r="DCU4" s="857"/>
      <c r="DCV4" s="857"/>
      <c r="DCW4" s="857"/>
      <c r="DCX4" s="857"/>
      <c r="DCY4" s="857"/>
      <c r="DCZ4" s="857"/>
      <c r="DDA4" s="857"/>
      <c r="DDB4" s="857"/>
      <c r="DDC4" s="857"/>
      <c r="DDD4" s="857"/>
      <c r="DDE4" s="857"/>
      <c r="DDF4" s="857"/>
      <c r="DDG4" s="857"/>
      <c r="DDH4" s="857"/>
      <c r="DDI4" s="857"/>
      <c r="DDJ4" s="857"/>
      <c r="DDK4" s="857"/>
      <c r="DDL4" s="857"/>
      <c r="DDM4" s="857"/>
      <c r="DDN4" s="857"/>
      <c r="DDO4" s="857"/>
      <c r="DDP4" s="857"/>
      <c r="DDQ4" s="857"/>
      <c r="DDR4" s="857"/>
      <c r="DDS4" s="857"/>
      <c r="DDT4" s="857"/>
      <c r="DDU4" s="857"/>
      <c r="DDV4" s="857"/>
      <c r="DDW4" s="857"/>
      <c r="DDX4" s="857"/>
      <c r="DDY4" s="857"/>
      <c r="DDZ4" s="857"/>
      <c r="DEA4" s="857"/>
      <c r="DEB4" s="857"/>
      <c r="DEC4" s="857"/>
      <c r="DED4" s="857"/>
      <c r="DEE4" s="857"/>
      <c r="DEF4" s="857"/>
      <c r="DEG4" s="857"/>
      <c r="DEH4" s="857"/>
      <c r="DEI4" s="857"/>
      <c r="DEJ4" s="857"/>
      <c r="DEK4" s="857"/>
      <c r="DEL4" s="857"/>
      <c r="DEM4" s="857"/>
      <c r="DEN4" s="857"/>
      <c r="DEO4" s="857"/>
      <c r="DEP4" s="857"/>
      <c r="DEQ4" s="857"/>
      <c r="DER4" s="857"/>
      <c r="DES4" s="857"/>
      <c r="DET4" s="857"/>
      <c r="DEU4" s="857"/>
      <c r="DEV4" s="857"/>
      <c r="DEW4" s="857"/>
      <c r="DEX4" s="857"/>
      <c r="DEY4" s="857"/>
      <c r="DEZ4" s="857"/>
      <c r="DFA4" s="857"/>
      <c r="DFB4" s="857"/>
      <c r="DFC4" s="857"/>
      <c r="DFD4" s="857"/>
      <c r="DFE4" s="857"/>
      <c r="DFF4" s="857"/>
      <c r="DFG4" s="857"/>
      <c r="DFH4" s="857"/>
      <c r="DFI4" s="857"/>
      <c r="DFJ4" s="857"/>
      <c r="DFK4" s="857"/>
      <c r="DFL4" s="857"/>
      <c r="DFM4" s="857"/>
      <c r="DFN4" s="857"/>
      <c r="DFO4" s="857"/>
      <c r="DFP4" s="857"/>
      <c r="DFQ4" s="857"/>
      <c r="DFR4" s="857"/>
      <c r="DFS4" s="857"/>
      <c r="DFT4" s="857"/>
      <c r="DFU4" s="857"/>
      <c r="DFV4" s="857"/>
      <c r="DFW4" s="857"/>
      <c r="DFX4" s="857"/>
      <c r="DFY4" s="857"/>
      <c r="DFZ4" s="857"/>
      <c r="DGA4" s="857"/>
      <c r="DGB4" s="857"/>
      <c r="DGC4" s="857"/>
      <c r="DGD4" s="857"/>
      <c r="DGE4" s="857"/>
      <c r="DGF4" s="857"/>
      <c r="DGG4" s="857"/>
      <c r="DGH4" s="857"/>
      <c r="DGI4" s="857"/>
      <c r="DGJ4" s="857"/>
      <c r="DGK4" s="857"/>
      <c r="DGL4" s="857"/>
      <c r="DGM4" s="857"/>
      <c r="DGN4" s="857"/>
      <c r="DGO4" s="857"/>
      <c r="DGP4" s="857"/>
      <c r="DGQ4" s="857"/>
      <c r="DGR4" s="857"/>
      <c r="DGS4" s="857"/>
      <c r="DGT4" s="857"/>
      <c r="DGU4" s="857"/>
      <c r="DGV4" s="857"/>
      <c r="DGW4" s="857"/>
      <c r="DGX4" s="857"/>
      <c r="DGY4" s="857"/>
      <c r="DGZ4" s="857"/>
      <c r="DHA4" s="857"/>
      <c r="DHB4" s="857"/>
      <c r="DHC4" s="857"/>
      <c r="DHD4" s="857"/>
      <c r="DHE4" s="857"/>
      <c r="DHF4" s="857"/>
      <c r="DHG4" s="857"/>
      <c r="DHH4" s="857"/>
      <c r="DHI4" s="857"/>
      <c r="DHJ4" s="857"/>
      <c r="DHK4" s="857"/>
      <c r="DHL4" s="857"/>
      <c r="DHM4" s="857"/>
      <c r="DHN4" s="857"/>
      <c r="DHO4" s="857"/>
      <c r="DHP4" s="857"/>
      <c r="DHQ4" s="857"/>
      <c r="DHR4" s="857"/>
      <c r="DHS4" s="857"/>
      <c r="DHT4" s="857"/>
      <c r="DHU4" s="857"/>
      <c r="DHV4" s="857"/>
      <c r="DHW4" s="857"/>
      <c r="DHX4" s="857"/>
      <c r="DHY4" s="857"/>
      <c r="DHZ4" s="857"/>
      <c r="DIA4" s="857"/>
      <c r="DIB4" s="857"/>
      <c r="DIC4" s="857"/>
      <c r="DID4" s="857"/>
      <c r="DIE4" s="857"/>
      <c r="DIF4" s="857"/>
      <c r="DIG4" s="857"/>
      <c r="DIH4" s="857"/>
      <c r="DII4" s="857"/>
      <c r="DIJ4" s="857"/>
      <c r="DIK4" s="857"/>
      <c r="DIL4" s="857"/>
      <c r="DIM4" s="857"/>
      <c r="DIN4" s="857"/>
      <c r="DIO4" s="857"/>
      <c r="DIP4" s="857"/>
      <c r="DIQ4" s="857"/>
      <c r="DIR4" s="857"/>
      <c r="DIS4" s="857"/>
      <c r="DIT4" s="857"/>
      <c r="DIU4" s="857"/>
      <c r="DIV4" s="857"/>
      <c r="DIW4" s="857"/>
      <c r="DIX4" s="857"/>
      <c r="DIY4" s="857"/>
      <c r="DIZ4" s="857"/>
      <c r="DJA4" s="857"/>
      <c r="DJB4" s="857"/>
      <c r="DJC4" s="857"/>
      <c r="DJD4" s="857"/>
      <c r="DJE4" s="857"/>
      <c r="DJF4" s="857"/>
      <c r="DJG4" s="857"/>
      <c r="DJH4" s="857"/>
      <c r="DJI4" s="857"/>
      <c r="DJJ4" s="857"/>
      <c r="DJK4" s="857"/>
      <c r="DJL4" s="857"/>
      <c r="DJM4" s="857"/>
      <c r="DJN4" s="857"/>
      <c r="DJO4" s="857"/>
      <c r="DJP4" s="857"/>
      <c r="DJQ4" s="857"/>
      <c r="DJR4" s="857"/>
      <c r="DJS4" s="857"/>
      <c r="DJT4" s="857"/>
      <c r="DJU4" s="857"/>
      <c r="DJV4" s="857"/>
      <c r="DJW4" s="857"/>
      <c r="DJX4" s="857"/>
      <c r="DJY4" s="857"/>
      <c r="DJZ4" s="857"/>
      <c r="DKA4" s="857"/>
      <c r="DKB4" s="857"/>
      <c r="DKC4" s="857"/>
      <c r="DKD4" s="857"/>
      <c r="DKE4" s="857"/>
      <c r="DKF4" s="857"/>
      <c r="DKG4" s="857"/>
      <c r="DKH4" s="857"/>
      <c r="DKI4" s="857"/>
      <c r="DKJ4" s="857"/>
      <c r="DKK4" s="857"/>
      <c r="DKL4" s="857"/>
      <c r="DKM4" s="857"/>
      <c r="DKN4" s="857"/>
      <c r="DKO4" s="857"/>
      <c r="DKP4" s="857"/>
      <c r="DKQ4" s="857"/>
      <c r="DKR4" s="857"/>
      <c r="DKS4" s="857"/>
      <c r="DKT4" s="857"/>
      <c r="DKU4" s="857"/>
      <c r="DKV4" s="857"/>
      <c r="DKW4" s="857"/>
      <c r="DKX4" s="857"/>
      <c r="DKY4" s="857"/>
      <c r="DKZ4" s="857"/>
      <c r="DLA4" s="857"/>
      <c r="DLB4" s="857"/>
      <c r="DLC4" s="857"/>
      <c r="DLD4" s="857"/>
      <c r="DLE4" s="857"/>
      <c r="DLF4" s="857"/>
      <c r="DLG4" s="857"/>
      <c r="DLH4" s="857"/>
      <c r="DLI4" s="857"/>
      <c r="DLJ4" s="857"/>
      <c r="DLK4" s="857"/>
      <c r="DLL4" s="857"/>
      <c r="DLM4" s="857"/>
      <c r="DLN4" s="857"/>
      <c r="DLO4" s="857"/>
      <c r="DLP4" s="857"/>
      <c r="DLQ4" s="857"/>
      <c r="DLR4" s="857"/>
      <c r="DLS4" s="857"/>
      <c r="DLT4" s="857"/>
      <c r="DLU4" s="857"/>
      <c r="DLV4" s="857"/>
      <c r="DLW4" s="857"/>
      <c r="DLX4" s="857"/>
      <c r="DLY4" s="857"/>
      <c r="DLZ4" s="857"/>
      <c r="DMA4" s="857"/>
      <c r="DMB4" s="857"/>
      <c r="DMC4" s="857"/>
      <c r="DMD4" s="857"/>
      <c r="DME4" s="857"/>
      <c r="DMF4" s="857"/>
      <c r="DMG4" s="857"/>
      <c r="DMH4" s="857"/>
      <c r="DMI4" s="857"/>
      <c r="DMJ4" s="857"/>
      <c r="DMK4" s="857"/>
      <c r="DML4" s="857"/>
      <c r="DMM4" s="857"/>
      <c r="DMN4" s="857"/>
      <c r="DMO4" s="857"/>
      <c r="DMP4" s="857"/>
      <c r="DMQ4" s="857"/>
      <c r="DMR4" s="857"/>
      <c r="DMS4" s="857"/>
      <c r="DMT4" s="857"/>
      <c r="DMU4" s="857"/>
      <c r="DMV4" s="857"/>
      <c r="DMW4" s="857"/>
      <c r="DMX4" s="857"/>
      <c r="DMY4" s="857"/>
      <c r="DMZ4" s="857"/>
      <c r="DNA4" s="857"/>
      <c r="DNB4" s="857"/>
      <c r="DNC4" s="857"/>
      <c r="DND4" s="857"/>
      <c r="DNE4" s="857"/>
      <c r="DNF4" s="857"/>
      <c r="DNG4" s="857"/>
      <c r="DNH4" s="857"/>
      <c r="DNI4" s="857"/>
      <c r="DNJ4" s="857"/>
      <c r="DNK4" s="857"/>
      <c r="DNL4" s="857"/>
      <c r="DNM4" s="857"/>
      <c r="DNN4" s="857"/>
      <c r="DNO4" s="857"/>
      <c r="DNP4" s="857"/>
      <c r="DNQ4" s="857"/>
      <c r="DNR4" s="857"/>
      <c r="DNS4" s="857"/>
      <c r="DNT4" s="857"/>
      <c r="DNU4" s="857"/>
      <c r="DNV4" s="857"/>
      <c r="DNW4" s="857"/>
      <c r="DNX4" s="857"/>
      <c r="DNY4" s="857"/>
      <c r="DNZ4" s="857"/>
      <c r="DOA4" s="857"/>
      <c r="DOB4" s="857"/>
      <c r="DOC4" s="857"/>
      <c r="DOD4" s="857"/>
      <c r="DOE4" s="857"/>
      <c r="DOF4" s="857"/>
      <c r="DOG4" s="857"/>
      <c r="DOH4" s="857"/>
      <c r="DOI4" s="857"/>
      <c r="DOJ4" s="857"/>
      <c r="DOK4" s="857"/>
      <c r="DOL4" s="857"/>
      <c r="DOM4" s="857"/>
      <c r="DON4" s="857"/>
      <c r="DOO4" s="857"/>
      <c r="DOP4" s="857"/>
      <c r="DOQ4" s="857"/>
      <c r="DOR4" s="857"/>
      <c r="DOS4" s="857"/>
      <c r="DOT4" s="857"/>
      <c r="DOU4" s="857"/>
      <c r="DOV4" s="857"/>
      <c r="DOW4" s="857"/>
      <c r="DOX4" s="857"/>
      <c r="DOY4" s="857"/>
      <c r="DOZ4" s="857"/>
      <c r="DPA4" s="857"/>
      <c r="DPB4" s="857"/>
      <c r="DPC4" s="857"/>
      <c r="DPD4" s="857"/>
      <c r="DPE4" s="857"/>
      <c r="DPF4" s="857"/>
      <c r="DPG4" s="857"/>
      <c r="DPH4" s="857"/>
      <c r="DPI4" s="857"/>
      <c r="DPJ4" s="857"/>
      <c r="DPK4" s="857"/>
      <c r="DPL4" s="857"/>
      <c r="DPM4" s="857"/>
      <c r="DPN4" s="857"/>
      <c r="DPO4" s="857"/>
      <c r="DPP4" s="857"/>
      <c r="DPQ4" s="857"/>
      <c r="DPR4" s="857"/>
      <c r="DPS4" s="857"/>
      <c r="DPT4" s="857"/>
      <c r="DPU4" s="857"/>
      <c r="DPV4" s="857"/>
      <c r="DPW4" s="857"/>
      <c r="DPX4" s="857"/>
      <c r="DPY4" s="857"/>
      <c r="DPZ4" s="857"/>
      <c r="DQA4" s="857"/>
      <c r="DQB4" s="857"/>
      <c r="DQC4" s="857"/>
      <c r="DQD4" s="857"/>
      <c r="DQE4" s="857"/>
      <c r="DQF4" s="857"/>
      <c r="DQG4" s="857"/>
      <c r="DQH4" s="857"/>
      <c r="DQI4" s="857"/>
      <c r="DQJ4" s="857"/>
      <c r="DQK4" s="857"/>
      <c r="DQL4" s="857"/>
      <c r="DQM4" s="857"/>
      <c r="DQN4" s="857"/>
      <c r="DQO4" s="857"/>
      <c r="DQP4" s="857"/>
      <c r="DQQ4" s="857"/>
      <c r="DQR4" s="857"/>
      <c r="DQS4" s="857"/>
      <c r="DQT4" s="857"/>
      <c r="DQU4" s="857"/>
      <c r="DQV4" s="857"/>
      <c r="DQW4" s="857"/>
      <c r="DQX4" s="857"/>
      <c r="DQY4" s="857"/>
      <c r="DQZ4" s="857"/>
      <c r="DRA4" s="857"/>
      <c r="DRB4" s="857"/>
      <c r="DRC4" s="857"/>
      <c r="DRD4" s="857"/>
      <c r="DRE4" s="857"/>
      <c r="DRF4" s="857"/>
      <c r="DRG4" s="857"/>
      <c r="DRH4" s="857"/>
      <c r="DRI4" s="857"/>
      <c r="DRJ4" s="857"/>
      <c r="DRK4" s="857"/>
      <c r="DRL4" s="857"/>
      <c r="DRM4" s="857"/>
      <c r="DRN4" s="857"/>
      <c r="DRO4" s="857"/>
      <c r="DRP4" s="857"/>
      <c r="DRQ4" s="857"/>
      <c r="DRR4" s="857"/>
      <c r="DRS4" s="857"/>
      <c r="DRT4" s="857"/>
      <c r="DRU4" s="857"/>
      <c r="DRV4" s="857"/>
      <c r="DRW4" s="857"/>
      <c r="DRX4" s="857"/>
      <c r="DRY4" s="857"/>
      <c r="DRZ4" s="857"/>
      <c r="DSA4" s="857"/>
      <c r="DSB4" s="857"/>
      <c r="DSC4" s="857"/>
      <c r="DSD4" s="857"/>
      <c r="DSE4" s="857"/>
      <c r="DSF4" s="857"/>
      <c r="DSG4" s="857"/>
      <c r="DSH4" s="857"/>
      <c r="DSI4" s="857"/>
      <c r="DSJ4" s="857"/>
      <c r="DSK4" s="857"/>
      <c r="DSL4" s="857"/>
      <c r="DSM4" s="857"/>
      <c r="DSN4" s="857"/>
      <c r="DSO4" s="857"/>
      <c r="DSP4" s="857"/>
      <c r="DSQ4" s="857"/>
      <c r="DSR4" s="857"/>
      <c r="DSS4" s="857"/>
      <c r="DST4" s="857"/>
      <c r="DSU4" s="857"/>
      <c r="DSV4" s="857"/>
      <c r="DSW4" s="857"/>
      <c r="DSX4" s="857"/>
      <c r="DSY4" s="857"/>
      <c r="DSZ4" s="857"/>
      <c r="DTA4" s="857"/>
      <c r="DTB4" s="857"/>
      <c r="DTC4" s="857"/>
      <c r="DTD4" s="857"/>
      <c r="DTE4" s="857"/>
      <c r="DTF4" s="857"/>
      <c r="DTG4" s="857"/>
      <c r="DTH4" s="857"/>
      <c r="DTI4" s="857"/>
      <c r="DTJ4" s="857"/>
      <c r="DTK4" s="857"/>
      <c r="DTL4" s="857"/>
      <c r="DTM4" s="857"/>
      <c r="DTN4" s="857"/>
      <c r="DTO4" s="857"/>
      <c r="DTP4" s="857"/>
      <c r="DTQ4" s="857"/>
      <c r="DTR4" s="857"/>
      <c r="DTS4" s="857"/>
      <c r="DTT4" s="857"/>
      <c r="DTU4" s="857"/>
      <c r="DTV4" s="857"/>
      <c r="DTW4" s="857"/>
      <c r="DTX4" s="857"/>
      <c r="DTY4" s="857"/>
      <c r="DTZ4" s="857"/>
      <c r="DUA4" s="857"/>
      <c r="DUB4" s="857"/>
      <c r="DUC4" s="857"/>
      <c r="DUD4" s="857"/>
      <c r="DUE4" s="857"/>
      <c r="DUF4" s="857"/>
      <c r="DUG4" s="857"/>
      <c r="DUH4" s="857"/>
      <c r="DUI4" s="857"/>
      <c r="DUJ4" s="857"/>
      <c r="DUK4" s="857"/>
      <c r="DUL4" s="857"/>
      <c r="DUM4" s="857"/>
      <c r="DUN4" s="857"/>
      <c r="DUO4" s="857"/>
      <c r="DUP4" s="857"/>
      <c r="DUQ4" s="857"/>
      <c r="DUR4" s="857"/>
      <c r="DUS4" s="857"/>
      <c r="DUT4" s="857"/>
      <c r="DUU4" s="857"/>
      <c r="DUV4" s="857"/>
      <c r="DUW4" s="857"/>
      <c r="DUX4" s="857"/>
      <c r="DUY4" s="857"/>
      <c r="DUZ4" s="857"/>
      <c r="DVA4" s="857"/>
      <c r="DVB4" s="857"/>
      <c r="DVC4" s="857"/>
      <c r="DVD4" s="857"/>
      <c r="DVE4" s="857"/>
      <c r="DVF4" s="857"/>
      <c r="DVG4" s="857"/>
      <c r="DVH4" s="857"/>
      <c r="DVI4" s="857"/>
      <c r="DVJ4" s="857"/>
      <c r="DVK4" s="857"/>
      <c r="DVL4" s="857"/>
      <c r="DVM4" s="857"/>
      <c r="DVN4" s="857"/>
      <c r="DVO4" s="857"/>
      <c r="DVP4" s="857"/>
      <c r="DVQ4" s="857"/>
      <c r="DVR4" s="857"/>
      <c r="DVS4" s="857"/>
      <c r="DVT4" s="857"/>
      <c r="DVU4" s="857"/>
      <c r="DVV4" s="857"/>
      <c r="DVW4" s="857"/>
      <c r="DVX4" s="857"/>
      <c r="DVY4" s="857"/>
      <c r="DVZ4" s="857"/>
      <c r="DWA4" s="857"/>
      <c r="DWB4" s="857"/>
      <c r="DWC4" s="857"/>
      <c r="DWD4" s="857"/>
      <c r="DWE4" s="857"/>
      <c r="DWF4" s="857"/>
      <c r="DWG4" s="857"/>
      <c r="DWH4" s="857"/>
      <c r="DWI4" s="857"/>
      <c r="DWJ4" s="857"/>
      <c r="DWK4" s="857"/>
      <c r="DWL4" s="857"/>
      <c r="DWM4" s="857"/>
      <c r="DWN4" s="857"/>
      <c r="DWO4" s="857"/>
      <c r="DWP4" s="857"/>
      <c r="DWQ4" s="857"/>
      <c r="DWR4" s="857"/>
      <c r="DWS4" s="857"/>
      <c r="DWT4" s="857"/>
      <c r="DWU4" s="857"/>
      <c r="DWV4" s="857"/>
      <c r="DWW4" s="857"/>
      <c r="DWX4" s="857"/>
      <c r="DWY4" s="857"/>
      <c r="DWZ4" s="857"/>
      <c r="DXA4" s="857"/>
      <c r="DXB4" s="857"/>
      <c r="DXC4" s="857"/>
      <c r="DXD4" s="857"/>
      <c r="DXE4" s="857"/>
      <c r="DXF4" s="857"/>
      <c r="DXG4" s="857"/>
      <c r="DXH4" s="857"/>
      <c r="DXI4" s="857"/>
      <c r="DXJ4" s="857"/>
      <c r="DXK4" s="857"/>
      <c r="DXL4" s="857"/>
      <c r="DXM4" s="857"/>
      <c r="DXN4" s="857"/>
      <c r="DXO4" s="857"/>
      <c r="DXP4" s="857"/>
      <c r="DXQ4" s="857"/>
      <c r="DXR4" s="857"/>
      <c r="DXS4" s="857"/>
      <c r="DXT4" s="857"/>
      <c r="DXU4" s="857"/>
      <c r="DXV4" s="857"/>
      <c r="DXW4" s="857"/>
      <c r="DXX4" s="857"/>
      <c r="DXY4" s="857"/>
      <c r="DXZ4" s="857"/>
      <c r="DYA4" s="857"/>
      <c r="DYB4" s="857"/>
      <c r="DYC4" s="857"/>
      <c r="DYD4" s="857"/>
      <c r="DYE4" s="857"/>
      <c r="DYF4" s="857"/>
      <c r="DYG4" s="857"/>
      <c r="DYH4" s="857"/>
      <c r="DYI4" s="857"/>
      <c r="DYJ4" s="857"/>
      <c r="DYK4" s="857"/>
      <c r="DYL4" s="857"/>
      <c r="DYM4" s="857"/>
      <c r="DYN4" s="857"/>
      <c r="DYO4" s="857"/>
      <c r="DYP4" s="857"/>
      <c r="DYQ4" s="857"/>
      <c r="DYR4" s="857"/>
      <c r="DYS4" s="857"/>
      <c r="DYT4" s="857"/>
      <c r="DYU4" s="857"/>
      <c r="DYV4" s="857"/>
      <c r="DYW4" s="857"/>
      <c r="DYX4" s="857"/>
      <c r="DYY4" s="857"/>
      <c r="DYZ4" s="857"/>
      <c r="DZA4" s="857"/>
      <c r="DZB4" s="857"/>
      <c r="DZC4" s="857"/>
      <c r="DZD4" s="857"/>
      <c r="DZE4" s="857"/>
      <c r="DZF4" s="857"/>
      <c r="DZG4" s="857"/>
      <c r="DZH4" s="857"/>
      <c r="DZI4" s="857"/>
      <c r="DZJ4" s="857"/>
      <c r="DZK4" s="857"/>
      <c r="DZL4" s="857"/>
      <c r="DZM4" s="857"/>
      <c r="DZN4" s="857"/>
      <c r="DZO4" s="857"/>
      <c r="DZP4" s="857"/>
      <c r="DZQ4" s="857"/>
      <c r="DZR4" s="857"/>
      <c r="DZS4" s="857"/>
      <c r="DZT4" s="857"/>
      <c r="DZU4" s="857"/>
      <c r="DZV4" s="857"/>
      <c r="DZW4" s="857"/>
      <c r="DZX4" s="857"/>
      <c r="DZY4" s="857"/>
      <c r="DZZ4" s="857"/>
      <c r="EAA4" s="857"/>
      <c r="EAB4" s="857"/>
      <c r="EAC4" s="857"/>
      <c r="EAD4" s="857"/>
      <c r="EAE4" s="857"/>
      <c r="EAF4" s="857"/>
      <c r="EAG4" s="857"/>
      <c r="EAH4" s="857"/>
      <c r="EAI4" s="857"/>
      <c r="EAJ4" s="857"/>
      <c r="EAK4" s="857"/>
      <c r="EAL4" s="857"/>
      <c r="EAM4" s="857"/>
      <c r="EAN4" s="857"/>
      <c r="EAO4" s="857"/>
      <c r="EAP4" s="857"/>
      <c r="EAQ4" s="857"/>
      <c r="EAR4" s="857"/>
      <c r="EAS4" s="857"/>
      <c r="EAT4" s="857"/>
      <c r="EAU4" s="857"/>
      <c r="EAV4" s="857"/>
      <c r="EAW4" s="857"/>
      <c r="EAX4" s="857"/>
      <c r="EAY4" s="857"/>
      <c r="EAZ4" s="857"/>
      <c r="EBA4" s="857"/>
      <c r="EBB4" s="857"/>
      <c r="EBC4" s="857"/>
      <c r="EBD4" s="857"/>
      <c r="EBE4" s="857"/>
      <c r="EBF4" s="857"/>
      <c r="EBG4" s="857"/>
      <c r="EBH4" s="857"/>
      <c r="EBI4" s="857"/>
      <c r="EBJ4" s="857"/>
      <c r="EBK4" s="857"/>
      <c r="EBL4" s="857"/>
      <c r="EBM4" s="857"/>
      <c r="EBN4" s="857"/>
      <c r="EBO4" s="857"/>
      <c r="EBP4" s="857"/>
      <c r="EBQ4" s="857"/>
      <c r="EBR4" s="857"/>
      <c r="EBS4" s="857"/>
      <c r="EBT4" s="857"/>
      <c r="EBU4" s="857"/>
      <c r="EBV4" s="857"/>
      <c r="EBW4" s="857"/>
      <c r="EBX4" s="857"/>
      <c r="EBY4" s="857"/>
      <c r="EBZ4" s="857"/>
      <c r="ECA4" s="857"/>
      <c r="ECB4" s="857"/>
      <c r="ECC4" s="857"/>
      <c r="ECD4" s="857"/>
      <c r="ECE4" s="857"/>
      <c r="ECF4" s="857"/>
      <c r="ECG4" s="857"/>
      <c r="ECH4" s="857"/>
      <c r="ECI4" s="857"/>
      <c r="ECJ4" s="857"/>
      <c r="ECK4" s="857"/>
      <c r="ECL4" s="857"/>
      <c r="ECM4" s="857"/>
      <c r="ECN4" s="857"/>
      <c r="ECO4" s="857"/>
      <c r="ECP4" s="857"/>
      <c r="ECQ4" s="857"/>
      <c r="ECR4" s="857"/>
      <c r="ECS4" s="857"/>
      <c r="ECT4" s="857"/>
      <c r="ECU4" s="857"/>
      <c r="ECV4" s="857"/>
      <c r="ECW4" s="857"/>
      <c r="ECX4" s="857"/>
      <c r="ECY4" s="857"/>
      <c r="ECZ4" s="857"/>
      <c r="EDA4" s="857"/>
      <c r="EDB4" s="857"/>
      <c r="EDC4" s="857"/>
      <c r="EDD4" s="857"/>
      <c r="EDE4" s="857"/>
      <c r="EDF4" s="857"/>
      <c r="EDG4" s="857"/>
      <c r="EDH4" s="857"/>
      <c r="EDI4" s="857"/>
      <c r="EDJ4" s="857"/>
      <c r="EDK4" s="857"/>
      <c r="EDL4" s="857"/>
      <c r="EDM4" s="857"/>
      <c r="EDN4" s="857"/>
      <c r="EDO4" s="857"/>
      <c r="EDP4" s="857"/>
      <c r="EDQ4" s="857"/>
      <c r="EDR4" s="857"/>
      <c r="EDS4" s="857"/>
      <c r="EDT4" s="857"/>
      <c r="EDU4" s="857"/>
      <c r="EDV4" s="857"/>
      <c r="EDW4" s="857"/>
      <c r="EDX4" s="857"/>
      <c r="EDY4" s="857"/>
      <c r="EDZ4" s="857"/>
      <c r="EEA4" s="857"/>
      <c r="EEB4" s="857"/>
      <c r="EEC4" s="857"/>
      <c r="EED4" s="857"/>
      <c r="EEE4" s="857"/>
      <c r="EEF4" s="857"/>
      <c r="EEG4" s="857"/>
      <c r="EEH4" s="857"/>
      <c r="EEI4" s="857"/>
      <c r="EEJ4" s="857"/>
      <c r="EEK4" s="857"/>
      <c r="EEL4" s="857"/>
      <c r="EEM4" s="857"/>
      <c r="EEN4" s="857"/>
      <c r="EEO4" s="857"/>
      <c r="EEP4" s="857"/>
      <c r="EEQ4" s="857"/>
      <c r="EER4" s="857"/>
      <c r="EES4" s="857"/>
      <c r="EET4" s="857"/>
      <c r="EEU4" s="857"/>
      <c r="EEV4" s="857"/>
      <c r="EEW4" s="857"/>
      <c r="EEX4" s="857"/>
      <c r="EEY4" s="857"/>
      <c r="EEZ4" s="857"/>
      <c r="EFA4" s="857"/>
      <c r="EFB4" s="857"/>
      <c r="EFC4" s="857"/>
      <c r="EFD4" s="857"/>
      <c r="EFE4" s="857"/>
      <c r="EFF4" s="857"/>
      <c r="EFG4" s="857"/>
      <c r="EFH4" s="857"/>
      <c r="EFI4" s="857"/>
      <c r="EFJ4" s="857"/>
      <c r="EFK4" s="857"/>
      <c r="EFL4" s="857"/>
      <c r="EFM4" s="857"/>
      <c r="EFN4" s="857"/>
      <c r="EFO4" s="857"/>
      <c r="EFP4" s="857"/>
      <c r="EFQ4" s="857"/>
      <c r="EFR4" s="857"/>
      <c r="EFS4" s="857"/>
      <c r="EFT4" s="857"/>
      <c r="EFU4" s="857"/>
      <c r="EFV4" s="857"/>
      <c r="EFW4" s="857"/>
      <c r="EFX4" s="857"/>
      <c r="EFY4" s="857"/>
      <c r="EFZ4" s="857"/>
      <c r="EGA4" s="857"/>
      <c r="EGB4" s="857"/>
      <c r="EGC4" s="857"/>
      <c r="EGD4" s="857"/>
      <c r="EGE4" s="857"/>
      <c r="EGF4" s="857"/>
      <c r="EGG4" s="857"/>
      <c r="EGH4" s="857"/>
      <c r="EGI4" s="857"/>
      <c r="EGJ4" s="857"/>
      <c r="EGK4" s="857"/>
      <c r="EGL4" s="857"/>
      <c r="EGM4" s="857"/>
      <c r="EGN4" s="857"/>
      <c r="EGO4" s="857"/>
      <c r="EGP4" s="857"/>
      <c r="EGQ4" s="857"/>
      <c r="EGR4" s="857"/>
      <c r="EGS4" s="857"/>
      <c r="EGT4" s="857"/>
      <c r="EGU4" s="857"/>
      <c r="EGV4" s="857"/>
      <c r="EGW4" s="857"/>
      <c r="EGX4" s="857"/>
      <c r="EGY4" s="857"/>
      <c r="EGZ4" s="857"/>
      <c r="EHA4" s="857"/>
      <c r="EHB4" s="857"/>
      <c r="EHC4" s="857"/>
      <c r="EHD4" s="857"/>
      <c r="EHE4" s="857"/>
      <c r="EHF4" s="857"/>
      <c r="EHG4" s="857"/>
      <c r="EHH4" s="857"/>
      <c r="EHI4" s="857"/>
      <c r="EHJ4" s="857"/>
      <c r="EHK4" s="857"/>
      <c r="EHL4" s="857"/>
      <c r="EHM4" s="857"/>
      <c r="EHN4" s="857"/>
      <c r="EHO4" s="857"/>
      <c r="EHP4" s="857"/>
      <c r="EHQ4" s="857"/>
      <c r="EHR4" s="857"/>
      <c r="EHS4" s="857"/>
      <c r="EHT4" s="857"/>
      <c r="EHU4" s="857"/>
      <c r="EHV4" s="857"/>
      <c r="EHW4" s="857"/>
      <c r="EHX4" s="857"/>
      <c r="EHY4" s="857"/>
      <c r="EHZ4" s="857"/>
      <c r="EIA4" s="857"/>
      <c r="EIB4" s="857"/>
      <c r="EIC4" s="857"/>
      <c r="EID4" s="857"/>
      <c r="EIE4" s="857"/>
      <c r="EIF4" s="857"/>
      <c r="EIG4" s="857"/>
      <c r="EIH4" s="857"/>
      <c r="EII4" s="857"/>
      <c r="EIJ4" s="857"/>
      <c r="EIK4" s="857"/>
      <c r="EIL4" s="857"/>
      <c r="EIM4" s="857"/>
      <c r="EIN4" s="857"/>
      <c r="EIO4" s="857"/>
      <c r="EIP4" s="857"/>
      <c r="EIQ4" s="857"/>
      <c r="EIR4" s="857"/>
      <c r="EIS4" s="857"/>
      <c r="EIT4" s="857"/>
      <c r="EIU4" s="857"/>
      <c r="EIV4" s="857"/>
      <c r="EIW4" s="857"/>
      <c r="EIX4" s="857"/>
      <c r="EIY4" s="857"/>
      <c r="EIZ4" s="857"/>
      <c r="EJA4" s="857"/>
      <c r="EJB4" s="857"/>
      <c r="EJC4" s="857"/>
      <c r="EJD4" s="857"/>
      <c r="EJE4" s="857"/>
      <c r="EJF4" s="857"/>
      <c r="EJG4" s="857"/>
      <c r="EJH4" s="857"/>
      <c r="EJI4" s="857"/>
      <c r="EJJ4" s="857"/>
      <c r="EJK4" s="857"/>
      <c r="EJL4" s="857"/>
      <c r="EJM4" s="857"/>
      <c r="EJN4" s="857"/>
      <c r="EJO4" s="857"/>
      <c r="EJP4" s="857"/>
      <c r="EJQ4" s="857"/>
      <c r="EJR4" s="857"/>
      <c r="EJS4" s="857"/>
      <c r="EJT4" s="857"/>
      <c r="EJU4" s="857"/>
      <c r="EJV4" s="857"/>
      <c r="EJW4" s="857"/>
      <c r="EJX4" s="857"/>
      <c r="EJY4" s="857"/>
      <c r="EJZ4" s="857"/>
      <c r="EKA4" s="857"/>
      <c r="EKB4" s="857"/>
      <c r="EKC4" s="857"/>
      <c r="EKD4" s="857"/>
      <c r="EKE4" s="857"/>
      <c r="EKF4" s="857"/>
      <c r="EKG4" s="857"/>
      <c r="EKH4" s="857"/>
      <c r="EKI4" s="857"/>
      <c r="EKJ4" s="857"/>
      <c r="EKK4" s="857"/>
      <c r="EKL4" s="857"/>
      <c r="EKM4" s="857"/>
      <c r="EKN4" s="857"/>
      <c r="EKO4" s="857"/>
      <c r="EKP4" s="857"/>
      <c r="EKQ4" s="857"/>
      <c r="EKR4" s="857"/>
      <c r="EKS4" s="857"/>
      <c r="EKT4" s="857"/>
      <c r="EKU4" s="857"/>
      <c r="EKV4" s="857"/>
      <c r="EKW4" s="857"/>
      <c r="EKX4" s="857"/>
      <c r="EKY4" s="857"/>
      <c r="EKZ4" s="857"/>
      <c r="ELA4" s="857"/>
      <c r="ELB4" s="857"/>
      <c r="ELC4" s="857"/>
      <c r="ELD4" s="857"/>
      <c r="ELE4" s="857"/>
      <c r="ELF4" s="857"/>
      <c r="ELG4" s="857"/>
      <c r="ELH4" s="857"/>
      <c r="ELI4" s="857"/>
      <c r="ELJ4" s="857"/>
      <c r="ELK4" s="857"/>
      <c r="ELL4" s="857"/>
      <c r="ELM4" s="857"/>
      <c r="ELN4" s="857"/>
      <c r="ELO4" s="857"/>
      <c r="ELP4" s="857"/>
      <c r="ELQ4" s="857"/>
      <c r="ELR4" s="857"/>
      <c r="ELS4" s="857"/>
      <c r="ELT4" s="857"/>
      <c r="ELU4" s="857"/>
      <c r="ELV4" s="857"/>
      <c r="ELW4" s="857"/>
      <c r="ELX4" s="857"/>
      <c r="ELY4" s="857"/>
      <c r="ELZ4" s="857"/>
      <c r="EMA4" s="857"/>
      <c r="EMB4" s="857"/>
      <c r="EMC4" s="857"/>
      <c r="EMD4" s="857"/>
      <c r="EME4" s="857"/>
      <c r="EMF4" s="857"/>
      <c r="EMG4" s="857"/>
      <c r="EMH4" s="857"/>
      <c r="EMI4" s="857"/>
      <c r="EMJ4" s="857"/>
      <c r="EMK4" s="857"/>
      <c r="EML4" s="857"/>
      <c r="EMM4" s="857"/>
      <c r="EMN4" s="857"/>
      <c r="EMO4" s="857"/>
      <c r="EMP4" s="857"/>
      <c r="EMQ4" s="857"/>
      <c r="EMR4" s="857"/>
      <c r="EMS4" s="857"/>
      <c r="EMT4" s="857"/>
      <c r="EMU4" s="857"/>
      <c r="EMV4" s="857"/>
      <c r="EMW4" s="857"/>
      <c r="EMX4" s="857"/>
      <c r="EMY4" s="857"/>
      <c r="EMZ4" s="857"/>
      <c r="ENA4" s="857"/>
      <c r="ENB4" s="857"/>
      <c r="ENC4" s="857"/>
      <c r="END4" s="857"/>
      <c r="ENE4" s="857"/>
      <c r="ENF4" s="857"/>
      <c r="ENG4" s="857"/>
      <c r="ENH4" s="857"/>
      <c r="ENI4" s="857"/>
      <c r="ENJ4" s="857"/>
      <c r="ENK4" s="857"/>
      <c r="ENL4" s="857"/>
      <c r="ENM4" s="857"/>
      <c r="ENN4" s="857"/>
      <c r="ENO4" s="857"/>
      <c r="ENP4" s="857"/>
      <c r="ENQ4" s="857"/>
      <c r="ENR4" s="857"/>
      <c r="ENS4" s="857"/>
      <c r="ENT4" s="857"/>
      <c r="ENU4" s="857"/>
      <c r="ENV4" s="857"/>
      <c r="ENW4" s="857"/>
      <c r="ENX4" s="857"/>
      <c r="ENY4" s="857"/>
      <c r="ENZ4" s="857"/>
      <c r="EOA4" s="857"/>
      <c r="EOB4" s="857"/>
      <c r="EOC4" s="857"/>
      <c r="EOD4" s="857"/>
      <c r="EOE4" s="857"/>
      <c r="EOF4" s="857"/>
      <c r="EOG4" s="857"/>
      <c r="EOH4" s="857"/>
      <c r="EOI4" s="857"/>
      <c r="EOJ4" s="857"/>
      <c r="EOK4" s="857"/>
      <c r="EOL4" s="857"/>
      <c r="EOM4" s="857"/>
      <c r="EON4" s="857"/>
      <c r="EOO4" s="857"/>
      <c r="EOP4" s="857"/>
      <c r="EOQ4" s="857"/>
      <c r="EOR4" s="857"/>
      <c r="EOS4" s="857"/>
      <c r="EOT4" s="857"/>
      <c r="EOU4" s="857"/>
      <c r="EOV4" s="857"/>
      <c r="EOW4" s="857"/>
      <c r="EOX4" s="857"/>
      <c r="EOY4" s="857"/>
      <c r="EOZ4" s="857"/>
      <c r="EPA4" s="857"/>
      <c r="EPB4" s="857"/>
      <c r="EPC4" s="857"/>
      <c r="EPD4" s="857"/>
      <c r="EPE4" s="857"/>
      <c r="EPF4" s="857"/>
      <c r="EPG4" s="857"/>
      <c r="EPH4" s="857"/>
      <c r="EPI4" s="857"/>
      <c r="EPJ4" s="857"/>
      <c r="EPK4" s="857"/>
      <c r="EPL4" s="857"/>
      <c r="EPM4" s="857"/>
      <c r="EPN4" s="857"/>
      <c r="EPO4" s="857"/>
      <c r="EPP4" s="857"/>
      <c r="EPQ4" s="857"/>
      <c r="EPR4" s="857"/>
      <c r="EPS4" s="857"/>
      <c r="EPT4" s="857"/>
      <c r="EPU4" s="857"/>
      <c r="EPV4" s="857"/>
      <c r="EPW4" s="857"/>
      <c r="EPX4" s="857"/>
      <c r="EPY4" s="857"/>
      <c r="EPZ4" s="857"/>
      <c r="EQA4" s="857"/>
      <c r="EQB4" s="857"/>
      <c r="EQC4" s="857"/>
      <c r="EQD4" s="857"/>
      <c r="EQE4" s="857"/>
      <c r="EQF4" s="857"/>
      <c r="EQG4" s="857"/>
      <c r="EQH4" s="857"/>
      <c r="EQI4" s="857"/>
      <c r="EQJ4" s="857"/>
      <c r="EQK4" s="857"/>
      <c r="EQL4" s="857"/>
      <c r="EQM4" s="857"/>
      <c r="EQN4" s="857"/>
      <c r="EQO4" s="857"/>
      <c r="EQP4" s="857"/>
      <c r="EQQ4" s="857"/>
      <c r="EQR4" s="857"/>
      <c r="EQS4" s="857"/>
      <c r="EQT4" s="857"/>
      <c r="EQU4" s="857"/>
      <c r="EQV4" s="857"/>
      <c r="EQW4" s="857"/>
      <c r="EQX4" s="857"/>
      <c r="EQY4" s="857"/>
      <c r="EQZ4" s="857"/>
      <c r="ERA4" s="857"/>
      <c r="ERB4" s="857"/>
      <c r="ERC4" s="857"/>
      <c r="ERD4" s="857"/>
      <c r="ERE4" s="857"/>
      <c r="ERF4" s="857"/>
      <c r="ERG4" s="857"/>
      <c r="ERH4" s="857"/>
      <c r="ERI4" s="857"/>
      <c r="ERJ4" s="857"/>
      <c r="ERK4" s="857"/>
      <c r="ERL4" s="857"/>
      <c r="ERM4" s="857"/>
      <c r="ERN4" s="857"/>
      <c r="ERO4" s="857"/>
      <c r="ERP4" s="857"/>
      <c r="ERQ4" s="857"/>
      <c r="ERR4" s="857"/>
      <c r="ERS4" s="857"/>
      <c r="ERT4" s="857"/>
      <c r="ERU4" s="857"/>
      <c r="ERV4" s="857"/>
      <c r="ERW4" s="857"/>
      <c r="ERX4" s="857"/>
      <c r="ERY4" s="857"/>
      <c r="ERZ4" s="857"/>
      <c r="ESA4" s="857"/>
      <c r="ESB4" s="857"/>
      <c r="ESC4" s="857"/>
      <c r="ESD4" s="857"/>
      <c r="ESE4" s="857"/>
      <c r="ESF4" s="857"/>
      <c r="ESG4" s="857"/>
      <c r="ESH4" s="857"/>
      <c r="ESI4" s="857"/>
      <c r="ESJ4" s="857"/>
      <c r="ESK4" s="857"/>
      <c r="ESL4" s="857"/>
      <c r="ESM4" s="857"/>
      <c r="ESN4" s="857"/>
      <c r="ESO4" s="857"/>
      <c r="ESP4" s="857"/>
      <c r="ESQ4" s="857"/>
      <c r="ESR4" s="857"/>
      <c r="ESS4" s="857"/>
      <c r="EST4" s="857"/>
      <c r="ESU4" s="857"/>
      <c r="ESV4" s="857"/>
      <c r="ESW4" s="857"/>
      <c r="ESX4" s="857"/>
      <c r="ESY4" s="857"/>
      <c r="ESZ4" s="857"/>
      <c r="ETA4" s="857"/>
      <c r="ETB4" s="857"/>
      <c r="ETC4" s="857"/>
      <c r="ETD4" s="857"/>
      <c r="ETE4" s="857"/>
      <c r="ETF4" s="857"/>
      <c r="ETG4" s="857"/>
      <c r="ETH4" s="857"/>
      <c r="ETI4" s="857"/>
      <c r="ETJ4" s="857"/>
      <c r="ETK4" s="857"/>
      <c r="ETL4" s="857"/>
      <c r="ETM4" s="857"/>
      <c r="ETN4" s="857"/>
      <c r="ETO4" s="857"/>
      <c r="ETP4" s="857"/>
      <c r="ETQ4" s="857"/>
      <c r="ETR4" s="857"/>
      <c r="ETS4" s="857"/>
      <c r="ETT4" s="857"/>
      <c r="ETU4" s="857"/>
      <c r="ETV4" s="857"/>
      <c r="ETW4" s="857"/>
      <c r="ETX4" s="857"/>
      <c r="ETY4" s="857"/>
      <c r="ETZ4" s="857"/>
      <c r="EUA4" s="857"/>
      <c r="EUB4" s="857"/>
      <c r="EUC4" s="857"/>
      <c r="EUD4" s="857"/>
      <c r="EUE4" s="857"/>
      <c r="EUF4" s="857"/>
      <c r="EUG4" s="857"/>
      <c r="EUH4" s="857"/>
      <c r="EUI4" s="857"/>
      <c r="EUJ4" s="857"/>
      <c r="EUK4" s="857"/>
      <c r="EUL4" s="857"/>
      <c r="EUM4" s="857"/>
      <c r="EUN4" s="857"/>
      <c r="EUO4" s="857"/>
      <c r="EUP4" s="857"/>
      <c r="EUQ4" s="857"/>
      <c r="EUR4" s="857"/>
      <c r="EUS4" s="857"/>
      <c r="EUT4" s="857"/>
      <c r="EUU4" s="857"/>
      <c r="EUV4" s="857"/>
      <c r="EUW4" s="857"/>
      <c r="EUX4" s="857"/>
      <c r="EUY4" s="857"/>
      <c r="EUZ4" s="857"/>
      <c r="EVA4" s="857"/>
      <c r="EVB4" s="857"/>
      <c r="EVC4" s="857"/>
      <c r="EVD4" s="857"/>
      <c r="EVE4" s="857"/>
      <c r="EVF4" s="857"/>
      <c r="EVG4" s="857"/>
      <c r="EVH4" s="857"/>
      <c r="EVI4" s="857"/>
      <c r="EVJ4" s="857"/>
      <c r="EVK4" s="857"/>
      <c r="EVL4" s="857"/>
      <c r="EVM4" s="857"/>
      <c r="EVN4" s="857"/>
      <c r="EVO4" s="857"/>
      <c r="EVP4" s="857"/>
      <c r="EVQ4" s="857"/>
      <c r="EVR4" s="857"/>
      <c r="EVS4" s="857"/>
      <c r="EVT4" s="857"/>
      <c r="EVU4" s="857"/>
      <c r="EVV4" s="857"/>
      <c r="EVW4" s="857"/>
      <c r="EVX4" s="857"/>
      <c r="EVY4" s="857"/>
      <c r="EVZ4" s="857"/>
      <c r="EWA4" s="857"/>
      <c r="EWB4" s="857"/>
      <c r="EWC4" s="857"/>
      <c r="EWD4" s="857"/>
      <c r="EWE4" s="857"/>
      <c r="EWF4" s="857"/>
      <c r="EWG4" s="857"/>
      <c r="EWH4" s="857"/>
      <c r="EWI4" s="857"/>
      <c r="EWJ4" s="857"/>
      <c r="EWK4" s="857"/>
      <c r="EWL4" s="857"/>
      <c r="EWM4" s="857"/>
      <c r="EWN4" s="857"/>
      <c r="EWO4" s="857"/>
      <c r="EWP4" s="857"/>
      <c r="EWQ4" s="857"/>
      <c r="EWR4" s="857"/>
      <c r="EWS4" s="857"/>
      <c r="EWT4" s="857"/>
      <c r="EWU4" s="857"/>
      <c r="EWV4" s="857"/>
      <c r="EWW4" s="857"/>
      <c r="EWX4" s="857"/>
      <c r="EWY4" s="857"/>
      <c r="EWZ4" s="857"/>
      <c r="EXA4" s="857"/>
      <c r="EXB4" s="857"/>
      <c r="EXC4" s="857"/>
      <c r="EXD4" s="857"/>
      <c r="EXE4" s="857"/>
      <c r="EXF4" s="857"/>
      <c r="EXG4" s="857"/>
      <c r="EXH4" s="857"/>
      <c r="EXI4" s="857"/>
      <c r="EXJ4" s="857"/>
      <c r="EXK4" s="857"/>
      <c r="EXL4" s="857"/>
      <c r="EXM4" s="857"/>
      <c r="EXN4" s="857"/>
      <c r="EXO4" s="857"/>
      <c r="EXP4" s="857"/>
      <c r="EXQ4" s="857"/>
      <c r="EXR4" s="857"/>
      <c r="EXS4" s="857"/>
      <c r="EXT4" s="857"/>
      <c r="EXU4" s="857"/>
      <c r="EXV4" s="857"/>
      <c r="EXW4" s="857"/>
      <c r="EXX4" s="857"/>
      <c r="EXY4" s="857"/>
      <c r="EXZ4" s="857"/>
      <c r="EYA4" s="857"/>
      <c r="EYB4" s="857"/>
      <c r="EYC4" s="857"/>
      <c r="EYD4" s="857"/>
      <c r="EYE4" s="857"/>
      <c r="EYF4" s="857"/>
      <c r="EYG4" s="857"/>
      <c r="EYH4" s="857"/>
      <c r="EYI4" s="857"/>
      <c r="EYJ4" s="857"/>
      <c r="EYK4" s="857"/>
      <c r="EYL4" s="857"/>
      <c r="EYM4" s="857"/>
      <c r="EYN4" s="857"/>
      <c r="EYO4" s="857"/>
      <c r="EYP4" s="857"/>
      <c r="EYQ4" s="857"/>
      <c r="EYR4" s="857"/>
      <c r="EYS4" s="857"/>
      <c r="EYT4" s="857"/>
      <c r="EYU4" s="857"/>
      <c r="EYV4" s="857"/>
      <c r="EYW4" s="857"/>
      <c r="EYX4" s="857"/>
      <c r="EYY4" s="857"/>
      <c r="EYZ4" s="857"/>
      <c r="EZA4" s="857"/>
      <c r="EZB4" s="857"/>
      <c r="EZC4" s="857"/>
      <c r="EZD4" s="857"/>
      <c r="EZE4" s="857"/>
      <c r="EZF4" s="857"/>
      <c r="EZG4" s="857"/>
      <c r="EZH4" s="857"/>
      <c r="EZI4" s="857"/>
      <c r="EZJ4" s="857"/>
      <c r="EZK4" s="857"/>
      <c r="EZL4" s="857"/>
      <c r="EZM4" s="857"/>
      <c r="EZN4" s="857"/>
      <c r="EZO4" s="857"/>
      <c r="EZP4" s="857"/>
      <c r="EZQ4" s="857"/>
      <c r="EZR4" s="857"/>
      <c r="EZS4" s="857"/>
      <c r="EZT4" s="857"/>
      <c r="EZU4" s="857"/>
      <c r="EZV4" s="857"/>
      <c r="EZW4" s="857"/>
      <c r="EZX4" s="857"/>
      <c r="EZY4" s="857"/>
      <c r="EZZ4" s="857"/>
      <c r="FAA4" s="857"/>
      <c r="FAB4" s="857"/>
      <c r="FAC4" s="857"/>
      <c r="FAD4" s="857"/>
      <c r="FAE4" s="857"/>
      <c r="FAF4" s="857"/>
      <c r="FAG4" s="857"/>
      <c r="FAH4" s="857"/>
      <c r="FAI4" s="857"/>
      <c r="FAJ4" s="857"/>
      <c r="FAK4" s="857"/>
      <c r="FAL4" s="857"/>
      <c r="FAM4" s="857"/>
      <c r="FAN4" s="857"/>
      <c r="FAO4" s="857"/>
      <c r="FAP4" s="857"/>
      <c r="FAQ4" s="857"/>
      <c r="FAR4" s="857"/>
      <c r="FAS4" s="857"/>
      <c r="FAT4" s="857"/>
      <c r="FAU4" s="857"/>
      <c r="FAV4" s="857"/>
      <c r="FAW4" s="857"/>
      <c r="FAX4" s="857"/>
      <c r="FAY4" s="857"/>
      <c r="FAZ4" s="857"/>
      <c r="FBA4" s="857"/>
      <c r="FBB4" s="857"/>
      <c r="FBC4" s="857"/>
      <c r="FBD4" s="857"/>
      <c r="FBE4" s="857"/>
      <c r="FBF4" s="857"/>
      <c r="FBG4" s="857"/>
      <c r="FBH4" s="857"/>
      <c r="FBI4" s="857"/>
      <c r="FBJ4" s="857"/>
      <c r="FBK4" s="857"/>
      <c r="FBL4" s="857"/>
      <c r="FBM4" s="857"/>
      <c r="FBN4" s="857"/>
      <c r="FBO4" s="857"/>
      <c r="FBP4" s="857"/>
      <c r="FBQ4" s="857"/>
      <c r="FBR4" s="857"/>
      <c r="FBS4" s="857"/>
      <c r="FBT4" s="857"/>
      <c r="FBU4" s="857"/>
      <c r="FBV4" s="857"/>
      <c r="FBW4" s="857"/>
      <c r="FBX4" s="857"/>
      <c r="FBY4" s="857"/>
      <c r="FBZ4" s="857"/>
      <c r="FCA4" s="857"/>
      <c r="FCB4" s="857"/>
      <c r="FCC4" s="857"/>
      <c r="FCD4" s="857"/>
      <c r="FCE4" s="857"/>
      <c r="FCF4" s="857"/>
      <c r="FCG4" s="857"/>
      <c r="FCH4" s="857"/>
      <c r="FCI4" s="857"/>
      <c r="FCJ4" s="857"/>
      <c r="FCK4" s="857"/>
      <c r="FCL4" s="857"/>
      <c r="FCM4" s="857"/>
      <c r="FCN4" s="857"/>
      <c r="FCO4" s="857"/>
      <c r="FCP4" s="857"/>
      <c r="FCQ4" s="857"/>
      <c r="FCR4" s="857"/>
      <c r="FCS4" s="857"/>
      <c r="FCT4" s="857"/>
      <c r="FCU4" s="857"/>
      <c r="FCV4" s="857"/>
      <c r="FCW4" s="857"/>
      <c r="FCX4" s="857"/>
      <c r="FCY4" s="857"/>
      <c r="FCZ4" s="857"/>
      <c r="FDA4" s="857"/>
      <c r="FDB4" s="857"/>
      <c r="FDC4" s="857"/>
      <c r="FDD4" s="857"/>
      <c r="FDE4" s="857"/>
      <c r="FDF4" s="857"/>
      <c r="FDG4" s="857"/>
      <c r="FDH4" s="857"/>
      <c r="FDI4" s="857"/>
      <c r="FDJ4" s="857"/>
      <c r="FDK4" s="857"/>
      <c r="FDL4" s="857"/>
      <c r="FDM4" s="857"/>
      <c r="FDN4" s="857"/>
      <c r="FDO4" s="857"/>
      <c r="FDP4" s="857"/>
      <c r="FDQ4" s="857"/>
      <c r="FDR4" s="857"/>
      <c r="FDS4" s="857"/>
      <c r="FDT4" s="857"/>
      <c r="FDU4" s="857"/>
      <c r="FDV4" s="857"/>
      <c r="FDW4" s="857"/>
      <c r="FDX4" s="857"/>
      <c r="FDY4" s="857"/>
      <c r="FDZ4" s="857"/>
      <c r="FEA4" s="857"/>
      <c r="FEB4" s="857"/>
      <c r="FEC4" s="857"/>
      <c r="FED4" s="857"/>
      <c r="FEE4" s="857"/>
      <c r="FEF4" s="857"/>
      <c r="FEG4" s="857"/>
      <c r="FEH4" s="857"/>
      <c r="FEI4" s="857"/>
      <c r="FEJ4" s="857"/>
      <c r="FEK4" s="857"/>
      <c r="FEL4" s="857"/>
      <c r="FEM4" s="857"/>
      <c r="FEN4" s="857"/>
      <c r="FEO4" s="857"/>
      <c r="FEP4" s="857"/>
      <c r="FEQ4" s="857"/>
      <c r="FER4" s="857"/>
      <c r="FES4" s="857"/>
      <c r="FET4" s="857"/>
      <c r="FEU4" s="857"/>
      <c r="FEV4" s="857"/>
      <c r="FEW4" s="857"/>
      <c r="FEX4" s="857"/>
      <c r="FEY4" s="857"/>
      <c r="FEZ4" s="857"/>
      <c r="FFA4" s="857"/>
      <c r="FFB4" s="857"/>
      <c r="FFC4" s="857"/>
      <c r="FFD4" s="857"/>
      <c r="FFE4" s="857"/>
      <c r="FFF4" s="857"/>
      <c r="FFG4" s="857"/>
      <c r="FFH4" s="857"/>
      <c r="FFI4" s="857"/>
      <c r="FFJ4" s="857"/>
      <c r="FFK4" s="857"/>
      <c r="FFL4" s="857"/>
      <c r="FFM4" s="857"/>
      <c r="FFN4" s="857"/>
      <c r="FFO4" s="857"/>
      <c r="FFP4" s="857"/>
      <c r="FFQ4" s="857"/>
      <c r="FFR4" s="857"/>
      <c r="FFS4" s="857"/>
      <c r="FFT4" s="857"/>
      <c r="FFU4" s="857"/>
      <c r="FFV4" s="857"/>
      <c r="FFW4" s="857"/>
      <c r="FFX4" s="857"/>
      <c r="FFY4" s="857"/>
      <c r="FFZ4" s="857"/>
      <c r="FGA4" s="857"/>
      <c r="FGB4" s="857"/>
      <c r="FGC4" s="857"/>
      <c r="FGD4" s="857"/>
      <c r="FGE4" s="857"/>
      <c r="FGF4" s="857"/>
      <c r="FGG4" s="857"/>
      <c r="FGH4" s="857"/>
      <c r="FGI4" s="857"/>
      <c r="FGJ4" s="857"/>
      <c r="FGK4" s="857"/>
      <c r="FGL4" s="857"/>
      <c r="FGM4" s="857"/>
      <c r="FGN4" s="857"/>
      <c r="FGO4" s="857"/>
      <c r="FGP4" s="857"/>
      <c r="FGQ4" s="857"/>
      <c r="FGR4" s="857"/>
      <c r="FGS4" s="857"/>
      <c r="FGT4" s="857"/>
      <c r="FGU4" s="857"/>
      <c r="FGV4" s="857"/>
      <c r="FGW4" s="857"/>
      <c r="FGX4" s="857"/>
      <c r="FGY4" s="857"/>
      <c r="FGZ4" s="857"/>
      <c r="FHA4" s="857"/>
      <c r="FHB4" s="857"/>
      <c r="FHC4" s="857"/>
      <c r="FHD4" s="857"/>
      <c r="FHE4" s="857"/>
      <c r="FHF4" s="857"/>
      <c r="FHG4" s="857"/>
      <c r="FHH4" s="857"/>
      <c r="FHI4" s="857"/>
      <c r="FHJ4" s="857"/>
      <c r="FHK4" s="857"/>
      <c r="FHL4" s="857"/>
      <c r="FHM4" s="857"/>
      <c r="FHN4" s="857"/>
      <c r="FHO4" s="857"/>
      <c r="FHP4" s="857"/>
      <c r="FHQ4" s="857"/>
      <c r="FHR4" s="857"/>
      <c r="FHS4" s="857"/>
      <c r="FHT4" s="857"/>
      <c r="FHU4" s="857"/>
      <c r="FHV4" s="857"/>
      <c r="FHW4" s="857"/>
      <c r="FHX4" s="857"/>
      <c r="FHY4" s="857"/>
      <c r="FHZ4" s="857"/>
      <c r="FIA4" s="857"/>
      <c r="FIB4" s="857"/>
      <c r="FIC4" s="857"/>
      <c r="FID4" s="857"/>
      <c r="FIE4" s="857"/>
      <c r="FIF4" s="857"/>
      <c r="FIG4" s="857"/>
      <c r="FIH4" s="857"/>
      <c r="FII4" s="857"/>
      <c r="FIJ4" s="857"/>
      <c r="FIK4" s="857"/>
      <c r="FIL4" s="857"/>
      <c r="FIM4" s="857"/>
      <c r="FIN4" s="857"/>
      <c r="FIO4" s="857"/>
      <c r="FIP4" s="857"/>
      <c r="FIQ4" s="857"/>
      <c r="FIR4" s="857"/>
      <c r="FIS4" s="857"/>
      <c r="FIT4" s="857"/>
      <c r="FIU4" s="857"/>
      <c r="FIV4" s="857"/>
      <c r="FIW4" s="857"/>
      <c r="FIX4" s="857"/>
      <c r="FIY4" s="857"/>
      <c r="FIZ4" s="857"/>
      <c r="FJA4" s="857"/>
      <c r="FJB4" s="857"/>
      <c r="FJC4" s="857"/>
      <c r="FJD4" s="857"/>
      <c r="FJE4" s="857"/>
      <c r="FJF4" s="857"/>
      <c r="FJG4" s="857"/>
      <c r="FJH4" s="857"/>
      <c r="FJI4" s="857"/>
      <c r="FJJ4" s="857"/>
      <c r="FJK4" s="857"/>
      <c r="FJL4" s="857"/>
      <c r="FJM4" s="857"/>
      <c r="FJN4" s="857"/>
      <c r="FJO4" s="857"/>
      <c r="FJP4" s="857"/>
      <c r="FJQ4" s="857"/>
      <c r="FJR4" s="857"/>
      <c r="FJS4" s="857"/>
      <c r="FJT4" s="857"/>
      <c r="FJU4" s="857"/>
      <c r="FJV4" s="857"/>
      <c r="FJW4" s="857"/>
      <c r="FJX4" s="857"/>
      <c r="FJY4" s="857"/>
      <c r="FJZ4" s="857"/>
      <c r="FKA4" s="857"/>
      <c r="FKB4" s="857"/>
      <c r="FKC4" s="857"/>
      <c r="FKD4" s="857"/>
      <c r="FKE4" s="857"/>
      <c r="FKF4" s="857"/>
      <c r="FKG4" s="857"/>
      <c r="FKH4" s="857"/>
      <c r="FKI4" s="857"/>
      <c r="FKJ4" s="857"/>
      <c r="FKK4" s="857"/>
      <c r="FKL4" s="857"/>
      <c r="FKM4" s="857"/>
      <c r="FKN4" s="857"/>
      <c r="FKO4" s="857"/>
      <c r="FKP4" s="857"/>
      <c r="FKQ4" s="857"/>
      <c r="FKR4" s="857"/>
      <c r="FKS4" s="857"/>
      <c r="FKT4" s="857"/>
      <c r="FKU4" s="857"/>
      <c r="FKV4" s="857"/>
      <c r="FKW4" s="857"/>
      <c r="FKX4" s="857"/>
      <c r="FKY4" s="857"/>
      <c r="FKZ4" s="857"/>
      <c r="FLA4" s="857"/>
      <c r="FLB4" s="857"/>
      <c r="FLC4" s="857"/>
      <c r="FLD4" s="857"/>
      <c r="FLE4" s="857"/>
      <c r="FLF4" s="857"/>
      <c r="FLG4" s="857"/>
      <c r="FLH4" s="857"/>
      <c r="FLI4" s="857"/>
      <c r="FLJ4" s="857"/>
      <c r="FLK4" s="857"/>
      <c r="FLL4" s="857"/>
      <c r="FLM4" s="857"/>
      <c r="FLN4" s="857"/>
      <c r="FLO4" s="857"/>
      <c r="FLP4" s="857"/>
      <c r="FLQ4" s="857"/>
      <c r="FLR4" s="857"/>
      <c r="FLS4" s="857"/>
      <c r="FLT4" s="857"/>
      <c r="FLU4" s="857"/>
      <c r="FLV4" s="857"/>
      <c r="FLW4" s="857"/>
      <c r="FLX4" s="857"/>
      <c r="FLY4" s="857"/>
      <c r="FLZ4" s="857"/>
      <c r="FMA4" s="857"/>
      <c r="FMB4" s="857"/>
      <c r="FMC4" s="857"/>
      <c r="FMD4" s="857"/>
      <c r="FME4" s="857"/>
      <c r="FMF4" s="857"/>
      <c r="FMG4" s="857"/>
      <c r="FMH4" s="857"/>
      <c r="FMI4" s="857"/>
      <c r="FMJ4" s="857"/>
      <c r="FMK4" s="857"/>
      <c r="FML4" s="857"/>
      <c r="FMM4" s="857"/>
      <c r="FMN4" s="857"/>
      <c r="FMO4" s="857"/>
      <c r="FMP4" s="857"/>
      <c r="FMQ4" s="857"/>
      <c r="FMR4" s="857"/>
      <c r="FMS4" s="857"/>
      <c r="FMT4" s="857"/>
      <c r="FMU4" s="857"/>
      <c r="FMV4" s="857"/>
      <c r="FMW4" s="857"/>
      <c r="FMX4" s="857"/>
      <c r="FMY4" s="857"/>
      <c r="FMZ4" s="857"/>
      <c r="FNA4" s="857"/>
      <c r="FNB4" s="857"/>
      <c r="FNC4" s="857"/>
      <c r="FND4" s="857"/>
      <c r="FNE4" s="857"/>
      <c r="FNF4" s="857"/>
      <c r="FNG4" s="857"/>
      <c r="FNH4" s="857"/>
      <c r="FNI4" s="857"/>
      <c r="FNJ4" s="857"/>
      <c r="FNK4" s="857"/>
      <c r="FNL4" s="857"/>
      <c r="FNM4" s="857"/>
      <c r="FNN4" s="857"/>
      <c r="FNO4" s="857"/>
      <c r="FNP4" s="857"/>
      <c r="FNQ4" s="857"/>
      <c r="FNR4" s="857"/>
      <c r="FNS4" s="857"/>
      <c r="FNT4" s="857"/>
      <c r="FNU4" s="857"/>
      <c r="FNV4" s="857"/>
      <c r="FNW4" s="857"/>
      <c r="FNX4" s="857"/>
      <c r="FNY4" s="857"/>
      <c r="FNZ4" s="857"/>
      <c r="FOA4" s="857"/>
      <c r="FOB4" s="857"/>
      <c r="FOC4" s="857"/>
      <c r="FOD4" s="857"/>
      <c r="FOE4" s="857"/>
      <c r="FOF4" s="857"/>
      <c r="FOG4" s="857"/>
      <c r="FOH4" s="857"/>
      <c r="FOI4" s="857"/>
      <c r="FOJ4" s="857"/>
      <c r="FOK4" s="857"/>
      <c r="FOL4" s="857"/>
      <c r="FOM4" s="857"/>
      <c r="FON4" s="857"/>
      <c r="FOO4" s="857"/>
      <c r="FOP4" s="857"/>
      <c r="FOQ4" s="857"/>
      <c r="FOR4" s="857"/>
      <c r="FOS4" s="857"/>
      <c r="FOT4" s="857"/>
      <c r="FOU4" s="857"/>
      <c r="FOV4" s="857"/>
      <c r="FOW4" s="857"/>
      <c r="FOX4" s="857"/>
      <c r="FOY4" s="857"/>
      <c r="FOZ4" s="857"/>
      <c r="FPA4" s="857"/>
      <c r="FPB4" s="857"/>
      <c r="FPC4" s="857"/>
      <c r="FPD4" s="857"/>
      <c r="FPE4" s="857"/>
      <c r="FPF4" s="857"/>
      <c r="FPG4" s="857"/>
      <c r="FPH4" s="857"/>
      <c r="FPI4" s="857"/>
      <c r="FPJ4" s="857"/>
      <c r="FPK4" s="857"/>
      <c r="FPL4" s="857"/>
      <c r="FPM4" s="857"/>
      <c r="FPN4" s="857"/>
      <c r="FPO4" s="857"/>
      <c r="FPP4" s="857"/>
      <c r="FPQ4" s="857"/>
      <c r="FPR4" s="857"/>
      <c r="FPS4" s="857"/>
      <c r="FPT4" s="857"/>
      <c r="FPU4" s="857"/>
      <c r="FPV4" s="857"/>
      <c r="FPW4" s="857"/>
      <c r="FPX4" s="857"/>
      <c r="FPY4" s="857"/>
      <c r="FPZ4" s="857"/>
      <c r="FQA4" s="857"/>
      <c r="FQB4" s="857"/>
      <c r="FQC4" s="857"/>
      <c r="FQD4" s="857"/>
      <c r="FQE4" s="857"/>
      <c r="FQF4" s="857"/>
      <c r="FQG4" s="857"/>
      <c r="FQH4" s="857"/>
      <c r="FQI4" s="857"/>
      <c r="FQJ4" s="857"/>
      <c r="FQK4" s="857"/>
      <c r="FQL4" s="857"/>
      <c r="FQM4" s="857"/>
      <c r="FQN4" s="857"/>
      <c r="FQO4" s="857"/>
      <c r="FQP4" s="857"/>
      <c r="FQQ4" s="857"/>
      <c r="FQR4" s="857"/>
      <c r="FQS4" s="857"/>
      <c r="FQT4" s="857"/>
      <c r="FQU4" s="857"/>
      <c r="FQV4" s="857"/>
      <c r="FQW4" s="857"/>
      <c r="FQX4" s="857"/>
      <c r="FQY4" s="857"/>
      <c r="FQZ4" s="857"/>
      <c r="FRA4" s="857"/>
      <c r="FRB4" s="857"/>
      <c r="FRC4" s="857"/>
      <c r="FRD4" s="857"/>
      <c r="FRE4" s="857"/>
      <c r="FRF4" s="857"/>
      <c r="FRG4" s="857"/>
      <c r="FRH4" s="857"/>
      <c r="FRI4" s="857"/>
      <c r="FRJ4" s="857"/>
      <c r="FRK4" s="857"/>
      <c r="FRL4" s="857"/>
      <c r="FRM4" s="857"/>
      <c r="FRN4" s="857"/>
      <c r="FRO4" s="857"/>
      <c r="FRP4" s="857"/>
      <c r="FRQ4" s="857"/>
      <c r="FRR4" s="857"/>
      <c r="FRS4" s="857"/>
      <c r="FRT4" s="857"/>
      <c r="FRU4" s="857"/>
      <c r="FRV4" s="857"/>
      <c r="FRW4" s="857"/>
      <c r="FRX4" s="857"/>
      <c r="FRY4" s="857"/>
      <c r="FRZ4" s="857"/>
      <c r="FSA4" s="857"/>
      <c r="FSB4" s="857"/>
      <c r="FSC4" s="857"/>
      <c r="FSD4" s="857"/>
      <c r="FSE4" s="857"/>
      <c r="FSF4" s="857"/>
      <c r="FSG4" s="857"/>
      <c r="FSH4" s="857"/>
      <c r="FSI4" s="857"/>
      <c r="FSJ4" s="857"/>
      <c r="FSK4" s="857"/>
      <c r="FSL4" s="857"/>
      <c r="FSM4" s="857"/>
      <c r="FSN4" s="857"/>
      <c r="FSO4" s="857"/>
      <c r="FSP4" s="857"/>
      <c r="FSQ4" s="857"/>
      <c r="FSR4" s="857"/>
      <c r="FSS4" s="857"/>
      <c r="FST4" s="857"/>
      <c r="FSU4" s="857"/>
      <c r="FSV4" s="857"/>
      <c r="FSW4" s="857"/>
      <c r="FSX4" s="857"/>
      <c r="FSY4" s="857"/>
      <c r="FSZ4" s="857"/>
      <c r="FTA4" s="857"/>
      <c r="FTB4" s="857"/>
      <c r="FTC4" s="857"/>
      <c r="FTD4" s="857"/>
      <c r="FTE4" s="857"/>
      <c r="FTF4" s="857"/>
      <c r="FTG4" s="857"/>
      <c r="FTH4" s="857"/>
      <c r="FTI4" s="857"/>
      <c r="FTJ4" s="857"/>
      <c r="FTK4" s="857"/>
      <c r="FTL4" s="857"/>
      <c r="FTM4" s="857"/>
      <c r="FTN4" s="857"/>
      <c r="FTO4" s="857"/>
      <c r="FTP4" s="857"/>
      <c r="FTQ4" s="857"/>
      <c r="FTR4" s="857"/>
      <c r="FTS4" s="857"/>
      <c r="FTT4" s="857"/>
      <c r="FTU4" s="857"/>
      <c r="FTV4" s="857"/>
      <c r="FTW4" s="857"/>
      <c r="FTX4" s="857"/>
      <c r="FTY4" s="857"/>
      <c r="FTZ4" s="857"/>
      <c r="FUA4" s="857"/>
      <c r="FUB4" s="857"/>
      <c r="FUC4" s="857"/>
      <c r="FUD4" s="857"/>
      <c r="FUE4" s="857"/>
      <c r="FUF4" s="857"/>
      <c r="FUG4" s="857"/>
      <c r="FUH4" s="857"/>
      <c r="FUI4" s="857"/>
      <c r="FUJ4" s="857"/>
      <c r="FUK4" s="857"/>
      <c r="FUL4" s="857"/>
      <c r="FUM4" s="857"/>
      <c r="FUN4" s="857"/>
      <c r="FUO4" s="857"/>
      <c r="FUP4" s="857"/>
      <c r="FUQ4" s="857"/>
      <c r="FUR4" s="857"/>
      <c r="FUS4" s="857"/>
      <c r="FUT4" s="857"/>
      <c r="FUU4" s="857"/>
      <c r="FUV4" s="857"/>
      <c r="FUW4" s="857"/>
      <c r="FUX4" s="857"/>
      <c r="FUY4" s="857"/>
      <c r="FUZ4" s="857"/>
      <c r="FVA4" s="857"/>
      <c r="FVB4" s="857"/>
      <c r="FVC4" s="857"/>
      <c r="FVD4" s="857"/>
      <c r="FVE4" s="857"/>
      <c r="FVF4" s="857"/>
      <c r="FVG4" s="857"/>
      <c r="FVH4" s="857"/>
      <c r="FVI4" s="857"/>
      <c r="FVJ4" s="857"/>
      <c r="FVK4" s="857"/>
      <c r="FVL4" s="857"/>
      <c r="FVM4" s="857"/>
      <c r="FVN4" s="857"/>
      <c r="FVO4" s="857"/>
      <c r="FVP4" s="857"/>
      <c r="FVQ4" s="857"/>
      <c r="FVR4" s="857"/>
      <c r="FVS4" s="857"/>
      <c r="FVT4" s="857"/>
      <c r="FVU4" s="857"/>
      <c r="FVV4" s="857"/>
      <c r="FVW4" s="857"/>
      <c r="FVX4" s="857"/>
      <c r="FVY4" s="857"/>
      <c r="FVZ4" s="857"/>
      <c r="FWA4" s="857"/>
      <c r="FWB4" s="857"/>
      <c r="FWC4" s="857"/>
      <c r="FWD4" s="857"/>
      <c r="FWE4" s="857"/>
      <c r="FWF4" s="857"/>
      <c r="FWG4" s="857"/>
      <c r="FWH4" s="857"/>
      <c r="FWI4" s="857"/>
      <c r="FWJ4" s="857"/>
      <c r="FWK4" s="857"/>
      <c r="FWL4" s="857"/>
      <c r="FWM4" s="857"/>
      <c r="FWN4" s="857"/>
      <c r="FWO4" s="857"/>
      <c r="FWP4" s="857"/>
      <c r="FWQ4" s="857"/>
      <c r="FWR4" s="857"/>
      <c r="FWS4" s="857"/>
      <c r="FWT4" s="857"/>
      <c r="FWU4" s="857"/>
      <c r="FWV4" s="857"/>
      <c r="FWW4" s="857"/>
      <c r="FWX4" s="857"/>
      <c r="FWY4" s="857"/>
      <c r="FWZ4" s="857"/>
      <c r="FXA4" s="857"/>
      <c r="FXB4" s="857"/>
      <c r="FXC4" s="857"/>
      <c r="FXD4" s="857"/>
      <c r="FXE4" s="857"/>
      <c r="FXF4" s="857"/>
      <c r="FXG4" s="857"/>
      <c r="FXH4" s="857"/>
      <c r="FXI4" s="857"/>
      <c r="FXJ4" s="857"/>
      <c r="FXK4" s="857"/>
      <c r="FXL4" s="857"/>
      <c r="FXM4" s="857"/>
      <c r="FXN4" s="857"/>
      <c r="FXO4" s="857"/>
      <c r="FXP4" s="857"/>
      <c r="FXQ4" s="857"/>
      <c r="FXR4" s="857"/>
      <c r="FXS4" s="857"/>
      <c r="FXT4" s="857"/>
      <c r="FXU4" s="857"/>
      <c r="FXV4" s="857"/>
      <c r="FXW4" s="857"/>
      <c r="FXX4" s="857"/>
      <c r="FXY4" s="857"/>
      <c r="FXZ4" s="857"/>
      <c r="FYA4" s="857"/>
      <c r="FYB4" s="857"/>
      <c r="FYC4" s="857"/>
      <c r="FYD4" s="857"/>
      <c r="FYE4" s="857"/>
      <c r="FYF4" s="857"/>
      <c r="FYG4" s="857"/>
      <c r="FYH4" s="857"/>
      <c r="FYI4" s="857"/>
      <c r="FYJ4" s="857"/>
      <c r="FYK4" s="857"/>
      <c r="FYL4" s="857"/>
      <c r="FYM4" s="857"/>
      <c r="FYN4" s="857"/>
      <c r="FYO4" s="857"/>
      <c r="FYP4" s="857"/>
      <c r="FYQ4" s="857"/>
      <c r="FYR4" s="857"/>
      <c r="FYS4" s="857"/>
      <c r="FYT4" s="857"/>
      <c r="FYU4" s="857"/>
      <c r="FYV4" s="857"/>
      <c r="FYW4" s="857"/>
      <c r="FYX4" s="857"/>
      <c r="FYY4" s="857"/>
      <c r="FYZ4" s="857"/>
      <c r="FZA4" s="857"/>
      <c r="FZB4" s="857"/>
      <c r="FZC4" s="857"/>
      <c r="FZD4" s="857"/>
      <c r="FZE4" s="857"/>
      <c r="FZF4" s="857"/>
      <c r="FZG4" s="857"/>
      <c r="FZH4" s="857"/>
      <c r="FZI4" s="857"/>
      <c r="FZJ4" s="857"/>
      <c r="FZK4" s="857"/>
      <c r="FZL4" s="857"/>
      <c r="FZM4" s="857"/>
      <c r="FZN4" s="857"/>
      <c r="FZO4" s="857"/>
      <c r="FZP4" s="857"/>
      <c r="FZQ4" s="857"/>
      <c r="FZR4" s="857"/>
      <c r="FZS4" s="857"/>
      <c r="FZT4" s="857"/>
      <c r="FZU4" s="857"/>
      <c r="FZV4" s="857"/>
      <c r="FZW4" s="857"/>
      <c r="FZX4" s="857"/>
      <c r="FZY4" s="857"/>
      <c r="FZZ4" s="857"/>
      <c r="GAA4" s="857"/>
      <c r="GAB4" s="857"/>
      <c r="GAC4" s="857"/>
      <c r="GAD4" s="857"/>
      <c r="GAE4" s="857"/>
      <c r="GAF4" s="857"/>
      <c r="GAG4" s="857"/>
      <c r="GAH4" s="857"/>
      <c r="GAI4" s="857"/>
      <c r="GAJ4" s="857"/>
      <c r="GAK4" s="857"/>
      <c r="GAL4" s="857"/>
      <c r="GAM4" s="857"/>
      <c r="GAN4" s="857"/>
      <c r="GAO4" s="857"/>
      <c r="GAP4" s="857"/>
      <c r="GAQ4" s="857"/>
      <c r="GAR4" s="857"/>
      <c r="GAS4" s="857"/>
      <c r="GAT4" s="857"/>
      <c r="GAU4" s="857"/>
      <c r="GAV4" s="857"/>
      <c r="GAW4" s="857"/>
      <c r="GAX4" s="857"/>
      <c r="GAY4" s="857"/>
      <c r="GAZ4" s="857"/>
      <c r="GBA4" s="857"/>
      <c r="GBB4" s="857"/>
      <c r="GBC4" s="857"/>
      <c r="GBD4" s="857"/>
      <c r="GBE4" s="857"/>
      <c r="GBF4" s="857"/>
      <c r="GBG4" s="857"/>
      <c r="GBH4" s="857"/>
      <c r="GBI4" s="857"/>
      <c r="GBJ4" s="857"/>
      <c r="GBK4" s="857"/>
      <c r="GBL4" s="857"/>
      <c r="GBM4" s="857"/>
      <c r="GBN4" s="857"/>
      <c r="GBO4" s="857"/>
      <c r="GBP4" s="857"/>
      <c r="GBQ4" s="857"/>
      <c r="GBR4" s="857"/>
      <c r="GBS4" s="857"/>
      <c r="GBT4" s="857"/>
      <c r="GBU4" s="857"/>
      <c r="GBV4" s="857"/>
      <c r="GBW4" s="857"/>
      <c r="GBX4" s="857"/>
      <c r="GBY4" s="857"/>
      <c r="GBZ4" s="857"/>
      <c r="GCA4" s="857"/>
      <c r="GCB4" s="857"/>
      <c r="GCC4" s="857"/>
      <c r="GCD4" s="857"/>
      <c r="GCE4" s="857"/>
      <c r="GCF4" s="857"/>
      <c r="GCG4" s="857"/>
      <c r="GCH4" s="857"/>
      <c r="GCI4" s="857"/>
      <c r="GCJ4" s="857"/>
      <c r="GCK4" s="857"/>
      <c r="GCL4" s="857"/>
      <c r="GCM4" s="857"/>
      <c r="GCN4" s="857"/>
      <c r="GCO4" s="857"/>
      <c r="GCP4" s="857"/>
      <c r="GCQ4" s="857"/>
      <c r="GCR4" s="857"/>
      <c r="GCS4" s="857"/>
      <c r="GCT4" s="857"/>
      <c r="GCU4" s="857"/>
      <c r="GCV4" s="857"/>
      <c r="GCW4" s="857"/>
      <c r="GCX4" s="857"/>
      <c r="GCY4" s="857"/>
      <c r="GCZ4" s="857"/>
      <c r="GDA4" s="857"/>
      <c r="GDB4" s="857"/>
      <c r="GDC4" s="857"/>
      <c r="GDD4" s="857"/>
      <c r="GDE4" s="857"/>
      <c r="GDF4" s="857"/>
      <c r="GDG4" s="857"/>
      <c r="GDH4" s="857"/>
      <c r="GDI4" s="857"/>
      <c r="GDJ4" s="857"/>
      <c r="GDK4" s="857"/>
      <c r="GDL4" s="857"/>
      <c r="GDM4" s="857"/>
      <c r="GDN4" s="857"/>
      <c r="GDO4" s="857"/>
      <c r="GDP4" s="857"/>
      <c r="GDQ4" s="857"/>
      <c r="GDR4" s="857"/>
      <c r="GDS4" s="857"/>
      <c r="GDT4" s="857"/>
      <c r="GDU4" s="857"/>
      <c r="GDV4" s="857"/>
      <c r="GDW4" s="857"/>
      <c r="GDX4" s="857"/>
      <c r="GDY4" s="857"/>
      <c r="GDZ4" s="857"/>
      <c r="GEA4" s="857"/>
      <c r="GEB4" s="857"/>
      <c r="GEC4" s="857"/>
      <c r="GED4" s="857"/>
      <c r="GEE4" s="857"/>
      <c r="GEF4" s="857"/>
      <c r="GEG4" s="857"/>
      <c r="GEH4" s="857"/>
      <c r="GEI4" s="857"/>
      <c r="GEJ4" s="857"/>
      <c r="GEK4" s="857"/>
      <c r="GEL4" s="857"/>
      <c r="GEM4" s="857"/>
      <c r="GEN4" s="857"/>
      <c r="GEO4" s="857"/>
      <c r="GEP4" s="857"/>
      <c r="GEQ4" s="857"/>
      <c r="GER4" s="857"/>
      <c r="GES4" s="857"/>
      <c r="GET4" s="857"/>
      <c r="GEU4" s="857"/>
      <c r="GEV4" s="857"/>
      <c r="GEW4" s="857"/>
      <c r="GEX4" s="857"/>
      <c r="GEY4" s="857"/>
      <c r="GEZ4" s="857"/>
      <c r="GFA4" s="857"/>
      <c r="GFB4" s="857"/>
      <c r="GFC4" s="857"/>
      <c r="GFD4" s="857"/>
      <c r="GFE4" s="857"/>
      <c r="GFF4" s="857"/>
      <c r="GFG4" s="857"/>
      <c r="GFH4" s="857"/>
      <c r="GFI4" s="857"/>
      <c r="GFJ4" s="857"/>
      <c r="GFK4" s="857"/>
      <c r="GFL4" s="857"/>
      <c r="GFM4" s="857"/>
      <c r="GFN4" s="857"/>
      <c r="GFO4" s="857"/>
      <c r="GFP4" s="857"/>
      <c r="GFQ4" s="857"/>
      <c r="GFR4" s="857"/>
      <c r="GFS4" s="857"/>
      <c r="GFT4" s="857"/>
      <c r="GFU4" s="857"/>
      <c r="GFV4" s="857"/>
      <c r="GFW4" s="857"/>
      <c r="GFX4" s="857"/>
      <c r="GFY4" s="857"/>
      <c r="GFZ4" s="857"/>
      <c r="GGA4" s="857"/>
      <c r="GGB4" s="857"/>
      <c r="GGC4" s="857"/>
      <c r="GGD4" s="857"/>
      <c r="GGE4" s="857"/>
      <c r="GGF4" s="857"/>
      <c r="GGG4" s="857"/>
      <c r="GGH4" s="857"/>
      <c r="GGI4" s="857"/>
      <c r="GGJ4" s="857"/>
      <c r="GGK4" s="857"/>
      <c r="GGL4" s="857"/>
      <c r="GGM4" s="857"/>
      <c r="GGN4" s="857"/>
      <c r="GGO4" s="857"/>
      <c r="GGP4" s="857"/>
      <c r="GGQ4" s="857"/>
      <c r="GGR4" s="857"/>
      <c r="GGS4" s="857"/>
      <c r="GGT4" s="857"/>
      <c r="GGU4" s="857"/>
      <c r="GGV4" s="857"/>
      <c r="GGW4" s="857"/>
      <c r="GGX4" s="857"/>
      <c r="GGY4" s="857"/>
      <c r="GGZ4" s="857"/>
      <c r="GHA4" s="857"/>
      <c r="GHB4" s="857"/>
      <c r="GHC4" s="857"/>
      <c r="GHD4" s="857"/>
      <c r="GHE4" s="857"/>
      <c r="GHF4" s="857"/>
      <c r="GHG4" s="857"/>
      <c r="GHH4" s="857"/>
      <c r="GHI4" s="857"/>
      <c r="GHJ4" s="857"/>
      <c r="GHK4" s="857"/>
      <c r="GHL4" s="857"/>
      <c r="GHM4" s="857"/>
      <c r="GHN4" s="857"/>
      <c r="GHO4" s="857"/>
      <c r="GHP4" s="857"/>
      <c r="GHQ4" s="857"/>
      <c r="GHR4" s="857"/>
      <c r="GHS4" s="857"/>
      <c r="GHT4" s="857"/>
      <c r="GHU4" s="857"/>
      <c r="GHV4" s="857"/>
      <c r="GHW4" s="857"/>
      <c r="GHX4" s="857"/>
      <c r="GHY4" s="857"/>
      <c r="GHZ4" s="857"/>
      <c r="GIA4" s="857"/>
      <c r="GIB4" s="857"/>
      <c r="GIC4" s="857"/>
      <c r="GID4" s="857"/>
      <c r="GIE4" s="857"/>
      <c r="GIF4" s="857"/>
      <c r="GIG4" s="857"/>
      <c r="GIH4" s="857"/>
      <c r="GII4" s="857"/>
      <c r="GIJ4" s="857"/>
      <c r="GIK4" s="857"/>
      <c r="GIL4" s="857"/>
      <c r="GIM4" s="857"/>
      <c r="GIN4" s="857"/>
      <c r="GIO4" s="857"/>
      <c r="GIP4" s="857"/>
      <c r="GIQ4" s="857"/>
      <c r="GIR4" s="857"/>
      <c r="GIS4" s="857"/>
      <c r="GIT4" s="857"/>
      <c r="GIU4" s="857"/>
      <c r="GIV4" s="857"/>
      <c r="GIW4" s="857"/>
      <c r="GIX4" s="857"/>
      <c r="GIY4" s="857"/>
      <c r="GIZ4" s="857"/>
      <c r="GJA4" s="857"/>
      <c r="GJB4" s="857"/>
      <c r="GJC4" s="857"/>
      <c r="GJD4" s="857"/>
      <c r="GJE4" s="857"/>
      <c r="GJF4" s="857"/>
      <c r="GJG4" s="857"/>
      <c r="GJH4" s="857"/>
      <c r="GJI4" s="857"/>
      <c r="GJJ4" s="857"/>
      <c r="GJK4" s="857"/>
      <c r="GJL4" s="857"/>
      <c r="GJM4" s="857"/>
      <c r="GJN4" s="857"/>
      <c r="GJO4" s="857"/>
      <c r="GJP4" s="857"/>
      <c r="GJQ4" s="857"/>
      <c r="GJR4" s="857"/>
      <c r="GJS4" s="857"/>
      <c r="GJT4" s="857"/>
      <c r="GJU4" s="857"/>
      <c r="GJV4" s="857"/>
      <c r="GJW4" s="857"/>
      <c r="GJX4" s="857"/>
      <c r="GJY4" s="857"/>
      <c r="GJZ4" s="857"/>
      <c r="GKA4" s="857"/>
      <c r="GKB4" s="857"/>
      <c r="GKC4" s="857"/>
      <c r="GKD4" s="857"/>
      <c r="GKE4" s="857"/>
      <c r="GKF4" s="857"/>
      <c r="GKG4" s="857"/>
      <c r="GKH4" s="857"/>
      <c r="GKI4" s="857"/>
      <c r="GKJ4" s="857"/>
      <c r="GKK4" s="857"/>
      <c r="GKL4" s="857"/>
      <c r="GKM4" s="857"/>
      <c r="GKN4" s="857"/>
      <c r="GKO4" s="857"/>
      <c r="GKP4" s="857"/>
      <c r="GKQ4" s="857"/>
      <c r="GKR4" s="857"/>
      <c r="GKS4" s="857"/>
      <c r="GKT4" s="857"/>
      <c r="GKU4" s="857"/>
      <c r="GKV4" s="857"/>
      <c r="GKW4" s="857"/>
      <c r="GKX4" s="857"/>
      <c r="GKY4" s="857"/>
      <c r="GKZ4" s="857"/>
      <c r="GLA4" s="857"/>
      <c r="GLB4" s="857"/>
      <c r="GLC4" s="857"/>
      <c r="GLD4" s="857"/>
      <c r="GLE4" s="857"/>
      <c r="GLF4" s="857"/>
      <c r="GLG4" s="857"/>
      <c r="GLH4" s="857"/>
      <c r="GLI4" s="857"/>
      <c r="GLJ4" s="857"/>
      <c r="GLK4" s="857"/>
      <c r="GLL4" s="857"/>
      <c r="GLM4" s="857"/>
      <c r="GLN4" s="857"/>
      <c r="GLO4" s="857"/>
      <c r="GLP4" s="857"/>
      <c r="GLQ4" s="857"/>
      <c r="GLR4" s="857"/>
      <c r="GLS4" s="857"/>
      <c r="GLT4" s="857"/>
      <c r="GLU4" s="857"/>
      <c r="GLV4" s="857"/>
      <c r="GLW4" s="857"/>
      <c r="GLX4" s="857"/>
      <c r="GLY4" s="857"/>
      <c r="GLZ4" s="857"/>
      <c r="GMA4" s="857"/>
      <c r="GMB4" s="857"/>
      <c r="GMC4" s="857"/>
      <c r="GMD4" s="857"/>
      <c r="GME4" s="857"/>
      <c r="GMF4" s="857"/>
      <c r="GMG4" s="857"/>
      <c r="GMH4" s="857"/>
      <c r="GMI4" s="857"/>
      <c r="GMJ4" s="857"/>
      <c r="GMK4" s="857"/>
      <c r="GML4" s="857"/>
      <c r="GMM4" s="857"/>
      <c r="GMN4" s="857"/>
      <c r="GMO4" s="857"/>
      <c r="GMP4" s="857"/>
      <c r="GMQ4" s="857"/>
      <c r="GMR4" s="857"/>
      <c r="GMS4" s="857"/>
      <c r="GMT4" s="857"/>
      <c r="GMU4" s="857"/>
      <c r="GMV4" s="857"/>
      <c r="GMW4" s="857"/>
      <c r="GMX4" s="857"/>
      <c r="GMY4" s="857"/>
      <c r="GMZ4" s="857"/>
      <c r="GNA4" s="857"/>
      <c r="GNB4" s="857"/>
      <c r="GNC4" s="857"/>
      <c r="GND4" s="857"/>
      <c r="GNE4" s="857"/>
      <c r="GNF4" s="857"/>
      <c r="GNG4" s="857"/>
      <c r="GNH4" s="857"/>
      <c r="GNI4" s="857"/>
      <c r="GNJ4" s="857"/>
      <c r="GNK4" s="857"/>
      <c r="GNL4" s="857"/>
      <c r="GNM4" s="857"/>
      <c r="GNN4" s="857"/>
      <c r="GNO4" s="857"/>
      <c r="GNP4" s="857"/>
      <c r="GNQ4" s="857"/>
      <c r="GNR4" s="857"/>
      <c r="GNS4" s="857"/>
      <c r="GNT4" s="857"/>
      <c r="GNU4" s="857"/>
      <c r="GNV4" s="857"/>
      <c r="GNW4" s="857"/>
      <c r="GNX4" s="857"/>
      <c r="GNY4" s="857"/>
      <c r="GNZ4" s="857"/>
      <c r="GOA4" s="857"/>
      <c r="GOB4" s="857"/>
      <c r="GOC4" s="857"/>
      <c r="GOD4" s="857"/>
      <c r="GOE4" s="857"/>
      <c r="GOF4" s="857"/>
      <c r="GOG4" s="857"/>
      <c r="GOH4" s="857"/>
      <c r="GOI4" s="857"/>
      <c r="GOJ4" s="857"/>
      <c r="GOK4" s="857"/>
      <c r="GOL4" s="857"/>
      <c r="GOM4" s="857"/>
      <c r="GON4" s="857"/>
      <c r="GOO4" s="857"/>
      <c r="GOP4" s="857"/>
      <c r="GOQ4" s="857"/>
      <c r="GOR4" s="857"/>
      <c r="GOS4" s="857"/>
      <c r="GOT4" s="857"/>
      <c r="GOU4" s="857"/>
      <c r="GOV4" s="857"/>
      <c r="GOW4" s="857"/>
      <c r="GOX4" s="857"/>
      <c r="GOY4" s="857"/>
      <c r="GOZ4" s="857"/>
      <c r="GPA4" s="857"/>
      <c r="GPB4" s="857"/>
      <c r="GPC4" s="857"/>
      <c r="GPD4" s="857"/>
      <c r="GPE4" s="857"/>
      <c r="GPF4" s="857"/>
      <c r="GPG4" s="857"/>
      <c r="GPH4" s="857"/>
      <c r="GPI4" s="857"/>
      <c r="GPJ4" s="857"/>
      <c r="GPK4" s="857"/>
      <c r="GPL4" s="857"/>
      <c r="GPM4" s="857"/>
      <c r="GPN4" s="857"/>
      <c r="GPO4" s="857"/>
      <c r="GPP4" s="857"/>
      <c r="GPQ4" s="857"/>
      <c r="GPR4" s="857"/>
      <c r="GPS4" s="857"/>
      <c r="GPT4" s="857"/>
      <c r="GPU4" s="857"/>
      <c r="GPV4" s="857"/>
      <c r="GPW4" s="857"/>
      <c r="GPX4" s="857"/>
      <c r="GPY4" s="857"/>
      <c r="GPZ4" s="857"/>
      <c r="GQA4" s="857"/>
      <c r="GQB4" s="857"/>
      <c r="GQC4" s="857"/>
      <c r="GQD4" s="857"/>
      <c r="GQE4" s="857"/>
      <c r="GQF4" s="857"/>
      <c r="GQG4" s="857"/>
      <c r="GQH4" s="857"/>
      <c r="GQI4" s="857"/>
      <c r="GQJ4" s="857"/>
      <c r="GQK4" s="857"/>
      <c r="GQL4" s="857"/>
      <c r="GQM4" s="857"/>
      <c r="GQN4" s="857"/>
      <c r="GQO4" s="857"/>
      <c r="GQP4" s="857"/>
      <c r="GQQ4" s="857"/>
      <c r="GQR4" s="857"/>
      <c r="GQS4" s="857"/>
      <c r="GQT4" s="857"/>
      <c r="GQU4" s="857"/>
      <c r="GQV4" s="857"/>
      <c r="GQW4" s="857"/>
      <c r="GQX4" s="857"/>
      <c r="GQY4" s="857"/>
      <c r="GQZ4" s="857"/>
      <c r="GRA4" s="857"/>
      <c r="GRB4" s="857"/>
      <c r="GRC4" s="857"/>
      <c r="GRD4" s="857"/>
      <c r="GRE4" s="857"/>
      <c r="GRF4" s="857"/>
      <c r="GRG4" s="857"/>
      <c r="GRH4" s="857"/>
      <c r="GRI4" s="857"/>
      <c r="GRJ4" s="857"/>
      <c r="GRK4" s="857"/>
      <c r="GRL4" s="857"/>
      <c r="GRM4" s="857"/>
      <c r="GRN4" s="857"/>
      <c r="GRO4" s="857"/>
      <c r="GRP4" s="857"/>
      <c r="GRQ4" s="857"/>
      <c r="GRR4" s="857"/>
      <c r="GRS4" s="857"/>
      <c r="GRT4" s="857"/>
      <c r="GRU4" s="857"/>
      <c r="GRV4" s="857"/>
      <c r="GRW4" s="857"/>
      <c r="GRX4" s="857"/>
      <c r="GRY4" s="857"/>
      <c r="GRZ4" s="857"/>
      <c r="GSA4" s="857"/>
      <c r="GSB4" s="857"/>
      <c r="GSC4" s="857"/>
      <c r="GSD4" s="857"/>
      <c r="GSE4" s="857"/>
      <c r="GSF4" s="857"/>
      <c r="GSG4" s="857"/>
      <c r="GSH4" s="857"/>
      <c r="GSI4" s="857"/>
      <c r="GSJ4" s="857"/>
      <c r="GSK4" s="857"/>
      <c r="GSL4" s="857"/>
      <c r="GSM4" s="857"/>
      <c r="GSN4" s="857"/>
      <c r="GSO4" s="857"/>
      <c r="GSP4" s="857"/>
      <c r="GSQ4" s="857"/>
      <c r="GSR4" s="857"/>
      <c r="GSS4" s="857"/>
      <c r="GST4" s="857"/>
      <c r="GSU4" s="857"/>
      <c r="GSV4" s="857"/>
      <c r="GSW4" s="857"/>
      <c r="GSX4" s="857"/>
      <c r="GSY4" s="857"/>
      <c r="GSZ4" s="857"/>
      <c r="GTA4" s="857"/>
      <c r="GTB4" s="857"/>
      <c r="GTC4" s="857"/>
      <c r="GTD4" s="857"/>
      <c r="GTE4" s="857"/>
      <c r="GTF4" s="857"/>
      <c r="GTG4" s="857"/>
      <c r="GTH4" s="857"/>
      <c r="GTI4" s="857"/>
      <c r="GTJ4" s="857"/>
      <c r="GTK4" s="857"/>
      <c r="GTL4" s="857"/>
      <c r="GTM4" s="857"/>
      <c r="GTN4" s="857"/>
      <c r="GTO4" s="857"/>
      <c r="GTP4" s="857"/>
      <c r="GTQ4" s="857"/>
      <c r="GTR4" s="857"/>
      <c r="GTS4" s="857"/>
      <c r="GTT4" s="857"/>
      <c r="GTU4" s="857"/>
      <c r="GTV4" s="857"/>
      <c r="GTW4" s="857"/>
      <c r="GTX4" s="857"/>
      <c r="GTY4" s="857"/>
      <c r="GTZ4" s="857"/>
      <c r="GUA4" s="857"/>
      <c r="GUB4" s="857"/>
      <c r="GUC4" s="857"/>
      <c r="GUD4" s="857"/>
      <c r="GUE4" s="857"/>
      <c r="GUF4" s="857"/>
      <c r="GUG4" s="857"/>
      <c r="GUH4" s="857"/>
      <c r="GUI4" s="857"/>
      <c r="GUJ4" s="857"/>
      <c r="GUK4" s="857"/>
      <c r="GUL4" s="857"/>
      <c r="GUM4" s="857"/>
      <c r="GUN4" s="857"/>
      <c r="GUO4" s="857"/>
      <c r="GUP4" s="857"/>
      <c r="GUQ4" s="857"/>
      <c r="GUR4" s="857"/>
      <c r="GUS4" s="857"/>
      <c r="GUT4" s="857"/>
      <c r="GUU4" s="857"/>
      <c r="GUV4" s="857"/>
      <c r="GUW4" s="857"/>
      <c r="GUX4" s="857"/>
      <c r="GUY4" s="857"/>
      <c r="GUZ4" s="857"/>
      <c r="GVA4" s="857"/>
      <c r="GVB4" s="857"/>
      <c r="GVC4" s="857"/>
      <c r="GVD4" s="857"/>
      <c r="GVE4" s="857"/>
      <c r="GVF4" s="857"/>
      <c r="GVG4" s="857"/>
      <c r="GVH4" s="857"/>
      <c r="GVI4" s="857"/>
      <c r="GVJ4" s="857"/>
      <c r="GVK4" s="857"/>
      <c r="GVL4" s="857"/>
      <c r="GVM4" s="857"/>
      <c r="GVN4" s="857"/>
      <c r="GVO4" s="857"/>
      <c r="GVP4" s="857"/>
      <c r="GVQ4" s="857"/>
      <c r="GVR4" s="857"/>
      <c r="GVS4" s="857"/>
      <c r="GVT4" s="857"/>
      <c r="GVU4" s="857"/>
      <c r="GVV4" s="857"/>
      <c r="GVW4" s="857"/>
      <c r="GVX4" s="857"/>
      <c r="GVY4" s="857"/>
      <c r="GVZ4" s="857"/>
      <c r="GWA4" s="857"/>
      <c r="GWB4" s="857"/>
      <c r="GWC4" s="857"/>
      <c r="GWD4" s="857"/>
      <c r="GWE4" s="857"/>
      <c r="GWF4" s="857"/>
      <c r="GWG4" s="857"/>
      <c r="GWH4" s="857"/>
      <c r="GWI4" s="857"/>
      <c r="GWJ4" s="857"/>
      <c r="GWK4" s="857"/>
      <c r="GWL4" s="857"/>
      <c r="GWM4" s="857"/>
      <c r="GWN4" s="857"/>
      <c r="GWO4" s="857"/>
      <c r="GWP4" s="857"/>
      <c r="GWQ4" s="857"/>
      <c r="GWR4" s="857"/>
      <c r="GWS4" s="857"/>
      <c r="GWT4" s="857"/>
      <c r="GWU4" s="857"/>
      <c r="GWV4" s="857"/>
      <c r="GWW4" s="857"/>
      <c r="GWX4" s="857"/>
      <c r="GWY4" s="857"/>
      <c r="GWZ4" s="857"/>
      <c r="GXA4" s="857"/>
      <c r="GXB4" s="857"/>
      <c r="GXC4" s="857"/>
      <c r="GXD4" s="857"/>
      <c r="GXE4" s="857"/>
      <c r="GXF4" s="857"/>
      <c r="GXG4" s="857"/>
      <c r="GXH4" s="857"/>
      <c r="GXI4" s="857"/>
      <c r="GXJ4" s="857"/>
      <c r="GXK4" s="857"/>
      <c r="GXL4" s="857"/>
      <c r="GXM4" s="857"/>
      <c r="GXN4" s="857"/>
      <c r="GXO4" s="857"/>
      <c r="GXP4" s="857"/>
      <c r="GXQ4" s="857"/>
      <c r="GXR4" s="857"/>
      <c r="GXS4" s="857"/>
      <c r="GXT4" s="857"/>
      <c r="GXU4" s="857"/>
      <c r="GXV4" s="857"/>
      <c r="GXW4" s="857"/>
      <c r="GXX4" s="857"/>
      <c r="GXY4" s="857"/>
      <c r="GXZ4" s="857"/>
      <c r="GYA4" s="857"/>
      <c r="GYB4" s="857"/>
      <c r="GYC4" s="857"/>
      <c r="GYD4" s="857"/>
      <c r="GYE4" s="857"/>
      <c r="GYF4" s="857"/>
      <c r="GYG4" s="857"/>
      <c r="GYH4" s="857"/>
      <c r="GYI4" s="857"/>
      <c r="GYJ4" s="857"/>
      <c r="GYK4" s="857"/>
      <c r="GYL4" s="857"/>
      <c r="GYM4" s="857"/>
      <c r="GYN4" s="857"/>
      <c r="GYO4" s="857"/>
      <c r="GYP4" s="857"/>
      <c r="GYQ4" s="857"/>
      <c r="GYR4" s="857"/>
      <c r="GYS4" s="857"/>
      <c r="GYT4" s="857"/>
      <c r="GYU4" s="857"/>
      <c r="GYV4" s="857"/>
      <c r="GYW4" s="857"/>
      <c r="GYX4" s="857"/>
      <c r="GYY4" s="857"/>
      <c r="GYZ4" s="857"/>
      <c r="GZA4" s="857"/>
      <c r="GZB4" s="857"/>
      <c r="GZC4" s="857"/>
      <c r="GZD4" s="857"/>
      <c r="GZE4" s="857"/>
      <c r="GZF4" s="857"/>
      <c r="GZG4" s="857"/>
      <c r="GZH4" s="857"/>
      <c r="GZI4" s="857"/>
      <c r="GZJ4" s="857"/>
      <c r="GZK4" s="857"/>
      <c r="GZL4" s="857"/>
      <c r="GZM4" s="857"/>
      <c r="GZN4" s="857"/>
      <c r="GZO4" s="857"/>
      <c r="GZP4" s="857"/>
      <c r="GZQ4" s="857"/>
      <c r="GZR4" s="857"/>
      <c r="GZS4" s="857"/>
      <c r="GZT4" s="857"/>
      <c r="GZU4" s="857"/>
      <c r="GZV4" s="857"/>
      <c r="GZW4" s="857"/>
      <c r="GZX4" s="857"/>
      <c r="GZY4" s="857"/>
      <c r="GZZ4" s="857"/>
      <c r="HAA4" s="857"/>
      <c r="HAB4" s="857"/>
      <c r="HAC4" s="857"/>
      <c r="HAD4" s="857"/>
      <c r="HAE4" s="857"/>
      <c r="HAF4" s="857"/>
      <c r="HAG4" s="857"/>
      <c r="HAH4" s="857"/>
      <c r="HAI4" s="857"/>
      <c r="HAJ4" s="857"/>
      <c r="HAK4" s="857"/>
      <c r="HAL4" s="857"/>
      <c r="HAM4" s="857"/>
      <c r="HAN4" s="857"/>
      <c r="HAO4" s="857"/>
      <c r="HAP4" s="857"/>
      <c r="HAQ4" s="857"/>
      <c r="HAR4" s="857"/>
      <c r="HAS4" s="857"/>
      <c r="HAT4" s="857"/>
      <c r="HAU4" s="857"/>
      <c r="HAV4" s="857"/>
      <c r="HAW4" s="857"/>
      <c r="HAX4" s="857"/>
      <c r="HAY4" s="857"/>
      <c r="HAZ4" s="857"/>
      <c r="HBA4" s="857"/>
      <c r="HBB4" s="857"/>
      <c r="HBC4" s="857"/>
      <c r="HBD4" s="857"/>
      <c r="HBE4" s="857"/>
      <c r="HBF4" s="857"/>
      <c r="HBG4" s="857"/>
      <c r="HBH4" s="857"/>
      <c r="HBI4" s="857"/>
      <c r="HBJ4" s="857"/>
      <c r="HBK4" s="857"/>
      <c r="HBL4" s="857"/>
      <c r="HBM4" s="857"/>
      <c r="HBN4" s="857"/>
      <c r="HBO4" s="857"/>
      <c r="HBP4" s="857"/>
      <c r="HBQ4" s="857"/>
      <c r="HBR4" s="857"/>
      <c r="HBS4" s="857"/>
      <c r="HBT4" s="857"/>
      <c r="HBU4" s="857"/>
      <c r="HBV4" s="857"/>
      <c r="HBW4" s="857"/>
      <c r="HBX4" s="857"/>
      <c r="HBY4" s="857"/>
      <c r="HBZ4" s="857"/>
      <c r="HCA4" s="857"/>
      <c r="HCB4" s="857"/>
      <c r="HCC4" s="857"/>
      <c r="HCD4" s="857"/>
      <c r="HCE4" s="857"/>
      <c r="HCF4" s="857"/>
      <c r="HCG4" s="857"/>
      <c r="HCH4" s="857"/>
      <c r="HCI4" s="857"/>
      <c r="HCJ4" s="857"/>
      <c r="HCK4" s="857"/>
      <c r="HCL4" s="857"/>
      <c r="HCM4" s="857"/>
      <c r="HCN4" s="857"/>
      <c r="HCO4" s="857"/>
      <c r="HCP4" s="857"/>
      <c r="HCQ4" s="857"/>
      <c r="HCR4" s="857"/>
      <c r="HCS4" s="857"/>
      <c r="HCT4" s="857"/>
      <c r="HCU4" s="857"/>
      <c r="HCV4" s="857"/>
      <c r="HCW4" s="857"/>
      <c r="HCX4" s="857"/>
      <c r="HCY4" s="857"/>
      <c r="HCZ4" s="857"/>
      <c r="HDA4" s="857"/>
      <c r="HDB4" s="857"/>
      <c r="HDC4" s="857"/>
      <c r="HDD4" s="857"/>
      <c r="HDE4" s="857"/>
      <c r="HDF4" s="857"/>
      <c r="HDG4" s="857"/>
      <c r="HDH4" s="857"/>
      <c r="HDI4" s="857"/>
      <c r="HDJ4" s="857"/>
      <c r="HDK4" s="857"/>
      <c r="HDL4" s="857"/>
      <c r="HDM4" s="857"/>
      <c r="HDN4" s="857"/>
      <c r="HDO4" s="857"/>
      <c r="HDP4" s="857"/>
      <c r="HDQ4" s="857"/>
      <c r="HDR4" s="857"/>
      <c r="HDS4" s="857"/>
      <c r="HDT4" s="857"/>
      <c r="HDU4" s="857"/>
      <c r="HDV4" s="857"/>
      <c r="HDW4" s="857"/>
      <c r="HDX4" s="857"/>
      <c r="HDY4" s="857"/>
      <c r="HDZ4" s="857"/>
      <c r="HEA4" s="857"/>
      <c r="HEB4" s="857"/>
      <c r="HEC4" s="857"/>
      <c r="HED4" s="857"/>
      <c r="HEE4" s="857"/>
      <c r="HEF4" s="857"/>
      <c r="HEG4" s="857"/>
      <c r="HEH4" s="857"/>
      <c r="HEI4" s="857"/>
      <c r="HEJ4" s="857"/>
      <c r="HEK4" s="857"/>
      <c r="HEL4" s="857"/>
      <c r="HEM4" s="857"/>
      <c r="HEN4" s="857"/>
      <c r="HEO4" s="857"/>
      <c r="HEP4" s="857"/>
      <c r="HEQ4" s="857"/>
      <c r="HER4" s="857"/>
      <c r="HES4" s="857"/>
      <c r="HET4" s="857"/>
      <c r="HEU4" s="857"/>
      <c r="HEV4" s="857"/>
      <c r="HEW4" s="857"/>
      <c r="HEX4" s="857"/>
      <c r="HEY4" s="857"/>
      <c r="HEZ4" s="857"/>
      <c r="HFA4" s="857"/>
      <c r="HFB4" s="857"/>
      <c r="HFC4" s="857"/>
      <c r="HFD4" s="857"/>
      <c r="HFE4" s="857"/>
      <c r="HFF4" s="857"/>
      <c r="HFG4" s="857"/>
      <c r="HFH4" s="857"/>
      <c r="HFI4" s="857"/>
      <c r="HFJ4" s="857"/>
      <c r="HFK4" s="857"/>
      <c r="HFL4" s="857"/>
      <c r="HFM4" s="857"/>
      <c r="HFN4" s="857"/>
      <c r="HFO4" s="857"/>
      <c r="HFP4" s="857"/>
      <c r="HFQ4" s="857"/>
      <c r="HFR4" s="857"/>
      <c r="HFS4" s="857"/>
      <c r="HFT4" s="857"/>
      <c r="HFU4" s="857"/>
      <c r="HFV4" s="857"/>
      <c r="HFW4" s="857"/>
      <c r="HFX4" s="857"/>
      <c r="HFY4" s="857"/>
      <c r="HFZ4" s="857"/>
      <c r="HGA4" s="857"/>
      <c r="HGB4" s="857"/>
      <c r="HGC4" s="857"/>
      <c r="HGD4" s="857"/>
      <c r="HGE4" s="857"/>
      <c r="HGF4" s="857"/>
      <c r="HGG4" s="857"/>
      <c r="HGH4" s="857"/>
      <c r="HGI4" s="857"/>
      <c r="HGJ4" s="857"/>
      <c r="HGK4" s="857"/>
      <c r="HGL4" s="857"/>
      <c r="HGM4" s="857"/>
      <c r="HGN4" s="857"/>
      <c r="HGO4" s="857"/>
      <c r="HGP4" s="857"/>
      <c r="HGQ4" s="857"/>
      <c r="HGR4" s="857"/>
      <c r="HGS4" s="857"/>
      <c r="HGT4" s="857"/>
      <c r="HGU4" s="857"/>
      <c r="HGV4" s="857"/>
      <c r="HGW4" s="857"/>
      <c r="HGX4" s="857"/>
      <c r="HGY4" s="857"/>
      <c r="HGZ4" s="857"/>
      <c r="HHA4" s="857"/>
      <c r="HHB4" s="857"/>
      <c r="HHC4" s="857"/>
      <c r="HHD4" s="857"/>
      <c r="HHE4" s="857"/>
      <c r="HHF4" s="857"/>
      <c r="HHG4" s="857"/>
      <c r="HHH4" s="857"/>
      <c r="HHI4" s="857"/>
      <c r="HHJ4" s="857"/>
      <c r="HHK4" s="857"/>
      <c r="HHL4" s="857"/>
      <c r="HHM4" s="857"/>
      <c r="HHN4" s="857"/>
      <c r="HHO4" s="857"/>
      <c r="HHP4" s="857"/>
      <c r="HHQ4" s="857"/>
      <c r="HHR4" s="857"/>
      <c r="HHS4" s="857"/>
      <c r="HHT4" s="857"/>
      <c r="HHU4" s="857"/>
      <c r="HHV4" s="857"/>
      <c r="HHW4" s="857"/>
      <c r="HHX4" s="857"/>
      <c r="HHY4" s="857"/>
      <c r="HHZ4" s="857"/>
      <c r="HIA4" s="857"/>
      <c r="HIB4" s="857"/>
      <c r="HIC4" s="857"/>
      <c r="HID4" s="857"/>
      <c r="HIE4" s="857"/>
      <c r="HIF4" s="857"/>
      <c r="HIG4" s="857"/>
      <c r="HIH4" s="857"/>
      <c r="HII4" s="857"/>
      <c r="HIJ4" s="857"/>
      <c r="HIK4" s="857"/>
      <c r="HIL4" s="857"/>
      <c r="HIM4" s="857"/>
      <c r="HIN4" s="857"/>
      <c r="HIO4" s="857"/>
      <c r="HIP4" s="857"/>
      <c r="HIQ4" s="857"/>
      <c r="HIR4" s="857"/>
      <c r="HIS4" s="857"/>
      <c r="HIT4" s="857"/>
      <c r="HIU4" s="857"/>
      <c r="HIV4" s="857"/>
      <c r="HIW4" s="857"/>
      <c r="HIX4" s="857"/>
      <c r="HIY4" s="857"/>
      <c r="HIZ4" s="857"/>
      <c r="HJA4" s="857"/>
      <c r="HJB4" s="857"/>
      <c r="HJC4" s="857"/>
      <c r="HJD4" s="857"/>
      <c r="HJE4" s="857"/>
      <c r="HJF4" s="857"/>
      <c r="HJG4" s="857"/>
      <c r="HJH4" s="857"/>
      <c r="HJI4" s="857"/>
      <c r="HJJ4" s="857"/>
      <c r="HJK4" s="857"/>
      <c r="HJL4" s="857"/>
      <c r="HJM4" s="857"/>
      <c r="HJN4" s="857"/>
      <c r="HJO4" s="857"/>
      <c r="HJP4" s="857"/>
      <c r="HJQ4" s="857"/>
      <c r="HJR4" s="857"/>
      <c r="HJS4" s="857"/>
      <c r="HJT4" s="857"/>
      <c r="HJU4" s="857"/>
      <c r="HJV4" s="857"/>
      <c r="HJW4" s="857"/>
      <c r="HJX4" s="857"/>
      <c r="HJY4" s="857"/>
      <c r="HJZ4" s="857"/>
      <c r="HKA4" s="857"/>
      <c r="HKB4" s="857"/>
      <c r="HKC4" s="857"/>
      <c r="HKD4" s="857"/>
      <c r="HKE4" s="857"/>
      <c r="HKF4" s="857"/>
      <c r="HKG4" s="857"/>
      <c r="HKH4" s="857"/>
      <c r="HKI4" s="857"/>
      <c r="HKJ4" s="857"/>
      <c r="HKK4" s="857"/>
      <c r="HKL4" s="857"/>
      <c r="HKM4" s="857"/>
      <c r="HKN4" s="857"/>
      <c r="HKO4" s="857"/>
      <c r="HKP4" s="857"/>
      <c r="HKQ4" s="857"/>
      <c r="HKR4" s="857"/>
      <c r="HKS4" s="857"/>
      <c r="HKT4" s="857"/>
      <c r="HKU4" s="857"/>
      <c r="HKV4" s="857"/>
      <c r="HKW4" s="857"/>
      <c r="HKX4" s="857"/>
      <c r="HKY4" s="857"/>
      <c r="HKZ4" s="857"/>
      <c r="HLA4" s="857"/>
      <c r="HLB4" s="857"/>
      <c r="HLC4" s="857"/>
      <c r="HLD4" s="857"/>
      <c r="HLE4" s="857"/>
      <c r="HLF4" s="857"/>
      <c r="HLG4" s="857"/>
      <c r="HLH4" s="857"/>
      <c r="HLI4" s="857"/>
      <c r="HLJ4" s="857"/>
      <c r="HLK4" s="857"/>
      <c r="HLL4" s="857"/>
      <c r="HLM4" s="857"/>
      <c r="HLN4" s="857"/>
      <c r="HLO4" s="857"/>
      <c r="HLP4" s="857"/>
      <c r="HLQ4" s="857"/>
      <c r="HLR4" s="857"/>
      <c r="HLS4" s="857"/>
      <c r="HLT4" s="857"/>
      <c r="HLU4" s="857"/>
      <c r="HLV4" s="857"/>
      <c r="HLW4" s="857"/>
      <c r="HLX4" s="857"/>
      <c r="HLY4" s="857"/>
      <c r="HLZ4" s="857"/>
      <c r="HMA4" s="857"/>
      <c r="HMB4" s="857"/>
      <c r="HMC4" s="857"/>
      <c r="HMD4" s="857"/>
      <c r="HME4" s="857"/>
      <c r="HMF4" s="857"/>
      <c r="HMG4" s="857"/>
      <c r="HMH4" s="857"/>
      <c r="HMI4" s="857"/>
      <c r="HMJ4" s="857"/>
      <c r="HMK4" s="857"/>
      <c r="HML4" s="857"/>
      <c r="HMM4" s="857"/>
      <c r="HMN4" s="857"/>
      <c r="HMO4" s="857"/>
      <c r="HMP4" s="857"/>
      <c r="HMQ4" s="857"/>
      <c r="HMR4" s="857"/>
      <c r="HMS4" s="857"/>
      <c r="HMT4" s="857"/>
      <c r="HMU4" s="857"/>
      <c r="HMV4" s="857"/>
      <c r="HMW4" s="857"/>
      <c r="HMX4" s="857"/>
      <c r="HMY4" s="857"/>
      <c r="HMZ4" s="857"/>
      <c r="HNA4" s="857"/>
      <c r="HNB4" s="857"/>
      <c r="HNC4" s="857"/>
      <c r="HND4" s="857"/>
      <c r="HNE4" s="857"/>
      <c r="HNF4" s="857"/>
      <c r="HNG4" s="857"/>
      <c r="HNH4" s="857"/>
      <c r="HNI4" s="857"/>
      <c r="HNJ4" s="857"/>
      <c r="HNK4" s="857"/>
      <c r="HNL4" s="857"/>
      <c r="HNM4" s="857"/>
      <c r="HNN4" s="857"/>
      <c r="HNO4" s="857"/>
      <c r="HNP4" s="857"/>
      <c r="HNQ4" s="857"/>
      <c r="HNR4" s="857"/>
      <c r="HNS4" s="857"/>
      <c r="HNT4" s="857"/>
      <c r="HNU4" s="857"/>
      <c r="HNV4" s="857"/>
      <c r="HNW4" s="857"/>
      <c r="HNX4" s="857"/>
      <c r="HNY4" s="857"/>
      <c r="HNZ4" s="857"/>
      <c r="HOA4" s="857"/>
      <c r="HOB4" s="857"/>
      <c r="HOC4" s="857"/>
      <c r="HOD4" s="857"/>
      <c r="HOE4" s="857"/>
      <c r="HOF4" s="857"/>
      <c r="HOG4" s="857"/>
      <c r="HOH4" s="857"/>
      <c r="HOI4" s="857"/>
      <c r="HOJ4" s="857"/>
      <c r="HOK4" s="857"/>
      <c r="HOL4" s="857"/>
      <c r="HOM4" s="857"/>
      <c r="HON4" s="857"/>
      <c r="HOO4" s="857"/>
      <c r="HOP4" s="857"/>
      <c r="HOQ4" s="857"/>
      <c r="HOR4" s="857"/>
      <c r="HOS4" s="857"/>
      <c r="HOT4" s="857"/>
      <c r="HOU4" s="857"/>
      <c r="HOV4" s="857"/>
      <c r="HOW4" s="857"/>
      <c r="HOX4" s="857"/>
      <c r="HOY4" s="857"/>
      <c r="HOZ4" s="857"/>
      <c r="HPA4" s="857"/>
      <c r="HPB4" s="857"/>
      <c r="HPC4" s="857"/>
      <c r="HPD4" s="857"/>
      <c r="HPE4" s="857"/>
      <c r="HPF4" s="857"/>
      <c r="HPG4" s="857"/>
      <c r="HPH4" s="857"/>
      <c r="HPI4" s="857"/>
      <c r="HPJ4" s="857"/>
      <c r="HPK4" s="857"/>
      <c r="HPL4" s="857"/>
      <c r="HPM4" s="857"/>
      <c r="HPN4" s="857"/>
      <c r="HPO4" s="857"/>
      <c r="HPP4" s="857"/>
      <c r="HPQ4" s="857"/>
      <c r="HPR4" s="857"/>
      <c r="HPS4" s="857"/>
      <c r="HPT4" s="857"/>
      <c r="HPU4" s="857"/>
      <c r="HPV4" s="857"/>
      <c r="HPW4" s="857"/>
      <c r="HPX4" s="857"/>
      <c r="HPY4" s="857"/>
      <c r="HPZ4" s="857"/>
      <c r="HQA4" s="857"/>
      <c r="HQB4" s="857"/>
      <c r="HQC4" s="857"/>
      <c r="HQD4" s="857"/>
      <c r="HQE4" s="857"/>
      <c r="HQF4" s="857"/>
      <c r="HQG4" s="857"/>
      <c r="HQH4" s="857"/>
      <c r="HQI4" s="857"/>
      <c r="HQJ4" s="857"/>
      <c r="HQK4" s="857"/>
      <c r="HQL4" s="857"/>
      <c r="HQM4" s="857"/>
      <c r="HQN4" s="857"/>
      <c r="HQO4" s="857"/>
      <c r="HQP4" s="857"/>
      <c r="HQQ4" s="857"/>
      <c r="HQR4" s="857"/>
      <c r="HQS4" s="857"/>
      <c r="HQT4" s="857"/>
      <c r="HQU4" s="857"/>
      <c r="HQV4" s="857"/>
      <c r="HQW4" s="857"/>
      <c r="HQX4" s="857"/>
      <c r="HQY4" s="857"/>
      <c r="HQZ4" s="857"/>
      <c r="HRA4" s="857"/>
      <c r="HRB4" s="857"/>
      <c r="HRC4" s="857"/>
      <c r="HRD4" s="857"/>
      <c r="HRE4" s="857"/>
      <c r="HRF4" s="857"/>
      <c r="HRG4" s="857"/>
      <c r="HRH4" s="857"/>
      <c r="HRI4" s="857"/>
      <c r="HRJ4" s="857"/>
      <c r="HRK4" s="857"/>
      <c r="HRL4" s="857"/>
      <c r="HRM4" s="857"/>
      <c r="HRN4" s="857"/>
      <c r="HRO4" s="857"/>
      <c r="HRP4" s="857"/>
      <c r="HRQ4" s="857"/>
      <c r="HRR4" s="857"/>
      <c r="HRS4" s="857"/>
      <c r="HRT4" s="857"/>
      <c r="HRU4" s="857"/>
      <c r="HRV4" s="857"/>
      <c r="HRW4" s="857"/>
      <c r="HRX4" s="857"/>
      <c r="HRY4" s="857"/>
      <c r="HRZ4" s="857"/>
      <c r="HSA4" s="857"/>
      <c r="HSB4" s="857"/>
      <c r="HSC4" s="857"/>
      <c r="HSD4" s="857"/>
      <c r="HSE4" s="857"/>
      <c r="HSF4" s="857"/>
      <c r="HSG4" s="857"/>
      <c r="HSH4" s="857"/>
      <c r="HSI4" s="857"/>
      <c r="HSJ4" s="857"/>
      <c r="HSK4" s="857"/>
      <c r="HSL4" s="857"/>
      <c r="HSM4" s="857"/>
      <c r="HSN4" s="857"/>
      <c r="HSO4" s="857"/>
      <c r="HSP4" s="857"/>
      <c r="HSQ4" s="857"/>
      <c r="HSR4" s="857"/>
      <c r="HSS4" s="857"/>
      <c r="HST4" s="857"/>
      <c r="HSU4" s="857"/>
      <c r="HSV4" s="857"/>
      <c r="HSW4" s="857"/>
      <c r="HSX4" s="857"/>
      <c r="HSY4" s="857"/>
      <c r="HSZ4" s="857"/>
      <c r="HTA4" s="857"/>
      <c r="HTB4" s="857"/>
      <c r="HTC4" s="857"/>
      <c r="HTD4" s="857"/>
      <c r="HTE4" s="857"/>
      <c r="HTF4" s="857"/>
      <c r="HTG4" s="857"/>
      <c r="HTH4" s="857"/>
      <c r="HTI4" s="857"/>
      <c r="HTJ4" s="857"/>
      <c r="HTK4" s="857"/>
      <c r="HTL4" s="857"/>
      <c r="HTM4" s="857"/>
      <c r="HTN4" s="857"/>
      <c r="HTO4" s="857"/>
      <c r="HTP4" s="857"/>
      <c r="HTQ4" s="857"/>
      <c r="HTR4" s="857"/>
      <c r="HTS4" s="857"/>
      <c r="HTT4" s="857"/>
      <c r="HTU4" s="857"/>
      <c r="HTV4" s="857"/>
      <c r="HTW4" s="857"/>
      <c r="HTX4" s="857"/>
      <c r="HTY4" s="857"/>
      <c r="HTZ4" s="857"/>
      <c r="HUA4" s="857"/>
      <c r="HUB4" s="857"/>
      <c r="HUC4" s="857"/>
      <c r="HUD4" s="857"/>
      <c r="HUE4" s="857"/>
      <c r="HUF4" s="857"/>
      <c r="HUG4" s="857"/>
      <c r="HUH4" s="857"/>
      <c r="HUI4" s="857"/>
      <c r="HUJ4" s="857"/>
      <c r="HUK4" s="857"/>
      <c r="HUL4" s="857"/>
      <c r="HUM4" s="857"/>
      <c r="HUN4" s="857"/>
      <c r="HUO4" s="857"/>
      <c r="HUP4" s="857"/>
      <c r="HUQ4" s="857"/>
      <c r="HUR4" s="857"/>
      <c r="HUS4" s="857"/>
      <c r="HUT4" s="857"/>
      <c r="HUU4" s="857"/>
      <c r="HUV4" s="857"/>
      <c r="HUW4" s="857"/>
      <c r="HUX4" s="857"/>
      <c r="HUY4" s="857"/>
      <c r="HUZ4" s="857"/>
      <c r="HVA4" s="857"/>
      <c r="HVB4" s="857"/>
      <c r="HVC4" s="857"/>
      <c r="HVD4" s="857"/>
      <c r="HVE4" s="857"/>
      <c r="HVF4" s="857"/>
      <c r="HVG4" s="857"/>
      <c r="HVH4" s="857"/>
      <c r="HVI4" s="857"/>
      <c r="HVJ4" s="857"/>
      <c r="HVK4" s="857"/>
      <c r="HVL4" s="857"/>
      <c r="HVM4" s="857"/>
      <c r="HVN4" s="857"/>
      <c r="HVO4" s="857"/>
      <c r="HVP4" s="857"/>
      <c r="HVQ4" s="857"/>
      <c r="HVR4" s="857"/>
      <c r="HVS4" s="857"/>
      <c r="HVT4" s="857"/>
      <c r="HVU4" s="857"/>
      <c r="HVV4" s="857"/>
      <c r="HVW4" s="857"/>
      <c r="HVX4" s="857"/>
      <c r="HVY4" s="857"/>
      <c r="HVZ4" s="857"/>
      <c r="HWA4" s="857"/>
      <c r="HWB4" s="857"/>
      <c r="HWC4" s="857"/>
      <c r="HWD4" s="857"/>
      <c r="HWE4" s="857"/>
      <c r="HWF4" s="857"/>
      <c r="HWG4" s="857"/>
      <c r="HWH4" s="857"/>
      <c r="HWI4" s="857"/>
      <c r="HWJ4" s="857"/>
      <c r="HWK4" s="857"/>
      <c r="HWL4" s="857"/>
      <c r="HWM4" s="857"/>
      <c r="HWN4" s="857"/>
      <c r="HWO4" s="857"/>
      <c r="HWP4" s="857"/>
      <c r="HWQ4" s="857"/>
      <c r="HWR4" s="857"/>
      <c r="HWS4" s="857"/>
      <c r="HWT4" s="857"/>
      <c r="HWU4" s="857"/>
      <c r="HWV4" s="857"/>
      <c r="HWW4" s="857"/>
      <c r="HWX4" s="857"/>
      <c r="HWY4" s="857"/>
      <c r="HWZ4" s="857"/>
      <c r="HXA4" s="857"/>
      <c r="HXB4" s="857"/>
      <c r="HXC4" s="857"/>
      <c r="HXD4" s="857"/>
      <c r="HXE4" s="857"/>
      <c r="HXF4" s="857"/>
      <c r="HXG4" s="857"/>
      <c r="HXH4" s="857"/>
      <c r="HXI4" s="857"/>
      <c r="HXJ4" s="857"/>
      <c r="HXK4" s="857"/>
      <c r="HXL4" s="857"/>
      <c r="HXM4" s="857"/>
      <c r="HXN4" s="857"/>
      <c r="HXO4" s="857"/>
      <c r="HXP4" s="857"/>
      <c r="HXQ4" s="857"/>
      <c r="HXR4" s="857"/>
      <c r="HXS4" s="857"/>
      <c r="HXT4" s="857"/>
      <c r="HXU4" s="857"/>
      <c r="HXV4" s="857"/>
      <c r="HXW4" s="857"/>
      <c r="HXX4" s="857"/>
      <c r="HXY4" s="857"/>
      <c r="HXZ4" s="857"/>
      <c r="HYA4" s="857"/>
      <c r="HYB4" s="857"/>
      <c r="HYC4" s="857"/>
      <c r="HYD4" s="857"/>
      <c r="HYE4" s="857"/>
      <c r="HYF4" s="857"/>
      <c r="HYG4" s="857"/>
      <c r="HYH4" s="857"/>
      <c r="HYI4" s="857"/>
      <c r="HYJ4" s="857"/>
      <c r="HYK4" s="857"/>
      <c r="HYL4" s="857"/>
      <c r="HYM4" s="857"/>
      <c r="HYN4" s="857"/>
      <c r="HYO4" s="857"/>
      <c r="HYP4" s="857"/>
      <c r="HYQ4" s="857"/>
      <c r="HYR4" s="857"/>
      <c r="HYS4" s="857"/>
      <c r="HYT4" s="857"/>
      <c r="HYU4" s="857"/>
      <c r="HYV4" s="857"/>
      <c r="HYW4" s="857"/>
      <c r="HYX4" s="857"/>
      <c r="HYY4" s="857"/>
      <c r="HYZ4" s="857"/>
      <c r="HZA4" s="857"/>
      <c r="HZB4" s="857"/>
      <c r="HZC4" s="857"/>
      <c r="HZD4" s="857"/>
      <c r="HZE4" s="857"/>
      <c r="HZF4" s="857"/>
      <c r="HZG4" s="857"/>
      <c r="HZH4" s="857"/>
      <c r="HZI4" s="857"/>
      <c r="HZJ4" s="857"/>
      <c r="HZK4" s="857"/>
      <c r="HZL4" s="857"/>
      <c r="HZM4" s="857"/>
      <c r="HZN4" s="857"/>
      <c r="HZO4" s="857"/>
      <c r="HZP4" s="857"/>
      <c r="HZQ4" s="857"/>
      <c r="HZR4" s="857"/>
      <c r="HZS4" s="857"/>
      <c r="HZT4" s="857"/>
      <c r="HZU4" s="857"/>
      <c r="HZV4" s="857"/>
      <c r="HZW4" s="857"/>
      <c r="HZX4" s="857"/>
      <c r="HZY4" s="857"/>
      <c r="HZZ4" s="857"/>
      <c r="IAA4" s="857"/>
      <c r="IAB4" s="857"/>
      <c r="IAC4" s="857"/>
      <c r="IAD4" s="857"/>
      <c r="IAE4" s="857"/>
      <c r="IAF4" s="857"/>
      <c r="IAG4" s="857"/>
      <c r="IAH4" s="857"/>
      <c r="IAI4" s="857"/>
      <c r="IAJ4" s="857"/>
      <c r="IAK4" s="857"/>
      <c r="IAL4" s="857"/>
      <c r="IAM4" s="857"/>
      <c r="IAN4" s="857"/>
      <c r="IAO4" s="857"/>
      <c r="IAP4" s="857"/>
      <c r="IAQ4" s="857"/>
      <c r="IAR4" s="857"/>
      <c r="IAS4" s="857"/>
      <c r="IAT4" s="857"/>
      <c r="IAU4" s="857"/>
      <c r="IAV4" s="857"/>
      <c r="IAW4" s="857"/>
      <c r="IAX4" s="857"/>
      <c r="IAY4" s="857"/>
      <c r="IAZ4" s="857"/>
      <c r="IBA4" s="857"/>
      <c r="IBB4" s="857"/>
      <c r="IBC4" s="857"/>
      <c r="IBD4" s="857"/>
      <c r="IBE4" s="857"/>
      <c r="IBF4" s="857"/>
      <c r="IBG4" s="857"/>
      <c r="IBH4" s="857"/>
      <c r="IBI4" s="857"/>
      <c r="IBJ4" s="857"/>
      <c r="IBK4" s="857"/>
      <c r="IBL4" s="857"/>
      <c r="IBM4" s="857"/>
      <c r="IBN4" s="857"/>
      <c r="IBO4" s="857"/>
      <c r="IBP4" s="857"/>
      <c r="IBQ4" s="857"/>
      <c r="IBR4" s="857"/>
      <c r="IBS4" s="857"/>
      <c r="IBT4" s="857"/>
      <c r="IBU4" s="857"/>
      <c r="IBV4" s="857"/>
      <c r="IBW4" s="857"/>
      <c r="IBX4" s="857"/>
      <c r="IBY4" s="857"/>
      <c r="IBZ4" s="857"/>
      <c r="ICA4" s="857"/>
      <c r="ICB4" s="857"/>
      <c r="ICC4" s="857"/>
      <c r="ICD4" s="857"/>
      <c r="ICE4" s="857"/>
      <c r="ICF4" s="857"/>
      <c r="ICG4" s="857"/>
      <c r="ICH4" s="857"/>
      <c r="ICI4" s="857"/>
      <c r="ICJ4" s="857"/>
      <c r="ICK4" s="857"/>
      <c r="ICL4" s="857"/>
      <c r="ICM4" s="857"/>
      <c r="ICN4" s="857"/>
      <c r="ICO4" s="857"/>
      <c r="ICP4" s="857"/>
      <c r="ICQ4" s="857"/>
      <c r="ICR4" s="857"/>
      <c r="ICS4" s="857"/>
      <c r="ICT4" s="857"/>
      <c r="ICU4" s="857"/>
      <c r="ICV4" s="857"/>
      <c r="ICW4" s="857"/>
      <c r="ICX4" s="857"/>
      <c r="ICY4" s="857"/>
      <c r="ICZ4" s="857"/>
      <c r="IDA4" s="857"/>
      <c r="IDB4" s="857"/>
      <c r="IDC4" s="857"/>
      <c r="IDD4" s="857"/>
      <c r="IDE4" s="857"/>
      <c r="IDF4" s="857"/>
      <c r="IDG4" s="857"/>
      <c r="IDH4" s="857"/>
      <c r="IDI4" s="857"/>
      <c r="IDJ4" s="857"/>
      <c r="IDK4" s="857"/>
      <c r="IDL4" s="857"/>
      <c r="IDM4" s="857"/>
      <c r="IDN4" s="857"/>
      <c r="IDO4" s="857"/>
      <c r="IDP4" s="857"/>
      <c r="IDQ4" s="857"/>
      <c r="IDR4" s="857"/>
      <c r="IDS4" s="857"/>
      <c r="IDT4" s="857"/>
      <c r="IDU4" s="857"/>
      <c r="IDV4" s="857"/>
      <c r="IDW4" s="857"/>
      <c r="IDX4" s="857"/>
      <c r="IDY4" s="857"/>
      <c r="IDZ4" s="857"/>
      <c r="IEA4" s="857"/>
      <c r="IEB4" s="857"/>
      <c r="IEC4" s="857"/>
      <c r="IED4" s="857"/>
      <c r="IEE4" s="857"/>
      <c r="IEF4" s="857"/>
      <c r="IEG4" s="857"/>
      <c r="IEH4" s="857"/>
      <c r="IEI4" s="857"/>
      <c r="IEJ4" s="857"/>
      <c r="IEK4" s="857"/>
      <c r="IEL4" s="857"/>
      <c r="IEM4" s="857"/>
      <c r="IEN4" s="857"/>
      <c r="IEO4" s="857"/>
      <c r="IEP4" s="857"/>
      <c r="IEQ4" s="857"/>
      <c r="IER4" s="857"/>
      <c r="IES4" s="857"/>
      <c r="IET4" s="857"/>
      <c r="IEU4" s="857"/>
      <c r="IEV4" s="857"/>
      <c r="IEW4" s="857"/>
      <c r="IEX4" s="857"/>
      <c r="IEY4" s="857"/>
      <c r="IEZ4" s="857"/>
      <c r="IFA4" s="857"/>
      <c r="IFB4" s="857"/>
      <c r="IFC4" s="857"/>
      <c r="IFD4" s="857"/>
      <c r="IFE4" s="857"/>
      <c r="IFF4" s="857"/>
      <c r="IFG4" s="857"/>
      <c r="IFH4" s="857"/>
      <c r="IFI4" s="857"/>
      <c r="IFJ4" s="857"/>
      <c r="IFK4" s="857"/>
      <c r="IFL4" s="857"/>
      <c r="IFM4" s="857"/>
      <c r="IFN4" s="857"/>
      <c r="IFO4" s="857"/>
      <c r="IFP4" s="857"/>
      <c r="IFQ4" s="857"/>
      <c r="IFR4" s="857"/>
      <c r="IFS4" s="857"/>
      <c r="IFT4" s="857"/>
      <c r="IFU4" s="857"/>
      <c r="IFV4" s="857"/>
      <c r="IFW4" s="857"/>
      <c r="IFX4" s="857"/>
      <c r="IFY4" s="857"/>
      <c r="IFZ4" s="857"/>
      <c r="IGA4" s="857"/>
      <c r="IGB4" s="857"/>
      <c r="IGC4" s="857"/>
      <c r="IGD4" s="857"/>
      <c r="IGE4" s="857"/>
      <c r="IGF4" s="857"/>
      <c r="IGG4" s="857"/>
      <c r="IGH4" s="857"/>
      <c r="IGI4" s="857"/>
      <c r="IGJ4" s="857"/>
      <c r="IGK4" s="857"/>
      <c r="IGL4" s="857"/>
      <c r="IGM4" s="857"/>
      <c r="IGN4" s="857"/>
      <c r="IGO4" s="857"/>
      <c r="IGP4" s="857"/>
      <c r="IGQ4" s="857"/>
      <c r="IGR4" s="857"/>
      <c r="IGS4" s="857"/>
      <c r="IGT4" s="857"/>
      <c r="IGU4" s="857"/>
      <c r="IGV4" s="857"/>
      <c r="IGW4" s="857"/>
      <c r="IGX4" s="857"/>
      <c r="IGY4" s="857"/>
      <c r="IGZ4" s="857"/>
      <c r="IHA4" s="857"/>
      <c r="IHB4" s="857"/>
      <c r="IHC4" s="857"/>
      <c r="IHD4" s="857"/>
      <c r="IHE4" s="857"/>
      <c r="IHF4" s="857"/>
      <c r="IHG4" s="857"/>
      <c r="IHH4" s="857"/>
      <c r="IHI4" s="857"/>
      <c r="IHJ4" s="857"/>
      <c r="IHK4" s="857"/>
      <c r="IHL4" s="857"/>
      <c r="IHM4" s="857"/>
      <c r="IHN4" s="857"/>
      <c r="IHO4" s="857"/>
      <c r="IHP4" s="857"/>
      <c r="IHQ4" s="857"/>
      <c r="IHR4" s="857"/>
      <c r="IHS4" s="857"/>
      <c r="IHT4" s="857"/>
      <c r="IHU4" s="857"/>
      <c r="IHV4" s="857"/>
      <c r="IHW4" s="857"/>
      <c r="IHX4" s="857"/>
      <c r="IHY4" s="857"/>
      <c r="IHZ4" s="857"/>
      <c r="IIA4" s="857"/>
      <c r="IIB4" s="857"/>
      <c r="IIC4" s="857"/>
      <c r="IID4" s="857"/>
      <c r="IIE4" s="857"/>
      <c r="IIF4" s="857"/>
      <c r="IIG4" s="857"/>
      <c r="IIH4" s="857"/>
      <c r="III4" s="857"/>
      <c r="IIJ4" s="857"/>
      <c r="IIK4" s="857"/>
      <c r="IIL4" s="857"/>
      <c r="IIM4" s="857"/>
      <c r="IIN4" s="857"/>
      <c r="IIO4" s="857"/>
      <c r="IIP4" s="857"/>
      <c r="IIQ4" s="857"/>
      <c r="IIR4" s="857"/>
      <c r="IIS4" s="857"/>
      <c r="IIT4" s="857"/>
      <c r="IIU4" s="857"/>
      <c r="IIV4" s="857"/>
      <c r="IIW4" s="857"/>
      <c r="IIX4" s="857"/>
      <c r="IIY4" s="857"/>
      <c r="IIZ4" s="857"/>
      <c r="IJA4" s="857"/>
      <c r="IJB4" s="857"/>
      <c r="IJC4" s="857"/>
      <c r="IJD4" s="857"/>
      <c r="IJE4" s="857"/>
      <c r="IJF4" s="857"/>
      <c r="IJG4" s="857"/>
      <c r="IJH4" s="857"/>
      <c r="IJI4" s="857"/>
      <c r="IJJ4" s="857"/>
      <c r="IJK4" s="857"/>
      <c r="IJL4" s="857"/>
      <c r="IJM4" s="857"/>
      <c r="IJN4" s="857"/>
      <c r="IJO4" s="857"/>
      <c r="IJP4" s="857"/>
      <c r="IJQ4" s="857"/>
      <c r="IJR4" s="857"/>
      <c r="IJS4" s="857"/>
      <c r="IJT4" s="857"/>
      <c r="IJU4" s="857"/>
      <c r="IJV4" s="857"/>
      <c r="IJW4" s="857"/>
      <c r="IJX4" s="857"/>
      <c r="IJY4" s="857"/>
      <c r="IJZ4" s="857"/>
      <c r="IKA4" s="857"/>
      <c r="IKB4" s="857"/>
      <c r="IKC4" s="857"/>
      <c r="IKD4" s="857"/>
      <c r="IKE4" s="857"/>
      <c r="IKF4" s="857"/>
      <c r="IKG4" s="857"/>
      <c r="IKH4" s="857"/>
      <c r="IKI4" s="857"/>
      <c r="IKJ4" s="857"/>
      <c r="IKK4" s="857"/>
      <c r="IKL4" s="857"/>
      <c r="IKM4" s="857"/>
      <c r="IKN4" s="857"/>
      <c r="IKO4" s="857"/>
      <c r="IKP4" s="857"/>
      <c r="IKQ4" s="857"/>
      <c r="IKR4" s="857"/>
      <c r="IKS4" s="857"/>
      <c r="IKT4" s="857"/>
      <c r="IKU4" s="857"/>
      <c r="IKV4" s="857"/>
      <c r="IKW4" s="857"/>
      <c r="IKX4" s="857"/>
      <c r="IKY4" s="857"/>
      <c r="IKZ4" s="857"/>
      <c r="ILA4" s="857"/>
      <c r="ILB4" s="857"/>
      <c r="ILC4" s="857"/>
      <c r="ILD4" s="857"/>
      <c r="ILE4" s="857"/>
      <c r="ILF4" s="857"/>
      <c r="ILG4" s="857"/>
      <c r="ILH4" s="857"/>
      <c r="ILI4" s="857"/>
      <c r="ILJ4" s="857"/>
      <c r="ILK4" s="857"/>
      <c r="ILL4" s="857"/>
      <c r="ILM4" s="857"/>
      <c r="ILN4" s="857"/>
      <c r="ILO4" s="857"/>
      <c r="ILP4" s="857"/>
      <c r="ILQ4" s="857"/>
      <c r="ILR4" s="857"/>
      <c r="ILS4" s="857"/>
      <c r="ILT4" s="857"/>
      <c r="ILU4" s="857"/>
      <c r="ILV4" s="857"/>
      <c r="ILW4" s="857"/>
      <c r="ILX4" s="857"/>
      <c r="ILY4" s="857"/>
      <c r="ILZ4" s="857"/>
      <c r="IMA4" s="857"/>
      <c r="IMB4" s="857"/>
      <c r="IMC4" s="857"/>
      <c r="IMD4" s="857"/>
      <c r="IME4" s="857"/>
      <c r="IMF4" s="857"/>
      <c r="IMG4" s="857"/>
      <c r="IMH4" s="857"/>
      <c r="IMI4" s="857"/>
      <c r="IMJ4" s="857"/>
      <c r="IMK4" s="857"/>
      <c r="IML4" s="857"/>
      <c r="IMM4" s="857"/>
      <c r="IMN4" s="857"/>
      <c r="IMO4" s="857"/>
      <c r="IMP4" s="857"/>
      <c r="IMQ4" s="857"/>
      <c r="IMR4" s="857"/>
      <c r="IMS4" s="857"/>
      <c r="IMT4" s="857"/>
      <c r="IMU4" s="857"/>
      <c r="IMV4" s="857"/>
      <c r="IMW4" s="857"/>
      <c r="IMX4" s="857"/>
      <c r="IMY4" s="857"/>
      <c r="IMZ4" s="857"/>
      <c r="INA4" s="857"/>
      <c r="INB4" s="857"/>
      <c r="INC4" s="857"/>
      <c r="IND4" s="857"/>
      <c r="INE4" s="857"/>
      <c r="INF4" s="857"/>
      <c r="ING4" s="857"/>
      <c r="INH4" s="857"/>
      <c r="INI4" s="857"/>
      <c r="INJ4" s="857"/>
      <c r="INK4" s="857"/>
      <c r="INL4" s="857"/>
      <c r="INM4" s="857"/>
      <c r="INN4" s="857"/>
      <c r="INO4" s="857"/>
      <c r="INP4" s="857"/>
      <c r="INQ4" s="857"/>
      <c r="INR4" s="857"/>
      <c r="INS4" s="857"/>
      <c r="INT4" s="857"/>
      <c r="INU4" s="857"/>
      <c r="INV4" s="857"/>
      <c r="INW4" s="857"/>
      <c r="INX4" s="857"/>
      <c r="INY4" s="857"/>
      <c r="INZ4" s="857"/>
      <c r="IOA4" s="857"/>
      <c r="IOB4" s="857"/>
      <c r="IOC4" s="857"/>
      <c r="IOD4" s="857"/>
      <c r="IOE4" s="857"/>
      <c r="IOF4" s="857"/>
      <c r="IOG4" s="857"/>
      <c r="IOH4" s="857"/>
      <c r="IOI4" s="857"/>
      <c r="IOJ4" s="857"/>
      <c r="IOK4" s="857"/>
      <c r="IOL4" s="857"/>
      <c r="IOM4" s="857"/>
      <c r="ION4" s="857"/>
      <c r="IOO4" s="857"/>
      <c r="IOP4" s="857"/>
      <c r="IOQ4" s="857"/>
      <c r="IOR4" s="857"/>
      <c r="IOS4" s="857"/>
      <c r="IOT4" s="857"/>
      <c r="IOU4" s="857"/>
      <c r="IOV4" s="857"/>
      <c r="IOW4" s="857"/>
      <c r="IOX4" s="857"/>
      <c r="IOY4" s="857"/>
      <c r="IOZ4" s="857"/>
      <c r="IPA4" s="857"/>
      <c r="IPB4" s="857"/>
      <c r="IPC4" s="857"/>
      <c r="IPD4" s="857"/>
      <c r="IPE4" s="857"/>
      <c r="IPF4" s="857"/>
      <c r="IPG4" s="857"/>
      <c r="IPH4" s="857"/>
      <c r="IPI4" s="857"/>
      <c r="IPJ4" s="857"/>
      <c r="IPK4" s="857"/>
      <c r="IPL4" s="857"/>
      <c r="IPM4" s="857"/>
      <c r="IPN4" s="857"/>
      <c r="IPO4" s="857"/>
      <c r="IPP4" s="857"/>
      <c r="IPQ4" s="857"/>
      <c r="IPR4" s="857"/>
      <c r="IPS4" s="857"/>
      <c r="IPT4" s="857"/>
      <c r="IPU4" s="857"/>
      <c r="IPV4" s="857"/>
      <c r="IPW4" s="857"/>
      <c r="IPX4" s="857"/>
      <c r="IPY4" s="857"/>
      <c r="IPZ4" s="857"/>
      <c r="IQA4" s="857"/>
      <c r="IQB4" s="857"/>
      <c r="IQC4" s="857"/>
      <c r="IQD4" s="857"/>
      <c r="IQE4" s="857"/>
      <c r="IQF4" s="857"/>
      <c r="IQG4" s="857"/>
      <c r="IQH4" s="857"/>
      <c r="IQI4" s="857"/>
      <c r="IQJ4" s="857"/>
      <c r="IQK4" s="857"/>
      <c r="IQL4" s="857"/>
      <c r="IQM4" s="857"/>
      <c r="IQN4" s="857"/>
      <c r="IQO4" s="857"/>
      <c r="IQP4" s="857"/>
      <c r="IQQ4" s="857"/>
      <c r="IQR4" s="857"/>
      <c r="IQS4" s="857"/>
      <c r="IQT4" s="857"/>
      <c r="IQU4" s="857"/>
      <c r="IQV4" s="857"/>
      <c r="IQW4" s="857"/>
      <c r="IQX4" s="857"/>
      <c r="IQY4" s="857"/>
      <c r="IQZ4" s="857"/>
      <c r="IRA4" s="857"/>
      <c r="IRB4" s="857"/>
      <c r="IRC4" s="857"/>
      <c r="IRD4" s="857"/>
      <c r="IRE4" s="857"/>
      <c r="IRF4" s="857"/>
      <c r="IRG4" s="857"/>
      <c r="IRH4" s="857"/>
      <c r="IRI4" s="857"/>
      <c r="IRJ4" s="857"/>
      <c r="IRK4" s="857"/>
      <c r="IRL4" s="857"/>
      <c r="IRM4" s="857"/>
      <c r="IRN4" s="857"/>
      <c r="IRO4" s="857"/>
      <c r="IRP4" s="857"/>
      <c r="IRQ4" s="857"/>
      <c r="IRR4" s="857"/>
      <c r="IRS4" s="857"/>
      <c r="IRT4" s="857"/>
      <c r="IRU4" s="857"/>
      <c r="IRV4" s="857"/>
      <c r="IRW4" s="857"/>
      <c r="IRX4" s="857"/>
      <c r="IRY4" s="857"/>
      <c r="IRZ4" s="857"/>
      <c r="ISA4" s="857"/>
      <c r="ISB4" s="857"/>
      <c r="ISC4" s="857"/>
      <c r="ISD4" s="857"/>
      <c r="ISE4" s="857"/>
      <c r="ISF4" s="857"/>
      <c r="ISG4" s="857"/>
      <c r="ISH4" s="857"/>
      <c r="ISI4" s="857"/>
      <c r="ISJ4" s="857"/>
      <c r="ISK4" s="857"/>
      <c r="ISL4" s="857"/>
      <c r="ISM4" s="857"/>
      <c r="ISN4" s="857"/>
      <c r="ISO4" s="857"/>
      <c r="ISP4" s="857"/>
      <c r="ISQ4" s="857"/>
      <c r="ISR4" s="857"/>
      <c r="ISS4" s="857"/>
      <c r="IST4" s="857"/>
      <c r="ISU4" s="857"/>
      <c r="ISV4" s="857"/>
      <c r="ISW4" s="857"/>
      <c r="ISX4" s="857"/>
      <c r="ISY4" s="857"/>
      <c r="ISZ4" s="857"/>
      <c r="ITA4" s="857"/>
      <c r="ITB4" s="857"/>
      <c r="ITC4" s="857"/>
      <c r="ITD4" s="857"/>
      <c r="ITE4" s="857"/>
      <c r="ITF4" s="857"/>
      <c r="ITG4" s="857"/>
      <c r="ITH4" s="857"/>
      <c r="ITI4" s="857"/>
      <c r="ITJ4" s="857"/>
      <c r="ITK4" s="857"/>
      <c r="ITL4" s="857"/>
      <c r="ITM4" s="857"/>
      <c r="ITN4" s="857"/>
      <c r="ITO4" s="857"/>
      <c r="ITP4" s="857"/>
      <c r="ITQ4" s="857"/>
      <c r="ITR4" s="857"/>
      <c r="ITS4" s="857"/>
      <c r="ITT4" s="857"/>
      <c r="ITU4" s="857"/>
      <c r="ITV4" s="857"/>
      <c r="ITW4" s="857"/>
      <c r="ITX4" s="857"/>
      <c r="ITY4" s="857"/>
      <c r="ITZ4" s="857"/>
      <c r="IUA4" s="857"/>
      <c r="IUB4" s="857"/>
      <c r="IUC4" s="857"/>
      <c r="IUD4" s="857"/>
      <c r="IUE4" s="857"/>
      <c r="IUF4" s="857"/>
      <c r="IUG4" s="857"/>
      <c r="IUH4" s="857"/>
      <c r="IUI4" s="857"/>
      <c r="IUJ4" s="857"/>
      <c r="IUK4" s="857"/>
      <c r="IUL4" s="857"/>
      <c r="IUM4" s="857"/>
      <c r="IUN4" s="857"/>
      <c r="IUO4" s="857"/>
      <c r="IUP4" s="857"/>
      <c r="IUQ4" s="857"/>
      <c r="IUR4" s="857"/>
      <c r="IUS4" s="857"/>
      <c r="IUT4" s="857"/>
      <c r="IUU4" s="857"/>
      <c r="IUV4" s="857"/>
      <c r="IUW4" s="857"/>
      <c r="IUX4" s="857"/>
      <c r="IUY4" s="857"/>
      <c r="IUZ4" s="857"/>
      <c r="IVA4" s="857"/>
      <c r="IVB4" s="857"/>
      <c r="IVC4" s="857"/>
      <c r="IVD4" s="857"/>
      <c r="IVE4" s="857"/>
      <c r="IVF4" s="857"/>
      <c r="IVG4" s="857"/>
      <c r="IVH4" s="857"/>
      <c r="IVI4" s="857"/>
      <c r="IVJ4" s="857"/>
      <c r="IVK4" s="857"/>
      <c r="IVL4" s="857"/>
      <c r="IVM4" s="857"/>
      <c r="IVN4" s="857"/>
      <c r="IVO4" s="857"/>
      <c r="IVP4" s="857"/>
      <c r="IVQ4" s="857"/>
      <c r="IVR4" s="857"/>
      <c r="IVS4" s="857"/>
      <c r="IVT4" s="857"/>
      <c r="IVU4" s="857"/>
      <c r="IVV4" s="857"/>
      <c r="IVW4" s="857"/>
      <c r="IVX4" s="857"/>
      <c r="IVY4" s="857"/>
      <c r="IVZ4" s="857"/>
      <c r="IWA4" s="857"/>
      <c r="IWB4" s="857"/>
      <c r="IWC4" s="857"/>
      <c r="IWD4" s="857"/>
      <c r="IWE4" s="857"/>
      <c r="IWF4" s="857"/>
      <c r="IWG4" s="857"/>
      <c r="IWH4" s="857"/>
      <c r="IWI4" s="857"/>
      <c r="IWJ4" s="857"/>
      <c r="IWK4" s="857"/>
      <c r="IWL4" s="857"/>
      <c r="IWM4" s="857"/>
      <c r="IWN4" s="857"/>
      <c r="IWO4" s="857"/>
      <c r="IWP4" s="857"/>
      <c r="IWQ4" s="857"/>
      <c r="IWR4" s="857"/>
      <c r="IWS4" s="857"/>
      <c r="IWT4" s="857"/>
      <c r="IWU4" s="857"/>
      <c r="IWV4" s="857"/>
      <c r="IWW4" s="857"/>
      <c r="IWX4" s="857"/>
      <c r="IWY4" s="857"/>
      <c r="IWZ4" s="857"/>
      <c r="IXA4" s="857"/>
      <c r="IXB4" s="857"/>
      <c r="IXC4" s="857"/>
      <c r="IXD4" s="857"/>
      <c r="IXE4" s="857"/>
      <c r="IXF4" s="857"/>
      <c r="IXG4" s="857"/>
      <c r="IXH4" s="857"/>
      <c r="IXI4" s="857"/>
      <c r="IXJ4" s="857"/>
      <c r="IXK4" s="857"/>
      <c r="IXL4" s="857"/>
      <c r="IXM4" s="857"/>
      <c r="IXN4" s="857"/>
      <c r="IXO4" s="857"/>
      <c r="IXP4" s="857"/>
      <c r="IXQ4" s="857"/>
      <c r="IXR4" s="857"/>
      <c r="IXS4" s="857"/>
      <c r="IXT4" s="857"/>
      <c r="IXU4" s="857"/>
      <c r="IXV4" s="857"/>
      <c r="IXW4" s="857"/>
      <c r="IXX4" s="857"/>
      <c r="IXY4" s="857"/>
      <c r="IXZ4" s="857"/>
      <c r="IYA4" s="857"/>
      <c r="IYB4" s="857"/>
      <c r="IYC4" s="857"/>
      <c r="IYD4" s="857"/>
      <c r="IYE4" s="857"/>
      <c r="IYF4" s="857"/>
      <c r="IYG4" s="857"/>
      <c r="IYH4" s="857"/>
      <c r="IYI4" s="857"/>
      <c r="IYJ4" s="857"/>
      <c r="IYK4" s="857"/>
      <c r="IYL4" s="857"/>
      <c r="IYM4" s="857"/>
      <c r="IYN4" s="857"/>
      <c r="IYO4" s="857"/>
      <c r="IYP4" s="857"/>
      <c r="IYQ4" s="857"/>
      <c r="IYR4" s="857"/>
      <c r="IYS4" s="857"/>
      <c r="IYT4" s="857"/>
      <c r="IYU4" s="857"/>
      <c r="IYV4" s="857"/>
      <c r="IYW4" s="857"/>
      <c r="IYX4" s="857"/>
      <c r="IYY4" s="857"/>
      <c r="IYZ4" s="857"/>
      <c r="IZA4" s="857"/>
      <c r="IZB4" s="857"/>
      <c r="IZC4" s="857"/>
      <c r="IZD4" s="857"/>
      <c r="IZE4" s="857"/>
      <c r="IZF4" s="857"/>
      <c r="IZG4" s="857"/>
      <c r="IZH4" s="857"/>
      <c r="IZI4" s="857"/>
      <c r="IZJ4" s="857"/>
      <c r="IZK4" s="857"/>
      <c r="IZL4" s="857"/>
      <c r="IZM4" s="857"/>
      <c r="IZN4" s="857"/>
      <c r="IZO4" s="857"/>
      <c r="IZP4" s="857"/>
      <c r="IZQ4" s="857"/>
      <c r="IZR4" s="857"/>
      <c r="IZS4" s="857"/>
      <c r="IZT4" s="857"/>
      <c r="IZU4" s="857"/>
      <c r="IZV4" s="857"/>
      <c r="IZW4" s="857"/>
      <c r="IZX4" s="857"/>
      <c r="IZY4" s="857"/>
      <c r="IZZ4" s="857"/>
      <c r="JAA4" s="857"/>
      <c r="JAB4" s="857"/>
      <c r="JAC4" s="857"/>
      <c r="JAD4" s="857"/>
      <c r="JAE4" s="857"/>
      <c r="JAF4" s="857"/>
      <c r="JAG4" s="857"/>
      <c r="JAH4" s="857"/>
      <c r="JAI4" s="857"/>
      <c r="JAJ4" s="857"/>
      <c r="JAK4" s="857"/>
      <c r="JAL4" s="857"/>
      <c r="JAM4" s="857"/>
      <c r="JAN4" s="857"/>
      <c r="JAO4" s="857"/>
      <c r="JAP4" s="857"/>
      <c r="JAQ4" s="857"/>
      <c r="JAR4" s="857"/>
      <c r="JAS4" s="857"/>
      <c r="JAT4" s="857"/>
      <c r="JAU4" s="857"/>
      <c r="JAV4" s="857"/>
      <c r="JAW4" s="857"/>
      <c r="JAX4" s="857"/>
      <c r="JAY4" s="857"/>
      <c r="JAZ4" s="857"/>
      <c r="JBA4" s="857"/>
      <c r="JBB4" s="857"/>
      <c r="JBC4" s="857"/>
      <c r="JBD4" s="857"/>
      <c r="JBE4" s="857"/>
      <c r="JBF4" s="857"/>
      <c r="JBG4" s="857"/>
      <c r="JBH4" s="857"/>
      <c r="JBI4" s="857"/>
      <c r="JBJ4" s="857"/>
      <c r="JBK4" s="857"/>
      <c r="JBL4" s="857"/>
      <c r="JBM4" s="857"/>
      <c r="JBN4" s="857"/>
      <c r="JBO4" s="857"/>
      <c r="JBP4" s="857"/>
      <c r="JBQ4" s="857"/>
      <c r="JBR4" s="857"/>
      <c r="JBS4" s="857"/>
      <c r="JBT4" s="857"/>
      <c r="JBU4" s="857"/>
      <c r="JBV4" s="857"/>
      <c r="JBW4" s="857"/>
      <c r="JBX4" s="857"/>
      <c r="JBY4" s="857"/>
      <c r="JBZ4" s="857"/>
      <c r="JCA4" s="857"/>
      <c r="JCB4" s="857"/>
      <c r="JCC4" s="857"/>
      <c r="JCD4" s="857"/>
      <c r="JCE4" s="857"/>
      <c r="JCF4" s="857"/>
      <c r="JCG4" s="857"/>
      <c r="JCH4" s="857"/>
      <c r="JCI4" s="857"/>
      <c r="JCJ4" s="857"/>
      <c r="JCK4" s="857"/>
      <c r="JCL4" s="857"/>
      <c r="JCM4" s="857"/>
      <c r="JCN4" s="857"/>
      <c r="JCO4" s="857"/>
      <c r="JCP4" s="857"/>
      <c r="JCQ4" s="857"/>
      <c r="JCR4" s="857"/>
      <c r="JCS4" s="857"/>
      <c r="JCT4" s="857"/>
      <c r="JCU4" s="857"/>
      <c r="JCV4" s="857"/>
      <c r="JCW4" s="857"/>
      <c r="JCX4" s="857"/>
      <c r="JCY4" s="857"/>
      <c r="JCZ4" s="857"/>
      <c r="JDA4" s="857"/>
      <c r="JDB4" s="857"/>
      <c r="JDC4" s="857"/>
      <c r="JDD4" s="857"/>
      <c r="JDE4" s="857"/>
      <c r="JDF4" s="857"/>
      <c r="JDG4" s="857"/>
      <c r="JDH4" s="857"/>
      <c r="JDI4" s="857"/>
      <c r="JDJ4" s="857"/>
      <c r="JDK4" s="857"/>
      <c r="JDL4" s="857"/>
      <c r="JDM4" s="857"/>
      <c r="JDN4" s="857"/>
      <c r="JDO4" s="857"/>
      <c r="JDP4" s="857"/>
      <c r="JDQ4" s="857"/>
      <c r="JDR4" s="857"/>
      <c r="JDS4" s="857"/>
      <c r="JDT4" s="857"/>
      <c r="JDU4" s="857"/>
      <c r="JDV4" s="857"/>
      <c r="JDW4" s="857"/>
      <c r="JDX4" s="857"/>
      <c r="JDY4" s="857"/>
      <c r="JDZ4" s="857"/>
      <c r="JEA4" s="857"/>
      <c r="JEB4" s="857"/>
      <c r="JEC4" s="857"/>
      <c r="JED4" s="857"/>
      <c r="JEE4" s="857"/>
      <c r="JEF4" s="857"/>
      <c r="JEG4" s="857"/>
      <c r="JEH4" s="857"/>
      <c r="JEI4" s="857"/>
      <c r="JEJ4" s="857"/>
      <c r="JEK4" s="857"/>
      <c r="JEL4" s="857"/>
      <c r="JEM4" s="857"/>
      <c r="JEN4" s="857"/>
      <c r="JEO4" s="857"/>
      <c r="JEP4" s="857"/>
      <c r="JEQ4" s="857"/>
      <c r="JER4" s="857"/>
      <c r="JES4" s="857"/>
      <c r="JET4" s="857"/>
      <c r="JEU4" s="857"/>
      <c r="JEV4" s="857"/>
      <c r="JEW4" s="857"/>
      <c r="JEX4" s="857"/>
      <c r="JEY4" s="857"/>
      <c r="JEZ4" s="857"/>
      <c r="JFA4" s="857"/>
      <c r="JFB4" s="857"/>
      <c r="JFC4" s="857"/>
      <c r="JFD4" s="857"/>
      <c r="JFE4" s="857"/>
      <c r="JFF4" s="857"/>
      <c r="JFG4" s="857"/>
      <c r="JFH4" s="857"/>
      <c r="JFI4" s="857"/>
      <c r="JFJ4" s="857"/>
      <c r="JFK4" s="857"/>
      <c r="JFL4" s="857"/>
      <c r="JFM4" s="857"/>
      <c r="JFN4" s="857"/>
      <c r="JFO4" s="857"/>
      <c r="JFP4" s="857"/>
      <c r="JFQ4" s="857"/>
      <c r="JFR4" s="857"/>
      <c r="JFS4" s="857"/>
      <c r="JFT4" s="857"/>
      <c r="JFU4" s="857"/>
      <c r="JFV4" s="857"/>
      <c r="JFW4" s="857"/>
      <c r="JFX4" s="857"/>
      <c r="JFY4" s="857"/>
      <c r="JFZ4" s="857"/>
      <c r="JGA4" s="857"/>
      <c r="JGB4" s="857"/>
      <c r="JGC4" s="857"/>
      <c r="JGD4" s="857"/>
      <c r="JGE4" s="857"/>
      <c r="JGF4" s="857"/>
      <c r="JGG4" s="857"/>
      <c r="JGH4" s="857"/>
      <c r="JGI4" s="857"/>
      <c r="JGJ4" s="857"/>
      <c r="JGK4" s="857"/>
      <c r="JGL4" s="857"/>
      <c r="JGM4" s="857"/>
      <c r="JGN4" s="857"/>
      <c r="JGO4" s="857"/>
      <c r="JGP4" s="857"/>
      <c r="JGQ4" s="857"/>
      <c r="JGR4" s="857"/>
      <c r="JGS4" s="857"/>
      <c r="JGT4" s="857"/>
      <c r="JGU4" s="857"/>
      <c r="JGV4" s="857"/>
      <c r="JGW4" s="857"/>
      <c r="JGX4" s="857"/>
      <c r="JGY4" s="857"/>
      <c r="JGZ4" s="857"/>
      <c r="JHA4" s="857"/>
      <c r="JHB4" s="857"/>
      <c r="JHC4" s="857"/>
      <c r="JHD4" s="857"/>
      <c r="JHE4" s="857"/>
      <c r="JHF4" s="857"/>
      <c r="JHG4" s="857"/>
      <c r="JHH4" s="857"/>
      <c r="JHI4" s="857"/>
      <c r="JHJ4" s="857"/>
      <c r="JHK4" s="857"/>
      <c r="JHL4" s="857"/>
      <c r="JHM4" s="857"/>
      <c r="JHN4" s="857"/>
      <c r="JHO4" s="857"/>
      <c r="JHP4" s="857"/>
      <c r="JHQ4" s="857"/>
      <c r="JHR4" s="857"/>
      <c r="JHS4" s="857"/>
      <c r="JHT4" s="857"/>
      <c r="JHU4" s="857"/>
      <c r="JHV4" s="857"/>
      <c r="JHW4" s="857"/>
      <c r="JHX4" s="857"/>
      <c r="JHY4" s="857"/>
      <c r="JHZ4" s="857"/>
      <c r="JIA4" s="857"/>
      <c r="JIB4" s="857"/>
      <c r="JIC4" s="857"/>
      <c r="JID4" s="857"/>
      <c r="JIE4" s="857"/>
      <c r="JIF4" s="857"/>
      <c r="JIG4" s="857"/>
      <c r="JIH4" s="857"/>
      <c r="JII4" s="857"/>
      <c r="JIJ4" s="857"/>
      <c r="JIK4" s="857"/>
      <c r="JIL4" s="857"/>
      <c r="JIM4" s="857"/>
      <c r="JIN4" s="857"/>
      <c r="JIO4" s="857"/>
      <c r="JIP4" s="857"/>
      <c r="JIQ4" s="857"/>
      <c r="JIR4" s="857"/>
      <c r="JIS4" s="857"/>
      <c r="JIT4" s="857"/>
      <c r="JIU4" s="857"/>
      <c r="JIV4" s="857"/>
      <c r="JIW4" s="857"/>
      <c r="JIX4" s="857"/>
      <c r="JIY4" s="857"/>
      <c r="JIZ4" s="857"/>
      <c r="JJA4" s="857"/>
      <c r="JJB4" s="857"/>
      <c r="JJC4" s="857"/>
      <c r="JJD4" s="857"/>
      <c r="JJE4" s="857"/>
      <c r="JJF4" s="857"/>
      <c r="JJG4" s="857"/>
      <c r="JJH4" s="857"/>
      <c r="JJI4" s="857"/>
      <c r="JJJ4" s="857"/>
      <c r="JJK4" s="857"/>
      <c r="JJL4" s="857"/>
      <c r="JJM4" s="857"/>
      <c r="JJN4" s="857"/>
      <c r="JJO4" s="857"/>
      <c r="JJP4" s="857"/>
      <c r="JJQ4" s="857"/>
      <c r="JJR4" s="857"/>
      <c r="JJS4" s="857"/>
      <c r="JJT4" s="857"/>
      <c r="JJU4" s="857"/>
      <c r="JJV4" s="857"/>
      <c r="JJW4" s="857"/>
      <c r="JJX4" s="857"/>
      <c r="JJY4" s="857"/>
      <c r="JJZ4" s="857"/>
      <c r="JKA4" s="857"/>
      <c r="JKB4" s="857"/>
      <c r="JKC4" s="857"/>
      <c r="JKD4" s="857"/>
      <c r="JKE4" s="857"/>
      <c r="JKF4" s="857"/>
      <c r="JKG4" s="857"/>
      <c r="JKH4" s="857"/>
      <c r="JKI4" s="857"/>
      <c r="JKJ4" s="857"/>
      <c r="JKK4" s="857"/>
      <c r="JKL4" s="857"/>
      <c r="JKM4" s="857"/>
      <c r="JKN4" s="857"/>
      <c r="JKO4" s="857"/>
      <c r="JKP4" s="857"/>
      <c r="JKQ4" s="857"/>
      <c r="JKR4" s="857"/>
      <c r="JKS4" s="857"/>
      <c r="JKT4" s="857"/>
      <c r="JKU4" s="857"/>
      <c r="JKV4" s="857"/>
      <c r="JKW4" s="857"/>
      <c r="JKX4" s="857"/>
      <c r="JKY4" s="857"/>
      <c r="JKZ4" s="857"/>
      <c r="JLA4" s="857"/>
      <c r="JLB4" s="857"/>
      <c r="JLC4" s="857"/>
      <c r="JLD4" s="857"/>
      <c r="JLE4" s="857"/>
      <c r="JLF4" s="857"/>
      <c r="JLG4" s="857"/>
      <c r="JLH4" s="857"/>
      <c r="JLI4" s="857"/>
      <c r="JLJ4" s="857"/>
      <c r="JLK4" s="857"/>
      <c r="JLL4" s="857"/>
      <c r="JLM4" s="857"/>
      <c r="JLN4" s="857"/>
      <c r="JLO4" s="857"/>
      <c r="JLP4" s="857"/>
      <c r="JLQ4" s="857"/>
      <c r="JLR4" s="857"/>
      <c r="JLS4" s="857"/>
      <c r="JLT4" s="857"/>
      <c r="JLU4" s="857"/>
      <c r="JLV4" s="857"/>
      <c r="JLW4" s="857"/>
      <c r="JLX4" s="857"/>
      <c r="JLY4" s="857"/>
      <c r="JLZ4" s="857"/>
      <c r="JMA4" s="857"/>
      <c r="JMB4" s="857"/>
      <c r="JMC4" s="857"/>
      <c r="JMD4" s="857"/>
      <c r="JME4" s="857"/>
      <c r="JMF4" s="857"/>
      <c r="JMG4" s="857"/>
      <c r="JMH4" s="857"/>
      <c r="JMI4" s="857"/>
      <c r="JMJ4" s="857"/>
      <c r="JMK4" s="857"/>
      <c r="JML4" s="857"/>
      <c r="JMM4" s="857"/>
      <c r="JMN4" s="857"/>
      <c r="JMO4" s="857"/>
      <c r="JMP4" s="857"/>
      <c r="JMQ4" s="857"/>
      <c r="JMR4" s="857"/>
      <c r="JMS4" s="857"/>
      <c r="JMT4" s="857"/>
      <c r="JMU4" s="857"/>
      <c r="JMV4" s="857"/>
      <c r="JMW4" s="857"/>
      <c r="JMX4" s="857"/>
      <c r="JMY4" s="857"/>
      <c r="JMZ4" s="857"/>
      <c r="JNA4" s="857"/>
      <c r="JNB4" s="857"/>
      <c r="JNC4" s="857"/>
      <c r="JND4" s="857"/>
      <c r="JNE4" s="857"/>
      <c r="JNF4" s="857"/>
      <c r="JNG4" s="857"/>
      <c r="JNH4" s="857"/>
      <c r="JNI4" s="857"/>
      <c r="JNJ4" s="857"/>
      <c r="JNK4" s="857"/>
      <c r="JNL4" s="857"/>
      <c r="JNM4" s="857"/>
      <c r="JNN4" s="857"/>
      <c r="JNO4" s="857"/>
      <c r="JNP4" s="857"/>
      <c r="JNQ4" s="857"/>
      <c r="JNR4" s="857"/>
      <c r="JNS4" s="857"/>
      <c r="JNT4" s="857"/>
      <c r="JNU4" s="857"/>
      <c r="JNV4" s="857"/>
      <c r="JNW4" s="857"/>
      <c r="JNX4" s="857"/>
      <c r="JNY4" s="857"/>
      <c r="JNZ4" s="857"/>
      <c r="JOA4" s="857"/>
      <c r="JOB4" s="857"/>
      <c r="JOC4" s="857"/>
      <c r="JOD4" s="857"/>
      <c r="JOE4" s="857"/>
      <c r="JOF4" s="857"/>
      <c r="JOG4" s="857"/>
      <c r="JOH4" s="857"/>
      <c r="JOI4" s="857"/>
      <c r="JOJ4" s="857"/>
      <c r="JOK4" s="857"/>
      <c r="JOL4" s="857"/>
      <c r="JOM4" s="857"/>
      <c r="JON4" s="857"/>
      <c r="JOO4" s="857"/>
      <c r="JOP4" s="857"/>
      <c r="JOQ4" s="857"/>
      <c r="JOR4" s="857"/>
      <c r="JOS4" s="857"/>
      <c r="JOT4" s="857"/>
      <c r="JOU4" s="857"/>
      <c r="JOV4" s="857"/>
      <c r="JOW4" s="857"/>
      <c r="JOX4" s="857"/>
      <c r="JOY4" s="857"/>
      <c r="JOZ4" s="857"/>
      <c r="JPA4" s="857"/>
      <c r="JPB4" s="857"/>
      <c r="JPC4" s="857"/>
      <c r="JPD4" s="857"/>
      <c r="JPE4" s="857"/>
      <c r="JPF4" s="857"/>
      <c r="JPG4" s="857"/>
      <c r="JPH4" s="857"/>
      <c r="JPI4" s="857"/>
      <c r="JPJ4" s="857"/>
      <c r="JPK4" s="857"/>
      <c r="JPL4" s="857"/>
      <c r="JPM4" s="857"/>
      <c r="JPN4" s="857"/>
      <c r="JPO4" s="857"/>
      <c r="JPP4" s="857"/>
      <c r="JPQ4" s="857"/>
      <c r="JPR4" s="857"/>
      <c r="JPS4" s="857"/>
      <c r="JPT4" s="857"/>
      <c r="JPU4" s="857"/>
      <c r="JPV4" s="857"/>
      <c r="JPW4" s="857"/>
      <c r="JPX4" s="857"/>
      <c r="JPY4" s="857"/>
      <c r="JPZ4" s="857"/>
      <c r="JQA4" s="857"/>
      <c r="JQB4" s="857"/>
      <c r="JQC4" s="857"/>
      <c r="JQD4" s="857"/>
      <c r="JQE4" s="857"/>
      <c r="JQF4" s="857"/>
      <c r="JQG4" s="857"/>
      <c r="JQH4" s="857"/>
      <c r="JQI4" s="857"/>
      <c r="JQJ4" s="857"/>
      <c r="JQK4" s="857"/>
      <c r="JQL4" s="857"/>
      <c r="JQM4" s="857"/>
      <c r="JQN4" s="857"/>
      <c r="JQO4" s="857"/>
      <c r="JQP4" s="857"/>
      <c r="JQQ4" s="857"/>
      <c r="JQR4" s="857"/>
      <c r="JQS4" s="857"/>
      <c r="JQT4" s="857"/>
      <c r="JQU4" s="857"/>
      <c r="JQV4" s="857"/>
      <c r="JQW4" s="857"/>
      <c r="JQX4" s="857"/>
      <c r="JQY4" s="857"/>
      <c r="JQZ4" s="857"/>
      <c r="JRA4" s="857"/>
      <c r="JRB4" s="857"/>
      <c r="JRC4" s="857"/>
      <c r="JRD4" s="857"/>
      <c r="JRE4" s="857"/>
      <c r="JRF4" s="857"/>
      <c r="JRG4" s="857"/>
      <c r="JRH4" s="857"/>
      <c r="JRI4" s="857"/>
      <c r="JRJ4" s="857"/>
      <c r="JRK4" s="857"/>
      <c r="JRL4" s="857"/>
      <c r="JRM4" s="857"/>
      <c r="JRN4" s="857"/>
      <c r="JRO4" s="857"/>
      <c r="JRP4" s="857"/>
      <c r="JRQ4" s="857"/>
      <c r="JRR4" s="857"/>
      <c r="JRS4" s="857"/>
      <c r="JRT4" s="857"/>
      <c r="JRU4" s="857"/>
      <c r="JRV4" s="857"/>
      <c r="JRW4" s="857"/>
      <c r="JRX4" s="857"/>
      <c r="JRY4" s="857"/>
      <c r="JRZ4" s="857"/>
      <c r="JSA4" s="857"/>
      <c r="JSB4" s="857"/>
      <c r="JSC4" s="857"/>
      <c r="JSD4" s="857"/>
      <c r="JSE4" s="857"/>
      <c r="JSF4" s="857"/>
      <c r="JSG4" s="857"/>
      <c r="JSH4" s="857"/>
      <c r="JSI4" s="857"/>
      <c r="JSJ4" s="857"/>
      <c r="JSK4" s="857"/>
      <c r="JSL4" s="857"/>
      <c r="JSM4" s="857"/>
      <c r="JSN4" s="857"/>
      <c r="JSO4" s="857"/>
      <c r="JSP4" s="857"/>
      <c r="JSQ4" s="857"/>
      <c r="JSR4" s="857"/>
      <c r="JSS4" s="857"/>
      <c r="JST4" s="857"/>
      <c r="JSU4" s="857"/>
      <c r="JSV4" s="857"/>
      <c r="JSW4" s="857"/>
      <c r="JSX4" s="857"/>
      <c r="JSY4" s="857"/>
      <c r="JSZ4" s="857"/>
      <c r="JTA4" s="857"/>
      <c r="JTB4" s="857"/>
      <c r="JTC4" s="857"/>
      <c r="JTD4" s="857"/>
      <c r="JTE4" s="857"/>
      <c r="JTF4" s="857"/>
      <c r="JTG4" s="857"/>
      <c r="JTH4" s="857"/>
      <c r="JTI4" s="857"/>
      <c r="JTJ4" s="857"/>
      <c r="JTK4" s="857"/>
      <c r="JTL4" s="857"/>
      <c r="JTM4" s="857"/>
      <c r="JTN4" s="857"/>
      <c r="JTO4" s="857"/>
      <c r="JTP4" s="857"/>
      <c r="JTQ4" s="857"/>
      <c r="JTR4" s="857"/>
      <c r="JTS4" s="857"/>
      <c r="JTT4" s="857"/>
      <c r="JTU4" s="857"/>
      <c r="JTV4" s="857"/>
      <c r="JTW4" s="857"/>
      <c r="JTX4" s="857"/>
      <c r="JTY4" s="857"/>
      <c r="JTZ4" s="857"/>
      <c r="JUA4" s="857"/>
      <c r="JUB4" s="857"/>
      <c r="JUC4" s="857"/>
      <c r="JUD4" s="857"/>
      <c r="JUE4" s="857"/>
      <c r="JUF4" s="857"/>
      <c r="JUG4" s="857"/>
      <c r="JUH4" s="857"/>
      <c r="JUI4" s="857"/>
      <c r="JUJ4" s="857"/>
      <c r="JUK4" s="857"/>
      <c r="JUL4" s="857"/>
      <c r="JUM4" s="857"/>
      <c r="JUN4" s="857"/>
      <c r="JUO4" s="857"/>
      <c r="JUP4" s="857"/>
      <c r="JUQ4" s="857"/>
      <c r="JUR4" s="857"/>
      <c r="JUS4" s="857"/>
      <c r="JUT4" s="857"/>
      <c r="JUU4" s="857"/>
      <c r="JUV4" s="857"/>
      <c r="JUW4" s="857"/>
      <c r="JUX4" s="857"/>
      <c r="JUY4" s="857"/>
      <c r="JUZ4" s="857"/>
      <c r="JVA4" s="857"/>
      <c r="JVB4" s="857"/>
      <c r="JVC4" s="857"/>
      <c r="JVD4" s="857"/>
      <c r="JVE4" s="857"/>
      <c r="JVF4" s="857"/>
      <c r="JVG4" s="857"/>
      <c r="JVH4" s="857"/>
      <c r="JVI4" s="857"/>
      <c r="JVJ4" s="857"/>
      <c r="JVK4" s="857"/>
      <c r="JVL4" s="857"/>
      <c r="JVM4" s="857"/>
      <c r="JVN4" s="857"/>
      <c r="JVO4" s="857"/>
      <c r="JVP4" s="857"/>
      <c r="JVQ4" s="857"/>
      <c r="JVR4" s="857"/>
      <c r="JVS4" s="857"/>
      <c r="JVT4" s="857"/>
      <c r="JVU4" s="857"/>
      <c r="JVV4" s="857"/>
      <c r="JVW4" s="857"/>
      <c r="JVX4" s="857"/>
      <c r="JVY4" s="857"/>
      <c r="JVZ4" s="857"/>
      <c r="JWA4" s="857"/>
      <c r="JWB4" s="857"/>
      <c r="JWC4" s="857"/>
      <c r="JWD4" s="857"/>
      <c r="JWE4" s="857"/>
      <c r="JWF4" s="857"/>
      <c r="JWG4" s="857"/>
      <c r="JWH4" s="857"/>
      <c r="JWI4" s="857"/>
      <c r="JWJ4" s="857"/>
      <c r="JWK4" s="857"/>
      <c r="JWL4" s="857"/>
      <c r="JWM4" s="857"/>
      <c r="JWN4" s="857"/>
      <c r="JWO4" s="857"/>
      <c r="JWP4" s="857"/>
      <c r="JWQ4" s="857"/>
      <c r="JWR4" s="857"/>
      <c r="JWS4" s="857"/>
      <c r="JWT4" s="857"/>
      <c r="JWU4" s="857"/>
      <c r="JWV4" s="857"/>
      <c r="JWW4" s="857"/>
      <c r="JWX4" s="857"/>
      <c r="JWY4" s="857"/>
      <c r="JWZ4" s="857"/>
      <c r="JXA4" s="857"/>
      <c r="JXB4" s="857"/>
      <c r="JXC4" s="857"/>
      <c r="JXD4" s="857"/>
      <c r="JXE4" s="857"/>
      <c r="JXF4" s="857"/>
      <c r="JXG4" s="857"/>
      <c r="JXH4" s="857"/>
      <c r="JXI4" s="857"/>
      <c r="JXJ4" s="857"/>
      <c r="JXK4" s="857"/>
      <c r="JXL4" s="857"/>
      <c r="JXM4" s="857"/>
      <c r="JXN4" s="857"/>
      <c r="JXO4" s="857"/>
      <c r="JXP4" s="857"/>
      <c r="JXQ4" s="857"/>
      <c r="JXR4" s="857"/>
      <c r="JXS4" s="857"/>
      <c r="JXT4" s="857"/>
      <c r="JXU4" s="857"/>
      <c r="JXV4" s="857"/>
      <c r="JXW4" s="857"/>
      <c r="JXX4" s="857"/>
      <c r="JXY4" s="857"/>
      <c r="JXZ4" s="857"/>
      <c r="JYA4" s="857"/>
      <c r="JYB4" s="857"/>
      <c r="JYC4" s="857"/>
      <c r="JYD4" s="857"/>
      <c r="JYE4" s="857"/>
      <c r="JYF4" s="857"/>
      <c r="JYG4" s="857"/>
      <c r="JYH4" s="857"/>
      <c r="JYI4" s="857"/>
      <c r="JYJ4" s="857"/>
      <c r="JYK4" s="857"/>
      <c r="JYL4" s="857"/>
      <c r="JYM4" s="857"/>
      <c r="JYN4" s="857"/>
      <c r="JYO4" s="857"/>
      <c r="JYP4" s="857"/>
      <c r="JYQ4" s="857"/>
      <c r="JYR4" s="857"/>
      <c r="JYS4" s="857"/>
      <c r="JYT4" s="857"/>
      <c r="JYU4" s="857"/>
      <c r="JYV4" s="857"/>
      <c r="JYW4" s="857"/>
      <c r="JYX4" s="857"/>
      <c r="JYY4" s="857"/>
      <c r="JYZ4" s="857"/>
      <c r="JZA4" s="857"/>
      <c r="JZB4" s="857"/>
      <c r="JZC4" s="857"/>
      <c r="JZD4" s="857"/>
      <c r="JZE4" s="857"/>
      <c r="JZF4" s="857"/>
      <c r="JZG4" s="857"/>
      <c r="JZH4" s="857"/>
      <c r="JZI4" s="857"/>
      <c r="JZJ4" s="857"/>
      <c r="JZK4" s="857"/>
      <c r="JZL4" s="857"/>
      <c r="JZM4" s="857"/>
      <c r="JZN4" s="857"/>
      <c r="JZO4" s="857"/>
      <c r="JZP4" s="857"/>
      <c r="JZQ4" s="857"/>
      <c r="JZR4" s="857"/>
      <c r="JZS4" s="857"/>
      <c r="JZT4" s="857"/>
      <c r="JZU4" s="857"/>
      <c r="JZV4" s="857"/>
      <c r="JZW4" s="857"/>
      <c r="JZX4" s="857"/>
      <c r="JZY4" s="857"/>
      <c r="JZZ4" s="857"/>
      <c r="KAA4" s="857"/>
      <c r="KAB4" s="857"/>
      <c r="KAC4" s="857"/>
      <c r="KAD4" s="857"/>
      <c r="KAE4" s="857"/>
      <c r="KAF4" s="857"/>
      <c r="KAG4" s="857"/>
      <c r="KAH4" s="857"/>
      <c r="KAI4" s="857"/>
      <c r="KAJ4" s="857"/>
      <c r="KAK4" s="857"/>
      <c r="KAL4" s="857"/>
      <c r="KAM4" s="857"/>
      <c r="KAN4" s="857"/>
      <c r="KAO4" s="857"/>
      <c r="KAP4" s="857"/>
      <c r="KAQ4" s="857"/>
      <c r="KAR4" s="857"/>
      <c r="KAS4" s="857"/>
      <c r="KAT4" s="857"/>
      <c r="KAU4" s="857"/>
      <c r="KAV4" s="857"/>
      <c r="KAW4" s="857"/>
      <c r="KAX4" s="857"/>
      <c r="KAY4" s="857"/>
      <c r="KAZ4" s="857"/>
      <c r="KBA4" s="857"/>
      <c r="KBB4" s="857"/>
      <c r="KBC4" s="857"/>
      <c r="KBD4" s="857"/>
      <c r="KBE4" s="857"/>
      <c r="KBF4" s="857"/>
      <c r="KBG4" s="857"/>
      <c r="KBH4" s="857"/>
      <c r="KBI4" s="857"/>
      <c r="KBJ4" s="857"/>
      <c r="KBK4" s="857"/>
      <c r="KBL4" s="857"/>
      <c r="KBM4" s="857"/>
      <c r="KBN4" s="857"/>
      <c r="KBO4" s="857"/>
      <c r="KBP4" s="857"/>
      <c r="KBQ4" s="857"/>
      <c r="KBR4" s="857"/>
      <c r="KBS4" s="857"/>
      <c r="KBT4" s="857"/>
      <c r="KBU4" s="857"/>
      <c r="KBV4" s="857"/>
      <c r="KBW4" s="857"/>
      <c r="KBX4" s="857"/>
      <c r="KBY4" s="857"/>
      <c r="KBZ4" s="857"/>
      <c r="KCA4" s="857"/>
      <c r="KCB4" s="857"/>
      <c r="KCC4" s="857"/>
      <c r="KCD4" s="857"/>
      <c r="KCE4" s="857"/>
      <c r="KCF4" s="857"/>
      <c r="KCG4" s="857"/>
      <c r="KCH4" s="857"/>
      <c r="KCI4" s="857"/>
      <c r="KCJ4" s="857"/>
      <c r="KCK4" s="857"/>
      <c r="KCL4" s="857"/>
      <c r="KCM4" s="857"/>
      <c r="KCN4" s="857"/>
      <c r="KCO4" s="857"/>
      <c r="KCP4" s="857"/>
      <c r="KCQ4" s="857"/>
      <c r="KCR4" s="857"/>
      <c r="KCS4" s="857"/>
      <c r="KCT4" s="857"/>
      <c r="KCU4" s="857"/>
      <c r="KCV4" s="857"/>
      <c r="KCW4" s="857"/>
      <c r="KCX4" s="857"/>
      <c r="KCY4" s="857"/>
      <c r="KCZ4" s="857"/>
      <c r="KDA4" s="857"/>
      <c r="KDB4" s="857"/>
      <c r="KDC4" s="857"/>
      <c r="KDD4" s="857"/>
      <c r="KDE4" s="857"/>
      <c r="KDF4" s="857"/>
      <c r="KDG4" s="857"/>
      <c r="KDH4" s="857"/>
      <c r="KDI4" s="857"/>
      <c r="KDJ4" s="857"/>
      <c r="KDK4" s="857"/>
      <c r="KDL4" s="857"/>
      <c r="KDM4" s="857"/>
      <c r="KDN4" s="857"/>
      <c r="KDO4" s="857"/>
      <c r="KDP4" s="857"/>
      <c r="KDQ4" s="857"/>
      <c r="KDR4" s="857"/>
      <c r="KDS4" s="857"/>
      <c r="KDT4" s="857"/>
      <c r="KDU4" s="857"/>
      <c r="KDV4" s="857"/>
      <c r="KDW4" s="857"/>
      <c r="KDX4" s="857"/>
      <c r="KDY4" s="857"/>
      <c r="KDZ4" s="857"/>
      <c r="KEA4" s="857"/>
      <c r="KEB4" s="857"/>
      <c r="KEC4" s="857"/>
      <c r="KED4" s="857"/>
      <c r="KEE4" s="857"/>
      <c r="KEF4" s="857"/>
      <c r="KEG4" s="857"/>
      <c r="KEH4" s="857"/>
      <c r="KEI4" s="857"/>
      <c r="KEJ4" s="857"/>
      <c r="KEK4" s="857"/>
      <c r="KEL4" s="857"/>
      <c r="KEM4" s="857"/>
      <c r="KEN4" s="857"/>
      <c r="KEO4" s="857"/>
      <c r="KEP4" s="857"/>
      <c r="KEQ4" s="857"/>
      <c r="KER4" s="857"/>
      <c r="KES4" s="857"/>
      <c r="KET4" s="857"/>
      <c r="KEU4" s="857"/>
      <c r="KEV4" s="857"/>
      <c r="KEW4" s="857"/>
      <c r="KEX4" s="857"/>
      <c r="KEY4" s="857"/>
      <c r="KEZ4" s="857"/>
      <c r="KFA4" s="857"/>
      <c r="KFB4" s="857"/>
      <c r="KFC4" s="857"/>
      <c r="KFD4" s="857"/>
      <c r="KFE4" s="857"/>
      <c r="KFF4" s="857"/>
      <c r="KFG4" s="857"/>
      <c r="KFH4" s="857"/>
      <c r="KFI4" s="857"/>
      <c r="KFJ4" s="857"/>
      <c r="KFK4" s="857"/>
      <c r="KFL4" s="857"/>
      <c r="KFM4" s="857"/>
      <c r="KFN4" s="857"/>
      <c r="KFO4" s="857"/>
      <c r="KFP4" s="857"/>
      <c r="KFQ4" s="857"/>
      <c r="KFR4" s="857"/>
      <c r="KFS4" s="857"/>
      <c r="KFT4" s="857"/>
      <c r="KFU4" s="857"/>
      <c r="KFV4" s="857"/>
      <c r="KFW4" s="857"/>
      <c r="KFX4" s="857"/>
      <c r="KFY4" s="857"/>
      <c r="KFZ4" s="857"/>
      <c r="KGA4" s="857"/>
      <c r="KGB4" s="857"/>
      <c r="KGC4" s="857"/>
      <c r="KGD4" s="857"/>
      <c r="KGE4" s="857"/>
      <c r="KGF4" s="857"/>
      <c r="KGG4" s="857"/>
      <c r="KGH4" s="857"/>
      <c r="KGI4" s="857"/>
      <c r="KGJ4" s="857"/>
      <c r="KGK4" s="857"/>
      <c r="KGL4" s="857"/>
      <c r="KGM4" s="857"/>
      <c r="KGN4" s="857"/>
      <c r="KGO4" s="857"/>
      <c r="KGP4" s="857"/>
      <c r="KGQ4" s="857"/>
      <c r="KGR4" s="857"/>
      <c r="KGS4" s="857"/>
      <c r="KGT4" s="857"/>
      <c r="KGU4" s="857"/>
      <c r="KGV4" s="857"/>
      <c r="KGW4" s="857"/>
      <c r="KGX4" s="857"/>
      <c r="KGY4" s="857"/>
      <c r="KGZ4" s="857"/>
      <c r="KHA4" s="857"/>
      <c r="KHB4" s="857"/>
      <c r="KHC4" s="857"/>
      <c r="KHD4" s="857"/>
      <c r="KHE4" s="857"/>
      <c r="KHF4" s="857"/>
      <c r="KHG4" s="857"/>
      <c r="KHH4" s="857"/>
      <c r="KHI4" s="857"/>
      <c r="KHJ4" s="857"/>
      <c r="KHK4" s="857"/>
      <c r="KHL4" s="857"/>
      <c r="KHM4" s="857"/>
      <c r="KHN4" s="857"/>
      <c r="KHO4" s="857"/>
      <c r="KHP4" s="857"/>
      <c r="KHQ4" s="857"/>
      <c r="KHR4" s="857"/>
      <c r="KHS4" s="857"/>
      <c r="KHT4" s="857"/>
      <c r="KHU4" s="857"/>
      <c r="KHV4" s="857"/>
      <c r="KHW4" s="857"/>
      <c r="KHX4" s="857"/>
      <c r="KHY4" s="857"/>
      <c r="KHZ4" s="857"/>
      <c r="KIA4" s="857"/>
      <c r="KIB4" s="857"/>
      <c r="KIC4" s="857"/>
      <c r="KID4" s="857"/>
      <c r="KIE4" s="857"/>
      <c r="KIF4" s="857"/>
      <c r="KIG4" s="857"/>
      <c r="KIH4" s="857"/>
      <c r="KII4" s="857"/>
      <c r="KIJ4" s="857"/>
      <c r="KIK4" s="857"/>
      <c r="KIL4" s="857"/>
      <c r="KIM4" s="857"/>
      <c r="KIN4" s="857"/>
      <c r="KIO4" s="857"/>
      <c r="KIP4" s="857"/>
      <c r="KIQ4" s="857"/>
      <c r="KIR4" s="857"/>
      <c r="KIS4" s="857"/>
      <c r="KIT4" s="857"/>
      <c r="KIU4" s="857"/>
      <c r="KIV4" s="857"/>
      <c r="KIW4" s="857"/>
      <c r="KIX4" s="857"/>
      <c r="KIY4" s="857"/>
      <c r="KIZ4" s="857"/>
      <c r="KJA4" s="857"/>
      <c r="KJB4" s="857"/>
      <c r="KJC4" s="857"/>
      <c r="KJD4" s="857"/>
      <c r="KJE4" s="857"/>
      <c r="KJF4" s="857"/>
      <c r="KJG4" s="857"/>
      <c r="KJH4" s="857"/>
      <c r="KJI4" s="857"/>
      <c r="KJJ4" s="857"/>
      <c r="KJK4" s="857"/>
      <c r="KJL4" s="857"/>
      <c r="KJM4" s="857"/>
      <c r="KJN4" s="857"/>
      <c r="KJO4" s="857"/>
      <c r="KJP4" s="857"/>
      <c r="KJQ4" s="857"/>
      <c r="KJR4" s="857"/>
      <c r="KJS4" s="857"/>
      <c r="KJT4" s="857"/>
      <c r="KJU4" s="857"/>
      <c r="KJV4" s="857"/>
      <c r="KJW4" s="857"/>
      <c r="KJX4" s="857"/>
      <c r="KJY4" s="857"/>
      <c r="KJZ4" s="857"/>
      <c r="KKA4" s="857"/>
      <c r="KKB4" s="857"/>
      <c r="KKC4" s="857"/>
      <c r="KKD4" s="857"/>
      <c r="KKE4" s="857"/>
      <c r="KKF4" s="857"/>
      <c r="KKG4" s="857"/>
      <c r="KKH4" s="857"/>
      <c r="KKI4" s="857"/>
      <c r="KKJ4" s="857"/>
      <c r="KKK4" s="857"/>
      <c r="KKL4" s="857"/>
      <c r="KKM4" s="857"/>
      <c r="KKN4" s="857"/>
      <c r="KKO4" s="857"/>
      <c r="KKP4" s="857"/>
      <c r="KKQ4" s="857"/>
      <c r="KKR4" s="857"/>
      <c r="KKS4" s="857"/>
      <c r="KKT4" s="857"/>
      <c r="KKU4" s="857"/>
      <c r="KKV4" s="857"/>
      <c r="KKW4" s="857"/>
      <c r="KKX4" s="857"/>
      <c r="KKY4" s="857"/>
      <c r="KKZ4" s="857"/>
      <c r="KLA4" s="857"/>
      <c r="KLB4" s="857"/>
      <c r="KLC4" s="857"/>
      <c r="KLD4" s="857"/>
      <c r="KLE4" s="857"/>
      <c r="KLF4" s="857"/>
      <c r="KLG4" s="857"/>
      <c r="KLH4" s="857"/>
      <c r="KLI4" s="857"/>
      <c r="KLJ4" s="857"/>
      <c r="KLK4" s="857"/>
      <c r="KLL4" s="857"/>
      <c r="KLM4" s="857"/>
      <c r="KLN4" s="857"/>
      <c r="KLO4" s="857"/>
      <c r="KLP4" s="857"/>
      <c r="KLQ4" s="857"/>
      <c r="KLR4" s="857"/>
      <c r="KLS4" s="857"/>
      <c r="KLT4" s="857"/>
      <c r="KLU4" s="857"/>
      <c r="KLV4" s="857"/>
      <c r="KLW4" s="857"/>
      <c r="KLX4" s="857"/>
      <c r="KLY4" s="857"/>
      <c r="KLZ4" s="857"/>
      <c r="KMA4" s="857"/>
      <c r="KMB4" s="857"/>
      <c r="KMC4" s="857"/>
      <c r="KMD4" s="857"/>
      <c r="KME4" s="857"/>
      <c r="KMF4" s="857"/>
      <c r="KMG4" s="857"/>
      <c r="KMH4" s="857"/>
      <c r="KMI4" s="857"/>
      <c r="KMJ4" s="857"/>
      <c r="KMK4" s="857"/>
      <c r="KML4" s="857"/>
      <c r="KMM4" s="857"/>
      <c r="KMN4" s="857"/>
      <c r="KMO4" s="857"/>
      <c r="KMP4" s="857"/>
      <c r="KMQ4" s="857"/>
      <c r="KMR4" s="857"/>
      <c r="KMS4" s="857"/>
      <c r="KMT4" s="857"/>
      <c r="KMU4" s="857"/>
      <c r="KMV4" s="857"/>
      <c r="KMW4" s="857"/>
      <c r="KMX4" s="857"/>
      <c r="KMY4" s="857"/>
      <c r="KMZ4" s="857"/>
      <c r="KNA4" s="857"/>
      <c r="KNB4" s="857"/>
      <c r="KNC4" s="857"/>
      <c r="KND4" s="857"/>
      <c r="KNE4" s="857"/>
      <c r="KNF4" s="857"/>
      <c r="KNG4" s="857"/>
      <c r="KNH4" s="857"/>
      <c r="KNI4" s="857"/>
      <c r="KNJ4" s="857"/>
      <c r="KNK4" s="857"/>
      <c r="KNL4" s="857"/>
      <c r="KNM4" s="857"/>
      <c r="KNN4" s="857"/>
      <c r="KNO4" s="857"/>
      <c r="KNP4" s="857"/>
      <c r="KNQ4" s="857"/>
      <c r="KNR4" s="857"/>
      <c r="KNS4" s="857"/>
      <c r="KNT4" s="857"/>
      <c r="KNU4" s="857"/>
      <c r="KNV4" s="857"/>
      <c r="KNW4" s="857"/>
      <c r="KNX4" s="857"/>
      <c r="KNY4" s="857"/>
      <c r="KNZ4" s="857"/>
      <c r="KOA4" s="857"/>
      <c r="KOB4" s="857"/>
      <c r="KOC4" s="857"/>
      <c r="KOD4" s="857"/>
      <c r="KOE4" s="857"/>
      <c r="KOF4" s="857"/>
      <c r="KOG4" s="857"/>
      <c r="KOH4" s="857"/>
      <c r="KOI4" s="857"/>
      <c r="KOJ4" s="857"/>
      <c r="KOK4" s="857"/>
      <c r="KOL4" s="857"/>
      <c r="KOM4" s="857"/>
      <c r="KON4" s="857"/>
      <c r="KOO4" s="857"/>
      <c r="KOP4" s="857"/>
      <c r="KOQ4" s="857"/>
      <c r="KOR4" s="857"/>
      <c r="KOS4" s="857"/>
      <c r="KOT4" s="857"/>
      <c r="KOU4" s="857"/>
      <c r="KOV4" s="857"/>
      <c r="KOW4" s="857"/>
      <c r="KOX4" s="857"/>
      <c r="KOY4" s="857"/>
      <c r="KOZ4" s="857"/>
      <c r="KPA4" s="857"/>
      <c r="KPB4" s="857"/>
      <c r="KPC4" s="857"/>
      <c r="KPD4" s="857"/>
      <c r="KPE4" s="857"/>
      <c r="KPF4" s="857"/>
      <c r="KPG4" s="857"/>
      <c r="KPH4" s="857"/>
      <c r="KPI4" s="857"/>
      <c r="KPJ4" s="857"/>
      <c r="KPK4" s="857"/>
      <c r="KPL4" s="857"/>
      <c r="KPM4" s="857"/>
      <c r="KPN4" s="857"/>
      <c r="KPO4" s="857"/>
      <c r="KPP4" s="857"/>
      <c r="KPQ4" s="857"/>
      <c r="KPR4" s="857"/>
      <c r="KPS4" s="857"/>
      <c r="KPT4" s="857"/>
      <c r="KPU4" s="857"/>
      <c r="KPV4" s="857"/>
      <c r="KPW4" s="857"/>
      <c r="KPX4" s="857"/>
      <c r="KPY4" s="857"/>
      <c r="KPZ4" s="857"/>
      <c r="KQA4" s="857"/>
      <c r="KQB4" s="857"/>
      <c r="KQC4" s="857"/>
      <c r="KQD4" s="857"/>
      <c r="KQE4" s="857"/>
      <c r="KQF4" s="857"/>
      <c r="KQG4" s="857"/>
      <c r="KQH4" s="857"/>
      <c r="KQI4" s="857"/>
      <c r="KQJ4" s="857"/>
      <c r="KQK4" s="857"/>
      <c r="KQL4" s="857"/>
      <c r="KQM4" s="857"/>
      <c r="KQN4" s="857"/>
      <c r="KQO4" s="857"/>
      <c r="KQP4" s="857"/>
      <c r="KQQ4" s="857"/>
      <c r="KQR4" s="857"/>
      <c r="KQS4" s="857"/>
      <c r="KQT4" s="857"/>
      <c r="KQU4" s="857"/>
      <c r="KQV4" s="857"/>
      <c r="KQW4" s="857"/>
      <c r="KQX4" s="857"/>
      <c r="KQY4" s="857"/>
      <c r="KQZ4" s="857"/>
      <c r="KRA4" s="857"/>
      <c r="KRB4" s="857"/>
      <c r="KRC4" s="857"/>
      <c r="KRD4" s="857"/>
      <c r="KRE4" s="857"/>
      <c r="KRF4" s="857"/>
      <c r="KRG4" s="857"/>
      <c r="KRH4" s="857"/>
      <c r="KRI4" s="857"/>
      <c r="KRJ4" s="857"/>
      <c r="KRK4" s="857"/>
      <c r="KRL4" s="857"/>
      <c r="KRM4" s="857"/>
      <c r="KRN4" s="857"/>
      <c r="KRO4" s="857"/>
      <c r="KRP4" s="857"/>
      <c r="KRQ4" s="857"/>
      <c r="KRR4" s="857"/>
      <c r="KRS4" s="857"/>
      <c r="KRT4" s="857"/>
      <c r="KRU4" s="857"/>
      <c r="KRV4" s="857"/>
      <c r="KRW4" s="857"/>
      <c r="KRX4" s="857"/>
      <c r="KRY4" s="857"/>
      <c r="KRZ4" s="857"/>
      <c r="KSA4" s="857"/>
      <c r="KSB4" s="857"/>
      <c r="KSC4" s="857"/>
      <c r="KSD4" s="857"/>
      <c r="KSE4" s="857"/>
      <c r="KSF4" s="857"/>
      <c r="KSG4" s="857"/>
      <c r="KSH4" s="857"/>
      <c r="KSI4" s="857"/>
      <c r="KSJ4" s="857"/>
      <c r="KSK4" s="857"/>
      <c r="KSL4" s="857"/>
      <c r="KSM4" s="857"/>
      <c r="KSN4" s="857"/>
      <c r="KSO4" s="857"/>
      <c r="KSP4" s="857"/>
      <c r="KSQ4" s="857"/>
      <c r="KSR4" s="857"/>
      <c r="KSS4" s="857"/>
      <c r="KST4" s="857"/>
      <c r="KSU4" s="857"/>
      <c r="KSV4" s="857"/>
      <c r="KSW4" s="857"/>
      <c r="KSX4" s="857"/>
      <c r="KSY4" s="857"/>
      <c r="KSZ4" s="857"/>
      <c r="KTA4" s="857"/>
      <c r="KTB4" s="857"/>
      <c r="KTC4" s="857"/>
      <c r="KTD4" s="857"/>
      <c r="KTE4" s="857"/>
      <c r="KTF4" s="857"/>
      <c r="KTG4" s="857"/>
      <c r="KTH4" s="857"/>
      <c r="KTI4" s="857"/>
      <c r="KTJ4" s="857"/>
      <c r="KTK4" s="857"/>
      <c r="KTL4" s="857"/>
      <c r="KTM4" s="857"/>
      <c r="KTN4" s="857"/>
      <c r="KTO4" s="857"/>
      <c r="KTP4" s="857"/>
      <c r="KTQ4" s="857"/>
      <c r="KTR4" s="857"/>
      <c r="KTS4" s="857"/>
      <c r="KTT4" s="857"/>
      <c r="KTU4" s="857"/>
      <c r="KTV4" s="857"/>
      <c r="KTW4" s="857"/>
      <c r="KTX4" s="857"/>
      <c r="KTY4" s="857"/>
      <c r="KTZ4" s="857"/>
      <c r="KUA4" s="857"/>
      <c r="KUB4" s="857"/>
      <c r="KUC4" s="857"/>
      <c r="KUD4" s="857"/>
      <c r="KUE4" s="857"/>
      <c r="KUF4" s="857"/>
      <c r="KUG4" s="857"/>
      <c r="KUH4" s="857"/>
      <c r="KUI4" s="857"/>
      <c r="KUJ4" s="857"/>
      <c r="KUK4" s="857"/>
      <c r="KUL4" s="857"/>
      <c r="KUM4" s="857"/>
      <c r="KUN4" s="857"/>
      <c r="KUO4" s="857"/>
      <c r="KUP4" s="857"/>
      <c r="KUQ4" s="857"/>
      <c r="KUR4" s="857"/>
      <c r="KUS4" s="857"/>
      <c r="KUT4" s="857"/>
      <c r="KUU4" s="857"/>
      <c r="KUV4" s="857"/>
      <c r="KUW4" s="857"/>
      <c r="KUX4" s="857"/>
      <c r="KUY4" s="857"/>
      <c r="KUZ4" s="857"/>
      <c r="KVA4" s="857"/>
      <c r="KVB4" s="857"/>
      <c r="KVC4" s="857"/>
      <c r="KVD4" s="857"/>
      <c r="KVE4" s="857"/>
      <c r="KVF4" s="857"/>
      <c r="KVG4" s="857"/>
      <c r="KVH4" s="857"/>
      <c r="KVI4" s="857"/>
      <c r="KVJ4" s="857"/>
      <c r="KVK4" s="857"/>
      <c r="KVL4" s="857"/>
      <c r="KVM4" s="857"/>
      <c r="KVN4" s="857"/>
      <c r="KVO4" s="857"/>
      <c r="KVP4" s="857"/>
      <c r="KVQ4" s="857"/>
      <c r="KVR4" s="857"/>
      <c r="KVS4" s="857"/>
      <c r="KVT4" s="857"/>
      <c r="KVU4" s="857"/>
      <c r="KVV4" s="857"/>
      <c r="KVW4" s="857"/>
      <c r="KVX4" s="857"/>
      <c r="KVY4" s="857"/>
      <c r="KVZ4" s="857"/>
      <c r="KWA4" s="857"/>
      <c r="KWB4" s="857"/>
      <c r="KWC4" s="857"/>
      <c r="KWD4" s="857"/>
      <c r="KWE4" s="857"/>
      <c r="KWF4" s="857"/>
      <c r="KWG4" s="857"/>
      <c r="KWH4" s="857"/>
      <c r="KWI4" s="857"/>
      <c r="KWJ4" s="857"/>
      <c r="KWK4" s="857"/>
      <c r="KWL4" s="857"/>
      <c r="KWM4" s="857"/>
      <c r="KWN4" s="857"/>
      <c r="KWO4" s="857"/>
      <c r="KWP4" s="857"/>
      <c r="KWQ4" s="857"/>
      <c r="KWR4" s="857"/>
      <c r="KWS4" s="857"/>
      <c r="KWT4" s="857"/>
      <c r="KWU4" s="857"/>
      <c r="KWV4" s="857"/>
      <c r="KWW4" s="857"/>
      <c r="KWX4" s="857"/>
      <c r="KWY4" s="857"/>
      <c r="KWZ4" s="857"/>
      <c r="KXA4" s="857"/>
      <c r="KXB4" s="857"/>
      <c r="KXC4" s="857"/>
      <c r="KXD4" s="857"/>
      <c r="KXE4" s="857"/>
      <c r="KXF4" s="857"/>
      <c r="KXG4" s="857"/>
      <c r="KXH4" s="857"/>
      <c r="KXI4" s="857"/>
      <c r="KXJ4" s="857"/>
      <c r="KXK4" s="857"/>
      <c r="KXL4" s="857"/>
      <c r="KXM4" s="857"/>
      <c r="KXN4" s="857"/>
      <c r="KXO4" s="857"/>
      <c r="KXP4" s="857"/>
      <c r="KXQ4" s="857"/>
      <c r="KXR4" s="857"/>
      <c r="KXS4" s="857"/>
      <c r="KXT4" s="857"/>
      <c r="KXU4" s="857"/>
      <c r="KXV4" s="857"/>
      <c r="KXW4" s="857"/>
      <c r="KXX4" s="857"/>
      <c r="KXY4" s="857"/>
      <c r="KXZ4" s="857"/>
      <c r="KYA4" s="857"/>
      <c r="KYB4" s="857"/>
      <c r="KYC4" s="857"/>
      <c r="KYD4" s="857"/>
      <c r="KYE4" s="857"/>
      <c r="KYF4" s="857"/>
      <c r="KYG4" s="857"/>
      <c r="KYH4" s="857"/>
      <c r="KYI4" s="857"/>
      <c r="KYJ4" s="857"/>
      <c r="KYK4" s="857"/>
      <c r="KYL4" s="857"/>
      <c r="KYM4" s="857"/>
      <c r="KYN4" s="857"/>
      <c r="KYO4" s="857"/>
      <c r="KYP4" s="857"/>
      <c r="KYQ4" s="857"/>
      <c r="KYR4" s="857"/>
      <c r="KYS4" s="857"/>
      <c r="KYT4" s="857"/>
      <c r="KYU4" s="857"/>
      <c r="KYV4" s="857"/>
      <c r="KYW4" s="857"/>
      <c r="KYX4" s="857"/>
      <c r="KYY4" s="857"/>
      <c r="KYZ4" s="857"/>
      <c r="KZA4" s="857"/>
      <c r="KZB4" s="857"/>
      <c r="KZC4" s="857"/>
      <c r="KZD4" s="857"/>
      <c r="KZE4" s="857"/>
      <c r="KZF4" s="857"/>
      <c r="KZG4" s="857"/>
      <c r="KZH4" s="857"/>
      <c r="KZI4" s="857"/>
      <c r="KZJ4" s="857"/>
      <c r="KZK4" s="857"/>
      <c r="KZL4" s="857"/>
      <c r="KZM4" s="857"/>
      <c r="KZN4" s="857"/>
      <c r="KZO4" s="857"/>
      <c r="KZP4" s="857"/>
      <c r="KZQ4" s="857"/>
      <c r="KZR4" s="857"/>
      <c r="KZS4" s="857"/>
      <c r="KZT4" s="857"/>
      <c r="KZU4" s="857"/>
      <c r="KZV4" s="857"/>
      <c r="KZW4" s="857"/>
      <c r="KZX4" s="857"/>
      <c r="KZY4" s="857"/>
      <c r="KZZ4" s="857"/>
      <c r="LAA4" s="857"/>
      <c r="LAB4" s="857"/>
      <c r="LAC4" s="857"/>
      <c r="LAD4" s="857"/>
      <c r="LAE4" s="857"/>
      <c r="LAF4" s="857"/>
      <c r="LAG4" s="857"/>
      <c r="LAH4" s="857"/>
      <c r="LAI4" s="857"/>
      <c r="LAJ4" s="857"/>
      <c r="LAK4" s="857"/>
      <c r="LAL4" s="857"/>
      <c r="LAM4" s="857"/>
      <c r="LAN4" s="857"/>
      <c r="LAO4" s="857"/>
      <c r="LAP4" s="857"/>
      <c r="LAQ4" s="857"/>
      <c r="LAR4" s="857"/>
      <c r="LAS4" s="857"/>
      <c r="LAT4" s="857"/>
      <c r="LAU4" s="857"/>
      <c r="LAV4" s="857"/>
      <c r="LAW4" s="857"/>
      <c r="LAX4" s="857"/>
      <c r="LAY4" s="857"/>
      <c r="LAZ4" s="857"/>
      <c r="LBA4" s="857"/>
      <c r="LBB4" s="857"/>
      <c r="LBC4" s="857"/>
      <c r="LBD4" s="857"/>
      <c r="LBE4" s="857"/>
      <c r="LBF4" s="857"/>
      <c r="LBG4" s="857"/>
      <c r="LBH4" s="857"/>
      <c r="LBI4" s="857"/>
      <c r="LBJ4" s="857"/>
      <c r="LBK4" s="857"/>
      <c r="LBL4" s="857"/>
      <c r="LBM4" s="857"/>
      <c r="LBN4" s="857"/>
      <c r="LBO4" s="857"/>
      <c r="LBP4" s="857"/>
      <c r="LBQ4" s="857"/>
      <c r="LBR4" s="857"/>
      <c r="LBS4" s="857"/>
      <c r="LBT4" s="857"/>
      <c r="LBU4" s="857"/>
      <c r="LBV4" s="857"/>
      <c r="LBW4" s="857"/>
      <c r="LBX4" s="857"/>
      <c r="LBY4" s="857"/>
      <c r="LBZ4" s="857"/>
      <c r="LCA4" s="857"/>
      <c r="LCB4" s="857"/>
      <c r="LCC4" s="857"/>
      <c r="LCD4" s="857"/>
      <c r="LCE4" s="857"/>
      <c r="LCF4" s="857"/>
      <c r="LCG4" s="857"/>
      <c r="LCH4" s="857"/>
      <c r="LCI4" s="857"/>
      <c r="LCJ4" s="857"/>
      <c r="LCK4" s="857"/>
      <c r="LCL4" s="857"/>
      <c r="LCM4" s="857"/>
      <c r="LCN4" s="857"/>
      <c r="LCO4" s="857"/>
      <c r="LCP4" s="857"/>
      <c r="LCQ4" s="857"/>
      <c r="LCR4" s="857"/>
      <c r="LCS4" s="857"/>
      <c r="LCT4" s="857"/>
      <c r="LCU4" s="857"/>
      <c r="LCV4" s="857"/>
      <c r="LCW4" s="857"/>
      <c r="LCX4" s="857"/>
      <c r="LCY4" s="857"/>
      <c r="LCZ4" s="857"/>
      <c r="LDA4" s="857"/>
      <c r="LDB4" s="857"/>
      <c r="LDC4" s="857"/>
      <c r="LDD4" s="857"/>
      <c r="LDE4" s="857"/>
      <c r="LDF4" s="857"/>
      <c r="LDG4" s="857"/>
      <c r="LDH4" s="857"/>
      <c r="LDI4" s="857"/>
      <c r="LDJ4" s="857"/>
      <c r="LDK4" s="857"/>
      <c r="LDL4" s="857"/>
      <c r="LDM4" s="857"/>
      <c r="LDN4" s="857"/>
      <c r="LDO4" s="857"/>
      <c r="LDP4" s="857"/>
      <c r="LDQ4" s="857"/>
      <c r="LDR4" s="857"/>
      <c r="LDS4" s="857"/>
      <c r="LDT4" s="857"/>
      <c r="LDU4" s="857"/>
      <c r="LDV4" s="857"/>
      <c r="LDW4" s="857"/>
      <c r="LDX4" s="857"/>
      <c r="LDY4" s="857"/>
      <c r="LDZ4" s="857"/>
      <c r="LEA4" s="857"/>
      <c r="LEB4" s="857"/>
      <c r="LEC4" s="857"/>
      <c r="LED4" s="857"/>
      <c r="LEE4" s="857"/>
      <c r="LEF4" s="857"/>
      <c r="LEG4" s="857"/>
      <c r="LEH4" s="857"/>
      <c r="LEI4" s="857"/>
      <c r="LEJ4" s="857"/>
      <c r="LEK4" s="857"/>
      <c r="LEL4" s="857"/>
      <c r="LEM4" s="857"/>
      <c r="LEN4" s="857"/>
      <c r="LEO4" s="857"/>
      <c r="LEP4" s="857"/>
      <c r="LEQ4" s="857"/>
      <c r="LER4" s="857"/>
      <c r="LES4" s="857"/>
      <c r="LET4" s="857"/>
      <c r="LEU4" s="857"/>
      <c r="LEV4" s="857"/>
      <c r="LEW4" s="857"/>
      <c r="LEX4" s="857"/>
      <c r="LEY4" s="857"/>
      <c r="LEZ4" s="857"/>
      <c r="LFA4" s="857"/>
      <c r="LFB4" s="857"/>
      <c r="LFC4" s="857"/>
      <c r="LFD4" s="857"/>
      <c r="LFE4" s="857"/>
      <c r="LFF4" s="857"/>
      <c r="LFG4" s="857"/>
      <c r="LFH4" s="857"/>
      <c r="LFI4" s="857"/>
      <c r="LFJ4" s="857"/>
      <c r="LFK4" s="857"/>
      <c r="LFL4" s="857"/>
      <c r="LFM4" s="857"/>
      <c r="LFN4" s="857"/>
      <c r="LFO4" s="857"/>
      <c r="LFP4" s="857"/>
      <c r="LFQ4" s="857"/>
      <c r="LFR4" s="857"/>
      <c r="LFS4" s="857"/>
      <c r="LFT4" s="857"/>
      <c r="LFU4" s="857"/>
      <c r="LFV4" s="857"/>
      <c r="LFW4" s="857"/>
      <c r="LFX4" s="857"/>
      <c r="LFY4" s="857"/>
      <c r="LFZ4" s="857"/>
      <c r="LGA4" s="857"/>
      <c r="LGB4" s="857"/>
      <c r="LGC4" s="857"/>
      <c r="LGD4" s="857"/>
      <c r="LGE4" s="857"/>
      <c r="LGF4" s="857"/>
      <c r="LGG4" s="857"/>
      <c r="LGH4" s="857"/>
      <c r="LGI4" s="857"/>
      <c r="LGJ4" s="857"/>
      <c r="LGK4" s="857"/>
      <c r="LGL4" s="857"/>
      <c r="LGM4" s="857"/>
      <c r="LGN4" s="857"/>
      <c r="LGO4" s="857"/>
      <c r="LGP4" s="857"/>
      <c r="LGQ4" s="857"/>
      <c r="LGR4" s="857"/>
      <c r="LGS4" s="857"/>
      <c r="LGT4" s="857"/>
      <c r="LGU4" s="857"/>
      <c r="LGV4" s="857"/>
      <c r="LGW4" s="857"/>
      <c r="LGX4" s="857"/>
      <c r="LGY4" s="857"/>
      <c r="LGZ4" s="857"/>
      <c r="LHA4" s="857"/>
      <c r="LHB4" s="857"/>
      <c r="LHC4" s="857"/>
      <c r="LHD4" s="857"/>
      <c r="LHE4" s="857"/>
      <c r="LHF4" s="857"/>
      <c r="LHG4" s="857"/>
      <c r="LHH4" s="857"/>
      <c r="LHI4" s="857"/>
      <c r="LHJ4" s="857"/>
      <c r="LHK4" s="857"/>
      <c r="LHL4" s="857"/>
      <c r="LHM4" s="857"/>
      <c r="LHN4" s="857"/>
      <c r="LHO4" s="857"/>
      <c r="LHP4" s="857"/>
      <c r="LHQ4" s="857"/>
      <c r="LHR4" s="857"/>
      <c r="LHS4" s="857"/>
      <c r="LHT4" s="857"/>
      <c r="LHU4" s="857"/>
      <c r="LHV4" s="857"/>
      <c r="LHW4" s="857"/>
      <c r="LHX4" s="857"/>
      <c r="LHY4" s="857"/>
      <c r="LHZ4" s="857"/>
      <c r="LIA4" s="857"/>
      <c r="LIB4" s="857"/>
      <c r="LIC4" s="857"/>
      <c r="LID4" s="857"/>
      <c r="LIE4" s="857"/>
      <c r="LIF4" s="857"/>
      <c r="LIG4" s="857"/>
      <c r="LIH4" s="857"/>
      <c r="LII4" s="857"/>
      <c r="LIJ4" s="857"/>
      <c r="LIK4" s="857"/>
      <c r="LIL4" s="857"/>
      <c r="LIM4" s="857"/>
      <c r="LIN4" s="857"/>
      <c r="LIO4" s="857"/>
      <c r="LIP4" s="857"/>
      <c r="LIQ4" s="857"/>
      <c r="LIR4" s="857"/>
      <c r="LIS4" s="857"/>
      <c r="LIT4" s="857"/>
      <c r="LIU4" s="857"/>
      <c r="LIV4" s="857"/>
      <c r="LIW4" s="857"/>
      <c r="LIX4" s="857"/>
      <c r="LIY4" s="857"/>
      <c r="LIZ4" s="857"/>
      <c r="LJA4" s="857"/>
      <c r="LJB4" s="857"/>
      <c r="LJC4" s="857"/>
      <c r="LJD4" s="857"/>
      <c r="LJE4" s="857"/>
      <c r="LJF4" s="857"/>
      <c r="LJG4" s="857"/>
      <c r="LJH4" s="857"/>
      <c r="LJI4" s="857"/>
      <c r="LJJ4" s="857"/>
      <c r="LJK4" s="857"/>
      <c r="LJL4" s="857"/>
      <c r="LJM4" s="857"/>
      <c r="LJN4" s="857"/>
      <c r="LJO4" s="857"/>
      <c r="LJP4" s="857"/>
      <c r="LJQ4" s="857"/>
      <c r="LJR4" s="857"/>
      <c r="LJS4" s="857"/>
      <c r="LJT4" s="857"/>
      <c r="LJU4" s="857"/>
      <c r="LJV4" s="857"/>
      <c r="LJW4" s="857"/>
      <c r="LJX4" s="857"/>
      <c r="LJY4" s="857"/>
      <c r="LJZ4" s="857"/>
      <c r="LKA4" s="857"/>
      <c r="LKB4" s="857"/>
      <c r="LKC4" s="857"/>
      <c r="LKD4" s="857"/>
      <c r="LKE4" s="857"/>
      <c r="LKF4" s="857"/>
      <c r="LKG4" s="857"/>
      <c r="LKH4" s="857"/>
      <c r="LKI4" s="857"/>
      <c r="LKJ4" s="857"/>
      <c r="LKK4" s="857"/>
      <c r="LKL4" s="857"/>
      <c r="LKM4" s="857"/>
      <c r="LKN4" s="857"/>
      <c r="LKO4" s="857"/>
      <c r="LKP4" s="857"/>
      <c r="LKQ4" s="857"/>
      <c r="LKR4" s="857"/>
      <c r="LKS4" s="857"/>
      <c r="LKT4" s="857"/>
      <c r="LKU4" s="857"/>
      <c r="LKV4" s="857"/>
      <c r="LKW4" s="857"/>
      <c r="LKX4" s="857"/>
      <c r="LKY4" s="857"/>
      <c r="LKZ4" s="857"/>
      <c r="LLA4" s="857"/>
      <c r="LLB4" s="857"/>
      <c r="LLC4" s="857"/>
      <c r="LLD4" s="857"/>
      <c r="LLE4" s="857"/>
      <c r="LLF4" s="857"/>
      <c r="LLG4" s="857"/>
      <c r="LLH4" s="857"/>
      <c r="LLI4" s="857"/>
      <c r="LLJ4" s="857"/>
      <c r="LLK4" s="857"/>
      <c r="LLL4" s="857"/>
      <c r="LLM4" s="857"/>
      <c r="LLN4" s="857"/>
      <c r="LLO4" s="857"/>
      <c r="LLP4" s="857"/>
      <c r="LLQ4" s="857"/>
      <c r="LLR4" s="857"/>
      <c r="LLS4" s="857"/>
      <c r="LLT4" s="857"/>
      <c r="LLU4" s="857"/>
      <c r="LLV4" s="857"/>
      <c r="LLW4" s="857"/>
      <c r="LLX4" s="857"/>
      <c r="LLY4" s="857"/>
      <c r="LLZ4" s="857"/>
      <c r="LMA4" s="857"/>
      <c r="LMB4" s="857"/>
      <c r="LMC4" s="857"/>
      <c r="LMD4" s="857"/>
      <c r="LME4" s="857"/>
      <c r="LMF4" s="857"/>
      <c r="LMG4" s="857"/>
      <c r="LMH4" s="857"/>
      <c r="LMI4" s="857"/>
      <c r="LMJ4" s="857"/>
      <c r="LMK4" s="857"/>
      <c r="LML4" s="857"/>
      <c r="LMM4" s="857"/>
      <c r="LMN4" s="857"/>
      <c r="LMO4" s="857"/>
      <c r="LMP4" s="857"/>
      <c r="LMQ4" s="857"/>
      <c r="LMR4" s="857"/>
      <c r="LMS4" s="857"/>
      <c r="LMT4" s="857"/>
      <c r="LMU4" s="857"/>
      <c r="LMV4" s="857"/>
      <c r="LMW4" s="857"/>
      <c r="LMX4" s="857"/>
      <c r="LMY4" s="857"/>
      <c r="LMZ4" s="857"/>
      <c r="LNA4" s="857"/>
      <c r="LNB4" s="857"/>
      <c r="LNC4" s="857"/>
      <c r="LND4" s="857"/>
      <c r="LNE4" s="857"/>
      <c r="LNF4" s="857"/>
      <c r="LNG4" s="857"/>
      <c r="LNH4" s="857"/>
      <c r="LNI4" s="857"/>
      <c r="LNJ4" s="857"/>
      <c r="LNK4" s="857"/>
      <c r="LNL4" s="857"/>
      <c r="LNM4" s="857"/>
      <c r="LNN4" s="857"/>
      <c r="LNO4" s="857"/>
      <c r="LNP4" s="857"/>
      <c r="LNQ4" s="857"/>
      <c r="LNR4" s="857"/>
      <c r="LNS4" s="857"/>
      <c r="LNT4" s="857"/>
      <c r="LNU4" s="857"/>
      <c r="LNV4" s="857"/>
      <c r="LNW4" s="857"/>
      <c r="LNX4" s="857"/>
      <c r="LNY4" s="857"/>
      <c r="LNZ4" s="857"/>
      <c r="LOA4" s="857"/>
      <c r="LOB4" s="857"/>
      <c r="LOC4" s="857"/>
      <c r="LOD4" s="857"/>
      <c r="LOE4" s="857"/>
      <c r="LOF4" s="857"/>
      <c r="LOG4" s="857"/>
      <c r="LOH4" s="857"/>
      <c r="LOI4" s="857"/>
      <c r="LOJ4" s="857"/>
      <c r="LOK4" s="857"/>
      <c r="LOL4" s="857"/>
      <c r="LOM4" s="857"/>
      <c r="LON4" s="857"/>
      <c r="LOO4" s="857"/>
      <c r="LOP4" s="857"/>
      <c r="LOQ4" s="857"/>
      <c r="LOR4" s="857"/>
      <c r="LOS4" s="857"/>
      <c r="LOT4" s="857"/>
      <c r="LOU4" s="857"/>
      <c r="LOV4" s="857"/>
      <c r="LOW4" s="857"/>
      <c r="LOX4" s="857"/>
      <c r="LOY4" s="857"/>
      <c r="LOZ4" s="857"/>
      <c r="LPA4" s="857"/>
      <c r="LPB4" s="857"/>
      <c r="LPC4" s="857"/>
      <c r="LPD4" s="857"/>
      <c r="LPE4" s="857"/>
      <c r="LPF4" s="857"/>
      <c r="LPG4" s="857"/>
      <c r="LPH4" s="857"/>
      <c r="LPI4" s="857"/>
      <c r="LPJ4" s="857"/>
      <c r="LPK4" s="857"/>
      <c r="LPL4" s="857"/>
      <c r="LPM4" s="857"/>
      <c r="LPN4" s="857"/>
      <c r="LPO4" s="857"/>
      <c r="LPP4" s="857"/>
      <c r="LPQ4" s="857"/>
      <c r="LPR4" s="857"/>
      <c r="LPS4" s="857"/>
      <c r="LPT4" s="857"/>
      <c r="LPU4" s="857"/>
      <c r="LPV4" s="857"/>
      <c r="LPW4" s="857"/>
      <c r="LPX4" s="857"/>
      <c r="LPY4" s="857"/>
      <c r="LPZ4" s="857"/>
      <c r="LQA4" s="857"/>
      <c r="LQB4" s="857"/>
      <c r="LQC4" s="857"/>
      <c r="LQD4" s="857"/>
      <c r="LQE4" s="857"/>
      <c r="LQF4" s="857"/>
      <c r="LQG4" s="857"/>
      <c r="LQH4" s="857"/>
      <c r="LQI4" s="857"/>
      <c r="LQJ4" s="857"/>
      <c r="LQK4" s="857"/>
      <c r="LQL4" s="857"/>
      <c r="LQM4" s="857"/>
      <c r="LQN4" s="857"/>
      <c r="LQO4" s="857"/>
      <c r="LQP4" s="857"/>
      <c r="LQQ4" s="857"/>
      <c r="LQR4" s="857"/>
      <c r="LQS4" s="857"/>
      <c r="LQT4" s="857"/>
      <c r="LQU4" s="857"/>
      <c r="LQV4" s="857"/>
      <c r="LQW4" s="857"/>
      <c r="LQX4" s="857"/>
      <c r="LQY4" s="857"/>
      <c r="LQZ4" s="857"/>
      <c r="LRA4" s="857"/>
      <c r="LRB4" s="857"/>
      <c r="LRC4" s="857"/>
      <c r="LRD4" s="857"/>
      <c r="LRE4" s="857"/>
      <c r="LRF4" s="857"/>
      <c r="LRG4" s="857"/>
      <c r="LRH4" s="857"/>
      <c r="LRI4" s="857"/>
      <c r="LRJ4" s="857"/>
      <c r="LRK4" s="857"/>
      <c r="LRL4" s="857"/>
      <c r="LRM4" s="857"/>
      <c r="LRN4" s="857"/>
      <c r="LRO4" s="857"/>
      <c r="LRP4" s="857"/>
      <c r="LRQ4" s="857"/>
      <c r="LRR4" s="857"/>
      <c r="LRS4" s="857"/>
      <c r="LRT4" s="857"/>
      <c r="LRU4" s="857"/>
      <c r="LRV4" s="857"/>
      <c r="LRW4" s="857"/>
      <c r="LRX4" s="857"/>
      <c r="LRY4" s="857"/>
      <c r="LRZ4" s="857"/>
      <c r="LSA4" s="857"/>
      <c r="LSB4" s="857"/>
      <c r="LSC4" s="857"/>
      <c r="LSD4" s="857"/>
      <c r="LSE4" s="857"/>
      <c r="LSF4" s="857"/>
      <c r="LSG4" s="857"/>
      <c r="LSH4" s="857"/>
      <c r="LSI4" s="857"/>
      <c r="LSJ4" s="857"/>
      <c r="LSK4" s="857"/>
      <c r="LSL4" s="857"/>
      <c r="LSM4" s="857"/>
      <c r="LSN4" s="857"/>
      <c r="LSO4" s="857"/>
      <c r="LSP4" s="857"/>
      <c r="LSQ4" s="857"/>
      <c r="LSR4" s="857"/>
      <c r="LSS4" s="857"/>
      <c r="LST4" s="857"/>
      <c r="LSU4" s="857"/>
      <c r="LSV4" s="857"/>
      <c r="LSW4" s="857"/>
      <c r="LSX4" s="857"/>
      <c r="LSY4" s="857"/>
      <c r="LSZ4" s="857"/>
      <c r="LTA4" s="857"/>
      <c r="LTB4" s="857"/>
      <c r="LTC4" s="857"/>
      <c r="LTD4" s="857"/>
      <c r="LTE4" s="857"/>
      <c r="LTF4" s="857"/>
      <c r="LTG4" s="857"/>
      <c r="LTH4" s="857"/>
      <c r="LTI4" s="857"/>
      <c r="LTJ4" s="857"/>
      <c r="LTK4" s="857"/>
      <c r="LTL4" s="857"/>
      <c r="LTM4" s="857"/>
      <c r="LTN4" s="857"/>
      <c r="LTO4" s="857"/>
      <c r="LTP4" s="857"/>
      <c r="LTQ4" s="857"/>
      <c r="LTR4" s="857"/>
      <c r="LTS4" s="857"/>
      <c r="LTT4" s="857"/>
      <c r="LTU4" s="857"/>
      <c r="LTV4" s="857"/>
      <c r="LTW4" s="857"/>
      <c r="LTX4" s="857"/>
      <c r="LTY4" s="857"/>
      <c r="LTZ4" s="857"/>
      <c r="LUA4" s="857"/>
      <c r="LUB4" s="857"/>
      <c r="LUC4" s="857"/>
      <c r="LUD4" s="857"/>
      <c r="LUE4" s="857"/>
      <c r="LUF4" s="857"/>
      <c r="LUG4" s="857"/>
      <c r="LUH4" s="857"/>
      <c r="LUI4" s="857"/>
      <c r="LUJ4" s="857"/>
      <c r="LUK4" s="857"/>
      <c r="LUL4" s="857"/>
      <c r="LUM4" s="857"/>
      <c r="LUN4" s="857"/>
      <c r="LUO4" s="857"/>
      <c r="LUP4" s="857"/>
      <c r="LUQ4" s="857"/>
      <c r="LUR4" s="857"/>
      <c r="LUS4" s="857"/>
      <c r="LUT4" s="857"/>
      <c r="LUU4" s="857"/>
      <c r="LUV4" s="857"/>
      <c r="LUW4" s="857"/>
      <c r="LUX4" s="857"/>
      <c r="LUY4" s="857"/>
      <c r="LUZ4" s="857"/>
      <c r="LVA4" s="857"/>
      <c r="LVB4" s="857"/>
      <c r="LVC4" s="857"/>
      <c r="LVD4" s="857"/>
      <c r="LVE4" s="857"/>
      <c r="LVF4" s="857"/>
      <c r="LVG4" s="857"/>
      <c r="LVH4" s="857"/>
      <c r="LVI4" s="857"/>
      <c r="LVJ4" s="857"/>
      <c r="LVK4" s="857"/>
      <c r="LVL4" s="857"/>
      <c r="LVM4" s="857"/>
      <c r="LVN4" s="857"/>
      <c r="LVO4" s="857"/>
      <c r="LVP4" s="857"/>
      <c r="LVQ4" s="857"/>
      <c r="LVR4" s="857"/>
      <c r="LVS4" s="857"/>
      <c r="LVT4" s="857"/>
      <c r="LVU4" s="857"/>
      <c r="LVV4" s="857"/>
      <c r="LVW4" s="857"/>
      <c r="LVX4" s="857"/>
      <c r="LVY4" s="857"/>
      <c r="LVZ4" s="857"/>
      <c r="LWA4" s="857"/>
      <c r="LWB4" s="857"/>
      <c r="LWC4" s="857"/>
      <c r="LWD4" s="857"/>
      <c r="LWE4" s="857"/>
      <c r="LWF4" s="857"/>
      <c r="LWG4" s="857"/>
      <c r="LWH4" s="857"/>
      <c r="LWI4" s="857"/>
      <c r="LWJ4" s="857"/>
      <c r="LWK4" s="857"/>
      <c r="LWL4" s="857"/>
      <c r="LWM4" s="857"/>
      <c r="LWN4" s="857"/>
      <c r="LWO4" s="857"/>
      <c r="LWP4" s="857"/>
      <c r="LWQ4" s="857"/>
      <c r="LWR4" s="857"/>
      <c r="LWS4" s="857"/>
      <c r="LWT4" s="857"/>
      <c r="LWU4" s="857"/>
      <c r="LWV4" s="857"/>
      <c r="LWW4" s="857"/>
      <c r="LWX4" s="857"/>
      <c r="LWY4" s="857"/>
      <c r="LWZ4" s="857"/>
      <c r="LXA4" s="857"/>
      <c r="LXB4" s="857"/>
      <c r="LXC4" s="857"/>
      <c r="LXD4" s="857"/>
      <c r="LXE4" s="857"/>
      <c r="LXF4" s="857"/>
      <c r="LXG4" s="857"/>
      <c r="LXH4" s="857"/>
      <c r="LXI4" s="857"/>
      <c r="LXJ4" s="857"/>
      <c r="LXK4" s="857"/>
      <c r="LXL4" s="857"/>
      <c r="LXM4" s="857"/>
      <c r="LXN4" s="857"/>
      <c r="LXO4" s="857"/>
      <c r="LXP4" s="857"/>
      <c r="LXQ4" s="857"/>
      <c r="LXR4" s="857"/>
      <c r="LXS4" s="857"/>
      <c r="LXT4" s="857"/>
      <c r="LXU4" s="857"/>
      <c r="LXV4" s="857"/>
      <c r="LXW4" s="857"/>
      <c r="LXX4" s="857"/>
      <c r="LXY4" s="857"/>
      <c r="LXZ4" s="857"/>
      <c r="LYA4" s="857"/>
      <c r="LYB4" s="857"/>
      <c r="LYC4" s="857"/>
      <c r="LYD4" s="857"/>
      <c r="LYE4" s="857"/>
      <c r="LYF4" s="857"/>
      <c r="LYG4" s="857"/>
      <c r="LYH4" s="857"/>
      <c r="LYI4" s="857"/>
      <c r="LYJ4" s="857"/>
      <c r="LYK4" s="857"/>
      <c r="LYL4" s="857"/>
      <c r="LYM4" s="857"/>
      <c r="LYN4" s="857"/>
      <c r="LYO4" s="857"/>
      <c r="LYP4" s="857"/>
      <c r="LYQ4" s="857"/>
      <c r="LYR4" s="857"/>
      <c r="LYS4" s="857"/>
      <c r="LYT4" s="857"/>
      <c r="LYU4" s="857"/>
      <c r="LYV4" s="857"/>
      <c r="LYW4" s="857"/>
      <c r="LYX4" s="857"/>
      <c r="LYY4" s="857"/>
      <c r="LYZ4" s="857"/>
      <c r="LZA4" s="857"/>
      <c r="LZB4" s="857"/>
      <c r="LZC4" s="857"/>
      <c r="LZD4" s="857"/>
      <c r="LZE4" s="857"/>
      <c r="LZF4" s="857"/>
      <c r="LZG4" s="857"/>
      <c r="LZH4" s="857"/>
      <c r="LZI4" s="857"/>
      <c r="LZJ4" s="857"/>
      <c r="LZK4" s="857"/>
      <c r="LZL4" s="857"/>
      <c r="LZM4" s="857"/>
      <c r="LZN4" s="857"/>
      <c r="LZO4" s="857"/>
      <c r="LZP4" s="857"/>
      <c r="LZQ4" s="857"/>
      <c r="LZR4" s="857"/>
      <c r="LZS4" s="857"/>
      <c r="LZT4" s="857"/>
      <c r="LZU4" s="857"/>
      <c r="LZV4" s="857"/>
      <c r="LZW4" s="857"/>
      <c r="LZX4" s="857"/>
      <c r="LZY4" s="857"/>
      <c r="LZZ4" s="857"/>
      <c r="MAA4" s="857"/>
      <c r="MAB4" s="857"/>
      <c r="MAC4" s="857"/>
      <c r="MAD4" s="857"/>
      <c r="MAE4" s="857"/>
      <c r="MAF4" s="857"/>
      <c r="MAG4" s="857"/>
      <c r="MAH4" s="857"/>
      <c r="MAI4" s="857"/>
      <c r="MAJ4" s="857"/>
      <c r="MAK4" s="857"/>
      <c r="MAL4" s="857"/>
      <c r="MAM4" s="857"/>
      <c r="MAN4" s="857"/>
      <c r="MAO4" s="857"/>
      <c r="MAP4" s="857"/>
      <c r="MAQ4" s="857"/>
      <c r="MAR4" s="857"/>
      <c r="MAS4" s="857"/>
      <c r="MAT4" s="857"/>
      <c r="MAU4" s="857"/>
      <c r="MAV4" s="857"/>
      <c r="MAW4" s="857"/>
      <c r="MAX4" s="857"/>
      <c r="MAY4" s="857"/>
      <c r="MAZ4" s="857"/>
      <c r="MBA4" s="857"/>
      <c r="MBB4" s="857"/>
      <c r="MBC4" s="857"/>
      <c r="MBD4" s="857"/>
      <c r="MBE4" s="857"/>
      <c r="MBF4" s="857"/>
      <c r="MBG4" s="857"/>
      <c r="MBH4" s="857"/>
      <c r="MBI4" s="857"/>
      <c r="MBJ4" s="857"/>
      <c r="MBK4" s="857"/>
      <c r="MBL4" s="857"/>
      <c r="MBM4" s="857"/>
      <c r="MBN4" s="857"/>
      <c r="MBO4" s="857"/>
      <c r="MBP4" s="857"/>
      <c r="MBQ4" s="857"/>
      <c r="MBR4" s="857"/>
      <c r="MBS4" s="857"/>
      <c r="MBT4" s="857"/>
      <c r="MBU4" s="857"/>
      <c r="MBV4" s="857"/>
      <c r="MBW4" s="857"/>
      <c r="MBX4" s="857"/>
      <c r="MBY4" s="857"/>
      <c r="MBZ4" s="857"/>
      <c r="MCA4" s="857"/>
      <c r="MCB4" s="857"/>
      <c r="MCC4" s="857"/>
      <c r="MCD4" s="857"/>
      <c r="MCE4" s="857"/>
      <c r="MCF4" s="857"/>
      <c r="MCG4" s="857"/>
      <c r="MCH4" s="857"/>
      <c r="MCI4" s="857"/>
      <c r="MCJ4" s="857"/>
      <c r="MCK4" s="857"/>
      <c r="MCL4" s="857"/>
      <c r="MCM4" s="857"/>
      <c r="MCN4" s="857"/>
      <c r="MCO4" s="857"/>
      <c r="MCP4" s="857"/>
      <c r="MCQ4" s="857"/>
      <c r="MCR4" s="857"/>
      <c r="MCS4" s="857"/>
      <c r="MCT4" s="857"/>
      <c r="MCU4" s="857"/>
      <c r="MCV4" s="857"/>
      <c r="MCW4" s="857"/>
      <c r="MCX4" s="857"/>
      <c r="MCY4" s="857"/>
      <c r="MCZ4" s="857"/>
      <c r="MDA4" s="857"/>
      <c r="MDB4" s="857"/>
      <c r="MDC4" s="857"/>
      <c r="MDD4" s="857"/>
      <c r="MDE4" s="857"/>
      <c r="MDF4" s="857"/>
      <c r="MDG4" s="857"/>
      <c r="MDH4" s="857"/>
      <c r="MDI4" s="857"/>
      <c r="MDJ4" s="857"/>
      <c r="MDK4" s="857"/>
      <c r="MDL4" s="857"/>
      <c r="MDM4" s="857"/>
      <c r="MDN4" s="857"/>
      <c r="MDO4" s="857"/>
      <c r="MDP4" s="857"/>
      <c r="MDQ4" s="857"/>
      <c r="MDR4" s="857"/>
      <c r="MDS4" s="857"/>
      <c r="MDT4" s="857"/>
      <c r="MDU4" s="857"/>
      <c r="MDV4" s="857"/>
      <c r="MDW4" s="857"/>
      <c r="MDX4" s="857"/>
      <c r="MDY4" s="857"/>
      <c r="MDZ4" s="857"/>
      <c r="MEA4" s="857"/>
      <c r="MEB4" s="857"/>
      <c r="MEC4" s="857"/>
      <c r="MED4" s="857"/>
      <c r="MEE4" s="857"/>
      <c r="MEF4" s="857"/>
      <c r="MEG4" s="857"/>
      <c r="MEH4" s="857"/>
      <c r="MEI4" s="857"/>
      <c r="MEJ4" s="857"/>
      <c r="MEK4" s="857"/>
      <c r="MEL4" s="857"/>
      <c r="MEM4" s="857"/>
      <c r="MEN4" s="857"/>
      <c r="MEO4" s="857"/>
      <c r="MEP4" s="857"/>
      <c r="MEQ4" s="857"/>
      <c r="MER4" s="857"/>
      <c r="MES4" s="857"/>
      <c r="MET4" s="857"/>
      <c r="MEU4" s="857"/>
      <c r="MEV4" s="857"/>
      <c r="MEW4" s="857"/>
      <c r="MEX4" s="857"/>
      <c r="MEY4" s="857"/>
      <c r="MEZ4" s="857"/>
      <c r="MFA4" s="857"/>
      <c r="MFB4" s="857"/>
      <c r="MFC4" s="857"/>
      <c r="MFD4" s="857"/>
      <c r="MFE4" s="857"/>
      <c r="MFF4" s="857"/>
      <c r="MFG4" s="857"/>
      <c r="MFH4" s="857"/>
      <c r="MFI4" s="857"/>
      <c r="MFJ4" s="857"/>
      <c r="MFK4" s="857"/>
      <c r="MFL4" s="857"/>
      <c r="MFM4" s="857"/>
      <c r="MFN4" s="857"/>
      <c r="MFO4" s="857"/>
      <c r="MFP4" s="857"/>
      <c r="MFQ4" s="857"/>
      <c r="MFR4" s="857"/>
      <c r="MFS4" s="857"/>
      <c r="MFT4" s="857"/>
      <c r="MFU4" s="857"/>
      <c r="MFV4" s="857"/>
      <c r="MFW4" s="857"/>
      <c r="MFX4" s="857"/>
      <c r="MFY4" s="857"/>
      <c r="MFZ4" s="857"/>
      <c r="MGA4" s="857"/>
      <c r="MGB4" s="857"/>
      <c r="MGC4" s="857"/>
      <c r="MGD4" s="857"/>
      <c r="MGE4" s="857"/>
      <c r="MGF4" s="857"/>
      <c r="MGG4" s="857"/>
      <c r="MGH4" s="857"/>
      <c r="MGI4" s="857"/>
      <c r="MGJ4" s="857"/>
      <c r="MGK4" s="857"/>
      <c r="MGL4" s="857"/>
      <c r="MGM4" s="857"/>
      <c r="MGN4" s="857"/>
      <c r="MGO4" s="857"/>
      <c r="MGP4" s="857"/>
      <c r="MGQ4" s="857"/>
      <c r="MGR4" s="857"/>
      <c r="MGS4" s="857"/>
      <c r="MGT4" s="857"/>
      <c r="MGU4" s="857"/>
      <c r="MGV4" s="857"/>
      <c r="MGW4" s="857"/>
      <c r="MGX4" s="857"/>
      <c r="MGY4" s="857"/>
      <c r="MGZ4" s="857"/>
      <c r="MHA4" s="857"/>
      <c r="MHB4" s="857"/>
      <c r="MHC4" s="857"/>
      <c r="MHD4" s="857"/>
      <c r="MHE4" s="857"/>
      <c r="MHF4" s="857"/>
      <c r="MHG4" s="857"/>
      <c r="MHH4" s="857"/>
      <c r="MHI4" s="857"/>
      <c r="MHJ4" s="857"/>
      <c r="MHK4" s="857"/>
      <c r="MHL4" s="857"/>
      <c r="MHM4" s="857"/>
      <c r="MHN4" s="857"/>
      <c r="MHO4" s="857"/>
      <c r="MHP4" s="857"/>
      <c r="MHQ4" s="857"/>
      <c r="MHR4" s="857"/>
      <c r="MHS4" s="857"/>
      <c r="MHT4" s="857"/>
      <c r="MHU4" s="857"/>
      <c r="MHV4" s="857"/>
      <c r="MHW4" s="857"/>
      <c r="MHX4" s="857"/>
      <c r="MHY4" s="857"/>
      <c r="MHZ4" s="857"/>
      <c r="MIA4" s="857"/>
      <c r="MIB4" s="857"/>
      <c r="MIC4" s="857"/>
      <c r="MID4" s="857"/>
      <c r="MIE4" s="857"/>
      <c r="MIF4" s="857"/>
      <c r="MIG4" s="857"/>
      <c r="MIH4" s="857"/>
      <c r="MII4" s="857"/>
      <c r="MIJ4" s="857"/>
      <c r="MIK4" s="857"/>
      <c r="MIL4" s="857"/>
      <c r="MIM4" s="857"/>
      <c r="MIN4" s="857"/>
      <c r="MIO4" s="857"/>
      <c r="MIP4" s="857"/>
      <c r="MIQ4" s="857"/>
      <c r="MIR4" s="857"/>
      <c r="MIS4" s="857"/>
      <c r="MIT4" s="857"/>
      <c r="MIU4" s="857"/>
      <c r="MIV4" s="857"/>
      <c r="MIW4" s="857"/>
      <c r="MIX4" s="857"/>
      <c r="MIY4" s="857"/>
      <c r="MIZ4" s="857"/>
      <c r="MJA4" s="857"/>
      <c r="MJB4" s="857"/>
      <c r="MJC4" s="857"/>
      <c r="MJD4" s="857"/>
      <c r="MJE4" s="857"/>
      <c r="MJF4" s="857"/>
      <c r="MJG4" s="857"/>
      <c r="MJH4" s="857"/>
      <c r="MJI4" s="857"/>
      <c r="MJJ4" s="857"/>
      <c r="MJK4" s="857"/>
      <c r="MJL4" s="857"/>
      <c r="MJM4" s="857"/>
      <c r="MJN4" s="857"/>
      <c r="MJO4" s="857"/>
      <c r="MJP4" s="857"/>
      <c r="MJQ4" s="857"/>
      <c r="MJR4" s="857"/>
      <c r="MJS4" s="857"/>
      <c r="MJT4" s="857"/>
      <c r="MJU4" s="857"/>
      <c r="MJV4" s="857"/>
      <c r="MJW4" s="857"/>
      <c r="MJX4" s="857"/>
      <c r="MJY4" s="857"/>
      <c r="MJZ4" s="857"/>
      <c r="MKA4" s="857"/>
      <c r="MKB4" s="857"/>
      <c r="MKC4" s="857"/>
      <c r="MKD4" s="857"/>
      <c r="MKE4" s="857"/>
      <c r="MKF4" s="857"/>
      <c r="MKG4" s="857"/>
      <c r="MKH4" s="857"/>
      <c r="MKI4" s="857"/>
      <c r="MKJ4" s="857"/>
      <c r="MKK4" s="857"/>
      <c r="MKL4" s="857"/>
      <c r="MKM4" s="857"/>
      <c r="MKN4" s="857"/>
      <c r="MKO4" s="857"/>
      <c r="MKP4" s="857"/>
      <c r="MKQ4" s="857"/>
      <c r="MKR4" s="857"/>
      <c r="MKS4" s="857"/>
      <c r="MKT4" s="857"/>
      <c r="MKU4" s="857"/>
      <c r="MKV4" s="857"/>
      <c r="MKW4" s="857"/>
      <c r="MKX4" s="857"/>
      <c r="MKY4" s="857"/>
      <c r="MKZ4" s="857"/>
      <c r="MLA4" s="857"/>
      <c r="MLB4" s="857"/>
      <c r="MLC4" s="857"/>
      <c r="MLD4" s="857"/>
      <c r="MLE4" s="857"/>
      <c r="MLF4" s="857"/>
      <c r="MLG4" s="857"/>
      <c r="MLH4" s="857"/>
      <c r="MLI4" s="857"/>
      <c r="MLJ4" s="857"/>
      <c r="MLK4" s="857"/>
      <c r="MLL4" s="857"/>
      <c r="MLM4" s="857"/>
      <c r="MLN4" s="857"/>
      <c r="MLO4" s="857"/>
      <c r="MLP4" s="857"/>
      <c r="MLQ4" s="857"/>
      <c r="MLR4" s="857"/>
      <c r="MLS4" s="857"/>
      <c r="MLT4" s="857"/>
      <c r="MLU4" s="857"/>
      <c r="MLV4" s="857"/>
      <c r="MLW4" s="857"/>
      <c r="MLX4" s="857"/>
      <c r="MLY4" s="857"/>
      <c r="MLZ4" s="857"/>
      <c r="MMA4" s="857"/>
      <c r="MMB4" s="857"/>
      <c r="MMC4" s="857"/>
      <c r="MMD4" s="857"/>
      <c r="MME4" s="857"/>
      <c r="MMF4" s="857"/>
      <c r="MMG4" s="857"/>
      <c r="MMH4" s="857"/>
      <c r="MMI4" s="857"/>
      <c r="MMJ4" s="857"/>
      <c r="MMK4" s="857"/>
      <c r="MML4" s="857"/>
      <c r="MMM4" s="857"/>
      <c r="MMN4" s="857"/>
      <c r="MMO4" s="857"/>
      <c r="MMP4" s="857"/>
      <c r="MMQ4" s="857"/>
      <c r="MMR4" s="857"/>
      <c r="MMS4" s="857"/>
      <c r="MMT4" s="857"/>
      <c r="MMU4" s="857"/>
      <c r="MMV4" s="857"/>
      <c r="MMW4" s="857"/>
      <c r="MMX4" s="857"/>
      <c r="MMY4" s="857"/>
      <c r="MMZ4" s="857"/>
      <c r="MNA4" s="857"/>
      <c r="MNB4" s="857"/>
      <c r="MNC4" s="857"/>
      <c r="MND4" s="857"/>
      <c r="MNE4" s="857"/>
      <c r="MNF4" s="857"/>
      <c r="MNG4" s="857"/>
      <c r="MNH4" s="857"/>
      <c r="MNI4" s="857"/>
      <c r="MNJ4" s="857"/>
      <c r="MNK4" s="857"/>
      <c r="MNL4" s="857"/>
      <c r="MNM4" s="857"/>
      <c r="MNN4" s="857"/>
      <c r="MNO4" s="857"/>
      <c r="MNP4" s="857"/>
      <c r="MNQ4" s="857"/>
      <c r="MNR4" s="857"/>
      <c r="MNS4" s="857"/>
      <c r="MNT4" s="857"/>
      <c r="MNU4" s="857"/>
      <c r="MNV4" s="857"/>
      <c r="MNW4" s="857"/>
      <c r="MNX4" s="857"/>
      <c r="MNY4" s="857"/>
      <c r="MNZ4" s="857"/>
      <c r="MOA4" s="857"/>
      <c r="MOB4" s="857"/>
      <c r="MOC4" s="857"/>
      <c r="MOD4" s="857"/>
      <c r="MOE4" s="857"/>
      <c r="MOF4" s="857"/>
      <c r="MOG4" s="857"/>
      <c r="MOH4" s="857"/>
      <c r="MOI4" s="857"/>
      <c r="MOJ4" s="857"/>
      <c r="MOK4" s="857"/>
      <c r="MOL4" s="857"/>
      <c r="MOM4" s="857"/>
      <c r="MON4" s="857"/>
      <c r="MOO4" s="857"/>
      <c r="MOP4" s="857"/>
      <c r="MOQ4" s="857"/>
      <c r="MOR4" s="857"/>
      <c r="MOS4" s="857"/>
      <c r="MOT4" s="857"/>
      <c r="MOU4" s="857"/>
      <c r="MOV4" s="857"/>
      <c r="MOW4" s="857"/>
      <c r="MOX4" s="857"/>
      <c r="MOY4" s="857"/>
      <c r="MOZ4" s="857"/>
      <c r="MPA4" s="857"/>
      <c r="MPB4" s="857"/>
      <c r="MPC4" s="857"/>
      <c r="MPD4" s="857"/>
      <c r="MPE4" s="857"/>
      <c r="MPF4" s="857"/>
      <c r="MPG4" s="857"/>
      <c r="MPH4" s="857"/>
      <c r="MPI4" s="857"/>
      <c r="MPJ4" s="857"/>
      <c r="MPK4" s="857"/>
      <c r="MPL4" s="857"/>
      <c r="MPM4" s="857"/>
      <c r="MPN4" s="857"/>
      <c r="MPO4" s="857"/>
      <c r="MPP4" s="857"/>
      <c r="MPQ4" s="857"/>
      <c r="MPR4" s="857"/>
      <c r="MPS4" s="857"/>
      <c r="MPT4" s="857"/>
      <c r="MPU4" s="857"/>
      <c r="MPV4" s="857"/>
      <c r="MPW4" s="857"/>
      <c r="MPX4" s="857"/>
      <c r="MPY4" s="857"/>
      <c r="MPZ4" s="857"/>
      <c r="MQA4" s="857"/>
      <c r="MQB4" s="857"/>
      <c r="MQC4" s="857"/>
      <c r="MQD4" s="857"/>
      <c r="MQE4" s="857"/>
      <c r="MQF4" s="857"/>
      <c r="MQG4" s="857"/>
      <c r="MQH4" s="857"/>
      <c r="MQI4" s="857"/>
      <c r="MQJ4" s="857"/>
      <c r="MQK4" s="857"/>
      <c r="MQL4" s="857"/>
      <c r="MQM4" s="857"/>
      <c r="MQN4" s="857"/>
      <c r="MQO4" s="857"/>
      <c r="MQP4" s="857"/>
      <c r="MQQ4" s="857"/>
      <c r="MQR4" s="857"/>
      <c r="MQS4" s="857"/>
      <c r="MQT4" s="857"/>
      <c r="MQU4" s="857"/>
      <c r="MQV4" s="857"/>
      <c r="MQW4" s="857"/>
      <c r="MQX4" s="857"/>
      <c r="MQY4" s="857"/>
      <c r="MQZ4" s="857"/>
      <c r="MRA4" s="857"/>
      <c r="MRB4" s="857"/>
      <c r="MRC4" s="857"/>
      <c r="MRD4" s="857"/>
      <c r="MRE4" s="857"/>
      <c r="MRF4" s="857"/>
      <c r="MRG4" s="857"/>
      <c r="MRH4" s="857"/>
      <c r="MRI4" s="857"/>
      <c r="MRJ4" s="857"/>
      <c r="MRK4" s="857"/>
      <c r="MRL4" s="857"/>
      <c r="MRM4" s="857"/>
      <c r="MRN4" s="857"/>
      <c r="MRO4" s="857"/>
      <c r="MRP4" s="857"/>
      <c r="MRQ4" s="857"/>
      <c r="MRR4" s="857"/>
      <c r="MRS4" s="857"/>
      <c r="MRT4" s="857"/>
      <c r="MRU4" s="857"/>
      <c r="MRV4" s="857"/>
      <c r="MRW4" s="857"/>
      <c r="MRX4" s="857"/>
      <c r="MRY4" s="857"/>
      <c r="MRZ4" s="857"/>
      <c r="MSA4" s="857"/>
      <c r="MSB4" s="857"/>
      <c r="MSC4" s="857"/>
      <c r="MSD4" s="857"/>
      <c r="MSE4" s="857"/>
      <c r="MSF4" s="857"/>
      <c r="MSG4" s="857"/>
      <c r="MSH4" s="857"/>
      <c r="MSI4" s="857"/>
      <c r="MSJ4" s="857"/>
      <c r="MSK4" s="857"/>
      <c r="MSL4" s="857"/>
      <c r="MSM4" s="857"/>
      <c r="MSN4" s="857"/>
      <c r="MSO4" s="857"/>
      <c r="MSP4" s="857"/>
      <c r="MSQ4" s="857"/>
      <c r="MSR4" s="857"/>
      <c r="MSS4" s="857"/>
      <c r="MST4" s="857"/>
      <c r="MSU4" s="857"/>
      <c r="MSV4" s="857"/>
      <c r="MSW4" s="857"/>
      <c r="MSX4" s="857"/>
      <c r="MSY4" s="857"/>
      <c r="MSZ4" s="857"/>
      <c r="MTA4" s="857"/>
      <c r="MTB4" s="857"/>
      <c r="MTC4" s="857"/>
      <c r="MTD4" s="857"/>
      <c r="MTE4" s="857"/>
      <c r="MTF4" s="857"/>
      <c r="MTG4" s="857"/>
      <c r="MTH4" s="857"/>
      <c r="MTI4" s="857"/>
      <c r="MTJ4" s="857"/>
      <c r="MTK4" s="857"/>
      <c r="MTL4" s="857"/>
      <c r="MTM4" s="857"/>
      <c r="MTN4" s="857"/>
      <c r="MTO4" s="857"/>
      <c r="MTP4" s="857"/>
      <c r="MTQ4" s="857"/>
      <c r="MTR4" s="857"/>
      <c r="MTS4" s="857"/>
      <c r="MTT4" s="857"/>
      <c r="MTU4" s="857"/>
      <c r="MTV4" s="857"/>
      <c r="MTW4" s="857"/>
      <c r="MTX4" s="857"/>
      <c r="MTY4" s="857"/>
      <c r="MTZ4" s="857"/>
      <c r="MUA4" s="857"/>
      <c r="MUB4" s="857"/>
      <c r="MUC4" s="857"/>
      <c r="MUD4" s="857"/>
      <c r="MUE4" s="857"/>
      <c r="MUF4" s="857"/>
      <c r="MUG4" s="857"/>
      <c r="MUH4" s="857"/>
      <c r="MUI4" s="857"/>
      <c r="MUJ4" s="857"/>
      <c r="MUK4" s="857"/>
      <c r="MUL4" s="857"/>
      <c r="MUM4" s="857"/>
      <c r="MUN4" s="857"/>
      <c r="MUO4" s="857"/>
      <c r="MUP4" s="857"/>
      <c r="MUQ4" s="857"/>
      <c r="MUR4" s="857"/>
      <c r="MUS4" s="857"/>
      <c r="MUT4" s="857"/>
      <c r="MUU4" s="857"/>
      <c r="MUV4" s="857"/>
      <c r="MUW4" s="857"/>
      <c r="MUX4" s="857"/>
      <c r="MUY4" s="857"/>
      <c r="MUZ4" s="857"/>
      <c r="MVA4" s="857"/>
      <c r="MVB4" s="857"/>
      <c r="MVC4" s="857"/>
      <c r="MVD4" s="857"/>
      <c r="MVE4" s="857"/>
      <c r="MVF4" s="857"/>
      <c r="MVG4" s="857"/>
      <c r="MVH4" s="857"/>
      <c r="MVI4" s="857"/>
      <c r="MVJ4" s="857"/>
      <c r="MVK4" s="857"/>
      <c r="MVL4" s="857"/>
      <c r="MVM4" s="857"/>
      <c r="MVN4" s="857"/>
      <c r="MVO4" s="857"/>
      <c r="MVP4" s="857"/>
      <c r="MVQ4" s="857"/>
      <c r="MVR4" s="857"/>
      <c r="MVS4" s="857"/>
      <c r="MVT4" s="857"/>
      <c r="MVU4" s="857"/>
      <c r="MVV4" s="857"/>
      <c r="MVW4" s="857"/>
      <c r="MVX4" s="857"/>
      <c r="MVY4" s="857"/>
      <c r="MVZ4" s="857"/>
      <c r="MWA4" s="857"/>
      <c r="MWB4" s="857"/>
      <c r="MWC4" s="857"/>
      <c r="MWD4" s="857"/>
      <c r="MWE4" s="857"/>
      <c r="MWF4" s="857"/>
      <c r="MWG4" s="857"/>
      <c r="MWH4" s="857"/>
      <c r="MWI4" s="857"/>
      <c r="MWJ4" s="857"/>
      <c r="MWK4" s="857"/>
      <c r="MWL4" s="857"/>
      <c r="MWM4" s="857"/>
      <c r="MWN4" s="857"/>
      <c r="MWO4" s="857"/>
      <c r="MWP4" s="857"/>
      <c r="MWQ4" s="857"/>
      <c r="MWR4" s="857"/>
      <c r="MWS4" s="857"/>
      <c r="MWT4" s="857"/>
      <c r="MWU4" s="857"/>
      <c r="MWV4" s="857"/>
      <c r="MWW4" s="857"/>
      <c r="MWX4" s="857"/>
      <c r="MWY4" s="857"/>
      <c r="MWZ4" s="857"/>
      <c r="MXA4" s="857"/>
      <c r="MXB4" s="857"/>
      <c r="MXC4" s="857"/>
      <c r="MXD4" s="857"/>
      <c r="MXE4" s="857"/>
      <c r="MXF4" s="857"/>
      <c r="MXG4" s="857"/>
      <c r="MXH4" s="857"/>
      <c r="MXI4" s="857"/>
      <c r="MXJ4" s="857"/>
      <c r="MXK4" s="857"/>
      <c r="MXL4" s="857"/>
      <c r="MXM4" s="857"/>
      <c r="MXN4" s="857"/>
      <c r="MXO4" s="857"/>
      <c r="MXP4" s="857"/>
      <c r="MXQ4" s="857"/>
      <c r="MXR4" s="857"/>
      <c r="MXS4" s="857"/>
      <c r="MXT4" s="857"/>
      <c r="MXU4" s="857"/>
      <c r="MXV4" s="857"/>
      <c r="MXW4" s="857"/>
      <c r="MXX4" s="857"/>
      <c r="MXY4" s="857"/>
      <c r="MXZ4" s="857"/>
      <c r="MYA4" s="857"/>
      <c r="MYB4" s="857"/>
      <c r="MYC4" s="857"/>
      <c r="MYD4" s="857"/>
      <c r="MYE4" s="857"/>
      <c r="MYF4" s="857"/>
      <c r="MYG4" s="857"/>
      <c r="MYH4" s="857"/>
      <c r="MYI4" s="857"/>
      <c r="MYJ4" s="857"/>
      <c r="MYK4" s="857"/>
      <c r="MYL4" s="857"/>
      <c r="MYM4" s="857"/>
      <c r="MYN4" s="857"/>
      <c r="MYO4" s="857"/>
      <c r="MYP4" s="857"/>
      <c r="MYQ4" s="857"/>
      <c r="MYR4" s="857"/>
      <c r="MYS4" s="857"/>
      <c r="MYT4" s="857"/>
      <c r="MYU4" s="857"/>
      <c r="MYV4" s="857"/>
      <c r="MYW4" s="857"/>
      <c r="MYX4" s="857"/>
      <c r="MYY4" s="857"/>
      <c r="MYZ4" s="857"/>
      <c r="MZA4" s="857"/>
      <c r="MZB4" s="857"/>
      <c r="MZC4" s="857"/>
      <c r="MZD4" s="857"/>
      <c r="MZE4" s="857"/>
      <c r="MZF4" s="857"/>
      <c r="MZG4" s="857"/>
      <c r="MZH4" s="857"/>
      <c r="MZI4" s="857"/>
      <c r="MZJ4" s="857"/>
      <c r="MZK4" s="857"/>
      <c r="MZL4" s="857"/>
      <c r="MZM4" s="857"/>
      <c r="MZN4" s="857"/>
      <c r="MZO4" s="857"/>
      <c r="MZP4" s="857"/>
      <c r="MZQ4" s="857"/>
      <c r="MZR4" s="857"/>
      <c r="MZS4" s="857"/>
      <c r="MZT4" s="857"/>
      <c r="MZU4" s="857"/>
      <c r="MZV4" s="857"/>
      <c r="MZW4" s="857"/>
      <c r="MZX4" s="857"/>
      <c r="MZY4" s="857"/>
      <c r="MZZ4" s="857"/>
      <c r="NAA4" s="857"/>
      <c r="NAB4" s="857"/>
      <c r="NAC4" s="857"/>
      <c r="NAD4" s="857"/>
      <c r="NAE4" s="857"/>
      <c r="NAF4" s="857"/>
      <c r="NAG4" s="857"/>
      <c r="NAH4" s="857"/>
      <c r="NAI4" s="857"/>
      <c r="NAJ4" s="857"/>
      <c r="NAK4" s="857"/>
      <c r="NAL4" s="857"/>
      <c r="NAM4" s="857"/>
      <c r="NAN4" s="857"/>
      <c r="NAO4" s="857"/>
      <c r="NAP4" s="857"/>
      <c r="NAQ4" s="857"/>
      <c r="NAR4" s="857"/>
      <c r="NAS4" s="857"/>
      <c r="NAT4" s="857"/>
      <c r="NAU4" s="857"/>
      <c r="NAV4" s="857"/>
      <c r="NAW4" s="857"/>
      <c r="NAX4" s="857"/>
      <c r="NAY4" s="857"/>
      <c r="NAZ4" s="857"/>
      <c r="NBA4" s="857"/>
      <c r="NBB4" s="857"/>
      <c r="NBC4" s="857"/>
      <c r="NBD4" s="857"/>
      <c r="NBE4" s="857"/>
      <c r="NBF4" s="857"/>
      <c r="NBG4" s="857"/>
      <c r="NBH4" s="857"/>
      <c r="NBI4" s="857"/>
      <c r="NBJ4" s="857"/>
      <c r="NBK4" s="857"/>
      <c r="NBL4" s="857"/>
      <c r="NBM4" s="857"/>
      <c r="NBN4" s="857"/>
      <c r="NBO4" s="857"/>
      <c r="NBP4" s="857"/>
      <c r="NBQ4" s="857"/>
      <c r="NBR4" s="857"/>
      <c r="NBS4" s="857"/>
      <c r="NBT4" s="857"/>
      <c r="NBU4" s="857"/>
      <c r="NBV4" s="857"/>
      <c r="NBW4" s="857"/>
      <c r="NBX4" s="857"/>
      <c r="NBY4" s="857"/>
      <c r="NBZ4" s="857"/>
      <c r="NCA4" s="857"/>
      <c r="NCB4" s="857"/>
      <c r="NCC4" s="857"/>
      <c r="NCD4" s="857"/>
      <c r="NCE4" s="857"/>
      <c r="NCF4" s="857"/>
      <c r="NCG4" s="857"/>
      <c r="NCH4" s="857"/>
      <c r="NCI4" s="857"/>
      <c r="NCJ4" s="857"/>
      <c r="NCK4" s="857"/>
      <c r="NCL4" s="857"/>
      <c r="NCM4" s="857"/>
      <c r="NCN4" s="857"/>
      <c r="NCO4" s="857"/>
      <c r="NCP4" s="857"/>
      <c r="NCQ4" s="857"/>
      <c r="NCR4" s="857"/>
      <c r="NCS4" s="857"/>
      <c r="NCT4" s="857"/>
      <c r="NCU4" s="857"/>
      <c r="NCV4" s="857"/>
      <c r="NCW4" s="857"/>
      <c r="NCX4" s="857"/>
      <c r="NCY4" s="857"/>
      <c r="NCZ4" s="857"/>
      <c r="NDA4" s="857"/>
      <c r="NDB4" s="857"/>
      <c r="NDC4" s="857"/>
      <c r="NDD4" s="857"/>
      <c r="NDE4" s="857"/>
      <c r="NDF4" s="857"/>
      <c r="NDG4" s="857"/>
      <c r="NDH4" s="857"/>
      <c r="NDI4" s="857"/>
      <c r="NDJ4" s="857"/>
      <c r="NDK4" s="857"/>
      <c r="NDL4" s="857"/>
      <c r="NDM4" s="857"/>
      <c r="NDN4" s="857"/>
      <c r="NDO4" s="857"/>
      <c r="NDP4" s="857"/>
      <c r="NDQ4" s="857"/>
      <c r="NDR4" s="857"/>
      <c r="NDS4" s="857"/>
      <c r="NDT4" s="857"/>
      <c r="NDU4" s="857"/>
      <c r="NDV4" s="857"/>
      <c r="NDW4" s="857"/>
      <c r="NDX4" s="857"/>
      <c r="NDY4" s="857"/>
      <c r="NDZ4" s="857"/>
      <c r="NEA4" s="857"/>
      <c r="NEB4" s="857"/>
      <c r="NEC4" s="857"/>
      <c r="NED4" s="857"/>
      <c r="NEE4" s="857"/>
      <c r="NEF4" s="857"/>
      <c r="NEG4" s="857"/>
      <c r="NEH4" s="857"/>
      <c r="NEI4" s="857"/>
      <c r="NEJ4" s="857"/>
      <c r="NEK4" s="857"/>
      <c r="NEL4" s="857"/>
      <c r="NEM4" s="857"/>
      <c r="NEN4" s="857"/>
      <c r="NEO4" s="857"/>
      <c r="NEP4" s="857"/>
      <c r="NEQ4" s="857"/>
      <c r="NER4" s="857"/>
      <c r="NES4" s="857"/>
      <c r="NET4" s="857"/>
      <c r="NEU4" s="857"/>
      <c r="NEV4" s="857"/>
      <c r="NEW4" s="857"/>
      <c r="NEX4" s="857"/>
      <c r="NEY4" s="857"/>
      <c r="NEZ4" s="857"/>
      <c r="NFA4" s="857"/>
      <c r="NFB4" s="857"/>
      <c r="NFC4" s="857"/>
      <c r="NFD4" s="857"/>
      <c r="NFE4" s="857"/>
      <c r="NFF4" s="857"/>
      <c r="NFG4" s="857"/>
      <c r="NFH4" s="857"/>
      <c r="NFI4" s="857"/>
      <c r="NFJ4" s="857"/>
      <c r="NFK4" s="857"/>
      <c r="NFL4" s="857"/>
      <c r="NFM4" s="857"/>
      <c r="NFN4" s="857"/>
      <c r="NFO4" s="857"/>
      <c r="NFP4" s="857"/>
      <c r="NFQ4" s="857"/>
      <c r="NFR4" s="857"/>
      <c r="NFS4" s="857"/>
      <c r="NFT4" s="857"/>
      <c r="NFU4" s="857"/>
      <c r="NFV4" s="857"/>
      <c r="NFW4" s="857"/>
      <c r="NFX4" s="857"/>
      <c r="NFY4" s="857"/>
      <c r="NFZ4" s="857"/>
      <c r="NGA4" s="857"/>
      <c r="NGB4" s="857"/>
      <c r="NGC4" s="857"/>
      <c r="NGD4" s="857"/>
      <c r="NGE4" s="857"/>
      <c r="NGF4" s="857"/>
      <c r="NGG4" s="857"/>
      <c r="NGH4" s="857"/>
      <c r="NGI4" s="857"/>
      <c r="NGJ4" s="857"/>
      <c r="NGK4" s="857"/>
      <c r="NGL4" s="857"/>
      <c r="NGM4" s="857"/>
      <c r="NGN4" s="857"/>
      <c r="NGO4" s="857"/>
      <c r="NGP4" s="857"/>
      <c r="NGQ4" s="857"/>
      <c r="NGR4" s="857"/>
      <c r="NGS4" s="857"/>
      <c r="NGT4" s="857"/>
      <c r="NGU4" s="857"/>
      <c r="NGV4" s="857"/>
      <c r="NGW4" s="857"/>
      <c r="NGX4" s="857"/>
      <c r="NGY4" s="857"/>
      <c r="NGZ4" s="857"/>
      <c r="NHA4" s="857"/>
      <c r="NHB4" s="857"/>
      <c r="NHC4" s="857"/>
      <c r="NHD4" s="857"/>
      <c r="NHE4" s="857"/>
      <c r="NHF4" s="857"/>
      <c r="NHG4" s="857"/>
      <c r="NHH4" s="857"/>
      <c r="NHI4" s="857"/>
      <c r="NHJ4" s="857"/>
      <c r="NHK4" s="857"/>
      <c r="NHL4" s="857"/>
      <c r="NHM4" s="857"/>
      <c r="NHN4" s="857"/>
      <c r="NHO4" s="857"/>
      <c r="NHP4" s="857"/>
      <c r="NHQ4" s="857"/>
      <c r="NHR4" s="857"/>
      <c r="NHS4" s="857"/>
      <c r="NHT4" s="857"/>
      <c r="NHU4" s="857"/>
      <c r="NHV4" s="857"/>
      <c r="NHW4" s="857"/>
      <c r="NHX4" s="857"/>
      <c r="NHY4" s="857"/>
      <c r="NHZ4" s="857"/>
      <c r="NIA4" s="857"/>
      <c r="NIB4" s="857"/>
      <c r="NIC4" s="857"/>
      <c r="NID4" s="857"/>
      <c r="NIE4" s="857"/>
      <c r="NIF4" s="857"/>
      <c r="NIG4" s="857"/>
      <c r="NIH4" s="857"/>
      <c r="NII4" s="857"/>
      <c r="NIJ4" s="857"/>
      <c r="NIK4" s="857"/>
      <c r="NIL4" s="857"/>
      <c r="NIM4" s="857"/>
      <c r="NIN4" s="857"/>
      <c r="NIO4" s="857"/>
      <c r="NIP4" s="857"/>
      <c r="NIQ4" s="857"/>
      <c r="NIR4" s="857"/>
      <c r="NIS4" s="857"/>
      <c r="NIT4" s="857"/>
      <c r="NIU4" s="857"/>
      <c r="NIV4" s="857"/>
      <c r="NIW4" s="857"/>
      <c r="NIX4" s="857"/>
      <c r="NIY4" s="857"/>
      <c r="NIZ4" s="857"/>
      <c r="NJA4" s="857"/>
      <c r="NJB4" s="857"/>
      <c r="NJC4" s="857"/>
      <c r="NJD4" s="857"/>
      <c r="NJE4" s="857"/>
      <c r="NJF4" s="857"/>
      <c r="NJG4" s="857"/>
      <c r="NJH4" s="857"/>
      <c r="NJI4" s="857"/>
      <c r="NJJ4" s="857"/>
      <c r="NJK4" s="857"/>
      <c r="NJL4" s="857"/>
      <c r="NJM4" s="857"/>
      <c r="NJN4" s="857"/>
      <c r="NJO4" s="857"/>
      <c r="NJP4" s="857"/>
      <c r="NJQ4" s="857"/>
      <c r="NJR4" s="857"/>
      <c r="NJS4" s="857"/>
      <c r="NJT4" s="857"/>
      <c r="NJU4" s="857"/>
      <c r="NJV4" s="857"/>
      <c r="NJW4" s="857"/>
      <c r="NJX4" s="857"/>
      <c r="NJY4" s="857"/>
      <c r="NJZ4" s="857"/>
      <c r="NKA4" s="857"/>
      <c r="NKB4" s="857"/>
      <c r="NKC4" s="857"/>
      <c r="NKD4" s="857"/>
      <c r="NKE4" s="857"/>
      <c r="NKF4" s="857"/>
      <c r="NKG4" s="857"/>
      <c r="NKH4" s="857"/>
      <c r="NKI4" s="857"/>
      <c r="NKJ4" s="857"/>
      <c r="NKK4" s="857"/>
      <c r="NKL4" s="857"/>
      <c r="NKM4" s="857"/>
      <c r="NKN4" s="857"/>
      <c r="NKO4" s="857"/>
      <c r="NKP4" s="857"/>
      <c r="NKQ4" s="857"/>
      <c r="NKR4" s="857"/>
      <c r="NKS4" s="857"/>
      <c r="NKT4" s="857"/>
      <c r="NKU4" s="857"/>
      <c r="NKV4" s="857"/>
      <c r="NKW4" s="857"/>
      <c r="NKX4" s="857"/>
      <c r="NKY4" s="857"/>
      <c r="NKZ4" s="857"/>
      <c r="NLA4" s="857"/>
      <c r="NLB4" s="857"/>
      <c r="NLC4" s="857"/>
      <c r="NLD4" s="857"/>
      <c r="NLE4" s="857"/>
      <c r="NLF4" s="857"/>
      <c r="NLG4" s="857"/>
      <c r="NLH4" s="857"/>
      <c r="NLI4" s="857"/>
      <c r="NLJ4" s="857"/>
      <c r="NLK4" s="857"/>
      <c r="NLL4" s="857"/>
      <c r="NLM4" s="857"/>
      <c r="NLN4" s="857"/>
      <c r="NLO4" s="857"/>
      <c r="NLP4" s="857"/>
      <c r="NLQ4" s="857"/>
      <c r="NLR4" s="857"/>
      <c r="NLS4" s="857"/>
      <c r="NLT4" s="857"/>
      <c r="NLU4" s="857"/>
      <c r="NLV4" s="857"/>
      <c r="NLW4" s="857"/>
      <c r="NLX4" s="857"/>
      <c r="NLY4" s="857"/>
      <c r="NLZ4" s="857"/>
      <c r="NMA4" s="857"/>
      <c r="NMB4" s="857"/>
      <c r="NMC4" s="857"/>
      <c r="NMD4" s="857"/>
      <c r="NME4" s="857"/>
      <c r="NMF4" s="857"/>
      <c r="NMG4" s="857"/>
      <c r="NMH4" s="857"/>
      <c r="NMI4" s="857"/>
      <c r="NMJ4" s="857"/>
      <c r="NMK4" s="857"/>
      <c r="NML4" s="857"/>
      <c r="NMM4" s="857"/>
      <c r="NMN4" s="857"/>
      <c r="NMO4" s="857"/>
      <c r="NMP4" s="857"/>
      <c r="NMQ4" s="857"/>
      <c r="NMR4" s="857"/>
      <c r="NMS4" s="857"/>
      <c r="NMT4" s="857"/>
      <c r="NMU4" s="857"/>
      <c r="NMV4" s="857"/>
      <c r="NMW4" s="857"/>
      <c r="NMX4" s="857"/>
      <c r="NMY4" s="857"/>
      <c r="NMZ4" s="857"/>
      <c r="NNA4" s="857"/>
      <c r="NNB4" s="857"/>
      <c r="NNC4" s="857"/>
      <c r="NND4" s="857"/>
      <c r="NNE4" s="857"/>
      <c r="NNF4" s="857"/>
      <c r="NNG4" s="857"/>
      <c r="NNH4" s="857"/>
      <c r="NNI4" s="857"/>
      <c r="NNJ4" s="857"/>
      <c r="NNK4" s="857"/>
      <c r="NNL4" s="857"/>
      <c r="NNM4" s="857"/>
      <c r="NNN4" s="857"/>
      <c r="NNO4" s="857"/>
      <c r="NNP4" s="857"/>
      <c r="NNQ4" s="857"/>
      <c r="NNR4" s="857"/>
      <c r="NNS4" s="857"/>
      <c r="NNT4" s="857"/>
      <c r="NNU4" s="857"/>
      <c r="NNV4" s="857"/>
      <c r="NNW4" s="857"/>
      <c r="NNX4" s="857"/>
      <c r="NNY4" s="857"/>
      <c r="NNZ4" s="857"/>
      <c r="NOA4" s="857"/>
      <c r="NOB4" s="857"/>
      <c r="NOC4" s="857"/>
      <c r="NOD4" s="857"/>
      <c r="NOE4" s="857"/>
      <c r="NOF4" s="857"/>
      <c r="NOG4" s="857"/>
      <c r="NOH4" s="857"/>
      <c r="NOI4" s="857"/>
      <c r="NOJ4" s="857"/>
      <c r="NOK4" s="857"/>
      <c r="NOL4" s="857"/>
      <c r="NOM4" s="857"/>
      <c r="NON4" s="857"/>
      <c r="NOO4" s="857"/>
      <c r="NOP4" s="857"/>
      <c r="NOQ4" s="857"/>
      <c r="NOR4" s="857"/>
      <c r="NOS4" s="857"/>
      <c r="NOT4" s="857"/>
      <c r="NOU4" s="857"/>
      <c r="NOV4" s="857"/>
      <c r="NOW4" s="857"/>
      <c r="NOX4" s="857"/>
      <c r="NOY4" s="857"/>
      <c r="NOZ4" s="857"/>
      <c r="NPA4" s="857"/>
      <c r="NPB4" s="857"/>
      <c r="NPC4" s="857"/>
      <c r="NPD4" s="857"/>
      <c r="NPE4" s="857"/>
      <c r="NPF4" s="857"/>
      <c r="NPG4" s="857"/>
      <c r="NPH4" s="857"/>
      <c r="NPI4" s="857"/>
      <c r="NPJ4" s="857"/>
      <c r="NPK4" s="857"/>
      <c r="NPL4" s="857"/>
      <c r="NPM4" s="857"/>
      <c r="NPN4" s="857"/>
      <c r="NPO4" s="857"/>
      <c r="NPP4" s="857"/>
      <c r="NPQ4" s="857"/>
      <c r="NPR4" s="857"/>
      <c r="NPS4" s="857"/>
      <c r="NPT4" s="857"/>
      <c r="NPU4" s="857"/>
      <c r="NPV4" s="857"/>
      <c r="NPW4" s="857"/>
      <c r="NPX4" s="857"/>
      <c r="NPY4" s="857"/>
      <c r="NPZ4" s="857"/>
      <c r="NQA4" s="857"/>
      <c r="NQB4" s="857"/>
      <c r="NQC4" s="857"/>
      <c r="NQD4" s="857"/>
      <c r="NQE4" s="857"/>
      <c r="NQF4" s="857"/>
      <c r="NQG4" s="857"/>
      <c r="NQH4" s="857"/>
      <c r="NQI4" s="857"/>
      <c r="NQJ4" s="857"/>
      <c r="NQK4" s="857"/>
      <c r="NQL4" s="857"/>
      <c r="NQM4" s="857"/>
      <c r="NQN4" s="857"/>
      <c r="NQO4" s="857"/>
      <c r="NQP4" s="857"/>
      <c r="NQQ4" s="857"/>
      <c r="NQR4" s="857"/>
      <c r="NQS4" s="857"/>
      <c r="NQT4" s="857"/>
      <c r="NQU4" s="857"/>
      <c r="NQV4" s="857"/>
      <c r="NQW4" s="857"/>
      <c r="NQX4" s="857"/>
      <c r="NQY4" s="857"/>
      <c r="NQZ4" s="857"/>
      <c r="NRA4" s="857"/>
      <c r="NRB4" s="857"/>
      <c r="NRC4" s="857"/>
      <c r="NRD4" s="857"/>
      <c r="NRE4" s="857"/>
      <c r="NRF4" s="857"/>
      <c r="NRG4" s="857"/>
      <c r="NRH4" s="857"/>
      <c r="NRI4" s="857"/>
      <c r="NRJ4" s="857"/>
      <c r="NRK4" s="857"/>
      <c r="NRL4" s="857"/>
      <c r="NRM4" s="857"/>
      <c r="NRN4" s="857"/>
      <c r="NRO4" s="857"/>
      <c r="NRP4" s="857"/>
      <c r="NRQ4" s="857"/>
      <c r="NRR4" s="857"/>
      <c r="NRS4" s="857"/>
      <c r="NRT4" s="857"/>
      <c r="NRU4" s="857"/>
      <c r="NRV4" s="857"/>
      <c r="NRW4" s="857"/>
      <c r="NRX4" s="857"/>
      <c r="NRY4" s="857"/>
      <c r="NRZ4" s="857"/>
      <c r="NSA4" s="857"/>
      <c r="NSB4" s="857"/>
      <c r="NSC4" s="857"/>
      <c r="NSD4" s="857"/>
      <c r="NSE4" s="857"/>
      <c r="NSF4" s="857"/>
      <c r="NSG4" s="857"/>
      <c r="NSH4" s="857"/>
      <c r="NSI4" s="857"/>
      <c r="NSJ4" s="857"/>
      <c r="NSK4" s="857"/>
      <c r="NSL4" s="857"/>
      <c r="NSM4" s="857"/>
      <c r="NSN4" s="857"/>
      <c r="NSO4" s="857"/>
      <c r="NSP4" s="857"/>
      <c r="NSQ4" s="857"/>
      <c r="NSR4" s="857"/>
      <c r="NSS4" s="857"/>
      <c r="NST4" s="857"/>
      <c r="NSU4" s="857"/>
      <c r="NSV4" s="857"/>
      <c r="NSW4" s="857"/>
      <c r="NSX4" s="857"/>
      <c r="NSY4" s="857"/>
      <c r="NSZ4" s="857"/>
      <c r="NTA4" s="857"/>
      <c r="NTB4" s="857"/>
      <c r="NTC4" s="857"/>
      <c r="NTD4" s="857"/>
      <c r="NTE4" s="857"/>
      <c r="NTF4" s="857"/>
      <c r="NTG4" s="857"/>
      <c r="NTH4" s="857"/>
      <c r="NTI4" s="857"/>
      <c r="NTJ4" s="857"/>
      <c r="NTK4" s="857"/>
      <c r="NTL4" s="857"/>
      <c r="NTM4" s="857"/>
      <c r="NTN4" s="857"/>
      <c r="NTO4" s="857"/>
      <c r="NTP4" s="857"/>
      <c r="NTQ4" s="857"/>
      <c r="NTR4" s="857"/>
      <c r="NTS4" s="857"/>
      <c r="NTT4" s="857"/>
      <c r="NTU4" s="857"/>
      <c r="NTV4" s="857"/>
      <c r="NTW4" s="857"/>
      <c r="NTX4" s="857"/>
      <c r="NTY4" s="857"/>
      <c r="NTZ4" s="857"/>
      <c r="NUA4" s="857"/>
      <c r="NUB4" s="857"/>
      <c r="NUC4" s="857"/>
      <c r="NUD4" s="857"/>
      <c r="NUE4" s="857"/>
      <c r="NUF4" s="857"/>
      <c r="NUG4" s="857"/>
      <c r="NUH4" s="857"/>
      <c r="NUI4" s="857"/>
      <c r="NUJ4" s="857"/>
      <c r="NUK4" s="857"/>
      <c r="NUL4" s="857"/>
      <c r="NUM4" s="857"/>
      <c r="NUN4" s="857"/>
      <c r="NUO4" s="857"/>
      <c r="NUP4" s="857"/>
      <c r="NUQ4" s="857"/>
      <c r="NUR4" s="857"/>
      <c r="NUS4" s="857"/>
      <c r="NUT4" s="857"/>
      <c r="NUU4" s="857"/>
      <c r="NUV4" s="857"/>
      <c r="NUW4" s="857"/>
      <c r="NUX4" s="857"/>
      <c r="NUY4" s="857"/>
      <c r="NUZ4" s="857"/>
      <c r="NVA4" s="857"/>
      <c r="NVB4" s="857"/>
      <c r="NVC4" s="857"/>
      <c r="NVD4" s="857"/>
      <c r="NVE4" s="857"/>
      <c r="NVF4" s="857"/>
      <c r="NVG4" s="857"/>
      <c r="NVH4" s="857"/>
      <c r="NVI4" s="857"/>
      <c r="NVJ4" s="857"/>
      <c r="NVK4" s="857"/>
      <c r="NVL4" s="857"/>
      <c r="NVM4" s="857"/>
      <c r="NVN4" s="857"/>
      <c r="NVO4" s="857"/>
      <c r="NVP4" s="857"/>
      <c r="NVQ4" s="857"/>
      <c r="NVR4" s="857"/>
      <c r="NVS4" s="857"/>
      <c r="NVT4" s="857"/>
      <c r="NVU4" s="857"/>
      <c r="NVV4" s="857"/>
      <c r="NVW4" s="857"/>
      <c r="NVX4" s="857"/>
      <c r="NVY4" s="857"/>
      <c r="NVZ4" s="857"/>
      <c r="NWA4" s="857"/>
      <c r="NWB4" s="857"/>
      <c r="NWC4" s="857"/>
      <c r="NWD4" s="857"/>
      <c r="NWE4" s="857"/>
      <c r="NWF4" s="857"/>
      <c r="NWG4" s="857"/>
      <c r="NWH4" s="857"/>
      <c r="NWI4" s="857"/>
      <c r="NWJ4" s="857"/>
      <c r="NWK4" s="857"/>
      <c r="NWL4" s="857"/>
      <c r="NWM4" s="857"/>
      <c r="NWN4" s="857"/>
      <c r="NWO4" s="857"/>
      <c r="NWP4" s="857"/>
      <c r="NWQ4" s="857"/>
      <c r="NWR4" s="857"/>
      <c r="NWS4" s="857"/>
      <c r="NWT4" s="857"/>
      <c r="NWU4" s="857"/>
      <c r="NWV4" s="857"/>
      <c r="NWW4" s="857"/>
      <c r="NWX4" s="857"/>
      <c r="NWY4" s="857"/>
      <c r="NWZ4" s="857"/>
      <c r="NXA4" s="857"/>
      <c r="NXB4" s="857"/>
      <c r="NXC4" s="857"/>
      <c r="NXD4" s="857"/>
      <c r="NXE4" s="857"/>
      <c r="NXF4" s="857"/>
      <c r="NXG4" s="857"/>
      <c r="NXH4" s="857"/>
      <c r="NXI4" s="857"/>
      <c r="NXJ4" s="857"/>
      <c r="NXK4" s="857"/>
      <c r="NXL4" s="857"/>
      <c r="NXM4" s="857"/>
      <c r="NXN4" s="857"/>
      <c r="NXO4" s="857"/>
      <c r="NXP4" s="857"/>
      <c r="NXQ4" s="857"/>
      <c r="NXR4" s="857"/>
      <c r="NXS4" s="857"/>
      <c r="NXT4" s="857"/>
      <c r="NXU4" s="857"/>
      <c r="NXV4" s="857"/>
      <c r="NXW4" s="857"/>
      <c r="NXX4" s="857"/>
      <c r="NXY4" s="857"/>
      <c r="NXZ4" s="857"/>
      <c r="NYA4" s="857"/>
      <c r="NYB4" s="857"/>
      <c r="NYC4" s="857"/>
      <c r="NYD4" s="857"/>
      <c r="NYE4" s="857"/>
      <c r="NYF4" s="857"/>
      <c r="NYG4" s="857"/>
      <c r="NYH4" s="857"/>
      <c r="NYI4" s="857"/>
      <c r="NYJ4" s="857"/>
      <c r="NYK4" s="857"/>
      <c r="NYL4" s="857"/>
      <c r="NYM4" s="857"/>
      <c r="NYN4" s="857"/>
      <c r="NYO4" s="857"/>
      <c r="NYP4" s="857"/>
      <c r="NYQ4" s="857"/>
      <c r="NYR4" s="857"/>
      <c r="NYS4" s="857"/>
      <c r="NYT4" s="857"/>
      <c r="NYU4" s="857"/>
      <c r="NYV4" s="857"/>
      <c r="NYW4" s="857"/>
      <c r="NYX4" s="857"/>
      <c r="NYY4" s="857"/>
      <c r="NYZ4" s="857"/>
      <c r="NZA4" s="857"/>
      <c r="NZB4" s="857"/>
      <c r="NZC4" s="857"/>
      <c r="NZD4" s="857"/>
      <c r="NZE4" s="857"/>
      <c r="NZF4" s="857"/>
      <c r="NZG4" s="857"/>
      <c r="NZH4" s="857"/>
      <c r="NZI4" s="857"/>
      <c r="NZJ4" s="857"/>
      <c r="NZK4" s="857"/>
      <c r="NZL4" s="857"/>
      <c r="NZM4" s="857"/>
      <c r="NZN4" s="857"/>
      <c r="NZO4" s="857"/>
      <c r="NZP4" s="857"/>
      <c r="NZQ4" s="857"/>
      <c r="NZR4" s="857"/>
      <c r="NZS4" s="857"/>
      <c r="NZT4" s="857"/>
      <c r="NZU4" s="857"/>
      <c r="NZV4" s="857"/>
      <c r="NZW4" s="857"/>
      <c r="NZX4" s="857"/>
      <c r="NZY4" s="857"/>
      <c r="NZZ4" s="857"/>
      <c r="OAA4" s="857"/>
      <c r="OAB4" s="857"/>
      <c r="OAC4" s="857"/>
      <c r="OAD4" s="857"/>
      <c r="OAE4" s="857"/>
      <c r="OAF4" s="857"/>
      <c r="OAG4" s="857"/>
      <c r="OAH4" s="857"/>
      <c r="OAI4" s="857"/>
      <c r="OAJ4" s="857"/>
      <c r="OAK4" s="857"/>
      <c r="OAL4" s="857"/>
      <c r="OAM4" s="857"/>
      <c r="OAN4" s="857"/>
      <c r="OAO4" s="857"/>
      <c r="OAP4" s="857"/>
      <c r="OAQ4" s="857"/>
      <c r="OAR4" s="857"/>
      <c r="OAS4" s="857"/>
      <c r="OAT4" s="857"/>
      <c r="OAU4" s="857"/>
      <c r="OAV4" s="857"/>
      <c r="OAW4" s="857"/>
      <c r="OAX4" s="857"/>
      <c r="OAY4" s="857"/>
      <c r="OAZ4" s="857"/>
      <c r="OBA4" s="857"/>
      <c r="OBB4" s="857"/>
      <c r="OBC4" s="857"/>
      <c r="OBD4" s="857"/>
      <c r="OBE4" s="857"/>
      <c r="OBF4" s="857"/>
      <c r="OBG4" s="857"/>
      <c r="OBH4" s="857"/>
      <c r="OBI4" s="857"/>
      <c r="OBJ4" s="857"/>
      <c r="OBK4" s="857"/>
      <c r="OBL4" s="857"/>
      <c r="OBM4" s="857"/>
      <c r="OBN4" s="857"/>
      <c r="OBO4" s="857"/>
      <c r="OBP4" s="857"/>
      <c r="OBQ4" s="857"/>
      <c r="OBR4" s="857"/>
      <c r="OBS4" s="857"/>
      <c r="OBT4" s="857"/>
      <c r="OBU4" s="857"/>
      <c r="OBV4" s="857"/>
      <c r="OBW4" s="857"/>
      <c r="OBX4" s="857"/>
      <c r="OBY4" s="857"/>
      <c r="OBZ4" s="857"/>
      <c r="OCA4" s="857"/>
      <c r="OCB4" s="857"/>
      <c r="OCC4" s="857"/>
      <c r="OCD4" s="857"/>
      <c r="OCE4" s="857"/>
      <c r="OCF4" s="857"/>
      <c r="OCG4" s="857"/>
      <c r="OCH4" s="857"/>
      <c r="OCI4" s="857"/>
      <c r="OCJ4" s="857"/>
      <c r="OCK4" s="857"/>
      <c r="OCL4" s="857"/>
      <c r="OCM4" s="857"/>
      <c r="OCN4" s="857"/>
      <c r="OCO4" s="857"/>
      <c r="OCP4" s="857"/>
      <c r="OCQ4" s="857"/>
      <c r="OCR4" s="857"/>
      <c r="OCS4" s="857"/>
      <c r="OCT4" s="857"/>
      <c r="OCU4" s="857"/>
      <c r="OCV4" s="857"/>
      <c r="OCW4" s="857"/>
      <c r="OCX4" s="857"/>
      <c r="OCY4" s="857"/>
      <c r="OCZ4" s="857"/>
      <c r="ODA4" s="857"/>
      <c r="ODB4" s="857"/>
      <c r="ODC4" s="857"/>
      <c r="ODD4" s="857"/>
      <c r="ODE4" s="857"/>
      <c r="ODF4" s="857"/>
      <c r="ODG4" s="857"/>
      <c r="ODH4" s="857"/>
      <c r="ODI4" s="857"/>
      <c r="ODJ4" s="857"/>
      <c r="ODK4" s="857"/>
      <c r="ODL4" s="857"/>
      <c r="ODM4" s="857"/>
      <c r="ODN4" s="857"/>
      <c r="ODO4" s="857"/>
      <c r="ODP4" s="857"/>
      <c r="ODQ4" s="857"/>
      <c r="ODR4" s="857"/>
      <c r="ODS4" s="857"/>
      <c r="ODT4" s="857"/>
      <c r="ODU4" s="857"/>
      <c r="ODV4" s="857"/>
      <c r="ODW4" s="857"/>
      <c r="ODX4" s="857"/>
      <c r="ODY4" s="857"/>
      <c r="ODZ4" s="857"/>
      <c r="OEA4" s="857"/>
      <c r="OEB4" s="857"/>
      <c r="OEC4" s="857"/>
      <c r="OED4" s="857"/>
      <c r="OEE4" s="857"/>
      <c r="OEF4" s="857"/>
      <c r="OEG4" s="857"/>
      <c r="OEH4" s="857"/>
      <c r="OEI4" s="857"/>
      <c r="OEJ4" s="857"/>
      <c r="OEK4" s="857"/>
      <c r="OEL4" s="857"/>
      <c r="OEM4" s="857"/>
      <c r="OEN4" s="857"/>
      <c r="OEO4" s="857"/>
      <c r="OEP4" s="857"/>
      <c r="OEQ4" s="857"/>
      <c r="OER4" s="857"/>
      <c r="OES4" s="857"/>
      <c r="OET4" s="857"/>
      <c r="OEU4" s="857"/>
      <c r="OEV4" s="857"/>
      <c r="OEW4" s="857"/>
      <c r="OEX4" s="857"/>
      <c r="OEY4" s="857"/>
      <c r="OEZ4" s="857"/>
      <c r="OFA4" s="857"/>
      <c r="OFB4" s="857"/>
      <c r="OFC4" s="857"/>
      <c r="OFD4" s="857"/>
      <c r="OFE4" s="857"/>
      <c r="OFF4" s="857"/>
      <c r="OFG4" s="857"/>
      <c r="OFH4" s="857"/>
      <c r="OFI4" s="857"/>
      <c r="OFJ4" s="857"/>
      <c r="OFK4" s="857"/>
      <c r="OFL4" s="857"/>
      <c r="OFM4" s="857"/>
      <c r="OFN4" s="857"/>
      <c r="OFO4" s="857"/>
      <c r="OFP4" s="857"/>
      <c r="OFQ4" s="857"/>
      <c r="OFR4" s="857"/>
      <c r="OFS4" s="857"/>
      <c r="OFT4" s="857"/>
      <c r="OFU4" s="857"/>
      <c r="OFV4" s="857"/>
      <c r="OFW4" s="857"/>
      <c r="OFX4" s="857"/>
      <c r="OFY4" s="857"/>
      <c r="OFZ4" s="857"/>
      <c r="OGA4" s="857"/>
      <c r="OGB4" s="857"/>
      <c r="OGC4" s="857"/>
      <c r="OGD4" s="857"/>
      <c r="OGE4" s="857"/>
      <c r="OGF4" s="857"/>
      <c r="OGG4" s="857"/>
      <c r="OGH4" s="857"/>
      <c r="OGI4" s="857"/>
      <c r="OGJ4" s="857"/>
      <c r="OGK4" s="857"/>
      <c r="OGL4" s="857"/>
      <c r="OGM4" s="857"/>
      <c r="OGN4" s="857"/>
      <c r="OGO4" s="857"/>
      <c r="OGP4" s="857"/>
      <c r="OGQ4" s="857"/>
      <c r="OGR4" s="857"/>
      <c r="OGS4" s="857"/>
      <c r="OGT4" s="857"/>
      <c r="OGU4" s="857"/>
      <c r="OGV4" s="857"/>
      <c r="OGW4" s="857"/>
      <c r="OGX4" s="857"/>
      <c r="OGY4" s="857"/>
      <c r="OGZ4" s="857"/>
      <c r="OHA4" s="857"/>
      <c r="OHB4" s="857"/>
      <c r="OHC4" s="857"/>
      <c r="OHD4" s="857"/>
      <c r="OHE4" s="857"/>
      <c r="OHF4" s="857"/>
      <c r="OHG4" s="857"/>
      <c r="OHH4" s="857"/>
      <c r="OHI4" s="857"/>
      <c r="OHJ4" s="857"/>
      <c r="OHK4" s="857"/>
      <c r="OHL4" s="857"/>
      <c r="OHM4" s="857"/>
      <c r="OHN4" s="857"/>
      <c r="OHO4" s="857"/>
      <c r="OHP4" s="857"/>
      <c r="OHQ4" s="857"/>
      <c r="OHR4" s="857"/>
      <c r="OHS4" s="857"/>
      <c r="OHT4" s="857"/>
      <c r="OHU4" s="857"/>
      <c r="OHV4" s="857"/>
      <c r="OHW4" s="857"/>
      <c r="OHX4" s="857"/>
      <c r="OHY4" s="857"/>
      <c r="OHZ4" s="857"/>
      <c r="OIA4" s="857"/>
      <c r="OIB4" s="857"/>
      <c r="OIC4" s="857"/>
      <c r="OID4" s="857"/>
      <c r="OIE4" s="857"/>
      <c r="OIF4" s="857"/>
      <c r="OIG4" s="857"/>
      <c r="OIH4" s="857"/>
      <c r="OII4" s="857"/>
      <c r="OIJ4" s="857"/>
      <c r="OIK4" s="857"/>
      <c r="OIL4" s="857"/>
      <c r="OIM4" s="857"/>
      <c r="OIN4" s="857"/>
      <c r="OIO4" s="857"/>
      <c r="OIP4" s="857"/>
      <c r="OIQ4" s="857"/>
      <c r="OIR4" s="857"/>
      <c r="OIS4" s="857"/>
      <c r="OIT4" s="857"/>
      <c r="OIU4" s="857"/>
      <c r="OIV4" s="857"/>
      <c r="OIW4" s="857"/>
      <c r="OIX4" s="857"/>
      <c r="OIY4" s="857"/>
      <c r="OIZ4" s="857"/>
      <c r="OJA4" s="857"/>
      <c r="OJB4" s="857"/>
      <c r="OJC4" s="857"/>
      <c r="OJD4" s="857"/>
      <c r="OJE4" s="857"/>
      <c r="OJF4" s="857"/>
      <c r="OJG4" s="857"/>
      <c r="OJH4" s="857"/>
      <c r="OJI4" s="857"/>
      <c r="OJJ4" s="857"/>
      <c r="OJK4" s="857"/>
      <c r="OJL4" s="857"/>
      <c r="OJM4" s="857"/>
      <c r="OJN4" s="857"/>
      <c r="OJO4" s="857"/>
      <c r="OJP4" s="857"/>
      <c r="OJQ4" s="857"/>
      <c r="OJR4" s="857"/>
      <c r="OJS4" s="857"/>
      <c r="OJT4" s="857"/>
      <c r="OJU4" s="857"/>
      <c r="OJV4" s="857"/>
      <c r="OJW4" s="857"/>
      <c r="OJX4" s="857"/>
      <c r="OJY4" s="857"/>
      <c r="OJZ4" s="857"/>
      <c r="OKA4" s="857"/>
      <c r="OKB4" s="857"/>
      <c r="OKC4" s="857"/>
      <c r="OKD4" s="857"/>
      <c r="OKE4" s="857"/>
      <c r="OKF4" s="857"/>
      <c r="OKG4" s="857"/>
      <c r="OKH4" s="857"/>
      <c r="OKI4" s="857"/>
      <c r="OKJ4" s="857"/>
      <c r="OKK4" s="857"/>
      <c r="OKL4" s="857"/>
      <c r="OKM4" s="857"/>
      <c r="OKN4" s="857"/>
      <c r="OKO4" s="857"/>
      <c r="OKP4" s="857"/>
      <c r="OKQ4" s="857"/>
      <c r="OKR4" s="857"/>
      <c r="OKS4" s="857"/>
      <c r="OKT4" s="857"/>
      <c r="OKU4" s="857"/>
      <c r="OKV4" s="857"/>
      <c r="OKW4" s="857"/>
      <c r="OKX4" s="857"/>
      <c r="OKY4" s="857"/>
      <c r="OKZ4" s="857"/>
      <c r="OLA4" s="857"/>
      <c r="OLB4" s="857"/>
      <c r="OLC4" s="857"/>
      <c r="OLD4" s="857"/>
      <c r="OLE4" s="857"/>
      <c r="OLF4" s="857"/>
      <c r="OLG4" s="857"/>
      <c r="OLH4" s="857"/>
      <c r="OLI4" s="857"/>
      <c r="OLJ4" s="857"/>
      <c r="OLK4" s="857"/>
      <c r="OLL4" s="857"/>
      <c r="OLM4" s="857"/>
      <c r="OLN4" s="857"/>
      <c r="OLO4" s="857"/>
      <c r="OLP4" s="857"/>
      <c r="OLQ4" s="857"/>
      <c r="OLR4" s="857"/>
      <c r="OLS4" s="857"/>
      <c r="OLT4" s="857"/>
      <c r="OLU4" s="857"/>
      <c r="OLV4" s="857"/>
      <c r="OLW4" s="857"/>
      <c r="OLX4" s="857"/>
      <c r="OLY4" s="857"/>
      <c r="OLZ4" s="857"/>
      <c r="OMA4" s="857"/>
      <c r="OMB4" s="857"/>
      <c r="OMC4" s="857"/>
      <c r="OMD4" s="857"/>
      <c r="OME4" s="857"/>
      <c r="OMF4" s="857"/>
      <c r="OMG4" s="857"/>
      <c r="OMH4" s="857"/>
      <c r="OMI4" s="857"/>
      <c r="OMJ4" s="857"/>
      <c r="OMK4" s="857"/>
      <c r="OML4" s="857"/>
      <c r="OMM4" s="857"/>
      <c r="OMN4" s="857"/>
      <c r="OMO4" s="857"/>
      <c r="OMP4" s="857"/>
      <c r="OMQ4" s="857"/>
      <c r="OMR4" s="857"/>
      <c r="OMS4" s="857"/>
      <c r="OMT4" s="857"/>
      <c r="OMU4" s="857"/>
      <c r="OMV4" s="857"/>
      <c r="OMW4" s="857"/>
      <c r="OMX4" s="857"/>
      <c r="OMY4" s="857"/>
      <c r="OMZ4" s="857"/>
      <c r="ONA4" s="857"/>
      <c r="ONB4" s="857"/>
      <c r="ONC4" s="857"/>
      <c r="OND4" s="857"/>
      <c r="ONE4" s="857"/>
      <c r="ONF4" s="857"/>
      <c r="ONG4" s="857"/>
      <c r="ONH4" s="857"/>
      <c r="ONI4" s="857"/>
      <c r="ONJ4" s="857"/>
      <c r="ONK4" s="857"/>
      <c r="ONL4" s="857"/>
      <c r="ONM4" s="857"/>
      <c r="ONN4" s="857"/>
      <c r="ONO4" s="857"/>
      <c r="ONP4" s="857"/>
      <c r="ONQ4" s="857"/>
      <c r="ONR4" s="857"/>
      <c r="ONS4" s="857"/>
      <c r="ONT4" s="857"/>
      <c r="ONU4" s="857"/>
      <c r="ONV4" s="857"/>
      <c r="ONW4" s="857"/>
      <c r="ONX4" s="857"/>
      <c r="ONY4" s="857"/>
      <c r="ONZ4" s="857"/>
      <c r="OOA4" s="857"/>
      <c r="OOB4" s="857"/>
      <c r="OOC4" s="857"/>
      <c r="OOD4" s="857"/>
      <c r="OOE4" s="857"/>
      <c r="OOF4" s="857"/>
      <c r="OOG4" s="857"/>
      <c r="OOH4" s="857"/>
      <c r="OOI4" s="857"/>
      <c r="OOJ4" s="857"/>
      <c r="OOK4" s="857"/>
      <c r="OOL4" s="857"/>
      <c r="OOM4" s="857"/>
      <c r="OON4" s="857"/>
      <c r="OOO4" s="857"/>
      <c r="OOP4" s="857"/>
      <c r="OOQ4" s="857"/>
      <c r="OOR4" s="857"/>
      <c r="OOS4" s="857"/>
      <c r="OOT4" s="857"/>
      <c r="OOU4" s="857"/>
      <c r="OOV4" s="857"/>
      <c r="OOW4" s="857"/>
      <c r="OOX4" s="857"/>
      <c r="OOY4" s="857"/>
      <c r="OOZ4" s="857"/>
      <c r="OPA4" s="857"/>
      <c r="OPB4" s="857"/>
      <c r="OPC4" s="857"/>
      <c r="OPD4" s="857"/>
      <c r="OPE4" s="857"/>
      <c r="OPF4" s="857"/>
      <c r="OPG4" s="857"/>
      <c r="OPH4" s="857"/>
      <c r="OPI4" s="857"/>
      <c r="OPJ4" s="857"/>
      <c r="OPK4" s="857"/>
      <c r="OPL4" s="857"/>
      <c r="OPM4" s="857"/>
      <c r="OPN4" s="857"/>
      <c r="OPO4" s="857"/>
      <c r="OPP4" s="857"/>
      <c r="OPQ4" s="857"/>
      <c r="OPR4" s="857"/>
      <c r="OPS4" s="857"/>
      <c r="OPT4" s="857"/>
      <c r="OPU4" s="857"/>
      <c r="OPV4" s="857"/>
      <c r="OPW4" s="857"/>
      <c r="OPX4" s="857"/>
      <c r="OPY4" s="857"/>
      <c r="OPZ4" s="857"/>
      <c r="OQA4" s="857"/>
      <c r="OQB4" s="857"/>
      <c r="OQC4" s="857"/>
      <c r="OQD4" s="857"/>
      <c r="OQE4" s="857"/>
      <c r="OQF4" s="857"/>
      <c r="OQG4" s="857"/>
      <c r="OQH4" s="857"/>
      <c r="OQI4" s="857"/>
      <c r="OQJ4" s="857"/>
      <c r="OQK4" s="857"/>
      <c r="OQL4" s="857"/>
      <c r="OQM4" s="857"/>
      <c r="OQN4" s="857"/>
      <c r="OQO4" s="857"/>
      <c r="OQP4" s="857"/>
      <c r="OQQ4" s="857"/>
      <c r="OQR4" s="857"/>
      <c r="OQS4" s="857"/>
      <c r="OQT4" s="857"/>
      <c r="OQU4" s="857"/>
      <c r="OQV4" s="857"/>
      <c r="OQW4" s="857"/>
      <c r="OQX4" s="857"/>
      <c r="OQY4" s="857"/>
      <c r="OQZ4" s="857"/>
      <c r="ORA4" s="857"/>
      <c r="ORB4" s="857"/>
      <c r="ORC4" s="857"/>
      <c r="ORD4" s="857"/>
      <c r="ORE4" s="857"/>
      <c r="ORF4" s="857"/>
      <c r="ORG4" s="857"/>
      <c r="ORH4" s="857"/>
      <c r="ORI4" s="857"/>
      <c r="ORJ4" s="857"/>
      <c r="ORK4" s="857"/>
      <c r="ORL4" s="857"/>
      <c r="ORM4" s="857"/>
      <c r="ORN4" s="857"/>
      <c r="ORO4" s="857"/>
      <c r="ORP4" s="857"/>
      <c r="ORQ4" s="857"/>
      <c r="ORR4" s="857"/>
      <c r="ORS4" s="857"/>
      <c r="ORT4" s="857"/>
      <c r="ORU4" s="857"/>
      <c r="ORV4" s="857"/>
      <c r="ORW4" s="857"/>
      <c r="ORX4" s="857"/>
      <c r="ORY4" s="857"/>
      <c r="ORZ4" s="857"/>
      <c r="OSA4" s="857"/>
      <c r="OSB4" s="857"/>
      <c r="OSC4" s="857"/>
      <c r="OSD4" s="857"/>
      <c r="OSE4" s="857"/>
      <c r="OSF4" s="857"/>
      <c r="OSG4" s="857"/>
      <c r="OSH4" s="857"/>
      <c r="OSI4" s="857"/>
      <c r="OSJ4" s="857"/>
      <c r="OSK4" s="857"/>
      <c r="OSL4" s="857"/>
      <c r="OSM4" s="857"/>
      <c r="OSN4" s="857"/>
      <c r="OSO4" s="857"/>
      <c r="OSP4" s="857"/>
      <c r="OSQ4" s="857"/>
      <c r="OSR4" s="857"/>
      <c r="OSS4" s="857"/>
      <c r="OST4" s="857"/>
      <c r="OSU4" s="857"/>
      <c r="OSV4" s="857"/>
      <c r="OSW4" s="857"/>
      <c r="OSX4" s="857"/>
      <c r="OSY4" s="857"/>
      <c r="OSZ4" s="857"/>
      <c r="OTA4" s="857"/>
      <c r="OTB4" s="857"/>
      <c r="OTC4" s="857"/>
      <c r="OTD4" s="857"/>
      <c r="OTE4" s="857"/>
      <c r="OTF4" s="857"/>
      <c r="OTG4" s="857"/>
      <c r="OTH4" s="857"/>
      <c r="OTI4" s="857"/>
      <c r="OTJ4" s="857"/>
      <c r="OTK4" s="857"/>
      <c r="OTL4" s="857"/>
      <c r="OTM4" s="857"/>
      <c r="OTN4" s="857"/>
      <c r="OTO4" s="857"/>
      <c r="OTP4" s="857"/>
      <c r="OTQ4" s="857"/>
      <c r="OTR4" s="857"/>
      <c r="OTS4" s="857"/>
      <c r="OTT4" s="857"/>
      <c r="OTU4" s="857"/>
      <c r="OTV4" s="857"/>
      <c r="OTW4" s="857"/>
      <c r="OTX4" s="857"/>
      <c r="OTY4" s="857"/>
      <c r="OTZ4" s="857"/>
      <c r="OUA4" s="857"/>
      <c r="OUB4" s="857"/>
      <c r="OUC4" s="857"/>
      <c r="OUD4" s="857"/>
      <c r="OUE4" s="857"/>
      <c r="OUF4" s="857"/>
      <c r="OUG4" s="857"/>
      <c r="OUH4" s="857"/>
      <c r="OUI4" s="857"/>
      <c r="OUJ4" s="857"/>
      <c r="OUK4" s="857"/>
      <c r="OUL4" s="857"/>
      <c r="OUM4" s="857"/>
      <c r="OUN4" s="857"/>
      <c r="OUO4" s="857"/>
      <c r="OUP4" s="857"/>
      <c r="OUQ4" s="857"/>
      <c r="OUR4" s="857"/>
      <c r="OUS4" s="857"/>
      <c r="OUT4" s="857"/>
      <c r="OUU4" s="857"/>
      <c r="OUV4" s="857"/>
      <c r="OUW4" s="857"/>
      <c r="OUX4" s="857"/>
      <c r="OUY4" s="857"/>
      <c r="OUZ4" s="857"/>
      <c r="OVA4" s="857"/>
      <c r="OVB4" s="857"/>
      <c r="OVC4" s="857"/>
      <c r="OVD4" s="857"/>
      <c r="OVE4" s="857"/>
      <c r="OVF4" s="857"/>
      <c r="OVG4" s="857"/>
      <c r="OVH4" s="857"/>
      <c r="OVI4" s="857"/>
      <c r="OVJ4" s="857"/>
      <c r="OVK4" s="857"/>
      <c r="OVL4" s="857"/>
      <c r="OVM4" s="857"/>
      <c r="OVN4" s="857"/>
      <c r="OVO4" s="857"/>
      <c r="OVP4" s="857"/>
      <c r="OVQ4" s="857"/>
      <c r="OVR4" s="857"/>
      <c r="OVS4" s="857"/>
      <c r="OVT4" s="857"/>
      <c r="OVU4" s="857"/>
      <c r="OVV4" s="857"/>
      <c r="OVW4" s="857"/>
      <c r="OVX4" s="857"/>
      <c r="OVY4" s="857"/>
      <c r="OVZ4" s="857"/>
      <c r="OWA4" s="857"/>
      <c r="OWB4" s="857"/>
      <c r="OWC4" s="857"/>
      <c r="OWD4" s="857"/>
      <c r="OWE4" s="857"/>
      <c r="OWF4" s="857"/>
      <c r="OWG4" s="857"/>
      <c r="OWH4" s="857"/>
      <c r="OWI4" s="857"/>
      <c r="OWJ4" s="857"/>
      <c r="OWK4" s="857"/>
      <c r="OWL4" s="857"/>
      <c r="OWM4" s="857"/>
      <c r="OWN4" s="857"/>
      <c r="OWO4" s="857"/>
      <c r="OWP4" s="857"/>
      <c r="OWQ4" s="857"/>
      <c r="OWR4" s="857"/>
      <c r="OWS4" s="857"/>
      <c r="OWT4" s="857"/>
      <c r="OWU4" s="857"/>
      <c r="OWV4" s="857"/>
      <c r="OWW4" s="857"/>
      <c r="OWX4" s="857"/>
      <c r="OWY4" s="857"/>
      <c r="OWZ4" s="857"/>
      <c r="OXA4" s="857"/>
      <c r="OXB4" s="857"/>
      <c r="OXC4" s="857"/>
      <c r="OXD4" s="857"/>
      <c r="OXE4" s="857"/>
      <c r="OXF4" s="857"/>
      <c r="OXG4" s="857"/>
      <c r="OXH4" s="857"/>
      <c r="OXI4" s="857"/>
      <c r="OXJ4" s="857"/>
      <c r="OXK4" s="857"/>
      <c r="OXL4" s="857"/>
      <c r="OXM4" s="857"/>
      <c r="OXN4" s="857"/>
      <c r="OXO4" s="857"/>
      <c r="OXP4" s="857"/>
      <c r="OXQ4" s="857"/>
      <c r="OXR4" s="857"/>
      <c r="OXS4" s="857"/>
      <c r="OXT4" s="857"/>
      <c r="OXU4" s="857"/>
      <c r="OXV4" s="857"/>
      <c r="OXW4" s="857"/>
      <c r="OXX4" s="857"/>
      <c r="OXY4" s="857"/>
      <c r="OXZ4" s="857"/>
      <c r="OYA4" s="857"/>
      <c r="OYB4" s="857"/>
      <c r="OYC4" s="857"/>
      <c r="OYD4" s="857"/>
      <c r="OYE4" s="857"/>
      <c r="OYF4" s="857"/>
      <c r="OYG4" s="857"/>
      <c r="OYH4" s="857"/>
      <c r="OYI4" s="857"/>
      <c r="OYJ4" s="857"/>
      <c r="OYK4" s="857"/>
      <c r="OYL4" s="857"/>
      <c r="OYM4" s="857"/>
      <c r="OYN4" s="857"/>
      <c r="OYO4" s="857"/>
      <c r="OYP4" s="857"/>
      <c r="OYQ4" s="857"/>
      <c r="OYR4" s="857"/>
      <c r="OYS4" s="857"/>
      <c r="OYT4" s="857"/>
      <c r="OYU4" s="857"/>
      <c r="OYV4" s="857"/>
      <c r="OYW4" s="857"/>
      <c r="OYX4" s="857"/>
      <c r="OYY4" s="857"/>
      <c r="OYZ4" s="857"/>
      <c r="OZA4" s="857"/>
      <c r="OZB4" s="857"/>
      <c r="OZC4" s="857"/>
      <c r="OZD4" s="857"/>
      <c r="OZE4" s="857"/>
      <c r="OZF4" s="857"/>
      <c r="OZG4" s="857"/>
      <c r="OZH4" s="857"/>
      <c r="OZI4" s="857"/>
      <c r="OZJ4" s="857"/>
      <c r="OZK4" s="857"/>
      <c r="OZL4" s="857"/>
      <c r="OZM4" s="857"/>
      <c r="OZN4" s="857"/>
      <c r="OZO4" s="857"/>
      <c r="OZP4" s="857"/>
      <c r="OZQ4" s="857"/>
      <c r="OZR4" s="857"/>
      <c r="OZS4" s="857"/>
      <c r="OZT4" s="857"/>
      <c r="OZU4" s="857"/>
      <c r="OZV4" s="857"/>
      <c r="OZW4" s="857"/>
      <c r="OZX4" s="857"/>
      <c r="OZY4" s="857"/>
      <c r="OZZ4" s="857"/>
      <c r="PAA4" s="857"/>
      <c r="PAB4" s="857"/>
      <c r="PAC4" s="857"/>
      <c r="PAD4" s="857"/>
      <c r="PAE4" s="857"/>
      <c r="PAF4" s="857"/>
      <c r="PAG4" s="857"/>
      <c r="PAH4" s="857"/>
      <c r="PAI4" s="857"/>
      <c r="PAJ4" s="857"/>
      <c r="PAK4" s="857"/>
      <c r="PAL4" s="857"/>
      <c r="PAM4" s="857"/>
      <c r="PAN4" s="857"/>
      <c r="PAO4" s="857"/>
      <c r="PAP4" s="857"/>
      <c r="PAQ4" s="857"/>
      <c r="PAR4" s="857"/>
      <c r="PAS4" s="857"/>
      <c r="PAT4" s="857"/>
      <c r="PAU4" s="857"/>
      <c r="PAV4" s="857"/>
      <c r="PAW4" s="857"/>
      <c r="PAX4" s="857"/>
      <c r="PAY4" s="857"/>
      <c r="PAZ4" s="857"/>
      <c r="PBA4" s="857"/>
      <c r="PBB4" s="857"/>
      <c r="PBC4" s="857"/>
      <c r="PBD4" s="857"/>
      <c r="PBE4" s="857"/>
      <c r="PBF4" s="857"/>
      <c r="PBG4" s="857"/>
      <c r="PBH4" s="857"/>
      <c r="PBI4" s="857"/>
      <c r="PBJ4" s="857"/>
      <c r="PBK4" s="857"/>
      <c r="PBL4" s="857"/>
      <c r="PBM4" s="857"/>
      <c r="PBN4" s="857"/>
      <c r="PBO4" s="857"/>
      <c r="PBP4" s="857"/>
      <c r="PBQ4" s="857"/>
      <c r="PBR4" s="857"/>
      <c r="PBS4" s="857"/>
      <c r="PBT4" s="857"/>
      <c r="PBU4" s="857"/>
      <c r="PBV4" s="857"/>
      <c r="PBW4" s="857"/>
      <c r="PBX4" s="857"/>
      <c r="PBY4" s="857"/>
      <c r="PBZ4" s="857"/>
      <c r="PCA4" s="857"/>
      <c r="PCB4" s="857"/>
      <c r="PCC4" s="857"/>
      <c r="PCD4" s="857"/>
      <c r="PCE4" s="857"/>
      <c r="PCF4" s="857"/>
      <c r="PCG4" s="857"/>
      <c r="PCH4" s="857"/>
      <c r="PCI4" s="857"/>
      <c r="PCJ4" s="857"/>
      <c r="PCK4" s="857"/>
      <c r="PCL4" s="857"/>
      <c r="PCM4" s="857"/>
      <c r="PCN4" s="857"/>
      <c r="PCO4" s="857"/>
      <c r="PCP4" s="857"/>
      <c r="PCQ4" s="857"/>
      <c r="PCR4" s="857"/>
      <c r="PCS4" s="857"/>
      <c r="PCT4" s="857"/>
      <c r="PCU4" s="857"/>
      <c r="PCV4" s="857"/>
      <c r="PCW4" s="857"/>
      <c r="PCX4" s="857"/>
      <c r="PCY4" s="857"/>
      <c r="PCZ4" s="857"/>
      <c r="PDA4" s="857"/>
      <c r="PDB4" s="857"/>
      <c r="PDC4" s="857"/>
      <c r="PDD4" s="857"/>
      <c r="PDE4" s="857"/>
      <c r="PDF4" s="857"/>
      <c r="PDG4" s="857"/>
      <c r="PDH4" s="857"/>
      <c r="PDI4" s="857"/>
      <c r="PDJ4" s="857"/>
      <c r="PDK4" s="857"/>
      <c r="PDL4" s="857"/>
      <c r="PDM4" s="857"/>
      <c r="PDN4" s="857"/>
      <c r="PDO4" s="857"/>
      <c r="PDP4" s="857"/>
      <c r="PDQ4" s="857"/>
      <c r="PDR4" s="857"/>
      <c r="PDS4" s="857"/>
      <c r="PDT4" s="857"/>
      <c r="PDU4" s="857"/>
      <c r="PDV4" s="857"/>
      <c r="PDW4" s="857"/>
      <c r="PDX4" s="857"/>
      <c r="PDY4" s="857"/>
      <c r="PDZ4" s="857"/>
      <c r="PEA4" s="857"/>
      <c r="PEB4" s="857"/>
      <c r="PEC4" s="857"/>
      <c r="PED4" s="857"/>
      <c r="PEE4" s="857"/>
      <c r="PEF4" s="857"/>
      <c r="PEG4" s="857"/>
      <c r="PEH4" s="857"/>
      <c r="PEI4" s="857"/>
      <c r="PEJ4" s="857"/>
      <c r="PEK4" s="857"/>
      <c r="PEL4" s="857"/>
      <c r="PEM4" s="857"/>
      <c r="PEN4" s="857"/>
      <c r="PEO4" s="857"/>
      <c r="PEP4" s="857"/>
      <c r="PEQ4" s="857"/>
      <c r="PER4" s="857"/>
      <c r="PES4" s="857"/>
      <c r="PET4" s="857"/>
      <c r="PEU4" s="857"/>
      <c r="PEV4" s="857"/>
      <c r="PEW4" s="857"/>
      <c r="PEX4" s="857"/>
      <c r="PEY4" s="857"/>
      <c r="PEZ4" s="857"/>
      <c r="PFA4" s="857"/>
      <c r="PFB4" s="857"/>
      <c r="PFC4" s="857"/>
      <c r="PFD4" s="857"/>
      <c r="PFE4" s="857"/>
      <c r="PFF4" s="857"/>
      <c r="PFG4" s="857"/>
      <c r="PFH4" s="857"/>
      <c r="PFI4" s="857"/>
      <c r="PFJ4" s="857"/>
      <c r="PFK4" s="857"/>
      <c r="PFL4" s="857"/>
      <c r="PFM4" s="857"/>
      <c r="PFN4" s="857"/>
      <c r="PFO4" s="857"/>
      <c r="PFP4" s="857"/>
      <c r="PFQ4" s="857"/>
      <c r="PFR4" s="857"/>
      <c r="PFS4" s="857"/>
      <c r="PFT4" s="857"/>
      <c r="PFU4" s="857"/>
      <c r="PFV4" s="857"/>
      <c r="PFW4" s="857"/>
      <c r="PFX4" s="857"/>
      <c r="PFY4" s="857"/>
      <c r="PFZ4" s="857"/>
      <c r="PGA4" s="857"/>
      <c r="PGB4" s="857"/>
      <c r="PGC4" s="857"/>
      <c r="PGD4" s="857"/>
      <c r="PGE4" s="857"/>
      <c r="PGF4" s="857"/>
      <c r="PGG4" s="857"/>
      <c r="PGH4" s="857"/>
      <c r="PGI4" s="857"/>
      <c r="PGJ4" s="857"/>
      <c r="PGK4" s="857"/>
      <c r="PGL4" s="857"/>
      <c r="PGM4" s="857"/>
      <c r="PGN4" s="857"/>
      <c r="PGO4" s="857"/>
      <c r="PGP4" s="857"/>
      <c r="PGQ4" s="857"/>
      <c r="PGR4" s="857"/>
      <c r="PGS4" s="857"/>
      <c r="PGT4" s="857"/>
      <c r="PGU4" s="857"/>
      <c r="PGV4" s="857"/>
      <c r="PGW4" s="857"/>
      <c r="PGX4" s="857"/>
      <c r="PGY4" s="857"/>
      <c r="PGZ4" s="857"/>
      <c r="PHA4" s="857"/>
      <c r="PHB4" s="857"/>
      <c r="PHC4" s="857"/>
      <c r="PHD4" s="857"/>
      <c r="PHE4" s="857"/>
      <c r="PHF4" s="857"/>
      <c r="PHG4" s="857"/>
      <c r="PHH4" s="857"/>
      <c r="PHI4" s="857"/>
      <c r="PHJ4" s="857"/>
      <c r="PHK4" s="857"/>
      <c r="PHL4" s="857"/>
      <c r="PHM4" s="857"/>
      <c r="PHN4" s="857"/>
      <c r="PHO4" s="857"/>
      <c r="PHP4" s="857"/>
      <c r="PHQ4" s="857"/>
      <c r="PHR4" s="857"/>
      <c r="PHS4" s="857"/>
      <c r="PHT4" s="857"/>
      <c r="PHU4" s="857"/>
      <c r="PHV4" s="857"/>
      <c r="PHW4" s="857"/>
      <c r="PHX4" s="857"/>
      <c r="PHY4" s="857"/>
      <c r="PHZ4" s="857"/>
      <c r="PIA4" s="857"/>
      <c r="PIB4" s="857"/>
      <c r="PIC4" s="857"/>
      <c r="PID4" s="857"/>
      <c r="PIE4" s="857"/>
      <c r="PIF4" s="857"/>
      <c r="PIG4" s="857"/>
      <c r="PIH4" s="857"/>
      <c r="PII4" s="857"/>
      <c r="PIJ4" s="857"/>
      <c r="PIK4" s="857"/>
      <c r="PIL4" s="857"/>
      <c r="PIM4" s="857"/>
      <c r="PIN4" s="857"/>
      <c r="PIO4" s="857"/>
      <c r="PIP4" s="857"/>
      <c r="PIQ4" s="857"/>
      <c r="PIR4" s="857"/>
      <c r="PIS4" s="857"/>
      <c r="PIT4" s="857"/>
      <c r="PIU4" s="857"/>
      <c r="PIV4" s="857"/>
      <c r="PIW4" s="857"/>
      <c r="PIX4" s="857"/>
      <c r="PIY4" s="857"/>
      <c r="PIZ4" s="857"/>
      <c r="PJA4" s="857"/>
      <c r="PJB4" s="857"/>
      <c r="PJC4" s="857"/>
      <c r="PJD4" s="857"/>
      <c r="PJE4" s="857"/>
      <c r="PJF4" s="857"/>
      <c r="PJG4" s="857"/>
      <c r="PJH4" s="857"/>
      <c r="PJI4" s="857"/>
      <c r="PJJ4" s="857"/>
      <c r="PJK4" s="857"/>
      <c r="PJL4" s="857"/>
      <c r="PJM4" s="857"/>
      <c r="PJN4" s="857"/>
      <c r="PJO4" s="857"/>
      <c r="PJP4" s="857"/>
      <c r="PJQ4" s="857"/>
      <c r="PJR4" s="857"/>
      <c r="PJS4" s="857"/>
      <c r="PJT4" s="857"/>
      <c r="PJU4" s="857"/>
      <c r="PJV4" s="857"/>
      <c r="PJW4" s="857"/>
      <c r="PJX4" s="857"/>
      <c r="PJY4" s="857"/>
      <c r="PJZ4" s="857"/>
      <c r="PKA4" s="857"/>
      <c r="PKB4" s="857"/>
      <c r="PKC4" s="857"/>
      <c r="PKD4" s="857"/>
      <c r="PKE4" s="857"/>
      <c r="PKF4" s="857"/>
      <c r="PKG4" s="857"/>
      <c r="PKH4" s="857"/>
      <c r="PKI4" s="857"/>
      <c r="PKJ4" s="857"/>
      <c r="PKK4" s="857"/>
      <c r="PKL4" s="857"/>
      <c r="PKM4" s="857"/>
      <c r="PKN4" s="857"/>
      <c r="PKO4" s="857"/>
      <c r="PKP4" s="857"/>
      <c r="PKQ4" s="857"/>
      <c r="PKR4" s="857"/>
      <c r="PKS4" s="857"/>
      <c r="PKT4" s="857"/>
      <c r="PKU4" s="857"/>
      <c r="PKV4" s="857"/>
      <c r="PKW4" s="857"/>
      <c r="PKX4" s="857"/>
      <c r="PKY4" s="857"/>
      <c r="PKZ4" s="857"/>
      <c r="PLA4" s="857"/>
      <c r="PLB4" s="857"/>
      <c r="PLC4" s="857"/>
      <c r="PLD4" s="857"/>
      <c r="PLE4" s="857"/>
      <c r="PLF4" s="857"/>
      <c r="PLG4" s="857"/>
      <c r="PLH4" s="857"/>
      <c r="PLI4" s="857"/>
      <c r="PLJ4" s="857"/>
      <c r="PLK4" s="857"/>
      <c r="PLL4" s="857"/>
      <c r="PLM4" s="857"/>
      <c r="PLN4" s="857"/>
      <c r="PLO4" s="857"/>
      <c r="PLP4" s="857"/>
      <c r="PLQ4" s="857"/>
      <c r="PLR4" s="857"/>
      <c r="PLS4" s="857"/>
      <c r="PLT4" s="857"/>
      <c r="PLU4" s="857"/>
      <c r="PLV4" s="857"/>
      <c r="PLW4" s="857"/>
      <c r="PLX4" s="857"/>
      <c r="PLY4" s="857"/>
      <c r="PLZ4" s="857"/>
      <c r="PMA4" s="857"/>
      <c r="PMB4" s="857"/>
      <c r="PMC4" s="857"/>
      <c r="PMD4" s="857"/>
      <c r="PME4" s="857"/>
      <c r="PMF4" s="857"/>
      <c r="PMG4" s="857"/>
      <c r="PMH4" s="857"/>
      <c r="PMI4" s="857"/>
      <c r="PMJ4" s="857"/>
      <c r="PMK4" s="857"/>
      <c r="PML4" s="857"/>
      <c r="PMM4" s="857"/>
      <c r="PMN4" s="857"/>
      <c r="PMO4" s="857"/>
      <c r="PMP4" s="857"/>
      <c r="PMQ4" s="857"/>
      <c r="PMR4" s="857"/>
      <c r="PMS4" s="857"/>
      <c r="PMT4" s="857"/>
      <c r="PMU4" s="857"/>
      <c r="PMV4" s="857"/>
      <c r="PMW4" s="857"/>
      <c r="PMX4" s="857"/>
      <c r="PMY4" s="857"/>
      <c r="PMZ4" s="857"/>
      <c r="PNA4" s="857"/>
      <c r="PNB4" s="857"/>
      <c r="PNC4" s="857"/>
      <c r="PND4" s="857"/>
      <c r="PNE4" s="857"/>
      <c r="PNF4" s="857"/>
      <c r="PNG4" s="857"/>
      <c r="PNH4" s="857"/>
      <c r="PNI4" s="857"/>
      <c r="PNJ4" s="857"/>
      <c r="PNK4" s="857"/>
      <c r="PNL4" s="857"/>
      <c r="PNM4" s="857"/>
      <c r="PNN4" s="857"/>
      <c r="PNO4" s="857"/>
      <c r="PNP4" s="857"/>
      <c r="PNQ4" s="857"/>
      <c r="PNR4" s="857"/>
      <c r="PNS4" s="857"/>
      <c r="PNT4" s="857"/>
      <c r="PNU4" s="857"/>
      <c r="PNV4" s="857"/>
      <c r="PNW4" s="857"/>
      <c r="PNX4" s="857"/>
      <c r="PNY4" s="857"/>
      <c r="PNZ4" s="857"/>
      <c r="POA4" s="857"/>
      <c r="POB4" s="857"/>
      <c r="POC4" s="857"/>
      <c r="POD4" s="857"/>
      <c r="POE4" s="857"/>
      <c r="POF4" s="857"/>
      <c r="POG4" s="857"/>
      <c r="POH4" s="857"/>
      <c r="POI4" s="857"/>
      <c r="POJ4" s="857"/>
      <c r="POK4" s="857"/>
      <c r="POL4" s="857"/>
      <c r="POM4" s="857"/>
      <c r="PON4" s="857"/>
      <c r="POO4" s="857"/>
      <c r="POP4" s="857"/>
      <c r="POQ4" s="857"/>
      <c r="POR4" s="857"/>
      <c r="POS4" s="857"/>
      <c r="POT4" s="857"/>
      <c r="POU4" s="857"/>
      <c r="POV4" s="857"/>
      <c r="POW4" s="857"/>
      <c r="POX4" s="857"/>
      <c r="POY4" s="857"/>
      <c r="POZ4" s="857"/>
      <c r="PPA4" s="857"/>
      <c r="PPB4" s="857"/>
      <c r="PPC4" s="857"/>
      <c r="PPD4" s="857"/>
      <c r="PPE4" s="857"/>
      <c r="PPF4" s="857"/>
      <c r="PPG4" s="857"/>
      <c r="PPH4" s="857"/>
      <c r="PPI4" s="857"/>
      <c r="PPJ4" s="857"/>
      <c r="PPK4" s="857"/>
      <c r="PPL4" s="857"/>
      <c r="PPM4" s="857"/>
      <c r="PPN4" s="857"/>
      <c r="PPO4" s="857"/>
      <c r="PPP4" s="857"/>
      <c r="PPQ4" s="857"/>
      <c r="PPR4" s="857"/>
      <c r="PPS4" s="857"/>
      <c r="PPT4" s="857"/>
      <c r="PPU4" s="857"/>
      <c r="PPV4" s="857"/>
      <c r="PPW4" s="857"/>
      <c r="PPX4" s="857"/>
      <c r="PPY4" s="857"/>
      <c r="PPZ4" s="857"/>
      <c r="PQA4" s="857"/>
      <c r="PQB4" s="857"/>
      <c r="PQC4" s="857"/>
      <c r="PQD4" s="857"/>
      <c r="PQE4" s="857"/>
      <c r="PQF4" s="857"/>
      <c r="PQG4" s="857"/>
      <c r="PQH4" s="857"/>
      <c r="PQI4" s="857"/>
      <c r="PQJ4" s="857"/>
      <c r="PQK4" s="857"/>
      <c r="PQL4" s="857"/>
      <c r="PQM4" s="857"/>
      <c r="PQN4" s="857"/>
      <c r="PQO4" s="857"/>
      <c r="PQP4" s="857"/>
      <c r="PQQ4" s="857"/>
      <c r="PQR4" s="857"/>
      <c r="PQS4" s="857"/>
      <c r="PQT4" s="857"/>
      <c r="PQU4" s="857"/>
      <c r="PQV4" s="857"/>
      <c r="PQW4" s="857"/>
      <c r="PQX4" s="857"/>
      <c r="PQY4" s="857"/>
      <c r="PQZ4" s="857"/>
      <c r="PRA4" s="857"/>
      <c r="PRB4" s="857"/>
      <c r="PRC4" s="857"/>
      <c r="PRD4" s="857"/>
      <c r="PRE4" s="857"/>
      <c r="PRF4" s="857"/>
      <c r="PRG4" s="857"/>
      <c r="PRH4" s="857"/>
      <c r="PRI4" s="857"/>
      <c r="PRJ4" s="857"/>
      <c r="PRK4" s="857"/>
      <c r="PRL4" s="857"/>
      <c r="PRM4" s="857"/>
      <c r="PRN4" s="857"/>
      <c r="PRO4" s="857"/>
      <c r="PRP4" s="857"/>
      <c r="PRQ4" s="857"/>
      <c r="PRR4" s="857"/>
      <c r="PRS4" s="857"/>
      <c r="PRT4" s="857"/>
      <c r="PRU4" s="857"/>
      <c r="PRV4" s="857"/>
      <c r="PRW4" s="857"/>
      <c r="PRX4" s="857"/>
      <c r="PRY4" s="857"/>
      <c r="PRZ4" s="857"/>
      <c r="PSA4" s="857"/>
      <c r="PSB4" s="857"/>
      <c r="PSC4" s="857"/>
      <c r="PSD4" s="857"/>
      <c r="PSE4" s="857"/>
      <c r="PSF4" s="857"/>
      <c r="PSG4" s="857"/>
      <c r="PSH4" s="857"/>
      <c r="PSI4" s="857"/>
      <c r="PSJ4" s="857"/>
      <c r="PSK4" s="857"/>
      <c r="PSL4" s="857"/>
      <c r="PSM4" s="857"/>
      <c r="PSN4" s="857"/>
      <c r="PSO4" s="857"/>
      <c r="PSP4" s="857"/>
      <c r="PSQ4" s="857"/>
      <c r="PSR4" s="857"/>
      <c r="PSS4" s="857"/>
      <c r="PST4" s="857"/>
      <c r="PSU4" s="857"/>
      <c r="PSV4" s="857"/>
      <c r="PSW4" s="857"/>
      <c r="PSX4" s="857"/>
      <c r="PSY4" s="857"/>
      <c r="PSZ4" s="857"/>
      <c r="PTA4" s="857"/>
      <c r="PTB4" s="857"/>
      <c r="PTC4" s="857"/>
      <c r="PTD4" s="857"/>
      <c r="PTE4" s="857"/>
      <c r="PTF4" s="857"/>
      <c r="PTG4" s="857"/>
      <c r="PTH4" s="857"/>
      <c r="PTI4" s="857"/>
      <c r="PTJ4" s="857"/>
      <c r="PTK4" s="857"/>
      <c r="PTL4" s="857"/>
      <c r="PTM4" s="857"/>
      <c r="PTN4" s="857"/>
      <c r="PTO4" s="857"/>
      <c r="PTP4" s="857"/>
      <c r="PTQ4" s="857"/>
      <c r="PTR4" s="857"/>
      <c r="PTS4" s="857"/>
      <c r="PTT4" s="857"/>
      <c r="PTU4" s="857"/>
      <c r="PTV4" s="857"/>
      <c r="PTW4" s="857"/>
      <c r="PTX4" s="857"/>
      <c r="PTY4" s="857"/>
      <c r="PTZ4" s="857"/>
      <c r="PUA4" s="857"/>
      <c r="PUB4" s="857"/>
      <c r="PUC4" s="857"/>
      <c r="PUD4" s="857"/>
      <c r="PUE4" s="857"/>
      <c r="PUF4" s="857"/>
      <c r="PUG4" s="857"/>
      <c r="PUH4" s="857"/>
      <c r="PUI4" s="857"/>
      <c r="PUJ4" s="857"/>
      <c r="PUK4" s="857"/>
      <c r="PUL4" s="857"/>
      <c r="PUM4" s="857"/>
      <c r="PUN4" s="857"/>
      <c r="PUO4" s="857"/>
      <c r="PUP4" s="857"/>
      <c r="PUQ4" s="857"/>
      <c r="PUR4" s="857"/>
      <c r="PUS4" s="857"/>
      <c r="PUT4" s="857"/>
      <c r="PUU4" s="857"/>
      <c r="PUV4" s="857"/>
      <c r="PUW4" s="857"/>
      <c r="PUX4" s="857"/>
      <c r="PUY4" s="857"/>
      <c r="PUZ4" s="857"/>
      <c r="PVA4" s="857"/>
      <c r="PVB4" s="857"/>
      <c r="PVC4" s="857"/>
      <c r="PVD4" s="857"/>
      <c r="PVE4" s="857"/>
      <c r="PVF4" s="857"/>
      <c r="PVG4" s="857"/>
      <c r="PVH4" s="857"/>
      <c r="PVI4" s="857"/>
      <c r="PVJ4" s="857"/>
      <c r="PVK4" s="857"/>
      <c r="PVL4" s="857"/>
      <c r="PVM4" s="857"/>
      <c r="PVN4" s="857"/>
      <c r="PVO4" s="857"/>
      <c r="PVP4" s="857"/>
      <c r="PVQ4" s="857"/>
      <c r="PVR4" s="857"/>
      <c r="PVS4" s="857"/>
      <c r="PVT4" s="857"/>
      <c r="PVU4" s="857"/>
      <c r="PVV4" s="857"/>
      <c r="PVW4" s="857"/>
      <c r="PVX4" s="857"/>
      <c r="PVY4" s="857"/>
      <c r="PVZ4" s="857"/>
      <c r="PWA4" s="857"/>
      <c r="PWB4" s="857"/>
      <c r="PWC4" s="857"/>
      <c r="PWD4" s="857"/>
      <c r="PWE4" s="857"/>
      <c r="PWF4" s="857"/>
      <c r="PWG4" s="857"/>
      <c r="PWH4" s="857"/>
      <c r="PWI4" s="857"/>
      <c r="PWJ4" s="857"/>
      <c r="PWK4" s="857"/>
      <c r="PWL4" s="857"/>
      <c r="PWM4" s="857"/>
      <c r="PWN4" s="857"/>
      <c r="PWO4" s="857"/>
      <c r="PWP4" s="857"/>
      <c r="PWQ4" s="857"/>
      <c r="PWR4" s="857"/>
      <c r="PWS4" s="857"/>
      <c r="PWT4" s="857"/>
      <c r="PWU4" s="857"/>
      <c r="PWV4" s="857"/>
      <c r="PWW4" s="857"/>
      <c r="PWX4" s="857"/>
      <c r="PWY4" s="857"/>
      <c r="PWZ4" s="857"/>
      <c r="PXA4" s="857"/>
      <c r="PXB4" s="857"/>
      <c r="PXC4" s="857"/>
      <c r="PXD4" s="857"/>
      <c r="PXE4" s="857"/>
      <c r="PXF4" s="857"/>
      <c r="PXG4" s="857"/>
      <c r="PXH4" s="857"/>
      <c r="PXI4" s="857"/>
      <c r="PXJ4" s="857"/>
      <c r="PXK4" s="857"/>
      <c r="PXL4" s="857"/>
      <c r="PXM4" s="857"/>
      <c r="PXN4" s="857"/>
      <c r="PXO4" s="857"/>
      <c r="PXP4" s="857"/>
      <c r="PXQ4" s="857"/>
      <c r="PXR4" s="857"/>
      <c r="PXS4" s="857"/>
      <c r="PXT4" s="857"/>
      <c r="PXU4" s="857"/>
      <c r="PXV4" s="857"/>
      <c r="PXW4" s="857"/>
      <c r="PXX4" s="857"/>
      <c r="PXY4" s="857"/>
      <c r="PXZ4" s="857"/>
      <c r="PYA4" s="857"/>
      <c r="PYB4" s="857"/>
      <c r="PYC4" s="857"/>
      <c r="PYD4" s="857"/>
      <c r="PYE4" s="857"/>
      <c r="PYF4" s="857"/>
      <c r="PYG4" s="857"/>
      <c r="PYH4" s="857"/>
      <c r="PYI4" s="857"/>
      <c r="PYJ4" s="857"/>
      <c r="PYK4" s="857"/>
      <c r="PYL4" s="857"/>
      <c r="PYM4" s="857"/>
      <c r="PYN4" s="857"/>
      <c r="PYO4" s="857"/>
      <c r="PYP4" s="857"/>
      <c r="PYQ4" s="857"/>
      <c r="PYR4" s="857"/>
      <c r="PYS4" s="857"/>
      <c r="PYT4" s="857"/>
      <c r="PYU4" s="857"/>
      <c r="PYV4" s="857"/>
      <c r="PYW4" s="857"/>
      <c r="PYX4" s="857"/>
      <c r="PYY4" s="857"/>
      <c r="PYZ4" s="857"/>
      <c r="PZA4" s="857"/>
      <c r="PZB4" s="857"/>
      <c r="PZC4" s="857"/>
      <c r="PZD4" s="857"/>
      <c r="PZE4" s="857"/>
      <c r="PZF4" s="857"/>
      <c r="PZG4" s="857"/>
      <c r="PZH4" s="857"/>
      <c r="PZI4" s="857"/>
      <c r="PZJ4" s="857"/>
      <c r="PZK4" s="857"/>
      <c r="PZL4" s="857"/>
      <c r="PZM4" s="857"/>
      <c r="PZN4" s="857"/>
      <c r="PZO4" s="857"/>
      <c r="PZP4" s="857"/>
      <c r="PZQ4" s="857"/>
      <c r="PZR4" s="857"/>
      <c r="PZS4" s="857"/>
      <c r="PZT4" s="857"/>
      <c r="PZU4" s="857"/>
      <c r="PZV4" s="857"/>
      <c r="PZW4" s="857"/>
      <c r="PZX4" s="857"/>
      <c r="PZY4" s="857"/>
      <c r="PZZ4" s="857"/>
      <c r="QAA4" s="857"/>
      <c r="QAB4" s="857"/>
      <c r="QAC4" s="857"/>
      <c r="QAD4" s="857"/>
      <c r="QAE4" s="857"/>
      <c r="QAF4" s="857"/>
      <c r="QAG4" s="857"/>
      <c r="QAH4" s="857"/>
      <c r="QAI4" s="857"/>
      <c r="QAJ4" s="857"/>
      <c r="QAK4" s="857"/>
      <c r="QAL4" s="857"/>
      <c r="QAM4" s="857"/>
      <c r="QAN4" s="857"/>
      <c r="QAO4" s="857"/>
      <c r="QAP4" s="857"/>
      <c r="QAQ4" s="857"/>
      <c r="QAR4" s="857"/>
      <c r="QAS4" s="857"/>
      <c r="QAT4" s="857"/>
      <c r="QAU4" s="857"/>
      <c r="QAV4" s="857"/>
      <c r="QAW4" s="857"/>
      <c r="QAX4" s="857"/>
      <c r="QAY4" s="857"/>
      <c r="QAZ4" s="857"/>
      <c r="QBA4" s="857"/>
      <c r="QBB4" s="857"/>
      <c r="QBC4" s="857"/>
      <c r="QBD4" s="857"/>
      <c r="QBE4" s="857"/>
      <c r="QBF4" s="857"/>
      <c r="QBG4" s="857"/>
      <c r="QBH4" s="857"/>
      <c r="QBI4" s="857"/>
      <c r="QBJ4" s="857"/>
      <c r="QBK4" s="857"/>
      <c r="QBL4" s="857"/>
      <c r="QBM4" s="857"/>
      <c r="QBN4" s="857"/>
      <c r="QBO4" s="857"/>
      <c r="QBP4" s="857"/>
      <c r="QBQ4" s="857"/>
      <c r="QBR4" s="857"/>
      <c r="QBS4" s="857"/>
      <c r="QBT4" s="857"/>
      <c r="QBU4" s="857"/>
      <c r="QBV4" s="857"/>
      <c r="QBW4" s="857"/>
      <c r="QBX4" s="857"/>
      <c r="QBY4" s="857"/>
      <c r="QBZ4" s="857"/>
      <c r="QCA4" s="857"/>
      <c r="QCB4" s="857"/>
      <c r="QCC4" s="857"/>
      <c r="QCD4" s="857"/>
      <c r="QCE4" s="857"/>
      <c r="QCF4" s="857"/>
      <c r="QCG4" s="857"/>
      <c r="QCH4" s="857"/>
      <c r="QCI4" s="857"/>
      <c r="QCJ4" s="857"/>
      <c r="QCK4" s="857"/>
      <c r="QCL4" s="857"/>
      <c r="QCM4" s="857"/>
      <c r="QCN4" s="857"/>
      <c r="QCO4" s="857"/>
      <c r="QCP4" s="857"/>
      <c r="QCQ4" s="857"/>
      <c r="QCR4" s="857"/>
      <c r="QCS4" s="857"/>
      <c r="QCT4" s="857"/>
      <c r="QCU4" s="857"/>
      <c r="QCV4" s="857"/>
      <c r="QCW4" s="857"/>
      <c r="QCX4" s="857"/>
      <c r="QCY4" s="857"/>
      <c r="QCZ4" s="857"/>
      <c r="QDA4" s="857"/>
      <c r="QDB4" s="857"/>
      <c r="QDC4" s="857"/>
      <c r="QDD4" s="857"/>
      <c r="QDE4" s="857"/>
      <c r="QDF4" s="857"/>
      <c r="QDG4" s="857"/>
      <c r="QDH4" s="857"/>
      <c r="QDI4" s="857"/>
      <c r="QDJ4" s="857"/>
      <c r="QDK4" s="857"/>
      <c r="QDL4" s="857"/>
      <c r="QDM4" s="857"/>
      <c r="QDN4" s="857"/>
      <c r="QDO4" s="857"/>
      <c r="QDP4" s="857"/>
      <c r="QDQ4" s="857"/>
      <c r="QDR4" s="857"/>
      <c r="QDS4" s="857"/>
      <c r="QDT4" s="857"/>
      <c r="QDU4" s="857"/>
      <c r="QDV4" s="857"/>
      <c r="QDW4" s="857"/>
      <c r="QDX4" s="857"/>
      <c r="QDY4" s="857"/>
      <c r="QDZ4" s="857"/>
      <c r="QEA4" s="857"/>
      <c r="QEB4" s="857"/>
      <c r="QEC4" s="857"/>
      <c r="QED4" s="857"/>
      <c r="QEE4" s="857"/>
      <c r="QEF4" s="857"/>
      <c r="QEG4" s="857"/>
      <c r="QEH4" s="857"/>
      <c r="QEI4" s="857"/>
      <c r="QEJ4" s="857"/>
      <c r="QEK4" s="857"/>
      <c r="QEL4" s="857"/>
      <c r="QEM4" s="857"/>
      <c r="QEN4" s="857"/>
      <c r="QEO4" s="857"/>
      <c r="QEP4" s="857"/>
      <c r="QEQ4" s="857"/>
      <c r="QER4" s="857"/>
      <c r="QES4" s="857"/>
      <c r="QET4" s="857"/>
      <c r="QEU4" s="857"/>
      <c r="QEV4" s="857"/>
      <c r="QEW4" s="857"/>
      <c r="QEX4" s="857"/>
      <c r="QEY4" s="857"/>
      <c r="QEZ4" s="857"/>
      <c r="QFA4" s="857"/>
      <c r="QFB4" s="857"/>
      <c r="QFC4" s="857"/>
      <c r="QFD4" s="857"/>
      <c r="QFE4" s="857"/>
      <c r="QFF4" s="857"/>
      <c r="QFG4" s="857"/>
      <c r="QFH4" s="857"/>
      <c r="QFI4" s="857"/>
      <c r="QFJ4" s="857"/>
      <c r="QFK4" s="857"/>
      <c r="QFL4" s="857"/>
      <c r="QFM4" s="857"/>
      <c r="QFN4" s="857"/>
      <c r="QFO4" s="857"/>
      <c r="QFP4" s="857"/>
      <c r="QFQ4" s="857"/>
      <c r="QFR4" s="857"/>
      <c r="QFS4" s="857"/>
      <c r="QFT4" s="857"/>
      <c r="QFU4" s="857"/>
      <c r="QFV4" s="857"/>
      <c r="QFW4" s="857"/>
      <c r="QFX4" s="857"/>
      <c r="QFY4" s="857"/>
      <c r="QFZ4" s="857"/>
      <c r="QGA4" s="857"/>
      <c r="QGB4" s="857"/>
      <c r="QGC4" s="857"/>
      <c r="QGD4" s="857"/>
      <c r="QGE4" s="857"/>
      <c r="QGF4" s="857"/>
      <c r="QGG4" s="857"/>
      <c r="QGH4" s="857"/>
      <c r="QGI4" s="857"/>
      <c r="QGJ4" s="857"/>
      <c r="QGK4" s="857"/>
      <c r="QGL4" s="857"/>
      <c r="QGM4" s="857"/>
      <c r="QGN4" s="857"/>
      <c r="QGO4" s="857"/>
      <c r="QGP4" s="857"/>
      <c r="QGQ4" s="857"/>
      <c r="QGR4" s="857"/>
      <c r="QGS4" s="857"/>
      <c r="QGT4" s="857"/>
      <c r="QGU4" s="857"/>
      <c r="QGV4" s="857"/>
      <c r="QGW4" s="857"/>
      <c r="QGX4" s="857"/>
      <c r="QGY4" s="857"/>
      <c r="QGZ4" s="857"/>
      <c r="QHA4" s="857"/>
      <c r="QHB4" s="857"/>
      <c r="QHC4" s="857"/>
      <c r="QHD4" s="857"/>
      <c r="QHE4" s="857"/>
      <c r="QHF4" s="857"/>
      <c r="QHG4" s="857"/>
      <c r="QHH4" s="857"/>
      <c r="QHI4" s="857"/>
      <c r="QHJ4" s="857"/>
      <c r="QHK4" s="857"/>
      <c r="QHL4" s="857"/>
      <c r="QHM4" s="857"/>
      <c r="QHN4" s="857"/>
      <c r="QHO4" s="857"/>
      <c r="QHP4" s="857"/>
      <c r="QHQ4" s="857"/>
      <c r="QHR4" s="857"/>
      <c r="QHS4" s="857"/>
      <c r="QHT4" s="857"/>
      <c r="QHU4" s="857"/>
      <c r="QHV4" s="857"/>
      <c r="QHW4" s="857"/>
      <c r="QHX4" s="857"/>
      <c r="QHY4" s="857"/>
      <c r="QHZ4" s="857"/>
      <c r="QIA4" s="857"/>
      <c r="QIB4" s="857"/>
      <c r="QIC4" s="857"/>
      <c r="QID4" s="857"/>
      <c r="QIE4" s="857"/>
      <c r="QIF4" s="857"/>
      <c r="QIG4" s="857"/>
      <c r="QIH4" s="857"/>
      <c r="QII4" s="857"/>
      <c r="QIJ4" s="857"/>
      <c r="QIK4" s="857"/>
      <c r="QIL4" s="857"/>
      <c r="QIM4" s="857"/>
      <c r="QIN4" s="857"/>
      <c r="QIO4" s="857"/>
      <c r="QIP4" s="857"/>
      <c r="QIQ4" s="857"/>
      <c r="QIR4" s="857"/>
      <c r="QIS4" s="857"/>
      <c r="QIT4" s="857"/>
      <c r="QIU4" s="857"/>
      <c r="QIV4" s="857"/>
      <c r="QIW4" s="857"/>
      <c r="QIX4" s="857"/>
      <c r="QIY4" s="857"/>
      <c r="QIZ4" s="857"/>
      <c r="QJA4" s="857"/>
      <c r="QJB4" s="857"/>
      <c r="QJC4" s="857"/>
      <c r="QJD4" s="857"/>
      <c r="QJE4" s="857"/>
      <c r="QJF4" s="857"/>
      <c r="QJG4" s="857"/>
      <c r="QJH4" s="857"/>
      <c r="QJI4" s="857"/>
      <c r="QJJ4" s="857"/>
      <c r="QJK4" s="857"/>
      <c r="QJL4" s="857"/>
      <c r="QJM4" s="857"/>
      <c r="QJN4" s="857"/>
      <c r="QJO4" s="857"/>
      <c r="QJP4" s="857"/>
      <c r="QJQ4" s="857"/>
      <c r="QJR4" s="857"/>
      <c r="QJS4" s="857"/>
      <c r="QJT4" s="857"/>
      <c r="QJU4" s="857"/>
      <c r="QJV4" s="857"/>
      <c r="QJW4" s="857"/>
      <c r="QJX4" s="857"/>
      <c r="QJY4" s="857"/>
      <c r="QJZ4" s="857"/>
      <c r="QKA4" s="857"/>
      <c r="QKB4" s="857"/>
      <c r="QKC4" s="857"/>
      <c r="QKD4" s="857"/>
      <c r="QKE4" s="857"/>
      <c r="QKF4" s="857"/>
      <c r="QKG4" s="857"/>
      <c r="QKH4" s="857"/>
      <c r="QKI4" s="857"/>
      <c r="QKJ4" s="857"/>
      <c r="QKK4" s="857"/>
      <c r="QKL4" s="857"/>
      <c r="QKM4" s="857"/>
      <c r="QKN4" s="857"/>
      <c r="QKO4" s="857"/>
      <c r="QKP4" s="857"/>
      <c r="QKQ4" s="857"/>
      <c r="QKR4" s="857"/>
      <c r="QKS4" s="857"/>
      <c r="QKT4" s="857"/>
      <c r="QKU4" s="857"/>
      <c r="QKV4" s="857"/>
      <c r="QKW4" s="857"/>
      <c r="QKX4" s="857"/>
      <c r="QKY4" s="857"/>
      <c r="QKZ4" s="857"/>
      <c r="QLA4" s="857"/>
      <c r="QLB4" s="857"/>
      <c r="QLC4" s="857"/>
      <c r="QLD4" s="857"/>
      <c r="QLE4" s="857"/>
      <c r="QLF4" s="857"/>
      <c r="QLG4" s="857"/>
      <c r="QLH4" s="857"/>
      <c r="QLI4" s="857"/>
      <c r="QLJ4" s="857"/>
      <c r="QLK4" s="857"/>
      <c r="QLL4" s="857"/>
      <c r="QLM4" s="857"/>
      <c r="QLN4" s="857"/>
      <c r="QLO4" s="857"/>
      <c r="QLP4" s="857"/>
      <c r="QLQ4" s="857"/>
      <c r="QLR4" s="857"/>
      <c r="QLS4" s="857"/>
      <c r="QLT4" s="857"/>
      <c r="QLU4" s="857"/>
      <c r="QLV4" s="857"/>
      <c r="QLW4" s="857"/>
      <c r="QLX4" s="857"/>
      <c r="QLY4" s="857"/>
      <c r="QLZ4" s="857"/>
      <c r="QMA4" s="857"/>
      <c r="QMB4" s="857"/>
      <c r="QMC4" s="857"/>
      <c r="QMD4" s="857"/>
      <c r="QME4" s="857"/>
      <c r="QMF4" s="857"/>
      <c r="QMG4" s="857"/>
      <c r="QMH4" s="857"/>
      <c r="QMI4" s="857"/>
      <c r="QMJ4" s="857"/>
      <c r="QMK4" s="857"/>
      <c r="QML4" s="857"/>
      <c r="QMM4" s="857"/>
      <c r="QMN4" s="857"/>
      <c r="QMO4" s="857"/>
      <c r="QMP4" s="857"/>
      <c r="QMQ4" s="857"/>
      <c r="QMR4" s="857"/>
      <c r="QMS4" s="857"/>
      <c r="QMT4" s="857"/>
      <c r="QMU4" s="857"/>
      <c r="QMV4" s="857"/>
      <c r="QMW4" s="857"/>
      <c r="QMX4" s="857"/>
      <c r="QMY4" s="857"/>
      <c r="QMZ4" s="857"/>
      <c r="QNA4" s="857"/>
      <c r="QNB4" s="857"/>
      <c r="QNC4" s="857"/>
      <c r="QND4" s="857"/>
      <c r="QNE4" s="857"/>
      <c r="QNF4" s="857"/>
      <c r="QNG4" s="857"/>
      <c r="QNH4" s="857"/>
      <c r="QNI4" s="857"/>
      <c r="QNJ4" s="857"/>
      <c r="QNK4" s="857"/>
      <c r="QNL4" s="857"/>
      <c r="QNM4" s="857"/>
      <c r="QNN4" s="857"/>
      <c r="QNO4" s="857"/>
      <c r="QNP4" s="857"/>
      <c r="QNQ4" s="857"/>
      <c r="QNR4" s="857"/>
      <c r="QNS4" s="857"/>
      <c r="QNT4" s="857"/>
      <c r="QNU4" s="857"/>
      <c r="QNV4" s="857"/>
      <c r="QNW4" s="857"/>
      <c r="QNX4" s="857"/>
      <c r="QNY4" s="857"/>
      <c r="QNZ4" s="857"/>
      <c r="QOA4" s="857"/>
      <c r="QOB4" s="857"/>
      <c r="QOC4" s="857"/>
      <c r="QOD4" s="857"/>
      <c r="QOE4" s="857"/>
      <c r="QOF4" s="857"/>
      <c r="QOG4" s="857"/>
      <c r="QOH4" s="857"/>
      <c r="QOI4" s="857"/>
      <c r="QOJ4" s="857"/>
      <c r="QOK4" s="857"/>
      <c r="QOL4" s="857"/>
      <c r="QOM4" s="857"/>
      <c r="QON4" s="857"/>
      <c r="QOO4" s="857"/>
      <c r="QOP4" s="857"/>
      <c r="QOQ4" s="857"/>
      <c r="QOR4" s="857"/>
      <c r="QOS4" s="857"/>
      <c r="QOT4" s="857"/>
      <c r="QOU4" s="857"/>
      <c r="QOV4" s="857"/>
      <c r="QOW4" s="857"/>
      <c r="QOX4" s="857"/>
      <c r="QOY4" s="857"/>
      <c r="QOZ4" s="857"/>
      <c r="QPA4" s="857"/>
      <c r="QPB4" s="857"/>
      <c r="QPC4" s="857"/>
      <c r="QPD4" s="857"/>
      <c r="QPE4" s="857"/>
      <c r="QPF4" s="857"/>
      <c r="QPG4" s="857"/>
      <c r="QPH4" s="857"/>
      <c r="QPI4" s="857"/>
      <c r="QPJ4" s="857"/>
      <c r="QPK4" s="857"/>
      <c r="QPL4" s="857"/>
      <c r="QPM4" s="857"/>
      <c r="QPN4" s="857"/>
      <c r="QPO4" s="857"/>
      <c r="QPP4" s="857"/>
      <c r="QPQ4" s="857"/>
      <c r="QPR4" s="857"/>
      <c r="QPS4" s="857"/>
      <c r="QPT4" s="857"/>
      <c r="QPU4" s="857"/>
      <c r="QPV4" s="857"/>
      <c r="QPW4" s="857"/>
      <c r="QPX4" s="857"/>
      <c r="QPY4" s="857"/>
      <c r="QPZ4" s="857"/>
      <c r="QQA4" s="857"/>
      <c r="QQB4" s="857"/>
      <c r="QQC4" s="857"/>
      <c r="QQD4" s="857"/>
      <c r="QQE4" s="857"/>
      <c r="QQF4" s="857"/>
      <c r="QQG4" s="857"/>
      <c r="QQH4" s="857"/>
      <c r="QQI4" s="857"/>
      <c r="QQJ4" s="857"/>
      <c r="QQK4" s="857"/>
      <c r="QQL4" s="857"/>
      <c r="QQM4" s="857"/>
      <c r="QQN4" s="857"/>
      <c r="QQO4" s="857"/>
      <c r="QQP4" s="857"/>
      <c r="QQQ4" s="857"/>
      <c r="QQR4" s="857"/>
      <c r="QQS4" s="857"/>
      <c r="QQT4" s="857"/>
      <c r="QQU4" s="857"/>
      <c r="QQV4" s="857"/>
      <c r="QQW4" s="857"/>
      <c r="QQX4" s="857"/>
      <c r="QQY4" s="857"/>
      <c r="QQZ4" s="857"/>
      <c r="QRA4" s="857"/>
      <c r="QRB4" s="857"/>
      <c r="QRC4" s="857"/>
      <c r="QRD4" s="857"/>
      <c r="QRE4" s="857"/>
      <c r="QRF4" s="857"/>
      <c r="QRG4" s="857"/>
      <c r="QRH4" s="857"/>
      <c r="QRI4" s="857"/>
      <c r="QRJ4" s="857"/>
      <c r="QRK4" s="857"/>
      <c r="QRL4" s="857"/>
      <c r="QRM4" s="857"/>
      <c r="QRN4" s="857"/>
      <c r="QRO4" s="857"/>
      <c r="QRP4" s="857"/>
      <c r="QRQ4" s="857"/>
      <c r="QRR4" s="857"/>
      <c r="QRS4" s="857"/>
      <c r="QRT4" s="857"/>
      <c r="QRU4" s="857"/>
      <c r="QRV4" s="857"/>
      <c r="QRW4" s="857"/>
      <c r="QRX4" s="857"/>
      <c r="QRY4" s="857"/>
      <c r="QRZ4" s="857"/>
      <c r="QSA4" s="857"/>
      <c r="QSB4" s="857"/>
      <c r="QSC4" s="857"/>
      <c r="QSD4" s="857"/>
      <c r="QSE4" s="857"/>
      <c r="QSF4" s="857"/>
      <c r="QSG4" s="857"/>
      <c r="QSH4" s="857"/>
      <c r="QSI4" s="857"/>
      <c r="QSJ4" s="857"/>
      <c r="QSK4" s="857"/>
      <c r="QSL4" s="857"/>
      <c r="QSM4" s="857"/>
      <c r="QSN4" s="857"/>
      <c r="QSO4" s="857"/>
      <c r="QSP4" s="857"/>
      <c r="QSQ4" s="857"/>
      <c r="QSR4" s="857"/>
      <c r="QSS4" s="857"/>
      <c r="QST4" s="857"/>
      <c r="QSU4" s="857"/>
      <c r="QSV4" s="857"/>
      <c r="QSW4" s="857"/>
      <c r="QSX4" s="857"/>
      <c r="QSY4" s="857"/>
      <c r="QSZ4" s="857"/>
      <c r="QTA4" s="857"/>
      <c r="QTB4" s="857"/>
      <c r="QTC4" s="857"/>
      <c r="QTD4" s="857"/>
      <c r="QTE4" s="857"/>
      <c r="QTF4" s="857"/>
      <c r="QTG4" s="857"/>
      <c r="QTH4" s="857"/>
      <c r="QTI4" s="857"/>
      <c r="QTJ4" s="857"/>
      <c r="QTK4" s="857"/>
      <c r="QTL4" s="857"/>
      <c r="QTM4" s="857"/>
      <c r="QTN4" s="857"/>
      <c r="QTO4" s="857"/>
      <c r="QTP4" s="857"/>
      <c r="QTQ4" s="857"/>
      <c r="QTR4" s="857"/>
      <c r="QTS4" s="857"/>
      <c r="QTT4" s="857"/>
      <c r="QTU4" s="857"/>
      <c r="QTV4" s="857"/>
      <c r="QTW4" s="857"/>
      <c r="QTX4" s="857"/>
      <c r="QTY4" s="857"/>
      <c r="QTZ4" s="857"/>
      <c r="QUA4" s="857"/>
      <c r="QUB4" s="857"/>
      <c r="QUC4" s="857"/>
      <c r="QUD4" s="857"/>
      <c r="QUE4" s="857"/>
      <c r="QUF4" s="857"/>
      <c r="QUG4" s="857"/>
      <c r="QUH4" s="857"/>
      <c r="QUI4" s="857"/>
      <c r="QUJ4" s="857"/>
      <c r="QUK4" s="857"/>
      <c r="QUL4" s="857"/>
      <c r="QUM4" s="857"/>
      <c r="QUN4" s="857"/>
      <c r="QUO4" s="857"/>
      <c r="QUP4" s="857"/>
      <c r="QUQ4" s="857"/>
      <c r="QUR4" s="857"/>
      <c r="QUS4" s="857"/>
      <c r="QUT4" s="857"/>
      <c r="QUU4" s="857"/>
      <c r="QUV4" s="857"/>
      <c r="QUW4" s="857"/>
      <c r="QUX4" s="857"/>
      <c r="QUY4" s="857"/>
      <c r="QUZ4" s="857"/>
      <c r="QVA4" s="857"/>
      <c r="QVB4" s="857"/>
      <c r="QVC4" s="857"/>
      <c r="QVD4" s="857"/>
      <c r="QVE4" s="857"/>
      <c r="QVF4" s="857"/>
      <c r="QVG4" s="857"/>
      <c r="QVH4" s="857"/>
      <c r="QVI4" s="857"/>
      <c r="QVJ4" s="857"/>
      <c r="QVK4" s="857"/>
      <c r="QVL4" s="857"/>
      <c r="QVM4" s="857"/>
      <c r="QVN4" s="857"/>
      <c r="QVO4" s="857"/>
      <c r="QVP4" s="857"/>
      <c r="QVQ4" s="857"/>
      <c r="QVR4" s="857"/>
      <c r="QVS4" s="857"/>
      <c r="QVT4" s="857"/>
      <c r="QVU4" s="857"/>
      <c r="QVV4" s="857"/>
      <c r="QVW4" s="857"/>
      <c r="QVX4" s="857"/>
      <c r="QVY4" s="857"/>
      <c r="QVZ4" s="857"/>
      <c r="QWA4" s="857"/>
      <c r="QWB4" s="857"/>
      <c r="QWC4" s="857"/>
      <c r="QWD4" s="857"/>
      <c r="QWE4" s="857"/>
      <c r="QWF4" s="857"/>
      <c r="QWG4" s="857"/>
      <c r="QWH4" s="857"/>
      <c r="QWI4" s="857"/>
      <c r="QWJ4" s="857"/>
      <c r="QWK4" s="857"/>
      <c r="QWL4" s="857"/>
      <c r="QWM4" s="857"/>
      <c r="QWN4" s="857"/>
      <c r="QWO4" s="857"/>
      <c r="QWP4" s="857"/>
      <c r="QWQ4" s="857"/>
      <c r="QWR4" s="857"/>
      <c r="QWS4" s="857"/>
      <c r="QWT4" s="857"/>
      <c r="QWU4" s="857"/>
      <c r="QWV4" s="857"/>
      <c r="QWW4" s="857"/>
      <c r="QWX4" s="857"/>
      <c r="QWY4" s="857"/>
      <c r="QWZ4" s="857"/>
      <c r="QXA4" s="857"/>
      <c r="QXB4" s="857"/>
      <c r="QXC4" s="857"/>
      <c r="QXD4" s="857"/>
      <c r="QXE4" s="857"/>
      <c r="QXF4" s="857"/>
      <c r="QXG4" s="857"/>
      <c r="QXH4" s="857"/>
      <c r="QXI4" s="857"/>
      <c r="QXJ4" s="857"/>
      <c r="QXK4" s="857"/>
      <c r="QXL4" s="857"/>
      <c r="QXM4" s="857"/>
      <c r="QXN4" s="857"/>
      <c r="QXO4" s="857"/>
      <c r="QXP4" s="857"/>
      <c r="QXQ4" s="857"/>
      <c r="QXR4" s="857"/>
      <c r="QXS4" s="857"/>
      <c r="QXT4" s="857"/>
      <c r="QXU4" s="857"/>
      <c r="QXV4" s="857"/>
      <c r="QXW4" s="857"/>
      <c r="QXX4" s="857"/>
      <c r="QXY4" s="857"/>
      <c r="QXZ4" s="857"/>
      <c r="QYA4" s="857"/>
      <c r="QYB4" s="857"/>
      <c r="QYC4" s="857"/>
      <c r="QYD4" s="857"/>
      <c r="QYE4" s="857"/>
      <c r="QYF4" s="857"/>
      <c r="QYG4" s="857"/>
      <c r="QYH4" s="857"/>
      <c r="QYI4" s="857"/>
      <c r="QYJ4" s="857"/>
      <c r="QYK4" s="857"/>
      <c r="QYL4" s="857"/>
      <c r="QYM4" s="857"/>
      <c r="QYN4" s="857"/>
      <c r="QYO4" s="857"/>
      <c r="QYP4" s="857"/>
      <c r="QYQ4" s="857"/>
      <c r="QYR4" s="857"/>
      <c r="QYS4" s="857"/>
      <c r="QYT4" s="857"/>
      <c r="QYU4" s="857"/>
      <c r="QYV4" s="857"/>
      <c r="QYW4" s="857"/>
      <c r="QYX4" s="857"/>
      <c r="QYY4" s="857"/>
      <c r="QYZ4" s="857"/>
      <c r="QZA4" s="857"/>
      <c r="QZB4" s="857"/>
      <c r="QZC4" s="857"/>
      <c r="QZD4" s="857"/>
      <c r="QZE4" s="857"/>
      <c r="QZF4" s="857"/>
      <c r="QZG4" s="857"/>
      <c r="QZH4" s="857"/>
      <c r="QZI4" s="857"/>
      <c r="QZJ4" s="857"/>
      <c r="QZK4" s="857"/>
      <c r="QZL4" s="857"/>
      <c r="QZM4" s="857"/>
      <c r="QZN4" s="857"/>
      <c r="QZO4" s="857"/>
      <c r="QZP4" s="857"/>
      <c r="QZQ4" s="857"/>
      <c r="QZR4" s="857"/>
      <c r="QZS4" s="857"/>
      <c r="QZT4" s="857"/>
      <c r="QZU4" s="857"/>
      <c r="QZV4" s="857"/>
      <c r="QZW4" s="857"/>
      <c r="QZX4" s="857"/>
      <c r="QZY4" s="857"/>
      <c r="QZZ4" s="857"/>
      <c r="RAA4" s="857"/>
      <c r="RAB4" s="857"/>
      <c r="RAC4" s="857"/>
      <c r="RAD4" s="857"/>
      <c r="RAE4" s="857"/>
      <c r="RAF4" s="857"/>
      <c r="RAG4" s="857"/>
      <c r="RAH4" s="857"/>
      <c r="RAI4" s="857"/>
      <c r="RAJ4" s="857"/>
      <c r="RAK4" s="857"/>
      <c r="RAL4" s="857"/>
      <c r="RAM4" s="857"/>
      <c r="RAN4" s="857"/>
      <c r="RAO4" s="857"/>
      <c r="RAP4" s="857"/>
      <c r="RAQ4" s="857"/>
      <c r="RAR4" s="857"/>
      <c r="RAS4" s="857"/>
      <c r="RAT4" s="857"/>
      <c r="RAU4" s="857"/>
      <c r="RAV4" s="857"/>
      <c r="RAW4" s="857"/>
      <c r="RAX4" s="857"/>
      <c r="RAY4" s="857"/>
      <c r="RAZ4" s="857"/>
      <c r="RBA4" s="857"/>
      <c r="RBB4" s="857"/>
      <c r="RBC4" s="857"/>
      <c r="RBD4" s="857"/>
      <c r="RBE4" s="857"/>
      <c r="RBF4" s="857"/>
      <c r="RBG4" s="857"/>
      <c r="RBH4" s="857"/>
      <c r="RBI4" s="857"/>
      <c r="RBJ4" s="857"/>
      <c r="RBK4" s="857"/>
      <c r="RBL4" s="857"/>
      <c r="RBM4" s="857"/>
      <c r="RBN4" s="857"/>
      <c r="RBO4" s="857"/>
      <c r="RBP4" s="857"/>
      <c r="RBQ4" s="857"/>
      <c r="RBR4" s="857"/>
      <c r="RBS4" s="857"/>
      <c r="RBT4" s="857"/>
      <c r="RBU4" s="857"/>
      <c r="RBV4" s="857"/>
      <c r="RBW4" s="857"/>
      <c r="RBX4" s="857"/>
      <c r="RBY4" s="857"/>
      <c r="RBZ4" s="857"/>
      <c r="RCA4" s="857"/>
      <c r="RCB4" s="857"/>
      <c r="RCC4" s="857"/>
      <c r="RCD4" s="857"/>
      <c r="RCE4" s="857"/>
      <c r="RCF4" s="857"/>
      <c r="RCG4" s="857"/>
      <c r="RCH4" s="857"/>
      <c r="RCI4" s="857"/>
      <c r="RCJ4" s="857"/>
      <c r="RCK4" s="857"/>
      <c r="RCL4" s="857"/>
      <c r="RCM4" s="857"/>
      <c r="RCN4" s="857"/>
      <c r="RCO4" s="857"/>
      <c r="RCP4" s="857"/>
      <c r="RCQ4" s="857"/>
      <c r="RCR4" s="857"/>
      <c r="RCS4" s="857"/>
      <c r="RCT4" s="857"/>
      <c r="RCU4" s="857"/>
      <c r="RCV4" s="857"/>
      <c r="RCW4" s="857"/>
      <c r="RCX4" s="857"/>
      <c r="RCY4" s="857"/>
      <c r="RCZ4" s="857"/>
      <c r="RDA4" s="857"/>
      <c r="RDB4" s="857"/>
      <c r="RDC4" s="857"/>
      <c r="RDD4" s="857"/>
      <c r="RDE4" s="857"/>
      <c r="RDF4" s="857"/>
      <c r="RDG4" s="857"/>
      <c r="RDH4" s="857"/>
      <c r="RDI4" s="857"/>
      <c r="RDJ4" s="857"/>
      <c r="RDK4" s="857"/>
      <c r="RDL4" s="857"/>
      <c r="RDM4" s="857"/>
      <c r="RDN4" s="857"/>
      <c r="RDO4" s="857"/>
      <c r="RDP4" s="857"/>
      <c r="RDQ4" s="857"/>
      <c r="RDR4" s="857"/>
      <c r="RDS4" s="857"/>
      <c r="RDT4" s="857"/>
      <c r="RDU4" s="857"/>
      <c r="RDV4" s="857"/>
      <c r="RDW4" s="857"/>
      <c r="RDX4" s="857"/>
      <c r="RDY4" s="857"/>
      <c r="RDZ4" s="857"/>
      <c r="REA4" s="857"/>
      <c r="REB4" s="857"/>
      <c r="REC4" s="857"/>
      <c r="RED4" s="857"/>
      <c r="REE4" s="857"/>
      <c r="REF4" s="857"/>
      <c r="REG4" s="857"/>
      <c r="REH4" s="857"/>
      <c r="REI4" s="857"/>
      <c r="REJ4" s="857"/>
      <c r="REK4" s="857"/>
      <c r="REL4" s="857"/>
      <c r="REM4" s="857"/>
      <c r="REN4" s="857"/>
      <c r="REO4" s="857"/>
      <c r="REP4" s="857"/>
      <c r="REQ4" s="857"/>
      <c r="RER4" s="857"/>
      <c r="RES4" s="857"/>
      <c r="RET4" s="857"/>
      <c r="REU4" s="857"/>
      <c r="REV4" s="857"/>
      <c r="REW4" s="857"/>
      <c r="REX4" s="857"/>
      <c r="REY4" s="857"/>
      <c r="REZ4" s="857"/>
      <c r="RFA4" s="857"/>
      <c r="RFB4" s="857"/>
      <c r="RFC4" s="857"/>
      <c r="RFD4" s="857"/>
      <c r="RFE4" s="857"/>
      <c r="RFF4" s="857"/>
      <c r="RFG4" s="857"/>
      <c r="RFH4" s="857"/>
      <c r="RFI4" s="857"/>
      <c r="RFJ4" s="857"/>
      <c r="RFK4" s="857"/>
      <c r="RFL4" s="857"/>
      <c r="RFM4" s="857"/>
      <c r="RFN4" s="857"/>
      <c r="RFO4" s="857"/>
      <c r="RFP4" s="857"/>
      <c r="RFQ4" s="857"/>
      <c r="RFR4" s="857"/>
      <c r="RFS4" s="857"/>
      <c r="RFT4" s="857"/>
      <c r="RFU4" s="857"/>
      <c r="RFV4" s="857"/>
      <c r="RFW4" s="857"/>
      <c r="RFX4" s="857"/>
      <c r="RFY4" s="857"/>
      <c r="RFZ4" s="857"/>
      <c r="RGA4" s="857"/>
      <c r="RGB4" s="857"/>
      <c r="RGC4" s="857"/>
      <c r="RGD4" s="857"/>
      <c r="RGE4" s="857"/>
      <c r="RGF4" s="857"/>
      <c r="RGG4" s="857"/>
      <c r="RGH4" s="857"/>
      <c r="RGI4" s="857"/>
      <c r="RGJ4" s="857"/>
      <c r="RGK4" s="857"/>
      <c r="RGL4" s="857"/>
      <c r="RGM4" s="857"/>
      <c r="RGN4" s="857"/>
      <c r="RGO4" s="857"/>
      <c r="RGP4" s="857"/>
      <c r="RGQ4" s="857"/>
      <c r="RGR4" s="857"/>
      <c r="RGS4" s="857"/>
      <c r="RGT4" s="857"/>
      <c r="RGU4" s="857"/>
      <c r="RGV4" s="857"/>
      <c r="RGW4" s="857"/>
      <c r="RGX4" s="857"/>
      <c r="RGY4" s="857"/>
      <c r="RGZ4" s="857"/>
      <c r="RHA4" s="857"/>
      <c r="RHB4" s="857"/>
      <c r="RHC4" s="857"/>
      <c r="RHD4" s="857"/>
      <c r="RHE4" s="857"/>
      <c r="RHF4" s="857"/>
      <c r="RHG4" s="857"/>
      <c r="RHH4" s="857"/>
      <c r="RHI4" s="857"/>
      <c r="RHJ4" s="857"/>
      <c r="RHK4" s="857"/>
      <c r="RHL4" s="857"/>
      <c r="RHM4" s="857"/>
      <c r="RHN4" s="857"/>
      <c r="RHO4" s="857"/>
      <c r="RHP4" s="857"/>
      <c r="RHQ4" s="857"/>
      <c r="RHR4" s="857"/>
      <c r="RHS4" s="857"/>
      <c r="RHT4" s="857"/>
      <c r="RHU4" s="857"/>
      <c r="RHV4" s="857"/>
      <c r="RHW4" s="857"/>
      <c r="RHX4" s="857"/>
      <c r="RHY4" s="857"/>
      <c r="RHZ4" s="857"/>
      <c r="RIA4" s="857"/>
      <c r="RIB4" s="857"/>
      <c r="RIC4" s="857"/>
      <c r="RID4" s="857"/>
      <c r="RIE4" s="857"/>
      <c r="RIF4" s="857"/>
      <c r="RIG4" s="857"/>
      <c r="RIH4" s="857"/>
      <c r="RII4" s="857"/>
      <c r="RIJ4" s="857"/>
      <c r="RIK4" s="857"/>
      <c r="RIL4" s="857"/>
      <c r="RIM4" s="857"/>
      <c r="RIN4" s="857"/>
      <c r="RIO4" s="857"/>
      <c r="RIP4" s="857"/>
      <c r="RIQ4" s="857"/>
      <c r="RIR4" s="857"/>
      <c r="RIS4" s="857"/>
      <c r="RIT4" s="857"/>
      <c r="RIU4" s="857"/>
      <c r="RIV4" s="857"/>
      <c r="RIW4" s="857"/>
      <c r="RIX4" s="857"/>
      <c r="RIY4" s="857"/>
      <c r="RIZ4" s="857"/>
      <c r="RJA4" s="857"/>
      <c r="RJB4" s="857"/>
      <c r="RJC4" s="857"/>
      <c r="RJD4" s="857"/>
      <c r="RJE4" s="857"/>
      <c r="RJF4" s="857"/>
      <c r="RJG4" s="857"/>
      <c r="RJH4" s="857"/>
      <c r="RJI4" s="857"/>
      <c r="RJJ4" s="857"/>
      <c r="RJK4" s="857"/>
      <c r="RJL4" s="857"/>
      <c r="RJM4" s="857"/>
      <c r="RJN4" s="857"/>
      <c r="RJO4" s="857"/>
      <c r="RJP4" s="857"/>
      <c r="RJQ4" s="857"/>
      <c r="RJR4" s="857"/>
      <c r="RJS4" s="857"/>
      <c r="RJT4" s="857"/>
      <c r="RJU4" s="857"/>
      <c r="RJV4" s="857"/>
      <c r="RJW4" s="857"/>
      <c r="RJX4" s="857"/>
      <c r="RJY4" s="857"/>
      <c r="RJZ4" s="857"/>
      <c r="RKA4" s="857"/>
      <c r="RKB4" s="857"/>
      <c r="RKC4" s="857"/>
      <c r="RKD4" s="857"/>
      <c r="RKE4" s="857"/>
      <c r="RKF4" s="857"/>
      <c r="RKG4" s="857"/>
      <c r="RKH4" s="857"/>
      <c r="RKI4" s="857"/>
      <c r="RKJ4" s="857"/>
      <c r="RKK4" s="857"/>
      <c r="RKL4" s="857"/>
      <c r="RKM4" s="857"/>
      <c r="RKN4" s="857"/>
      <c r="RKO4" s="857"/>
      <c r="RKP4" s="857"/>
      <c r="RKQ4" s="857"/>
      <c r="RKR4" s="857"/>
      <c r="RKS4" s="857"/>
      <c r="RKT4" s="857"/>
      <c r="RKU4" s="857"/>
      <c r="RKV4" s="857"/>
      <c r="RKW4" s="857"/>
      <c r="RKX4" s="857"/>
      <c r="RKY4" s="857"/>
      <c r="RKZ4" s="857"/>
      <c r="RLA4" s="857"/>
      <c r="RLB4" s="857"/>
      <c r="RLC4" s="857"/>
      <c r="RLD4" s="857"/>
      <c r="RLE4" s="857"/>
      <c r="RLF4" s="857"/>
      <c r="RLG4" s="857"/>
      <c r="RLH4" s="857"/>
      <c r="RLI4" s="857"/>
      <c r="RLJ4" s="857"/>
      <c r="RLK4" s="857"/>
      <c r="RLL4" s="857"/>
      <c r="RLM4" s="857"/>
      <c r="RLN4" s="857"/>
      <c r="RLO4" s="857"/>
      <c r="RLP4" s="857"/>
      <c r="RLQ4" s="857"/>
      <c r="RLR4" s="857"/>
      <c r="RLS4" s="857"/>
      <c r="RLT4" s="857"/>
      <c r="RLU4" s="857"/>
      <c r="RLV4" s="857"/>
      <c r="RLW4" s="857"/>
      <c r="RLX4" s="857"/>
      <c r="RLY4" s="857"/>
      <c r="RLZ4" s="857"/>
      <c r="RMA4" s="857"/>
      <c r="RMB4" s="857"/>
      <c r="RMC4" s="857"/>
      <c r="RMD4" s="857"/>
      <c r="RME4" s="857"/>
      <c r="RMF4" s="857"/>
      <c r="RMG4" s="857"/>
      <c r="RMH4" s="857"/>
      <c r="RMI4" s="857"/>
      <c r="RMJ4" s="857"/>
      <c r="RMK4" s="857"/>
      <c r="RML4" s="857"/>
      <c r="RMM4" s="857"/>
      <c r="RMN4" s="857"/>
      <c r="RMO4" s="857"/>
      <c r="RMP4" s="857"/>
      <c r="RMQ4" s="857"/>
      <c r="RMR4" s="857"/>
      <c r="RMS4" s="857"/>
      <c r="RMT4" s="857"/>
      <c r="RMU4" s="857"/>
      <c r="RMV4" s="857"/>
      <c r="RMW4" s="857"/>
      <c r="RMX4" s="857"/>
      <c r="RMY4" s="857"/>
      <c r="RMZ4" s="857"/>
      <c r="RNA4" s="857"/>
      <c r="RNB4" s="857"/>
      <c r="RNC4" s="857"/>
      <c r="RND4" s="857"/>
      <c r="RNE4" s="857"/>
      <c r="RNF4" s="857"/>
      <c r="RNG4" s="857"/>
      <c r="RNH4" s="857"/>
      <c r="RNI4" s="857"/>
      <c r="RNJ4" s="857"/>
      <c r="RNK4" s="857"/>
      <c r="RNL4" s="857"/>
      <c r="RNM4" s="857"/>
      <c r="RNN4" s="857"/>
      <c r="RNO4" s="857"/>
      <c r="RNP4" s="857"/>
      <c r="RNQ4" s="857"/>
      <c r="RNR4" s="857"/>
      <c r="RNS4" s="857"/>
      <c r="RNT4" s="857"/>
      <c r="RNU4" s="857"/>
      <c r="RNV4" s="857"/>
      <c r="RNW4" s="857"/>
      <c r="RNX4" s="857"/>
      <c r="RNY4" s="857"/>
      <c r="RNZ4" s="857"/>
      <c r="ROA4" s="857"/>
      <c r="ROB4" s="857"/>
      <c r="ROC4" s="857"/>
      <c r="ROD4" s="857"/>
      <c r="ROE4" s="857"/>
      <c r="ROF4" s="857"/>
      <c r="ROG4" s="857"/>
      <c r="ROH4" s="857"/>
      <c r="ROI4" s="857"/>
      <c r="ROJ4" s="857"/>
      <c r="ROK4" s="857"/>
      <c r="ROL4" s="857"/>
      <c r="ROM4" s="857"/>
      <c r="RON4" s="857"/>
      <c r="ROO4" s="857"/>
      <c r="ROP4" s="857"/>
      <c r="ROQ4" s="857"/>
      <c r="ROR4" s="857"/>
      <c r="ROS4" s="857"/>
      <c r="ROT4" s="857"/>
      <c r="ROU4" s="857"/>
      <c r="ROV4" s="857"/>
      <c r="ROW4" s="857"/>
      <c r="ROX4" s="857"/>
      <c r="ROY4" s="857"/>
      <c r="ROZ4" s="857"/>
      <c r="RPA4" s="857"/>
      <c r="RPB4" s="857"/>
      <c r="RPC4" s="857"/>
      <c r="RPD4" s="857"/>
      <c r="RPE4" s="857"/>
      <c r="RPF4" s="857"/>
      <c r="RPG4" s="857"/>
      <c r="RPH4" s="857"/>
      <c r="RPI4" s="857"/>
      <c r="RPJ4" s="857"/>
      <c r="RPK4" s="857"/>
      <c r="RPL4" s="857"/>
      <c r="RPM4" s="857"/>
      <c r="RPN4" s="857"/>
      <c r="RPO4" s="857"/>
      <c r="RPP4" s="857"/>
      <c r="RPQ4" s="857"/>
      <c r="RPR4" s="857"/>
      <c r="RPS4" s="857"/>
      <c r="RPT4" s="857"/>
      <c r="RPU4" s="857"/>
      <c r="RPV4" s="857"/>
      <c r="RPW4" s="857"/>
      <c r="RPX4" s="857"/>
      <c r="RPY4" s="857"/>
      <c r="RPZ4" s="857"/>
      <c r="RQA4" s="857"/>
      <c r="RQB4" s="857"/>
      <c r="RQC4" s="857"/>
      <c r="RQD4" s="857"/>
      <c r="RQE4" s="857"/>
      <c r="RQF4" s="857"/>
      <c r="RQG4" s="857"/>
      <c r="RQH4" s="857"/>
      <c r="RQI4" s="857"/>
      <c r="RQJ4" s="857"/>
      <c r="RQK4" s="857"/>
      <c r="RQL4" s="857"/>
      <c r="RQM4" s="857"/>
      <c r="RQN4" s="857"/>
      <c r="RQO4" s="857"/>
      <c r="RQP4" s="857"/>
      <c r="RQQ4" s="857"/>
      <c r="RQR4" s="857"/>
      <c r="RQS4" s="857"/>
      <c r="RQT4" s="857"/>
      <c r="RQU4" s="857"/>
      <c r="RQV4" s="857"/>
      <c r="RQW4" s="857"/>
      <c r="RQX4" s="857"/>
      <c r="RQY4" s="857"/>
      <c r="RQZ4" s="857"/>
      <c r="RRA4" s="857"/>
      <c r="RRB4" s="857"/>
      <c r="RRC4" s="857"/>
      <c r="RRD4" s="857"/>
      <c r="RRE4" s="857"/>
      <c r="RRF4" s="857"/>
      <c r="RRG4" s="857"/>
      <c r="RRH4" s="857"/>
      <c r="RRI4" s="857"/>
      <c r="RRJ4" s="857"/>
      <c r="RRK4" s="857"/>
      <c r="RRL4" s="857"/>
      <c r="RRM4" s="857"/>
      <c r="RRN4" s="857"/>
      <c r="RRO4" s="857"/>
      <c r="RRP4" s="857"/>
      <c r="RRQ4" s="857"/>
      <c r="RRR4" s="857"/>
      <c r="RRS4" s="857"/>
      <c r="RRT4" s="857"/>
      <c r="RRU4" s="857"/>
      <c r="RRV4" s="857"/>
      <c r="RRW4" s="857"/>
      <c r="RRX4" s="857"/>
      <c r="RRY4" s="857"/>
      <c r="RRZ4" s="857"/>
      <c r="RSA4" s="857"/>
      <c r="RSB4" s="857"/>
      <c r="RSC4" s="857"/>
      <c r="RSD4" s="857"/>
      <c r="RSE4" s="857"/>
      <c r="RSF4" s="857"/>
      <c r="RSG4" s="857"/>
      <c r="RSH4" s="857"/>
      <c r="RSI4" s="857"/>
      <c r="RSJ4" s="857"/>
      <c r="RSK4" s="857"/>
      <c r="RSL4" s="857"/>
      <c r="RSM4" s="857"/>
      <c r="RSN4" s="857"/>
      <c r="RSO4" s="857"/>
      <c r="RSP4" s="857"/>
      <c r="RSQ4" s="857"/>
      <c r="RSR4" s="857"/>
      <c r="RSS4" s="857"/>
      <c r="RST4" s="857"/>
      <c r="RSU4" s="857"/>
      <c r="RSV4" s="857"/>
      <c r="RSW4" s="857"/>
      <c r="RSX4" s="857"/>
      <c r="RSY4" s="857"/>
      <c r="RSZ4" s="857"/>
      <c r="RTA4" s="857"/>
      <c r="RTB4" s="857"/>
      <c r="RTC4" s="857"/>
      <c r="RTD4" s="857"/>
      <c r="RTE4" s="857"/>
      <c r="RTF4" s="857"/>
      <c r="RTG4" s="857"/>
      <c r="RTH4" s="857"/>
      <c r="RTI4" s="857"/>
      <c r="RTJ4" s="857"/>
      <c r="RTK4" s="857"/>
      <c r="RTL4" s="857"/>
      <c r="RTM4" s="857"/>
      <c r="RTN4" s="857"/>
      <c r="RTO4" s="857"/>
      <c r="RTP4" s="857"/>
      <c r="RTQ4" s="857"/>
      <c r="RTR4" s="857"/>
      <c r="RTS4" s="857"/>
      <c r="RTT4" s="857"/>
      <c r="RTU4" s="857"/>
      <c r="RTV4" s="857"/>
      <c r="RTW4" s="857"/>
      <c r="RTX4" s="857"/>
      <c r="RTY4" s="857"/>
      <c r="RTZ4" s="857"/>
      <c r="RUA4" s="857"/>
      <c r="RUB4" s="857"/>
      <c r="RUC4" s="857"/>
      <c r="RUD4" s="857"/>
      <c r="RUE4" s="857"/>
      <c r="RUF4" s="857"/>
      <c r="RUG4" s="857"/>
      <c r="RUH4" s="857"/>
      <c r="RUI4" s="857"/>
      <c r="RUJ4" s="857"/>
      <c r="RUK4" s="857"/>
      <c r="RUL4" s="857"/>
      <c r="RUM4" s="857"/>
      <c r="RUN4" s="857"/>
      <c r="RUO4" s="857"/>
      <c r="RUP4" s="857"/>
      <c r="RUQ4" s="857"/>
      <c r="RUR4" s="857"/>
      <c r="RUS4" s="857"/>
      <c r="RUT4" s="857"/>
      <c r="RUU4" s="857"/>
      <c r="RUV4" s="857"/>
      <c r="RUW4" s="857"/>
      <c r="RUX4" s="857"/>
      <c r="RUY4" s="857"/>
      <c r="RUZ4" s="857"/>
      <c r="RVA4" s="857"/>
      <c r="RVB4" s="857"/>
      <c r="RVC4" s="857"/>
      <c r="RVD4" s="857"/>
      <c r="RVE4" s="857"/>
      <c r="RVF4" s="857"/>
      <c r="RVG4" s="857"/>
      <c r="RVH4" s="857"/>
      <c r="RVI4" s="857"/>
      <c r="RVJ4" s="857"/>
      <c r="RVK4" s="857"/>
      <c r="RVL4" s="857"/>
      <c r="RVM4" s="857"/>
      <c r="RVN4" s="857"/>
      <c r="RVO4" s="857"/>
      <c r="RVP4" s="857"/>
      <c r="RVQ4" s="857"/>
      <c r="RVR4" s="857"/>
      <c r="RVS4" s="857"/>
      <c r="RVT4" s="857"/>
      <c r="RVU4" s="857"/>
      <c r="RVV4" s="857"/>
      <c r="RVW4" s="857"/>
      <c r="RVX4" s="857"/>
      <c r="RVY4" s="857"/>
      <c r="RVZ4" s="857"/>
      <c r="RWA4" s="857"/>
      <c r="RWB4" s="857"/>
      <c r="RWC4" s="857"/>
      <c r="RWD4" s="857"/>
      <c r="RWE4" s="857"/>
      <c r="RWF4" s="857"/>
      <c r="RWG4" s="857"/>
      <c r="RWH4" s="857"/>
      <c r="RWI4" s="857"/>
      <c r="RWJ4" s="857"/>
      <c r="RWK4" s="857"/>
      <c r="RWL4" s="857"/>
      <c r="RWM4" s="857"/>
      <c r="RWN4" s="857"/>
      <c r="RWO4" s="857"/>
      <c r="RWP4" s="857"/>
      <c r="RWQ4" s="857"/>
      <c r="RWR4" s="857"/>
      <c r="RWS4" s="857"/>
      <c r="RWT4" s="857"/>
      <c r="RWU4" s="857"/>
      <c r="RWV4" s="857"/>
      <c r="RWW4" s="857"/>
      <c r="RWX4" s="857"/>
      <c r="RWY4" s="857"/>
      <c r="RWZ4" s="857"/>
      <c r="RXA4" s="857"/>
      <c r="RXB4" s="857"/>
      <c r="RXC4" s="857"/>
      <c r="RXD4" s="857"/>
      <c r="RXE4" s="857"/>
      <c r="RXF4" s="857"/>
      <c r="RXG4" s="857"/>
      <c r="RXH4" s="857"/>
      <c r="RXI4" s="857"/>
      <c r="RXJ4" s="857"/>
      <c r="RXK4" s="857"/>
      <c r="RXL4" s="857"/>
      <c r="RXM4" s="857"/>
      <c r="RXN4" s="857"/>
      <c r="RXO4" s="857"/>
      <c r="RXP4" s="857"/>
      <c r="RXQ4" s="857"/>
      <c r="RXR4" s="857"/>
      <c r="RXS4" s="857"/>
      <c r="RXT4" s="857"/>
      <c r="RXU4" s="857"/>
      <c r="RXV4" s="857"/>
      <c r="RXW4" s="857"/>
      <c r="RXX4" s="857"/>
      <c r="RXY4" s="857"/>
      <c r="RXZ4" s="857"/>
      <c r="RYA4" s="857"/>
      <c r="RYB4" s="857"/>
      <c r="RYC4" s="857"/>
      <c r="RYD4" s="857"/>
      <c r="RYE4" s="857"/>
      <c r="RYF4" s="857"/>
      <c r="RYG4" s="857"/>
      <c r="RYH4" s="857"/>
      <c r="RYI4" s="857"/>
      <c r="RYJ4" s="857"/>
      <c r="RYK4" s="857"/>
      <c r="RYL4" s="857"/>
      <c r="RYM4" s="857"/>
      <c r="RYN4" s="857"/>
      <c r="RYO4" s="857"/>
      <c r="RYP4" s="857"/>
      <c r="RYQ4" s="857"/>
      <c r="RYR4" s="857"/>
      <c r="RYS4" s="857"/>
      <c r="RYT4" s="857"/>
      <c r="RYU4" s="857"/>
      <c r="RYV4" s="857"/>
      <c r="RYW4" s="857"/>
      <c r="RYX4" s="857"/>
      <c r="RYY4" s="857"/>
      <c r="RYZ4" s="857"/>
      <c r="RZA4" s="857"/>
      <c r="RZB4" s="857"/>
      <c r="RZC4" s="857"/>
      <c r="RZD4" s="857"/>
      <c r="RZE4" s="857"/>
      <c r="RZF4" s="857"/>
      <c r="RZG4" s="857"/>
      <c r="RZH4" s="857"/>
      <c r="RZI4" s="857"/>
      <c r="RZJ4" s="857"/>
      <c r="RZK4" s="857"/>
      <c r="RZL4" s="857"/>
      <c r="RZM4" s="857"/>
      <c r="RZN4" s="857"/>
      <c r="RZO4" s="857"/>
      <c r="RZP4" s="857"/>
      <c r="RZQ4" s="857"/>
      <c r="RZR4" s="857"/>
      <c r="RZS4" s="857"/>
      <c r="RZT4" s="857"/>
      <c r="RZU4" s="857"/>
      <c r="RZV4" s="857"/>
      <c r="RZW4" s="857"/>
      <c r="RZX4" s="857"/>
      <c r="RZY4" s="857"/>
      <c r="RZZ4" s="857"/>
      <c r="SAA4" s="857"/>
      <c r="SAB4" s="857"/>
      <c r="SAC4" s="857"/>
      <c r="SAD4" s="857"/>
      <c r="SAE4" s="857"/>
      <c r="SAF4" s="857"/>
      <c r="SAG4" s="857"/>
      <c r="SAH4" s="857"/>
      <c r="SAI4" s="857"/>
      <c r="SAJ4" s="857"/>
      <c r="SAK4" s="857"/>
      <c r="SAL4" s="857"/>
      <c r="SAM4" s="857"/>
      <c r="SAN4" s="857"/>
      <c r="SAO4" s="857"/>
      <c r="SAP4" s="857"/>
      <c r="SAQ4" s="857"/>
      <c r="SAR4" s="857"/>
      <c r="SAS4" s="857"/>
      <c r="SAT4" s="857"/>
      <c r="SAU4" s="857"/>
      <c r="SAV4" s="857"/>
      <c r="SAW4" s="857"/>
      <c r="SAX4" s="857"/>
      <c r="SAY4" s="857"/>
      <c r="SAZ4" s="857"/>
      <c r="SBA4" s="857"/>
      <c r="SBB4" s="857"/>
      <c r="SBC4" s="857"/>
      <c r="SBD4" s="857"/>
      <c r="SBE4" s="857"/>
      <c r="SBF4" s="857"/>
      <c r="SBG4" s="857"/>
      <c r="SBH4" s="857"/>
      <c r="SBI4" s="857"/>
      <c r="SBJ4" s="857"/>
      <c r="SBK4" s="857"/>
      <c r="SBL4" s="857"/>
      <c r="SBM4" s="857"/>
      <c r="SBN4" s="857"/>
      <c r="SBO4" s="857"/>
      <c r="SBP4" s="857"/>
      <c r="SBQ4" s="857"/>
      <c r="SBR4" s="857"/>
      <c r="SBS4" s="857"/>
      <c r="SBT4" s="857"/>
      <c r="SBU4" s="857"/>
      <c r="SBV4" s="857"/>
      <c r="SBW4" s="857"/>
      <c r="SBX4" s="857"/>
      <c r="SBY4" s="857"/>
      <c r="SBZ4" s="857"/>
      <c r="SCA4" s="857"/>
      <c r="SCB4" s="857"/>
      <c r="SCC4" s="857"/>
      <c r="SCD4" s="857"/>
      <c r="SCE4" s="857"/>
      <c r="SCF4" s="857"/>
      <c r="SCG4" s="857"/>
      <c r="SCH4" s="857"/>
      <c r="SCI4" s="857"/>
      <c r="SCJ4" s="857"/>
      <c r="SCK4" s="857"/>
      <c r="SCL4" s="857"/>
      <c r="SCM4" s="857"/>
      <c r="SCN4" s="857"/>
      <c r="SCO4" s="857"/>
      <c r="SCP4" s="857"/>
      <c r="SCQ4" s="857"/>
      <c r="SCR4" s="857"/>
      <c r="SCS4" s="857"/>
      <c r="SCT4" s="857"/>
      <c r="SCU4" s="857"/>
      <c r="SCV4" s="857"/>
      <c r="SCW4" s="857"/>
      <c r="SCX4" s="857"/>
      <c r="SCY4" s="857"/>
      <c r="SCZ4" s="857"/>
      <c r="SDA4" s="857"/>
      <c r="SDB4" s="857"/>
      <c r="SDC4" s="857"/>
      <c r="SDD4" s="857"/>
      <c r="SDE4" s="857"/>
      <c r="SDF4" s="857"/>
      <c r="SDG4" s="857"/>
      <c r="SDH4" s="857"/>
      <c r="SDI4" s="857"/>
      <c r="SDJ4" s="857"/>
      <c r="SDK4" s="857"/>
      <c r="SDL4" s="857"/>
      <c r="SDM4" s="857"/>
      <c r="SDN4" s="857"/>
      <c r="SDO4" s="857"/>
      <c r="SDP4" s="857"/>
      <c r="SDQ4" s="857"/>
      <c r="SDR4" s="857"/>
      <c r="SDS4" s="857"/>
      <c r="SDT4" s="857"/>
      <c r="SDU4" s="857"/>
      <c r="SDV4" s="857"/>
      <c r="SDW4" s="857"/>
      <c r="SDX4" s="857"/>
      <c r="SDY4" s="857"/>
      <c r="SDZ4" s="857"/>
      <c r="SEA4" s="857"/>
      <c r="SEB4" s="857"/>
      <c r="SEC4" s="857"/>
      <c r="SED4" s="857"/>
      <c r="SEE4" s="857"/>
      <c r="SEF4" s="857"/>
      <c r="SEG4" s="857"/>
      <c r="SEH4" s="857"/>
      <c r="SEI4" s="857"/>
      <c r="SEJ4" s="857"/>
      <c r="SEK4" s="857"/>
      <c r="SEL4" s="857"/>
      <c r="SEM4" s="857"/>
      <c r="SEN4" s="857"/>
      <c r="SEO4" s="857"/>
      <c r="SEP4" s="857"/>
      <c r="SEQ4" s="857"/>
      <c r="SER4" s="857"/>
      <c r="SES4" s="857"/>
      <c r="SET4" s="857"/>
      <c r="SEU4" s="857"/>
      <c r="SEV4" s="857"/>
      <c r="SEW4" s="857"/>
      <c r="SEX4" s="857"/>
      <c r="SEY4" s="857"/>
      <c r="SEZ4" s="857"/>
      <c r="SFA4" s="857"/>
      <c r="SFB4" s="857"/>
      <c r="SFC4" s="857"/>
      <c r="SFD4" s="857"/>
      <c r="SFE4" s="857"/>
      <c r="SFF4" s="857"/>
      <c r="SFG4" s="857"/>
      <c r="SFH4" s="857"/>
      <c r="SFI4" s="857"/>
      <c r="SFJ4" s="857"/>
      <c r="SFK4" s="857"/>
      <c r="SFL4" s="857"/>
      <c r="SFM4" s="857"/>
      <c r="SFN4" s="857"/>
      <c r="SFO4" s="857"/>
      <c r="SFP4" s="857"/>
      <c r="SFQ4" s="857"/>
      <c r="SFR4" s="857"/>
      <c r="SFS4" s="857"/>
      <c r="SFT4" s="857"/>
      <c r="SFU4" s="857"/>
      <c r="SFV4" s="857"/>
      <c r="SFW4" s="857"/>
      <c r="SFX4" s="857"/>
      <c r="SFY4" s="857"/>
      <c r="SFZ4" s="857"/>
      <c r="SGA4" s="857"/>
      <c r="SGB4" s="857"/>
      <c r="SGC4" s="857"/>
      <c r="SGD4" s="857"/>
      <c r="SGE4" s="857"/>
      <c r="SGF4" s="857"/>
      <c r="SGG4" s="857"/>
      <c r="SGH4" s="857"/>
      <c r="SGI4" s="857"/>
      <c r="SGJ4" s="857"/>
      <c r="SGK4" s="857"/>
      <c r="SGL4" s="857"/>
      <c r="SGM4" s="857"/>
      <c r="SGN4" s="857"/>
      <c r="SGO4" s="857"/>
      <c r="SGP4" s="857"/>
      <c r="SGQ4" s="857"/>
      <c r="SGR4" s="857"/>
      <c r="SGS4" s="857"/>
      <c r="SGT4" s="857"/>
      <c r="SGU4" s="857"/>
      <c r="SGV4" s="857"/>
      <c r="SGW4" s="857"/>
      <c r="SGX4" s="857"/>
      <c r="SGY4" s="857"/>
      <c r="SGZ4" s="857"/>
      <c r="SHA4" s="857"/>
      <c r="SHB4" s="857"/>
      <c r="SHC4" s="857"/>
      <c r="SHD4" s="857"/>
      <c r="SHE4" s="857"/>
      <c r="SHF4" s="857"/>
      <c r="SHG4" s="857"/>
      <c r="SHH4" s="857"/>
      <c r="SHI4" s="857"/>
      <c r="SHJ4" s="857"/>
      <c r="SHK4" s="857"/>
      <c r="SHL4" s="857"/>
      <c r="SHM4" s="857"/>
      <c r="SHN4" s="857"/>
      <c r="SHO4" s="857"/>
      <c r="SHP4" s="857"/>
      <c r="SHQ4" s="857"/>
      <c r="SHR4" s="857"/>
      <c r="SHS4" s="857"/>
      <c r="SHT4" s="857"/>
      <c r="SHU4" s="857"/>
      <c r="SHV4" s="857"/>
      <c r="SHW4" s="857"/>
      <c r="SHX4" s="857"/>
      <c r="SHY4" s="857"/>
      <c r="SHZ4" s="857"/>
      <c r="SIA4" s="857"/>
      <c r="SIB4" s="857"/>
      <c r="SIC4" s="857"/>
      <c r="SID4" s="857"/>
      <c r="SIE4" s="857"/>
      <c r="SIF4" s="857"/>
      <c r="SIG4" s="857"/>
      <c r="SIH4" s="857"/>
      <c r="SII4" s="857"/>
      <c r="SIJ4" s="857"/>
      <c r="SIK4" s="857"/>
      <c r="SIL4" s="857"/>
      <c r="SIM4" s="857"/>
      <c r="SIN4" s="857"/>
      <c r="SIO4" s="857"/>
      <c r="SIP4" s="857"/>
      <c r="SIQ4" s="857"/>
      <c r="SIR4" s="857"/>
      <c r="SIS4" s="857"/>
      <c r="SIT4" s="857"/>
      <c r="SIU4" s="857"/>
      <c r="SIV4" s="857"/>
      <c r="SIW4" s="857"/>
      <c r="SIX4" s="857"/>
      <c r="SIY4" s="857"/>
      <c r="SIZ4" s="857"/>
      <c r="SJA4" s="857"/>
      <c r="SJB4" s="857"/>
      <c r="SJC4" s="857"/>
      <c r="SJD4" s="857"/>
      <c r="SJE4" s="857"/>
      <c r="SJF4" s="857"/>
      <c r="SJG4" s="857"/>
      <c r="SJH4" s="857"/>
      <c r="SJI4" s="857"/>
      <c r="SJJ4" s="857"/>
      <c r="SJK4" s="857"/>
      <c r="SJL4" s="857"/>
      <c r="SJM4" s="857"/>
      <c r="SJN4" s="857"/>
      <c r="SJO4" s="857"/>
      <c r="SJP4" s="857"/>
      <c r="SJQ4" s="857"/>
      <c r="SJR4" s="857"/>
      <c r="SJS4" s="857"/>
      <c r="SJT4" s="857"/>
      <c r="SJU4" s="857"/>
      <c r="SJV4" s="857"/>
      <c r="SJW4" s="857"/>
      <c r="SJX4" s="857"/>
      <c r="SJY4" s="857"/>
      <c r="SJZ4" s="857"/>
      <c r="SKA4" s="857"/>
      <c r="SKB4" s="857"/>
      <c r="SKC4" s="857"/>
      <c r="SKD4" s="857"/>
      <c r="SKE4" s="857"/>
      <c r="SKF4" s="857"/>
      <c r="SKG4" s="857"/>
      <c r="SKH4" s="857"/>
      <c r="SKI4" s="857"/>
      <c r="SKJ4" s="857"/>
      <c r="SKK4" s="857"/>
      <c r="SKL4" s="857"/>
      <c r="SKM4" s="857"/>
      <c r="SKN4" s="857"/>
      <c r="SKO4" s="857"/>
      <c r="SKP4" s="857"/>
      <c r="SKQ4" s="857"/>
      <c r="SKR4" s="857"/>
      <c r="SKS4" s="857"/>
      <c r="SKT4" s="857"/>
      <c r="SKU4" s="857"/>
      <c r="SKV4" s="857"/>
      <c r="SKW4" s="857"/>
      <c r="SKX4" s="857"/>
      <c r="SKY4" s="857"/>
      <c r="SKZ4" s="857"/>
      <c r="SLA4" s="857"/>
      <c r="SLB4" s="857"/>
      <c r="SLC4" s="857"/>
      <c r="SLD4" s="857"/>
      <c r="SLE4" s="857"/>
      <c r="SLF4" s="857"/>
      <c r="SLG4" s="857"/>
      <c r="SLH4" s="857"/>
      <c r="SLI4" s="857"/>
      <c r="SLJ4" s="857"/>
      <c r="SLK4" s="857"/>
      <c r="SLL4" s="857"/>
      <c r="SLM4" s="857"/>
      <c r="SLN4" s="857"/>
      <c r="SLO4" s="857"/>
      <c r="SLP4" s="857"/>
      <c r="SLQ4" s="857"/>
      <c r="SLR4" s="857"/>
      <c r="SLS4" s="857"/>
      <c r="SLT4" s="857"/>
      <c r="SLU4" s="857"/>
      <c r="SLV4" s="857"/>
      <c r="SLW4" s="857"/>
      <c r="SLX4" s="857"/>
      <c r="SLY4" s="857"/>
      <c r="SLZ4" s="857"/>
      <c r="SMA4" s="857"/>
      <c r="SMB4" s="857"/>
      <c r="SMC4" s="857"/>
      <c r="SMD4" s="857"/>
      <c r="SME4" s="857"/>
      <c r="SMF4" s="857"/>
      <c r="SMG4" s="857"/>
      <c r="SMH4" s="857"/>
      <c r="SMI4" s="857"/>
      <c r="SMJ4" s="857"/>
      <c r="SMK4" s="857"/>
      <c r="SML4" s="857"/>
      <c r="SMM4" s="857"/>
      <c r="SMN4" s="857"/>
      <c r="SMO4" s="857"/>
      <c r="SMP4" s="857"/>
      <c r="SMQ4" s="857"/>
      <c r="SMR4" s="857"/>
      <c r="SMS4" s="857"/>
      <c r="SMT4" s="857"/>
      <c r="SMU4" s="857"/>
      <c r="SMV4" s="857"/>
      <c r="SMW4" s="857"/>
      <c r="SMX4" s="857"/>
      <c r="SMY4" s="857"/>
      <c r="SMZ4" s="857"/>
      <c r="SNA4" s="857"/>
      <c r="SNB4" s="857"/>
      <c r="SNC4" s="857"/>
      <c r="SND4" s="857"/>
      <c r="SNE4" s="857"/>
      <c r="SNF4" s="857"/>
      <c r="SNG4" s="857"/>
      <c r="SNH4" s="857"/>
      <c r="SNI4" s="857"/>
      <c r="SNJ4" s="857"/>
      <c r="SNK4" s="857"/>
      <c r="SNL4" s="857"/>
      <c r="SNM4" s="857"/>
      <c r="SNN4" s="857"/>
      <c r="SNO4" s="857"/>
      <c r="SNP4" s="857"/>
      <c r="SNQ4" s="857"/>
      <c r="SNR4" s="857"/>
      <c r="SNS4" s="857"/>
      <c r="SNT4" s="857"/>
      <c r="SNU4" s="857"/>
      <c r="SNV4" s="857"/>
      <c r="SNW4" s="857"/>
      <c r="SNX4" s="857"/>
      <c r="SNY4" s="857"/>
      <c r="SNZ4" s="857"/>
      <c r="SOA4" s="857"/>
      <c r="SOB4" s="857"/>
      <c r="SOC4" s="857"/>
      <c r="SOD4" s="857"/>
      <c r="SOE4" s="857"/>
      <c r="SOF4" s="857"/>
      <c r="SOG4" s="857"/>
      <c r="SOH4" s="857"/>
      <c r="SOI4" s="857"/>
      <c r="SOJ4" s="857"/>
      <c r="SOK4" s="857"/>
      <c r="SOL4" s="857"/>
      <c r="SOM4" s="857"/>
      <c r="SON4" s="857"/>
      <c r="SOO4" s="857"/>
      <c r="SOP4" s="857"/>
      <c r="SOQ4" s="857"/>
      <c r="SOR4" s="857"/>
      <c r="SOS4" s="857"/>
      <c r="SOT4" s="857"/>
      <c r="SOU4" s="857"/>
      <c r="SOV4" s="857"/>
      <c r="SOW4" s="857"/>
      <c r="SOX4" s="857"/>
      <c r="SOY4" s="857"/>
      <c r="SOZ4" s="857"/>
      <c r="SPA4" s="857"/>
      <c r="SPB4" s="857"/>
      <c r="SPC4" s="857"/>
      <c r="SPD4" s="857"/>
      <c r="SPE4" s="857"/>
      <c r="SPF4" s="857"/>
      <c r="SPG4" s="857"/>
      <c r="SPH4" s="857"/>
      <c r="SPI4" s="857"/>
      <c r="SPJ4" s="857"/>
      <c r="SPK4" s="857"/>
      <c r="SPL4" s="857"/>
      <c r="SPM4" s="857"/>
      <c r="SPN4" s="857"/>
      <c r="SPO4" s="857"/>
      <c r="SPP4" s="857"/>
      <c r="SPQ4" s="857"/>
      <c r="SPR4" s="857"/>
      <c r="SPS4" s="857"/>
      <c r="SPT4" s="857"/>
      <c r="SPU4" s="857"/>
      <c r="SPV4" s="857"/>
      <c r="SPW4" s="857"/>
      <c r="SPX4" s="857"/>
      <c r="SPY4" s="857"/>
      <c r="SPZ4" s="857"/>
      <c r="SQA4" s="857"/>
      <c r="SQB4" s="857"/>
      <c r="SQC4" s="857"/>
      <c r="SQD4" s="857"/>
      <c r="SQE4" s="857"/>
      <c r="SQF4" s="857"/>
      <c r="SQG4" s="857"/>
      <c r="SQH4" s="857"/>
      <c r="SQI4" s="857"/>
      <c r="SQJ4" s="857"/>
      <c r="SQK4" s="857"/>
      <c r="SQL4" s="857"/>
      <c r="SQM4" s="857"/>
      <c r="SQN4" s="857"/>
      <c r="SQO4" s="857"/>
      <c r="SQP4" s="857"/>
      <c r="SQQ4" s="857"/>
      <c r="SQR4" s="857"/>
      <c r="SQS4" s="857"/>
      <c r="SQT4" s="857"/>
      <c r="SQU4" s="857"/>
      <c r="SQV4" s="857"/>
      <c r="SQW4" s="857"/>
      <c r="SQX4" s="857"/>
      <c r="SQY4" s="857"/>
      <c r="SQZ4" s="857"/>
      <c r="SRA4" s="857"/>
      <c r="SRB4" s="857"/>
      <c r="SRC4" s="857"/>
      <c r="SRD4" s="857"/>
      <c r="SRE4" s="857"/>
      <c r="SRF4" s="857"/>
      <c r="SRG4" s="857"/>
      <c r="SRH4" s="857"/>
      <c r="SRI4" s="857"/>
      <c r="SRJ4" s="857"/>
      <c r="SRK4" s="857"/>
      <c r="SRL4" s="857"/>
      <c r="SRM4" s="857"/>
      <c r="SRN4" s="857"/>
      <c r="SRO4" s="857"/>
      <c r="SRP4" s="857"/>
      <c r="SRQ4" s="857"/>
      <c r="SRR4" s="857"/>
      <c r="SRS4" s="857"/>
      <c r="SRT4" s="857"/>
      <c r="SRU4" s="857"/>
      <c r="SRV4" s="857"/>
      <c r="SRW4" s="857"/>
      <c r="SRX4" s="857"/>
      <c r="SRY4" s="857"/>
      <c r="SRZ4" s="857"/>
      <c r="SSA4" s="857"/>
      <c r="SSB4" s="857"/>
      <c r="SSC4" s="857"/>
      <c r="SSD4" s="857"/>
      <c r="SSE4" s="857"/>
      <c r="SSF4" s="857"/>
      <c r="SSG4" s="857"/>
      <c r="SSH4" s="857"/>
      <c r="SSI4" s="857"/>
      <c r="SSJ4" s="857"/>
      <c r="SSK4" s="857"/>
      <c r="SSL4" s="857"/>
      <c r="SSM4" s="857"/>
      <c r="SSN4" s="857"/>
      <c r="SSO4" s="857"/>
      <c r="SSP4" s="857"/>
      <c r="SSQ4" s="857"/>
      <c r="SSR4" s="857"/>
      <c r="SSS4" s="857"/>
      <c r="SST4" s="857"/>
      <c r="SSU4" s="857"/>
      <c r="SSV4" s="857"/>
      <c r="SSW4" s="857"/>
      <c r="SSX4" s="857"/>
      <c r="SSY4" s="857"/>
      <c r="SSZ4" s="857"/>
      <c r="STA4" s="857"/>
      <c r="STB4" s="857"/>
      <c r="STC4" s="857"/>
      <c r="STD4" s="857"/>
      <c r="STE4" s="857"/>
      <c r="STF4" s="857"/>
      <c r="STG4" s="857"/>
      <c r="STH4" s="857"/>
      <c r="STI4" s="857"/>
      <c r="STJ4" s="857"/>
      <c r="STK4" s="857"/>
      <c r="STL4" s="857"/>
      <c r="STM4" s="857"/>
      <c r="STN4" s="857"/>
      <c r="STO4" s="857"/>
      <c r="STP4" s="857"/>
      <c r="STQ4" s="857"/>
      <c r="STR4" s="857"/>
      <c r="STS4" s="857"/>
      <c r="STT4" s="857"/>
      <c r="STU4" s="857"/>
      <c r="STV4" s="857"/>
      <c r="STW4" s="857"/>
      <c r="STX4" s="857"/>
      <c r="STY4" s="857"/>
      <c r="STZ4" s="857"/>
      <c r="SUA4" s="857"/>
      <c r="SUB4" s="857"/>
      <c r="SUC4" s="857"/>
      <c r="SUD4" s="857"/>
      <c r="SUE4" s="857"/>
      <c r="SUF4" s="857"/>
      <c r="SUG4" s="857"/>
      <c r="SUH4" s="857"/>
      <c r="SUI4" s="857"/>
      <c r="SUJ4" s="857"/>
      <c r="SUK4" s="857"/>
      <c r="SUL4" s="857"/>
      <c r="SUM4" s="857"/>
      <c r="SUN4" s="857"/>
      <c r="SUO4" s="857"/>
      <c r="SUP4" s="857"/>
      <c r="SUQ4" s="857"/>
      <c r="SUR4" s="857"/>
      <c r="SUS4" s="857"/>
      <c r="SUT4" s="857"/>
      <c r="SUU4" s="857"/>
      <c r="SUV4" s="857"/>
      <c r="SUW4" s="857"/>
      <c r="SUX4" s="857"/>
      <c r="SUY4" s="857"/>
      <c r="SUZ4" s="857"/>
      <c r="SVA4" s="857"/>
      <c r="SVB4" s="857"/>
      <c r="SVC4" s="857"/>
      <c r="SVD4" s="857"/>
      <c r="SVE4" s="857"/>
      <c r="SVF4" s="857"/>
      <c r="SVG4" s="857"/>
      <c r="SVH4" s="857"/>
      <c r="SVI4" s="857"/>
      <c r="SVJ4" s="857"/>
      <c r="SVK4" s="857"/>
      <c r="SVL4" s="857"/>
      <c r="SVM4" s="857"/>
      <c r="SVN4" s="857"/>
      <c r="SVO4" s="857"/>
      <c r="SVP4" s="857"/>
      <c r="SVQ4" s="857"/>
      <c r="SVR4" s="857"/>
      <c r="SVS4" s="857"/>
      <c r="SVT4" s="857"/>
      <c r="SVU4" s="857"/>
      <c r="SVV4" s="857"/>
      <c r="SVW4" s="857"/>
      <c r="SVX4" s="857"/>
      <c r="SVY4" s="857"/>
      <c r="SVZ4" s="857"/>
      <c r="SWA4" s="857"/>
      <c r="SWB4" s="857"/>
      <c r="SWC4" s="857"/>
      <c r="SWD4" s="857"/>
      <c r="SWE4" s="857"/>
      <c r="SWF4" s="857"/>
      <c r="SWG4" s="857"/>
      <c r="SWH4" s="857"/>
      <c r="SWI4" s="857"/>
      <c r="SWJ4" s="857"/>
      <c r="SWK4" s="857"/>
      <c r="SWL4" s="857"/>
      <c r="SWM4" s="857"/>
      <c r="SWN4" s="857"/>
      <c r="SWO4" s="857"/>
      <c r="SWP4" s="857"/>
      <c r="SWQ4" s="857"/>
      <c r="SWR4" s="857"/>
      <c r="SWS4" s="857"/>
      <c r="SWT4" s="857"/>
      <c r="SWU4" s="857"/>
      <c r="SWV4" s="857"/>
      <c r="SWW4" s="857"/>
      <c r="SWX4" s="857"/>
      <c r="SWY4" s="857"/>
      <c r="SWZ4" s="857"/>
      <c r="SXA4" s="857"/>
      <c r="SXB4" s="857"/>
      <c r="SXC4" s="857"/>
      <c r="SXD4" s="857"/>
      <c r="SXE4" s="857"/>
      <c r="SXF4" s="857"/>
      <c r="SXG4" s="857"/>
      <c r="SXH4" s="857"/>
      <c r="SXI4" s="857"/>
      <c r="SXJ4" s="857"/>
      <c r="SXK4" s="857"/>
      <c r="SXL4" s="857"/>
      <c r="SXM4" s="857"/>
      <c r="SXN4" s="857"/>
      <c r="SXO4" s="857"/>
      <c r="SXP4" s="857"/>
      <c r="SXQ4" s="857"/>
      <c r="SXR4" s="857"/>
      <c r="SXS4" s="857"/>
      <c r="SXT4" s="857"/>
      <c r="SXU4" s="857"/>
      <c r="SXV4" s="857"/>
      <c r="SXW4" s="857"/>
      <c r="SXX4" s="857"/>
      <c r="SXY4" s="857"/>
      <c r="SXZ4" s="857"/>
      <c r="SYA4" s="857"/>
      <c r="SYB4" s="857"/>
      <c r="SYC4" s="857"/>
      <c r="SYD4" s="857"/>
      <c r="SYE4" s="857"/>
      <c r="SYF4" s="857"/>
      <c r="SYG4" s="857"/>
      <c r="SYH4" s="857"/>
      <c r="SYI4" s="857"/>
      <c r="SYJ4" s="857"/>
      <c r="SYK4" s="857"/>
      <c r="SYL4" s="857"/>
      <c r="SYM4" s="857"/>
      <c r="SYN4" s="857"/>
      <c r="SYO4" s="857"/>
      <c r="SYP4" s="857"/>
      <c r="SYQ4" s="857"/>
      <c r="SYR4" s="857"/>
      <c r="SYS4" s="857"/>
      <c r="SYT4" s="857"/>
      <c r="SYU4" s="857"/>
      <c r="SYV4" s="857"/>
      <c r="SYW4" s="857"/>
      <c r="SYX4" s="857"/>
      <c r="SYY4" s="857"/>
      <c r="SYZ4" s="857"/>
      <c r="SZA4" s="857"/>
      <c r="SZB4" s="857"/>
      <c r="SZC4" s="857"/>
      <c r="SZD4" s="857"/>
      <c r="SZE4" s="857"/>
      <c r="SZF4" s="857"/>
      <c r="SZG4" s="857"/>
      <c r="SZH4" s="857"/>
      <c r="SZI4" s="857"/>
      <c r="SZJ4" s="857"/>
      <c r="SZK4" s="857"/>
      <c r="SZL4" s="857"/>
      <c r="SZM4" s="857"/>
      <c r="SZN4" s="857"/>
      <c r="SZO4" s="857"/>
      <c r="SZP4" s="857"/>
      <c r="SZQ4" s="857"/>
      <c r="SZR4" s="857"/>
      <c r="SZS4" s="857"/>
      <c r="SZT4" s="857"/>
      <c r="SZU4" s="857"/>
      <c r="SZV4" s="857"/>
      <c r="SZW4" s="857"/>
      <c r="SZX4" s="857"/>
      <c r="SZY4" s="857"/>
      <c r="SZZ4" s="857"/>
      <c r="TAA4" s="857"/>
      <c r="TAB4" s="857"/>
      <c r="TAC4" s="857"/>
      <c r="TAD4" s="857"/>
      <c r="TAE4" s="857"/>
      <c r="TAF4" s="857"/>
      <c r="TAG4" s="857"/>
      <c r="TAH4" s="857"/>
      <c r="TAI4" s="857"/>
      <c r="TAJ4" s="857"/>
      <c r="TAK4" s="857"/>
      <c r="TAL4" s="857"/>
      <c r="TAM4" s="857"/>
      <c r="TAN4" s="857"/>
      <c r="TAO4" s="857"/>
      <c r="TAP4" s="857"/>
      <c r="TAQ4" s="857"/>
      <c r="TAR4" s="857"/>
      <c r="TAS4" s="857"/>
      <c r="TAT4" s="857"/>
      <c r="TAU4" s="857"/>
      <c r="TAV4" s="857"/>
      <c r="TAW4" s="857"/>
      <c r="TAX4" s="857"/>
      <c r="TAY4" s="857"/>
      <c r="TAZ4" s="857"/>
      <c r="TBA4" s="857"/>
      <c r="TBB4" s="857"/>
      <c r="TBC4" s="857"/>
      <c r="TBD4" s="857"/>
      <c r="TBE4" s="857"/>
      <c r="TBF4" s="857"/>
      <c r="TBG4" s="857"/>
      <c r="TBH4" s="857"/>
      <c r="TBI4" s="857"/>
      <c r="TBJ4" s="857"/>
      <c r="TBK4" s="857"/>
      <c r="TBL4" s="857"/>
      <c r="TBM4" s="857"/>
      <c r="TBN4" s="857"/>
      <c r="TBO4" s="857"/>
      <c r="TBP4" s="857"/>
      <c r="TBQ4" s="857"/>
      <c r="TBR4" s="857"/>
      <c r="TBS4" s="857"/>
      <c r="TBT4" s="857"/>
      <c r="TBU4" s="857"/>
      <c r="TBV4" s="857"/>
      <c r="TBW4" s="857"/>
      <c r="TBX4" s="857"/>
      <c r="TBY4" s="857"/>
      <c r="TBZ4" s="857"/>
      <c r="TCA4" s="857"/>
      <c r="TCB4" s="857"/>
      <c r="TCC4" s="857"/>
      <c r="TCD4" s="857"/>
      <c r="TCE4" s="857"/>
      <c r="TCF4" s="857"/>
      <c r="TCG4" s="857"/>
      <c r="TCH4" s="857"/>
      <c r="TCI4" s="857"/>
      <c r="TCJ4" s="857"/>
      <c r="TCK4" s="857"/>
      <c r="TCL4" s="857"/>
      <c r="TCM4" s="857"/>
      <c r="TCN4" s="857"/>
      <c r="TCO4" s="857"/>
      <c r="TCP4" s="857"/>
      <c r="TCQ4" s="857"/>
      <c r="TCR4" s="857"/>
      <c r="TCS4" s="857"/>
      <c r="TCT4" s="857"/>
      <c r="TCU4" s="857"/>
      <c r="TCV4" s="857"/>
      <c r="TCW4" s="857"/>
      <c r="TCX4" s="857"/>
      <c r="TCY4" s="857"/>
      <c r="TCZ4" s="857"/>
      <c r="TDA4" s="857"/>
      <c r="TDB4" s="857"/>
      <c r="TDC4" s="857"/>
      <c r="TDD4" s="857"/>
      <c r="TDE4" s="857"/>
      <c r="TDF4" s="857"/>
      <c r="TDG4" s="857"/>
      <c r="TDH4" s="857"/>
      <c r="TDI4" s="857"/>
      <c r="TDJ4" s="857"/>
      <c r="TDK4" s="857"/>
      <c r="TDL4" s="857"/>
      <c r="TDM4" s="857"/>
      <c r="TDN4" s="857"/>
      <c r="TDO4" s="857"/>
      <c r="TDP4" s="857"/>
      <c r="TDQ4" s="857"/>
      <c r="TDR4" s="857"/>
      <c r="TDS4" s="857"/>
      <c r="TDT4" s="857"/>
      <c r="TDU4" s="857"/>
      <c r="TDV4" s="857"/>
      <c r="TDW4" s="857"/>
      <c r="TDX4" s="857"/>
      <c r="TDY4" s="857"/>
      <c r="TDZ4" s="857"/>
      <c r="TEA4" s="857"/>
      <c r="TEB4" s="857"/>
      <c r="TEC4" s="857"/>
      <c r="TED4" s="857"/>
      <c r="TEE4" s="857"/>
      <c r="TEF4" s="857"/>
      <c r="TEG4" s="857"/>
      <c r="TEH4" s="857"/>
      <c r="TEI4" s="857"/>
      <c r="TEJ4" s="857"/>
      <c r="TEK4" s="857"/>
      <c r="TEL4" s="857"/>
      <c r="TEM4" s="857"/>
      <c r="TEN4" s="857"/>
      <c r="TEO4" s="857"/>
      <c r="TEP4" s="857"/>
      <c r="TEQ4" s="857"/>
      <c r="TER4" s="857"/>
      <c r="TES4" s="857"/>
      <c r="TET4" s="857"/>
      <c r="TEU4" s="857"/>
      <c r="TEV4" s="857"/>
      <c r="TEW4" s="857"/>
      <c r="TEX4" s="857"/>
      <c r="TEY4" s="857"/>
      <c r="TEZ4" s="857"/>
      <c r="TFA4" s="857"/>
      <c r="TFB4" s="857"/>
      <c r="TFC4" s="857"/>
      <c r="TFD4" s="857"/>
      <c r="TFE4" s="857"/>
      <c r="TFF4" s="857"/>
      <c r="TFG4" s="857"/>
      <c r="TFH4" s="857"/>
      <c r="TFI4" s="857"/>
      <c r="TFJ4" s="857"/>
      <c r="TFK4" s="857"/>
      <c r="TFL4" s="857"/>
      <c r="TFM4" s="857"/>
      <c r="TFN4" s="857"/>
      <c r="TFO4" s="857"/>
      <c r="TFP4" s="857"/>
      <c r="TFQ4" s="857"/>
      <c r="TFR4" s="857"/>
      <c r="TFS4" s="857"/>
      <c r="TFT4" s="857"/>
      <c r="TFU4" s="857"/>
      <c r="TFV4" s="857"/>
      <c r="TFW4" s="857"/>
      <c r="TFX4" s="857"/>
      <c r="TFY4" s="857"/>
      <c r="TFZ4" s="857"/>
      <c r="TGA4" s="857"/>
      <c r="TGB4" s="857"/>
      <c r="TGC4" s="857"/>
      <c r="TGD4" s="857"/>
      <c r="TGE4" s="857"/>
      <c r="TGF4" s="857"/>
      <c r="TGG4" s="857"/>
      <c r="TGH4" s="857"/>
      <c r="TGI4" s="857"/>
      <c r="TGJ4" s="857"/>
      <c r="TGK4" s="857"/>
      <c r="TGL4" s="857"/>
      <c r="TGM4" s="857"/>
      <c r="TGN4" s="857"/>
      <c r="TGO4" s="857"/>
      <c r="TGP4" s="857"/>
      <c r="TGQ4" s="857"/>
      <c r="TGR4" s="857"/>
      <c r="TGS4" s="857"/>
      <c r="TGT4" s="857"/>
      <c r="TGU4" s="857"/>
      <c r="TGV4" s="857"/>
      <c r="TGW4" s="857"/>
      <c r="TGX4" s="857"/>
      <c r="TGY4" s="857"/>
      <c r="TGZ4" s="857"/>
      <c r="THA4" s="857"/>
      <c r="THB4" s="857"/>
      <c r="THC4" s="857"/>
      <c r="THD4" s="857"/>
      <c r="THE4" s="857"/>
      <c r="THF4" s="857"/>
      <c r="THG4" s="857"/>
      <c r="THH4" s="857"/>
      <c r="THI4" s="857"/>
      <c r="THJ4" s="857"/>
      <c r="THK4" s="857"/>
      <c r="THL4" s="857"/>
      <c r="THM4" s="857"/>
      <c r="THN4" s="857"/>
      <c r="THO4" s="857"/>
      <c r="THP4" s="857"/>
      <c r="THQ4" s="857"/>
      <c r="THR4" s="857"/>
      <c r="THS4" s="857"/>
      <c r="THT4" s="857"/>
      <c r="THU4" s="857"/>
      <c r="THV4" s="857"/>
      <c r="THW4" s="857"/>
      <c r="THX4" s="857"/>
      <c r="THY4" s="857"/>
      <c r="THZ4" s="857"/>
      <c r="TIA4" s="857"/>
      <c r="TIB4" s="857"/>
      <c r="TIC4" s="857"/>
      <c r="TID4" s="857"/>
      <c r="TIE4" s="857"/>
      <c r="TIF4" s="857"/>
      <c r="TIG4" s="857"/>
      <c r="TIH4" s="857"/>
      <c r="TII4" s="857"/>
      <c r="TIJ4" s="857"/>
      <c r="TIK4" s="857"/>
      <c r="TIL4" s="857"/>
      <c r="TIM4" s="857"/>
      <c r="TIN4" s="857"/>
      <c r="TIO4" s="857"/>
      <c r="TIP4" s="857"/>
      <c r="TIQ4" s="857"/>
      <c r="TIR4" s="857"/>
      <c r="TIS4" s="857"/>
      <c r="TIT4" s="857"/>
      <c r="TIU4" s="857"/>
      <c r="TIV4" s="857"/>
      <c r="TIW4" s="857"/>
      <c r="TIX4" s="857"/>
      <c r="TIY4" s="857"/>
      <c r="TIZ4" s="857"/>
      <c r="TJA4" s="857"/>
      <c r="TJB4" s="857"/>
      <c r="TJC4" s="857"/>
      <c r="TJD4" s="857"/>
      <c r="TJE4" s="857"/>
      <c r="TJF4" s="857"/>
      <c r="TJG4" s="857"/>
      <c r="TJH4" s="857"/>
      <c r="TJI4" s="857"/>
      <c r="TJJ4" s="857"/>
      <c r="TJK4" s="857"/>
      <c r="TJL4" s="857"/>
      <c r="TJM4" s="857"/>
      <c r="TJN4" s="857"/>
      <c r="TJO4" s="857"/>
      <c r="TJP4" s="857"/>
      <c r="TJQ4" s="857"/>
      <c r="TJR4" s="857"/>
      <c r="TJS4" s="857"/>
      <c r="TJT4" s="857"/>
      <c r="TJU4" s="857"/>
      <c r="TJV4" s="857"/>
      <c r="TJW4" s="857"/>
      <c r="TJX4" s="857"/>
      <c r="TJY4" s="857"/>
      <c r="TJZ4" s="857"/>
      <c r="TKA4" s="857"/>
      <c r="TKB4" s="857"/>
      <c r="TKC4" s="857"/>
      <c r="TKD4" s="857"/>
      <c r="TKE4" s="857"/>
      <c r="TKF4" s="857"/>
      <c r="TKG4" s="857"/>
      <c r="TKH4" s="857"/>
      <c r="TKI4" s="857"/>
      <c r="TKJ4" s="857"/>
      <c r="TKK4" s="857"/>
      <c r="TKL4" s="857"/>
      <c r="TKM4" s="857"/>
      <c r="TKN4" s="857"/>
      <c r="TKO4" s="857"/>
      <c r="TKP4" s="857"/>
      <c r="TKQ4" s="857"/>
      <c r="TKR4" s="857"/>
      <c r="TKS4" s="857"/>
      <c r="TKT4" s="857"/>
      <c r="TKU4" s="857"/>
      <c r="TKV4" s="857"/>
      <c r="TKW4" s="857"/>
      <c r="TKX4" s="857"/>
      <c r="TKY4" s="857"/>
      <c r="TKZ4" s="857"/>
      <c r="TLA4" s="857"/>
      <c r="TLB4" s="857"/>
      <c r="TLC4" s="857"/>
      <c r="TLD4" s="857"/>
      <c r="TLE4" s="857"/>
      <c r="TLF4" s="857"/>
      <c r="TLG4" s="857"/>
      <c r="TLH4" s="857"/>
      <c r="TLI4" s="857"/>
      <c r="TLJ4" s="857"/>
      <c r="TLK4" s="857"/>
      <c r="TLL4" s="857"/>
      <c r="TLM4" s="857"/>
      <c r="TLN4" s="857"/>
      <c r="TLO4" s="857"/>
      <c r="TLP4" s="857"/>
      <c r="TLQ4" s="857"/>
      <c r="TLR4" s="857"/>
      <c r="TLS4" s="857"/>
      <c r="TLT4" s="857"/>
      <c r="TLU4" s="857"/>
      <c r="TLV4" s="857"/>
      <c r="TLW4" s="857"/>
      <c r="TLX4" s="857"/>
      <c r="TLY4" s="857"/>
      <c r="TLZ4" s="857"/>
      <c r="TMA4" s="857"/>
      <c r="TMB4" s="857"/>
      <c r="TMC4" s="857"/>
      <c r="TMD4" s="857"/>
      <c r="TME4" s="857"/>
      <c r="TMF4" s="857"/>
      <c r="TMG4" s="857"/>
      <c r="TMH4" s="857"/>
      <c r="TMI4" s="857"/>
      <c r="TMJ4" s="857"/>
      <c r="TMK4" s="857"/>
      <c r="TML4" s="857"/>
      <c r="TMM4" s="857"/>
      <c r="TMN4" s="857"/>
      <c r="TMO4" s="857"/>
      <c r="TMP4" s="857"/>
      <c r="TMQ4" s="857"/>
      <c r="TMR4" s="857"/>
      <c r="TMS4" s="857"/>
      <c r="TMT4" s="857"/>
      <c r="TMU4" s="857"/>
      <c r="TMV4" s="857"/>
      <c r="TMW4" s="857"/>
      <c r="TMX4" s="857"/>
      <c r="TMY4" s="857"/>
      <c r="TMZ4" s="857"/>
      <c r="TNA4" s="857"/>
      <c r="TNB4" s="857"/>
      <c r="TNC4" s="857"/>
      <c r="TND4" s="857"/>
      <c r="TNE4" s="857"/>
      <c r="TNF4" s="857"/>
      <c r="TNG4" s="857"/>
      <c r="TNH4" s="857"/>
      <c r="TNI4" s="857"/>
      <c r="TNJ4" s="857"/>
      <c r="TNK4" s="857"/>
      <c r="TNL4" s="857"/>
      <c r="TNM4" s="857"/>
      <c r="TNN4" s="857"/>
      <c r="TNO4" s="857"/>
      <c r="TNP4" s="857"/>
      <c r="TNQ4" s="857"/>
      <c r="TNR4" s="857"/>
      <c r="TNS4" s="857"/>
      <c r="TNT4" s="857"/>
      <c r="TNU4" s="857"/>
      <c r="TNV4" s="857"/>
      <c r="TNW4" s="857"/>
      <c r="TNX4" s="857"/>
      <c r="TNY4" s="857"/>
      <c r="TNZ4" s="857"/>
      <c r="TOA4" s="857"/>
      <c r="TOB4" s="857"/>
      <c r="TOC4" s="857"/>
      <c r="TOD4" s="857"/>
      <c r="TOE4" s="857"/>
      <c r="TOF4" s="857"/>
      <c r="TOG4" s="857"/>
      <c r="TOH4" s="857"/>
      <c r="TOI4" s="857"/>
      <c r="TOJ4" s="857"/>
      <c r="TOK4" s="857"/>
      <c r="TOL4" s="857"/>
      <c r="TOM4" s="857"/>
      <c r="TON4" s="857"/>
      <c r="TOO4" s="857"/>
      <c r="TOP4" s="857"/>
      <c r="TOQ4" s="857"/>
      <c r="TOR4" s="857"/>
      <c r="TOS4" s="857"/>
      <c r="TOT4" s="857"/>
      <c r="TOU4" s="857"/>
      <c r="TOV4" s="857"/>
      <c r="TOW4" s="857"/>
      <c r="TOX4" s="857"/>
      <c r="TOY4" s="857"/>
      <c r="TOZ4" s="857"/>
      <c r="TPA4" s="857"/>
      <c r="TPB4" s="857"/>
      <c r="TPC4" s="857"/>
      <c r="TPD4" s="857"/>
      <c r="TPE4" s="857"/>
      <c r="TPF4" s="857"/>
      <c r="TPG4" s="857"/>
      <c r="TPH4" s="857"/>
      <c r="TPI4" s="857"/>
      <c r="TPJ4" s="857"/>
      <c r="TPK4" s="857"/>
      <c r="TPL4" s="857"/>
      <c r="TPM4" s="857"/>
      <c r="TPN4" s="857"/>
      <c r="TPO4" s="857"/>
      <c r="TPP4" s="857"/>
      <c r="TPQ4" s="857"/>
      <c r="TPR4" s="857"/>
      <c r="TPS4" s="857"/>
      <c r="TPT4" s="857"/>
      <c r="TPU4" s="857"/>
      <c r="TPV4" s="857"/>
      <c r="TPW4" s="857"/>
      <c r="TPX4" s="857"/>
      <c r="TPY4" s="857"/>
      <c r="TPZ4" s="857"/>
      <c r="TQA4" s="857"/>
      <c r="TQB4" s="857"/>
      <c r="TQC4" s="857"/>
      <c r="TQD4" s="857"/>
      <c r="TQE4" s="857"/>
      <c r="TQF4" s="857"/>
      <c r="TQG4" s="857"/>
      <c r="TQH4" s="857"/>
      <c r="TQI4" s="857"/>
      <c r="TQJ4" s="857"/>
      <c r="TQK4" s="857"/>
      <c r="TQL4" s="857"/>
      <c r="TQM4" s="857"/>
      <c r="TQN4" s="857"/>
      <c r="TQO4" s="857"/>
      <c r="TQP4" s="857"/>
      <c r="TQQ4" s="857"/>
      <c r="TQR4" s="857"/>
      <c r="TQS4" s="857"/>
      <c r="TQT4" s="857"/>
      <c r="TQU4" s="857"/>
      <c r="TQV4" s="857"/>
      <c r="TQW4" s="857"/>
      <c r="TQX4" s="857"/>
      <c r="TQY4" s="857"/>
      <c r="TQZ4" s="857"/>
      <c r="TRA4" s="857"/>
      <c r="TRB4" s="857"/>
      <c r="TRC4" s="857"/>
      <c r="TRD4" s="857"/>
      <c r="TRE4" s="857"/>
      <c r="TRF4" s="857"/>
      <c r="TRG4" s="857"/>
      <c r="TRH4" s="857"/>
      <c r="TRI4" s="857"/>
      <c r="TRJ4" s="857"/>
      <c r="TRK4" s="857"/>
      <c r="TRL4" s="857"/>
      <c r="TRM4" s="857"/>
      <c r="TRN4" s="857"/>
      <c r="TRO4" s="857"/>
      <c r="TRP4" s="857"/>
      <c r="TRQ4" s="857"/>
      <c r="TRR4" s="857"/>
      <c r="TRS4" s="857"/>
      <c r="TRT4" s="857"/>
      <c r="TRU4" s="857"/>
      <c r="TRV4" s="857"/>
      <c r="TRW4" s="857"/>
      <c r="TRX4" s="857"/>
      <c r="TRY4" s="857"/>
      <c r="TRZ4" s="857"/>
      <c r="TSA4" s="857"/>
      <c r="TSB4" s="857"/>
      <c r="TSC4" s="857"/>
      <c r="TSD4" s="857"/>
      <c r="TSE4" s="857"/>
      <c r="TSF4" s="857"/>
      <c r="TSG4" s="857"/>
      <c r="TSH4" s="857"/>
      <c r="TSI4" s="857"/>
      <c r="TSJ4" s="857"/>
      <c r="TSK4" s="857"/>
      <c r="TSL4" s="857"/>
      <c r="TSM4" s="857"/>
      <c r="TSN4" s="857"/>
      <c r="TSO4" s="857"/>
      <c r="TSP4" s="857"/>
      <c r="TSQ4" s="857"/>
      <c r="TSR4" s="857"/>
      <c r="TSS4" s="857"/>
      <c r="TST4" s="857"/>
      <c r="TSU4" s="857"/>
      <c r="TSV4" s="857"/>
      <c r="TSW4" s="857"/>
      <c r="TSX4" s="857"/>
      <c r="TSY4" s="857"/>
      <c r="TSZ4" s="857"/>
      <c r="TTA4" s="857"/>
      <c r="TTB4" s="857"/>
      <c r="TTC4" s="857"/>
      <c r="TTD4" s="857"/>
      <c r="TTE4" s="857"/>
      <c r="TTF4" s="857"/>
      <c r="TTG4" s="857"/>
      <c r="TTH4" s="857"/>
      <c r="TTI4" s="857"/>
      <c r="TTJ4" s="857"/>
      <c r="TTK4" s="857"/>
      <c r="TTL4" s="857"/>
      <c r="TTM4" s="857"/>
      <c r="TTN4" s="857"/>
      <c r="TTO4" s="857"/>
      <c r="TTP4" s="857"/>
      <c r="TTQ4" s="857"/>
      <c r="TTR4" s="857"/>
      <c r="TTS4" s="857"/>
      <c r="TTT4" s="857"/>
      <c r="TTU4" s="857"/>
      <c r="TTV4" s="857"/>
      <c r="TTW4" s="857"/>
      <c r="TTX4" s="857"/>
      <c r="TTY4" s="857"/>
      <c r="TTZ4" s="857"/>
      <c r="TUA4" s="857"/>
      <c r="TUB4" s="857"/>
      <c r="TUC4" s="857"/>
      <c r="TUD4" s="857"/>
      <c r="TUE4" s="857"/>
      <c r="TUF4" s="857"/>
      <c r="TUG4" s="857"/>
      <c r="TUH4" s="857"/>
      <c r="TUI4" s="857"/>
      <c r="TUJ4" s="857"/>
      <c r="TUK4" s="857"/>
      <c r="TUL4" s="857"/>
      <c r="TUM4" s="857"/>
      <c r="TUN4" s="857"/>
      <c r="TUO4" s="857"/>
      <c r="TUP4" s="857"/>
      <c r="TUQ4" s="857"/>
      <c r="TUR4" s="857"/>
      <c r="TUS4" s="857"/>
      <c r="TUT4" s="857"/>
      <c r="TUU4" s="857"/>
      <c r="TUV4" s="857"/>
      <c r="TUW4" s="857"/>
      <c r="TUX4" s="857"/>
      <c r="TUY4" s="857"/>
      <c r="TUZ4" s="857"/>
      <c r="TVA4" s="857"/>
      <c r="TVB4" s="857"/>
      <c r="TVC4" s="857"/>
      <c r="TVD4" s="857"/>
      <c r="TVE4" s="857"/>
      <c r="TVF4" s="857"/>
      <c r="TVG4" s="857"/>
      <c r="TVH4" s="857"/>
      <c r="TVI4" s="857"/>
      <c r="TVJ4" s="857"/>
      <c r="TVK4" s="857"/>
      <c r="TVL4" s="857"/>
      <c r="TVM4" s="857"/>
      <c r="TVN4" s="857"/>
      <c r="TVO4" s="857"/>
      <c r="TVP4" s="857"/>
      <c r="TVQ4" s="857"/>
      <c r="TVR4" s="857"/>
      <c r="TVS4" s="857"/>
      <c r="TVT4" s="857"/>
      <c r="TVU4" s="857"/>
      <c r="TVV4" s="857"/>
      <c r="TVW4" s="857"/>
      <c r="TVX4" s="857"/>
      <c r="TVY4" s="857"/>
      <c r="TVZ4" s="857"/>
      <c r="TWA4" s="857"/>
      <c r="TWB4" s="857"/>
      <c r="TWC4" s="857"/>
      <c r="TWD4" s="857"/>
      <c r="TWE4" s="857"/>
      <c r="TWF4" s="857"/>
      <c r="TWG4" s="857"/>
      <c r="TWH4" s="857"/>
      <c r="TWI4" s="857"/>
      <c r="TWJ4" s="857"/>
      <c r="TWK4" s="857"/>
      <c r="TWL4" s="857"/>
      <c r="TWM4" s="857"/>
      <c r="TWN4" s="857"/>
      <c r="TWO4" s="857"/>
      <c r="TWP4" s="857"/>
      <c r="TWQ4" s="857"/>
      <c r="TWR4" s="857"/>
      <c r="TWS4" s="857"/>
      <c r="TWT4" s="857"/>
      <c r="TWU4" s="857"/>
      <c r="TWV4" s="857"/>
      <c r="TWW4" s="857"/>
      <c r="TWX4" s="857"/>
      <c r="TWY4" s="857"/>
      <c r="TWZ4" s="857"/>
      <c r="TXA4" s="857"/>
      <c r="TXB4" s="857"/>
      <c r="TXC4" s="857"/>
      <c r="TXD4" s="857"/>
      <c r="TXE4" s="857"/>
      <c r="TXF4" s="857"/>
      <c r="TXG4" s="857"/>
      <c r="TXH4" s="857"/>
      <c r="TXI4" s="857"/>
      <c r="TXJ4" s="857"/>
      <c r="TXK4" s="857"/>
      <c r="TXL4" s="857"/>
      <c r="TXM4" s="857"/>
      <c r="TXN4" s="857"/>
      <c r="TXO4" s="857"/>
      <c r="TXP4" s="857"/>
      <c r="TXQ4" s="857"/>
      <c r="TXR4" s="857"/>
      <c r="TXS4" s="857"/>
      <c r="TXT4" s="857"/>
      <c r="TXU4" s="857"/>
      <c r="TXV4" s="857"/>
      <c r="TXW4" s="857"/>
      <c r="TXX4" s="857"/>
      <c r="TXY4" s="857"/>
      <c r="TXZ4" s="857"/>
      <c r="TYA4" s="857"/>
      <c r="TYB4" s="857"/>
      <c r="TYC4" s="857"/>
      <c r="TYD4" s="857"/>
      <c r="TYE4" s="857"/>
      <c r="TYF4" s="857"/>
      <c r="TYG4" s="857"/>
      <c r="TYH4" s="857"/>
      <c r="TYI4" s="857"/>
      <c r="TYJ4" s="857"/>
      <c r="TYK4" s="857"/>
      <c r="TYL4" s="857"/>
      <c r="TYM4" s="857"/>
      <c r="TYN4" s="857"/>
      <c r="TYO4" s="857"/>
      <c r="TYP4" s="857"/>
      <c r="TYQ4" s="857"/>
      <c r="TYR4" s="857"/>
      <c r="TYS4" s="857"/>
      <c r="TYT4" s="857"/>
      <c r="TYU4" s="857"/>
      <c r="TYV4" s="857"/>
      <c r="TYW4" s="857"/>
      <c r="TYX4" s="857"/>
      <c r="TYY4" s="857"/>
      <c r="TYZ4" s="857"/>
      <c r="TZA4" s="857"/>
      <c r="TZB4" s="857"/>
      <c r="TZC4" s="857"/>
      <c r="TZD4" s="857"/>
      <c r="TZE4" s="857"/>
      <c r="TZF4" s="857"/>
      <c r="TZG4" s="857"/>
      <c r="TZH4" s="857"/>
      <c r="TZI4" s="857"/>
      <c r="TZJ4" s="857"/>
      <c r="TZK4" s="857"/>
      <c r="TZL4" s="857"/>
      <c r="TZM4" s="857"/>
      <c r="TZN4" s="857"/>
      <c r="TZO4" s="857"/>
      <c r="TZP4" s="857"/>
      <c r="TZQ4" s="857"/>
      <c r="TZR4" s="857"/>
      <c r="TZS4" s="857"/>
      <c r="TZT4" s="857"/>
      <c r="TZU4" s="857"/>
      <c r="TZV4" s="857"/>
      <c r="TZW4" s="857"/>
      <c r="TZX4" s="857"/>
      <c r="TZY4" s="857"/>
      <c r="TZZ4" s="857"/>
      <c r="UAA4" s="857"/>
      <c r="UAB4" s="857"/>
      <c r="UAC4" s="857"/>
      <c r="UAD4" s="857"/>
      <c r="UAE4" s="857"/>
      <c r="UAF4" s="857"/>
      <c r="UAG4" s="857"/>
      <c r="UAH4" s="857"/>
      <c r="UAI4" s="857"/>
      <c r="UAJ4" s="857"/>
      <c r="UAK4" s="857"/>
      <c r="UAL4" s="857"/>
      <c r="UAM4" s="857"/>
      <c r="UAN4" s="857"/>
      <c r="UAO4" s="857"/>
      <c r="UAP4" s="857"/>
      <c r="UAQ4" s="857"/>
      <c r="UAR4" s="857"/>
      <c r="UAS4" s="857"/>
      <c r="UAT4" s="857"/>
      <c r="UAU4" s="857"/>
      <c r="UAV4" s="857"/>
      <c r="UAW4" s="857"/>
      <c r="UAX4" s="857"/>
      <c r="UAY4" s="857"/>
      <c r="UAZ4" s="857"/>
      <c r="UBA4" s="857"/>
      <c r="UBB4" s="857"/>
      <c r="UBC4" s="857"/>
      <c r="UBD4" s="857"/>
      <c r="UBE4" s="857"/>
      <c r="UBF4" s="857"/>
      <c r="UBG4" s="857"/>
      <c r="UBH4" s="857"/>
      <c r="UBI4" s="857"/>
      <c r="UBJ4" s="857"/>
      <c r="UBK4" s="857"/>
      <c r="UBL4" s="857"/>
      <c r="UBM4" s="857"/>
      <c r="UBN4" s="857"/>
      <c r="UBO4" s="857"/>
      <c r="UBP4" s="857"/>
      <c r="UBQ4" s="857"/>
      <c r="UBR4" s="857"/>
      <c r="UBS4" s="857"/>
      <c r="UBT4" s="857"/>
      <c r="UBU4" s="857"/>
      <c r="UBV4" s="857"/>
      <c r="UBW4" s="857"/>
      <c r="UBX4" s="857"/>
      <c r="UBY4" s="857"/>
      <c r="UBZ4" s="857"/>
      <c r="UCA4" s="857"/>
      <c r="UCB4" s="857"/>
      <c r="UCC4" s="857"/>
      <c r="UCD4" s="857"/>
      <c r="UCE4" s="857"/>
      <c r="UCF4" s="857"/>
      <c r="UCG4" s="857"/>
      <c r="UCH4" s="857"/>
      <c r="UCI4" s="857"/>
      <c r="UCJ4" s="857"/>
      <c r="UCK4" s="857"/>
      <c r="UCL4" s="857"/>
      <c r="UCM4" s="857"/>
      <c r="UCN4" s="857"/>
      <c r="UCO4" s="857"/>
      <c r="UCP4" s="857"/>
      <c r="UCQ4" s="857"/>
      <c r="UCR4" s="857"/>
      <c r="UCS4" s="857"/>
      <c r="UCT4" s="857"/>
      <c r="UCU4" s="857"/>
      <c r="UCV4" s="857"/>
      <c r="UCW4" s="857"/>
      <c r="UCX4" s="857"/>
      <c r="UCY4" s="857"/>
      <c r="UCZ4" s="857"/>
      <c r="UDA4" s="857"/>
      <c r="UDB4" s="857"/>
      <c r="UDC4" s="857"/>
      <c r="UDD4" s="857"/>
      <c r="UDE4" s="857"/>
      <c r="UDF4" s="857"/>
      <c r="UDG4" s="857"/>
      <c r="UDH4" s="857"/>
      <c r="UDI4" s="857"/>
      <c r="UDJ4" s="857"/>
      <c r="UDK4" s="857"/>
      <c r="UDL4" s="857"/>
      <c r="UDM4" s="857"/>
      <c r="UDN4" s="857"/>
      <c r="UDO4" s="857"/>
      <c r="UDP4" s="857"/>
      <c r="UDQ4" s="857"/>
      <c r="UDR4" s="857"/>
      <c r="UDS4" s="857"/>
      <c r="UDT4" s="857"/>
      <c r="UDU4" s="857"/>
      <c r="UDV4" s="857"/>
      <c r="UDW4" s="857"/>
      <c r="UDX4" s="857"/>
      <c r="UDY4" s="857"/>
      <c r="UDZ4" s="857"/>
      <c r="UEA4" s="857"/>
      <c r="UEB4" s="857"/>
      <c r="UEC4" s="857"/>
      <c r="UED4" s="857"/>
      <c r="UEE4" s="857"/>
      <c r="UEF4" s="857"/>
      <c r="UEG4" s="857"/>
      <c r="UEH4" s="857"/>
      <c r="UEI4" s="857"/>
      <c r="UEJ4" s="857"/>
      <c r="UEK4" s="857"/>
      <c r="UEL4" s="857"/>
      <c r="UEM4" s="857"/>
      <c r="UEN4" s="857"/>
      <c r="UEO4" s="857"/>
      <c r="UEP4" s="857"/>
      <c r="UEQ4" s="857"/>
      <c r="UER4" s="857"/>
      <c r="UES4" s="857"/>
      <c r="UET4" s="857"/>
      <c r="UEU4" s="857"/>
      <c r="UEV4" s="857"/>
      <c r="UEW4" s="857"/>
      <c r="UEX4" s="857"/>
      <c r="UEY4" s="857"/>
      <c r="UEZ4" s="857"/>
      <c r="UFA4" s="857"/>
      <c r="UFB4" s="857"/>
      <c r="UFC4" s="857"/>
      <c r="UFD4" s="857"/>
      <c r="UFE4" s="857"/>
      <c r="UFF4" s="857"/>
      <c r="UFG4" s="857"/>
      <c r="UFH4" s="857"/>
      <c r="UFI4" s="857"/>
      <c r="UFJ4" s="857"/>
      <c r="UFK4" s="857"/>
      <c r="UFL4" s="857"/>
      <c r="UFM4" s="857"/>
      <c r="UFN4" s="857"/>
      <c r="UFO4" s="857"/>
      <c r="UFP4" s="857"/>
      <c r="UFQ4" s="857"/>
      <c r="UFR4" s="857"/>
      <c r="UFS4" s="857"/>
      <c r="UFT4" s="857"/>
      <c r="UFU4" s="857"/>
      <c r="UFV4" s="857"/>
      <c r="UFW4" s="857"/>
      <c r="UFX4" s="857"/>
      <c r="UFY4" s="857"/>
      <c r="UFZ4" s="857"/>
      <c r="UGA4" s="857"/>
      <c r="UGB4" s="857"/>
      <c r="UGC4" s="857"/>
      <c r="UGD4" s="857"/>
      <c r="UGE4" s="857"/>
      <c r="UGF4" s="857"/>
      <c r="UGG4" s="857"/>
      <c r="UGH4" s="857"/>
      <c r="UGI4" s="857"/>
      <c r="UGJ4" s="857"/>
      <c r="UGK4" s="857"/>
      <c r="UGL4" s="857"/>
      <c r="UGM4" s="857"/>
      <c r="UGN4" s="857"/>
      <c r="UGO4" s="857"/>
      <c r="UGP4" s="857"/>
      <c r="UGQ4" s="857"/>
      <c r="UGR4" s="857"/>
      <c r="UGS4" s="857"/>
      <c r="UGT4" s="857"/>
      <c r="UGU4" s="857"/>
      <c r="UGV4" s="857"/>
      <c r="UGW4" s="857"/>
      <c r="UGX4" s="857"/>
      <c r="UGY4" s="857"/>
      <c r="UGZ4" s="857"/>
      <c r="UHA4" s="857"/>
      <c r="UHB4" s="857"/>
      <c r="UHC4" s="857"/>
      <c r="UHD4" s="857"/>
      <c r="UHE4" s="857"/>
      <c r="UHF4" s="857"/>
      <c r="UHG4" s="857"/>
      <c r="UHH4" s="857"/>
      <c r="UHI4" s="857"/>
      <c r="UHJ4" s="857"/>
      <c r="UHK4" s="857"/>
      <c r="UHL4" s="857"/>
      <c r="UHM4" s="857"/>
      <c r="UHN4" s="857"/>
      <c r="UHO4" s="857"/>
      <c r="UHP4" s="857"/>
      <c r="UHQ4" s="857"/>
      <c r="UHR4" s="857"/>
      <c r="UHS4" s="857"/>
      <c r="UHT4" s="857"/>
      <c r="UHU4" s="857"/>
      <c r="UHV4" s="857"/>
      <c r="UHW4" s="857"/>
      <c r="UHX4" s="857"/>
      <c r="UHY4" s="857"/>
      <c r="UHZ4" s="857"/>
      <c r="UIA4" s="857"/>
      <c r="UIB4" s="857"/>
      <c r="UIC4" s="857"/>
      <c r="UID4" s="857"/>
      <c r="UIE4" s="857"/>
      <c r="UIF4" s="857"/>
      <c r="UIG4" s="857"/>
      <c r="UIH4" s="857"/>
      <c r="UII4" s="857"/>
      <c r="UIJ4" s="857"/>
      <c r="UIK4" s="857"/>
      <c r="UIL4" s="857"/>
      <c r="UIM4" s="857"/>
      <c r="UIN4" s="857"/>
      <c r="UIO4" s="857"/>
      <c r="UIP4" s="857"/>
      <c r="UIQ4" s="857"/>
      <c r="UIR4" s="857"/>
      <c r="UIS4" s="857"/>
      <c r="UIT4" s="857"/>
      <c r="UIU4" s="857"/>
      <c r="UIV4" s="857"/>
      <c r="UIW4" s="857"/>
      <c r="UIX4" s="857"/>
      <c r="UIY4" s="857"/>
      <c r="UIZ4" s="857"/>
      <c r="UJA4" s="857"/>
      <c r="UJB4" s="857"/>
      <c r="UJC4" s="857"/>
      <c r="UJD4" s="857"/>
      <c r="UJE4" s="857"/>
      <c r="UJF4" s="857"/>
      <c r="UJG4" s="857"/>
      <c r="UJH4" s="857"/>
      <c r="UJI4" s="857"/>
      <c r="UJJ4" s="857"/>
      <c r="UJK4" s="857"/>
      <c r="UJL4" s="857"/>
      <c r="UJM4" s="857"/>
      <c r="UJN4" s="857"/>
      <c r="UJO4" s="857"/>
      <c r="UJP4" s="857"/>
      <c r="UJQ4" s="857"/>
      <c r="UJR4" s="857"/>
      <c r="UJS4" s="857"/>
      <c r="UJT4" s="857"/>
      <c r="UJU4" s="857"/>
      <c r="UJV4" s="857"/>
      <c r="UJW4" s="857"/>
      <c r="UJX4" s="857"/>
      <c r="UJY4" s="857"/>
      <c r="UJZ4" s="857"/>
      <c r="UKA4" s="857"/>
      <c r="UKB4" s="857"/>
      <c r="UKC4" s="857"/>
      <c r="UKD4" s="857"/>
      <c r="UKE4" s="857"/>
      <c r="UKF4" s="857"/>
      <c r="UKG4" s="857"/>
      <c r="UKH4" s="857"/>
      <c r="UKI4" s="857"/>
      <c r="UKJ4" s="857"/>
      <c r="UKK4" s="857"/>
      <c r="UKL4" s="857"/>
      <c r="UKM4" s="857"/>
      <c r="UKN4" s="857"/>
      <c r="UKO4" s="857"/>
      <c r="UKP4" s="857"/>
      <c r="UKQ4" s="857"/>
      <c r="UKR4" s="857"/>
      <c r="UKS4" s="857"/>
      <c r="UKT4" s="857"/>
      <c r="UKU4" s="857"/>
      <c r="UKV4" s="857"/>
      <c r="UKW4" s="857"/>
      <c r="UKX4" s="857"/>
      <c r="UKY4" s="857"/>
      <c r="UKZ4" s="857"/>
      <c r="ULA4" s="857"/>
      <c r="ULB4" s="857"/>
      <c r="ULC4" s="857"/>
      <c r="ULD4" s="857"/>
      <c r="ULE4" s="857"/>
      <c r="ULF4" s="857"/>
      <c r="ULG4" s="857"/>
      <c r="ULH4" s="857"/>
      <c r="ULI4" s="857"/>
      <c r="ULJ4" s="857"/>
      <c r="ULK4" s="857"/>
      <c r="ULL4" s="857"/>
      <c r="ULM4" s="857"/>
      <c r="ULN4" s="857"/>
      <c r="ULO4" s="857"/>
      <c r="ULP4" s="857"/>
      <c r="ULQ4" s="857"/>
      <c r="ULR4" s="857"/>
      <c r="ULS4" s="857"/>
      <c r="ULT4" s="857"/>
      <c r="ULU4" s="857"/>
      <c r="ULV4" s="857"/>
      <c r="ULW4" s="857"/>
      <c r="ULX4" s="857"/>
      <c r="ULY4" s="857"/>
      <c r="ULZ4" s="857"/>
      <c r="UMA4" s="857"/>
      <c r="UMB4" s="857"/>
      <c r="UMC4" s="857"/>
      <c r="UMD4" s="857"/>
      <c r="UME4" s="857"/>
      <c r="UMF4" s="857"/>
      <c r="UMG4" s="857"/>
      <c r="UMH4" s="857"/>
      <c r="UMI4" s="857"/>
      <c r="UMJ4" s="857"/>
      <c r="UMK4" s="857"/>
      <c r="UML4" s="857"/>
      <c r="UMM4" s="857"/>
      <c r="UMN4" s="857"/>
      <c r="UMO4" s="857"/>
      <c r="UMP4" s="857"/>
      <c r="UMQ4" s="857"/>
      <c r="UMR4" s="857"/>
      <c r="UMS4" s="857"/>
      <c r="UMT4" s="857"/>
      <c r="UMU4" s="857"/>
      <c r="UMV4" s="857"/>
      <c r="UMW4" s="857"/>
      <c r="UMX4" s="857"/>
      <c r="UMY4" s="857"/>
      <c r="UMZ4" s="857"/>
      <c r="UNA4" s="857"/>
      <c r="UNB4" s="857"/>
      <c r="UNC4" s="857"/>
      <c r="UND4" s="857"/>
      <c r="UNE4" s="857"/>
      <c r="UNF4" s="857"/>
      <c r="UNG4" s="857"/>
      <c r="UNH4" s="857"/>
      <c r="UNI4" s="857"/>
      <c r="UNJ4" s="857"/>
      <c r="UNK4" s="857"/>
      <c r="UNL4" s="857"/>
      <c r="UNM4" s="857"/>
      <c r="UNN4" s="857"/>
      <c r="UNO4" s="857"/>
      <c r="UNP4" s="857"/>
      <c r="UNQ4" s="857"/>
      <c r="UNR4" s="857"/>
      <c r="UNS4" s="857"/>
      <c r="UNT4" s="857"/>
      <c r="UNU4" s="857"/>
      <c r="UNV4" s="857"/>
      <c r="UNW4" s="857"/>
      <c r="UNX4" s="857"/>
      <c r="UNY4" s="857"/>
      <c r="UNZ4" s="857"/>
      <c r="UOA4" s="857"/>
      <c r="UOB4" s="857"/>
      <c r="UOC4" s="857"/>
      <c r="UOD4" s="857"/>
      <c r="UOE4" s="857"/>
      <c r="UOF4" s="857"/>
      <c r="UOG4" s="857"/>
      <c r="UOH4" s="857"/>
      <c r="UOI4" s="857"/>
      <c r="UOJ4" s="857"/>
      <c r="UOK4" s="857"/>
      <c r="UOL4" s="857"/>
      <c r="UOM4" s="857"/>
      <c r="UON4" s="857"/>
      <c r="UOO4" s="857"/>
      <c r="UOP4" s="857"/>
      <c r="UOQ4" s="857"/>
      <c r="UOR4" s="857"/>
      <c r="UOS4" s="857"/>
      <c r="UOT4" s="857"/>
      <c r="UOU4" s="857"/>
      <c r="UOV4" s="857"/>
      <c r="UOW4" s="857"/>
      <c r="UOX4" s="857"/>
      <c r="UOY4" s="857"/>
      <c r="UOZ4" s="857"/>
      <c r="UPA4" s="857"/>
      <c r="UPB4" s="857"/>
      <c r="UPC4" s="857"/>
      <c r="UPD4" s="857"/>
      <c r="UPE4" s="857"/>
      <c r="UPF4" s="857"/>
      <c r="UPG4" s="857"/>
      <c r="UPH4" s="857"/>
      <c r="UPI4" s="857"/>
      <c r="UPJ4" s="857"/>
      <c r="UPK4" s="857"/>
      <c r="UPL4" s="857"/>
      <c r="UPM4" s="857"/>
      <c r="UPN4" s="857"/>
      <c r="UPO4" s="857"/>
      <c r="UPP4" s="857"/>
      <c r="UPQ4" s="857"/>
      <c r="UPR4" s="857"/>
      <c r="UPS4" s="857"/>
      <c r="UPT4" s="857"/>
      <c r="UPU4" s="857"/>
      <c r="UPV4" s="857"/>
      <c r="UPW4" s="857"/>
      <c r="UPX4" s="857"/>
      <c r="UPY4" s="857"/>
      <c r="UPZ4" s="857"/>
      <c r="UQA4" s="857"/>
      <c r="UQB4" s="857"/>
      <c r="UQC4" s="857"/>
      <c r="UQD4" s="857"/>
      <c r="UQE4" s="857"/>
      <c r="UQF4" s="857"/>
      <c r="UQG4" s="857"/>
      <c r="UQH4" s="857"/>
      <c r="UQI4" s="857"/>
      <c r="UQJ4" s="857"/>
      <c r="UQK4" s="857"/>
      <c r="UQL4" s="857"/>
      <c r="UQM4" s="857"/>
      <c r="UQN4" s="857"/>
      <c r="UQO4" s="857"/>
      <c r="UQP4" s="857"/>
      <c r="UQQ4" s="857"/>
      <c r="UQR4" s="857"/>
      <c r="UQS4" s="857"/>
      <c r="UQT4" s="857"/>
      <c r="UQU4" s="857"/>
      <c r="UQV4" s="857"/>
      <c r="UQW4" s="857"/>
      <c r="UQX4" s="857"/>
      <c r="UQY4" s="857"/>
      <c r="UQZ4" s="857"/>
      <c r="URA4" s="857"/>
      <c r="URB4" s="857"/>
      <c r="URC4" s="857"/>
      <c r="URD4" s="857"/>
      <c r="URE4" s="857"/>
      <c r="URF4" s="857"/>
      <c r="URG4" s="857"/>
      <c r="URH4" s="857"/>
      <c r="URI4" s="857"/>
      <c r="URJ4" s="857"/>
      <c r="URK4" s="857"/>
      <c r="URL4" s="857"/>
      <c r="URM4" s="857"/>
      <c r="URN4" s="857"/>
      <c r="URO4" s="857"/>
      <c r="URP4" s="857"/>
      <c r="URQ4" s="857"/>
      <c r="URR4" s="857"/>
      <c r="URS4" s="857"/>
      <c r="URT4" s="857"/>
      <c r="URU4" s="857"/>
      <c r="URV4" s="857"/>
      <c r="URW4" s="857"/>
      <c r="URX4" s="857"/>
      <c r="URY4" s="857"/>
      <c r="URZ4" s="857"/>
      <c r="USA4" s="857"/>
      <c r="USB4" s="857"/>
      <c r="USC4" s="857"/>
      <c r="USD4" s="857"/>
      <c r="USE4" s="857"/>
      <c r="USF4" s="857"/>
      <c r="USG4" s="857"/>
      <c r="USH4" s="857"/>
      <c r="USI4" s="857"/>
      <c r="USJ4" s="857"/>
      <c r="USK4" s="857"/>
      <c r="USL4" s="857"/>
      <c r="USM4" s="857"/>
      <c r="USN4" s="857"/>
      <c r="USO4" s="857"/>
      <c r="USP4" s="857"/>
      <c r="USQ4" s="857"/>
      <c r="USR4" s="857"/>
      <c r="USS4" s="857"/>
      <c r="UST4" s="857"/>
      <c r="USU4" s="857"/>
      <c r="USV4" s="857"/>
      <c r="USW4" s="857"/>
      <c r="USX4" s="857"/>
      <c r="USY4" s="857"/>
      <c r="USZ4" s="857"/>
      <c r="UTA4" s="857"/>
      <c r="UTB4" s="857"/>
      <c r="UTC4" s="857"/>
      <c r="UTD4" s="857"/>
      <c r="UTE4" s="857"/>
      <c r="UTF4" s="857"/>
      <c r="UTG4" s="857"/>
      <c r="UTH4" s="857"/>
      <c r="UTI4" s="857"/>
      <c r="UTJ4" s="857"/>
      <c r="UTK4" s="857"/>
      <c r="UTL4" s="857"/>
      <c r="UTM4" s="857"/>
      <c r="UTN4" s="857"/>
      <c r="UTO4" s="857"/>
      <c r="UTP4" s="857"/>
      <c r="UTQ4" s="857"/>
      <c r="UTR4" s="857"/>
      <c r="UTS4" s="857"/>
      <c r="UTT4" s="857"/>
      <c r="UTU4" s="857"/>
      <c r="UTV4" s="857"/>
      <c r="UTW4" s="857"/>
      <c r="UTX4" s="857"/>
      <c r="UTY4" s="857"/>
      <c r="UTZ4" s="857"/>
      <c r="UUA4" s="857"/>
      <c r="UUB4" s="857"/>
      <c r="UUC4" s="857"/>
      <c r="UUD4" s="857"/>
      <c r="UUE4" s="857"/>
      <c r="UUF4" s="857"/>
      <c r="UUG4" s="857"/>
      <c r="UUH4" s="857"/>
      <c r="UUI4" s="857"/>
      <c r="UUJ4" s="857"/>
      <c r="UUK4" s="857"/>
      <c r="UUL4" s="857"/>
      <c r="UUM4" s="857"/>
      <c r="UUN4" s="857"/>
      <c r="UUO4" s="857"/>
      <c r="UUP4" s="857"/>
      <c r="UUQ4" s="857"/>
      <c r="UUR4" s="857"/>
      <c r="UUS4" s="857"/>
      <c r="UUT4" s="857"/>
      <c r="UUU4" s="857"/>
      <c r="UUV4" s="857"/>
      <c r="UUW4" s="857"/>
      <c r="UUX4" s="857"/>
      <c r="UUY4" s="857"/>
      <c r="UUZ4" s="857"/>
      <c r="UVA4" s="857"/>
      <c r="UVB4" s="857"/>
      <c r="UVC4" s="857"/>
      <c r="UVD4" s="857"/>
      <c r="UVE4" s="857"/>
      <c r="UVF4" s="857"/>
      <c r="UVG4" s="857"/>
      <c r="UVH4" s="857"/>
      <c r="UVI4" s="857"/>
      <c r="UVJ4" s="857"/>
      <c r="UVK4" s="857"/>
      <c r="UVL4" s="857"/>
      <c r="UVM4" s="857"/>
      <c r="UVN4" s="857"/>
      <c r="UVO4" s="857"/>
      <c r="UVP4" s="857"/>
      <c r="UVQ4" s="857"/>
      <c r="UVR4" s="857"/>
      <c r="UVS4" s="857"/>
      <c r="UVT4" s="857"/>
      <c r="UVU4" s="857"/>
      <c r="UVV4" s="857"/>
      <c r="UVW4" s="857"/>
      <c r="UVX4" s="857"/>
      <c r="UVY4" s="857"/>
      <c r="UVZ4" s="857"/>
      <c r="UWA4" s="857"/>
      <c r="UWB4" s="857"/>
      <c r="UWC4" s="857"/>
      <c r="UWD4" s="857"/>
      <c r="UWE4" s="857"/>
      <c r="UWF4" s="857"/>
      <c r="UWG4" s="857"/>
      <c r="UWH4" s="857"/>
      <c r="UWI4" s="857"/>
      <c r="UWJ4" s="857"/>
      <c r="UWK4" s="857"/>
      <c r="UWL4" s="857"/>
      <c r="UWM4" s="857"/>
      <c r="UWN4" s="857"/>
      <c r="UWO4" s="857"/>
      <c r="UWP4" s="857"/>
      <c r="UWQ4" s="857"/>
      <c r="UWR4" s="857"/>
      <c r="UWS4" s="857"/>
      <c r="UWT4" s="857"/>
      <c r="UWU4" s="857"/>
      <c r="UWV4" s="857"/>
      <c r="UWW4" s="857"/>
      <c r="UWX4" s="857"/>
      <c r="UWY4" s="857"/>
      <c r="UWZ4" s="857"/>
      <c r="UXA4" s="857"/>
      <c r="UXB4" s="857"/>
      <c r="UXC4" s="857"/>
      <c r="UXD4" s="857"/>
      <c r="UXE4" s="857"/>
      <c r="UXF4" s="857"/>
      <c r="UXG4" s="857"/>
      <c r="UXH4" s="857"/>
      <c r="UXI4" s="857"/>
      <c r="UXJ4" s="857"/>
      <c r="UXK4" s="857"/>
      <c r="UXL4" s="857"/>
      <c r="UXM4" s="857"/>
      <c r="UXN4" s="857"/>
      <c r="UXO4" s="857"/>
      <c r="UXP4" s="857"/>
      <c r="UXQ4" s="857"/>
      <c r="UXR4" s="857"/>
      <c r="UXS4" s="857"/>
      <c r="UXT4" s="857"/>
      <c r="UXU4" s="857"/>
      <c r="UXV4" s="857"/>
      <c r="UXW4" s="857"/>
      <c r="UXX4" s="857"/>
      <c r="UXY4" s="857"/>
      <c r="UXZ4" s="857"/>
      <c r="UYA4" s="857"/>
      <c r="UYB4" s="857"/>
      <c r="UYC4" s="857"/>
      <c r="UYD4" s="857"/>
      <c r="UYE4" s="857"/>
      <c r="UYF4" s="857"/>
      <c r="UYG4" s="857"/>
      <c r="UYH4" s="857"/>
      <c r="UYI4" s="857"/>
      <c r="UYJ4" s="857"/>
      <c r="UYK4" s="857"/>
      <c r="UYL4" s="857"/>
      <c r="UYM4" s="857"/>
      <c r="UYN4" s="857"/>
      <c r="UYO4" s="857"/>
      <c r="UYP4" s="857"/>
      <c r="UYQ4" s="857"/>
      <c r="UYR4" s="857"/>
      <c r="UYS4" s="857"/>
      <c r="UYT4" s="857"/>
      <c r="UYU4" s="857"/>
      <c r="UYV4" s="857"/>
      <c r="UYW4" s="857"/>
      <c r="UYX4" s="857"/>
      <c r="UYY4" s="857"/>
      <c r="UYZ4" s="857"/>
      <c r="UZA4" s="857"/>
      <c r="UZB4" s="857"/>
      <c r="UZC4" s="857"/>
      <c r="UZD4" s="857"/>
      <c r="UZE4" s="857"/>
      <c r="UZF4" s="857"/>
      <c r="UZG4" s="857"/>
      <c r="UZH4" s="857"/>
      <c r="UZI4" s="857"/>
      <c r="UZJ4" s="857"/>
      <c r="UZK4" s="857"/>
      <c r="UZL4" s="857"/>
      <c r="UZM4" s="857"/>
      <c r="UZN4" s="857"/>
      <c r="UZO4" s="857"/>
      <c r="UZP4" s="857"/>
      <c r="UZQ4" s="857"/>
      <c r="UZR4" s="857"/>
      <c r="UZS4" s="857"/>
      <c r="UZT4" s="857"/>
      <c r="UZU4" s="857"/>
      <c r="UZV4" s="857"/>
      <c r="UZW4" s="857"/>
      <c r="UZX4" s="857"/>
      <c r="UZY4" s="857"/>
      <c r="UZZ4" s="857"/>
      <c r="VAA4" s="857"/>
      <c r="VAB4" s="857"/>
      <c r="VAC4" s="857"/>
      <c r="VAD4" s="857"/>
      <c r="VAE4" s="857"/>
      <c r="VAF4" s="857"/>
      <c r="VAG4" s="857"/>
      <c r="VAH4" s="857"/>
      <c r="VAI4" s="857"/>
      <c r="VAJ4" s="857"/>
      <c r="VAK4" s="857"/>
      <c r="VAL4" s="857"/>
      <c r="VAM4" s="857"/>
      <c r="VAN4" s="857"/>
      <c r="VAO4" s="857"/>
      <c r="VAP4" s="857"/>
      <c r="VAQ4" s="857"/>
      <c r="VAR4" s="857"/>
      <c r="VAS4" s="857"/>
      <c r="VAT4" s="857"/>
      <c r="VAU4" s="857"/>
      <c r="VAV4" s="857"/>
      <c r="VAW4" s="857"/>
      <c r="VAX4" s="857"/>
      <c r="VAY4" s="857"/>
      <c r="VAZ4" s="857"/>
      <c r="VBA4" s="857"/>
      <c r="VBB4" s="857"/>
      <c r="VBC4" s="857"/>
      <c r="VBD4" s="857"/>
      <c r="VBE4" s="857"/>
      <c r="VBF4" s="857"/>
      <c r="VBG4" s="857"/>
      <c r="VBH4" s="857"/>
      <c r="VBI4" s="857"/>
      <c r="VBJ4" s="857"/>
      <c r="VBK4" s="857"/>
      <c r="VBL4" s="857"/>
      <c r="VBM4" s="857"/>
      <c r="VBN4" s="857"/>
      <c r="VBO4" s="857"/>
      <c r="VBP4" s="857"/>
      <c r="VBQ4" s="857"/>
      <c r="VBR4" s="857"/>
      <c r="VBS4" s="857"/>
      <c r="VBT4" s="857"/>
      <c r="VBU4" s="857"/>
      <c r="VBV4" s="857"/>
      <c r="VBW4" s="857"/>
      <c r="VBX4" s="857"/>
      <c r="VBY4" s="857"/>
      <c r="VBZ4" s="857"/>
      <c r="VCA4" s="857"/>
      <c r="VCB4" s="857"/>
      <c r="VCC4" s="857"/>
      <c r="VCD4" s="857"/>
      <c r="VCE4" s="857"/>
      <c r="VCF4" s="857"/>
      <c r="VCG4" s="857"/>
      <c r="VCH4" s="857"/>
      <c r="VCI4" s="857"/>
      <c r="VCJ4" s="857"/>
      <c r="VCK4" s="857"/>
      <c r="VCL4" s="857"/>
      <c r="VCM4" s="857"/>
      <c r="VCN4" s="857"/>
      <c r="VCO4" s="857"/>
      <c r="VCP4" s="857"/>
      <c r="VCQ4" s="857"/>
      <c r="VCR4" s="857"/>
      <c r="VCS4" s="857"/>
      <c r="VCT4" s="857"/>
      <c r="VCU4" s="857"/>
      <c r="VCV4" s="857"/>
      <c r="VCW4" s="857"/>
      <c r="VCX4" s="857"/>
      <c r="VCY4" s="857"/>
      <c r="VCZ4" s="857"/>
      <c r="VDA4" s="857"/>
      <c r="VDB4" s="857"/>
      <c r="VDC4" s="857"/>
      <c r="VDD4" s="857"/>
      <c r="VDE4" s="857"/>
      <c r="VDF4" s="857"/>
      <c r="VDG4" s="857"/>
      <c r="VDH4" s="857"/>
      <c r="VDI4" s="857"/>
      <c r="VDJ4" s="857"/>
      <c r="VDK4" s="857"/>
      <c r="VDL4" s="857"/>
      <c r="VDM4" s="857"/>
      <c r="VDN4" s="857"/>
      <c r="VDO4" s="857"/>
      <c r="VDP4" s="857"/>
      <c r="VDQ4" s="857"/>
      <c r="VDR4" s="857"/>
      <c r="VDS4" s="857"/>
      <c r="VDT4" s="857"/>
      <c r="VDU4" s="857"/>
      <c r="VDV4" s="857"/>
      <c r="VDW4" s="857"/>
      <c r="VDX4" s="857"/>
      <c r="VDY4" s="857"/>
      <c r="VDZ4" s="857"/>
      <c r="VEA4" s="857"/>
      <c r="VEB4" s="857"/>
      <c r="VEC4" s="857"/>
      <c r="VED4" s="857"/>
      <c r="VEE4" s="857"/>
      <c r="VEF4" s="857"/>
      <c r="VEG4" s="857"/>
      <c r="VEH4" s="857"/>
      <c r="VEI4" s="857"/>
      <c r="VEJ4" s="857"/>
      <c r="VEK4" s="857"/>
      <c r="VEL4" s="857"/>
      <c r="VEM4" s="857"/>
      <c r="VEN4" s="857"/>
      <c r="VEO4" s="857"/>
      <c r="VEP4" s="857"/>
      <c r="VEQ4" s="857"/>
      <c r="VER4" s="857"/>
      <c r="VES4" s="857"/>
      <c r="VET4" s="857"/>
      <c r="VEU4" s="857"/>
      <c r="VEV4" s="857"/>
      <c r="VEW4" s="857"/>
      <c r="VEX4" s="857"/>
      <c r="VEY4" s="857"/>
      <c r="VEZ4" s="857"/>
      <c r="VFA4" s="857"/>
      <c r="VFB4" s="857"/>
      <c r="VFC4" s="857"/>
      <c r="VFD4" s="857"/>
      <c r="VFE4" s="857"/>
      <c r="VFF4" s="857"/>
      <c r="VFG4" s="857"/>
      <c r="VFH4" s="857"/>
      <c r="VFI4" s="857"/>
      <c r="VFJ4" s="857"/>
      <c r="VFK4" s="857"/>
      <c r="VFL4" s="857"/>
      <c r="VFM4" s="857"/>
      <c r="VFN4" s="857"/>
      <c r="VFO4" s="857"/>
      <c r="VFP4" s="857"/>
      <c r="VFQ4" s="857"/>
      <c r="VFR4" s="857"/>
      <c r="VFS4" s="857"/>
      <c r="VFT4" s="857"/>
      <c r="VFU4" s="857"/>
      <c r="VFV4" s="857"/>
      <c r="VFW4" s="857"/>
      <c r="VFX4" s="857"/>
      <c r="VFY4" s="857"/>
      <c r="VFZ4" s="857"/>
      <c r="VGA4" s="857"/>
      <c r="VGB4" s="857"/>
      <c r="VGC4" s="857"/>
      <c r="VGD4" s="857"/>
      <c r="VGE4" s="857"/>
      <c r="VGF4" s="857"/>
      <c r="VGG4" s="857"/>
      <c r="VGH4" s="857"/>
      <c r="VGI4" s="857"/>
      <c r="VGJ4" s="857"/>
      <c r="VGK4" s="857"/>
      <c r="VGL4" s="857"/>
      <c r="VGM4" s="857"/>
      <c r="VGN4" s="857"/>
      <c r="VGO4" s="857"/>
      <c r="VGP4" s="857"/>
      <c r="VGQ4" s="857"/>
      <c r="VGR4" s="857"/>
      <c r="VGS4" s="857"/>
      <c r="VGT4" s="857"/>
      <c r="VGU4" s="857"/>
      <c r="VGV4" s="857"/>
      <c r="VGW4" s="857"/>
      <c r="VGX4" s="857"/>
      <c r="VGY4" s="857"/>
      <c r="VGZ4" s="857"/>
      <c r="VHA4" s="857"/>
      <c r="VHB4" s="857"/>
      <c r="VHC4" s="857"/>
      <c r="VHD4" s="857"/>
      <c r="VHE4" s="857"/>
      <c r="VHF4" s="857"/>
      <c r="VHG4" s="857"/>
      <c r="VHH4" s="857"/>
      <c r="VHI4" s="857"/>
      <c r="VHJ4" s="857"/>
      <c r="VHK4" s="857"/>
      <c r="VHL4" s="857"/>
      <c r="VHM4" s="857"/>
      <c r="VHN4" s="857"/>
      <c r="VHO4" s="857"/>
      <c r="VHP4" s="857"/>
      <c r="VHQ4" s="857"/>
      <c r="VHR4" s="857"/>
      <c r="VHS4" s="857"/>
      <c r="VHT4" s="857"/>
      <c r="VHU4" s="857"/>
      <c r="VHV4" s="857"/>
      <c r="VHW4" s="857"/>
      <c r="VHX4" s="857"/>
      <c r="VHY4" s="857"/>
      <c r="VHZ4" s="857"/>
      <c r="VIA4" s="857"/>
      <c r="VIB4" s="857"/>
      <c r="VIC4" s="857"/>
      <c r="VID4" s="857"/>
      <c r="VIE4" s="857"/>
      <c r="VIF4" s="857"/>
      <c r="VIG4" s="857"/>
      <c r="VIH4" s="857"/>
      <c r="VII4" s="857"/>
      <c r="VIJ4" s="857"/>
      <c r="VIK4" s="857"/>
      <c r="VIL4" s="857"/>
      <c r="VIM4" s="857"/>
      <c r="VIN4" s="857"/>
      <c r="VIO4" s="857"/>
      <c r="VIP4" s="857"/>
      <c r="VIQ4" s="857"/>
      <c r="VIR4" s="857"/>
      <c r="VIS4" s="857"/>
      <c r="VIT4" s="857"/>
      <c r="VIU4" s="857"/>
      <c r="VIV4" s="857"/>
      <c r="VIW4" s="857"/>
      <c r="VIX4" s="857"/>
      <c r="VIY4" s="857"/>
      <c r="VIZ4" s="857"/>
      <c r="VJA4" s="857"/>
      <c r="VJB4" s="857"/>
      <c r="VJC4" s="857"/>
      <c r="VJD4" s="857"/>
      <c r="VJE4" s="857"/>
      <c r="VJF4" s="857"/>
      <c r="VJG4" s="857"/>
      <c r="VJH4" s="857"/>
      <c r="VJI4" s="857"/>
      <c r="VJJ4" s="857"/>
      <c r="VJK4" s="857"/>
      <c r="VJL4" s="857"/>
      <c r="VJM4" s="857"/>
      <c r="VJN4" s="857"/>
      <c r="VJO4" s="857"/>
      <c r="VJP4" s="857"/>
      <c r="VJQ4" s="857"/>
      <c r="VJR4" s="857"/>
      <c r="VJS4" s="857"/>
      <c r="VJT4" s="857"/>
      <c r="VJU4" s="857"/>
      <c r="VJV4" s="857"/>
      <c r="VJW4" s="857"/>
      <c r="VJX4" s="857"/>
      <c r="VJY4" s="857"/>
      <c r="VJZ4" s="857"/>
      <c r="VKA4" s="857"/>
      <c r="VKB4" s="857"/>
      <c r="VKC4" s="857"/>
      <c r="VKD4" s="857"/>
      <c r="VKE4" s="857"/>
      <c r="VKF4" s="857"/>
      <c r="VKG4" s="857"/>
      <c r="VKH4" s="857"/>
      <c r="VKI4" s="857"/>
      <c r="VKJ4" s="857"/>
      <c r="VKK4" s="857"/>
      <c r="VKL4" s="857"/>
      <c r="VKM4" s="857"/>
      <c r="VKN4" s="857"/>
      <c r="VKO4" s="857"/>
      <c r="VKP4" s="857"/>
      <c r="VKQ4" s="857"/>
      <c r="VKR4" s="857"/>
      <c r="VKS4" s="857"/>
      <c r="VKT4" s="857"/>
      <c r="VKU4" s="857"/>
      <c r="VKV4" s="857"/>
      <c r="VKW4" s="857"/>
      <c r="VKX4" s="857"/>
      <c r="VKY4" s="857"/>
      <c r="VKZ4" s="857"/>
      <c r="VLA4" s="857"/>
      <c r="VLB4" s="857"/>
      <c r="VLC4" s="857"/>
      <c r="VLD4" s="857"/>
      <c r="VLE4" s="857"/>
      <c r="VLF4" s="857"/>
      <c r="VLG4" s="857"/>
      <c r="VLH4" s="857"/>
      <c r="VLI4" s="857"/>
      <c r="VLJ4" s="857"/>
      <c r="VLK4" s="857"/>
      <c r="VLL4" s="857"/>
      <c r="VLM4" s="857"/>
      <c r="VLN4" s="857"/>
      <c r="VLO4" s="857"/>
      <c r="VLP4" s="857"/>
      <c r="VLQ4" s="857"/>
      <c r="VLR4" s="857"/>
      <c r="VLS4" s="857"/>
      <c r="VLT4" s="857"/>
      <c r="VLU4" s="857"/>
      <c r="VLV4" s="857"/>
      <c r="VLW4" s="857"/>
      <c r="VLX4" s="857"/>
      <c r="VLY4" s="857"/>
      <c r="VLZ4" s="857"/>
      <c r="VMA4" s="857"/>
      <c r="VMB4" s="857"/>
      <c r="VMC4" s="857"/>
      <c r="VMD4" s="857"/>
      <c r="VME4" s="857"/>
      <c r="VMF4" s="857"/>
      <c r="VMG4" s="857"/>
      <c r="VMH4" s="857"/>
      <c r="VMI4" s="857"/>
      <c r="VMJ4" s="857"/>
      <c r="VMK4" s="857"/>
      <c r="VML4" s="857"/>
      <c r="VMM4" s="857"/>
      <c r="VMN4" s="857"/>
      <c r="VMO4" s="857"/>
      <c r="VMP4" s="857"/>
      <c r="VMQ4" s="857"/>
      <c r="VMR4" s="857"/>
      <c r="VMS4" s="857"/>
      <c r="VMT4" s="857"/>
      <c r="VMU4" s="857"/>
      <c r="VMV4" s="857"/>
      <c r="VMW4" s="857"/>
      <c r="VMX4" s="857"/>
      <c r="VMY4" s="857"/>
      <c r="VMZ4" s="857"/>
      <c r="VNA4" s="857"/>
      <c r="VNB4" s="857"/>
      <c r="VNC4" s="857"/>
      <c r="VND4" s="857"/>
      <c r="VNE4" s="857"/>
      <c r="VNF4" s="857"/>
      <c r="VNG4" s="857"/>
      <c r="VNH4" s="857"/>
      <c r="VNI4" s="857"/>
      <c r="VNJ4" s="857"/>
      <c r="VNK4" s="857"/>
      <c r="VNL4" s="857"/>
      <c r="VNM4" s="857"/>
      <c r="VNN4" s="857"/>
      <c r="VNO4" s="857"/>
      <c r="VNP4" s="857"/>
      <c r="VNQ4" s="857"/>
      <c r="VNR4" s="857"/>
      <c r="VNS4" s="857"/>
      <c r="VNT4" s="857"/>
      <c r="VNU4" s="857"/>
      <c r="VNV4" s="857"/>
      <c r="VNW4" s="857"/>
      <c r="VNX4" s="857"/>
      <c r="VNY4" s="857"/>
      <c r="VNZ4" s="857"/>
      <c r="VOA4" s="857"/>
      <c r="VOB4" s="857"/>
      <c r="VOC4" s="857"/>
      <c r="VOD4" s="857"/>
      <c r="VOE4" s="857"/>
      <c r="VOF4" s="857"/>
      <c r="VOG4" s="857"/>
      <c r="VOH4" s="857"/>
      <c r="VOI4" s="857"/>
      <c r="VOJ4" s="857"/>
      <c r="VOK4" s="857"/>
      <c r="VOL4" s="857"/>
      <c r="VOM4" s="857"/>
      <c r="VON4" s="857"/>
      <c r="VOO4" s="857"/>
      <c r="VOP4" s="857"/>
      <c r="VOQ4" s="857"/>
      <c r="VOR4" s="857"/>
      <c r="VOS4" s="857"/>
      <c r="VOT4" s="857"/>
      <c r="VOU4" s="857"/>
      <c r="VOV4" s="857"/>
      <c r="VOW4" s="857"/>
      <c r="VOX4" s="857"/>
      <c r="VOY4" s="857"/>
      <c r="VOZ4" s="857"/>
      <c r="VPA4" s="857"/>
      <c r="VPB4" s="857"/>
      <c r="VPC4" s="857"/>
      <c r="VPD4" s="857"/>
      <c r="VPE4" s="857"/>
      <c r="VPF4" s="857"/>
      <c r="VPG4" s="857"/>
      <c r="VPH4" s="857"/>
      <c r="VPI4" s="857"/>
      <c r="VPJ4" s="857"/>
      <c r="VPK4" s="857"/>
      <c r="VPL4" s="857"/>
      <c r="VPM4" s="857"/>
      <c r="VPN4" s="857"/>
      <c r="VPO4" s="857"/>
      <c r="VPP4" s="857"/>
      <c r="VPQ4" s="857"/>
      <c r="VPR4" s="857"/>
      <c r="VPS4" s="857"/>
      <c r="VPT4" s="857"/>
      <c r="VPU4" s="857"/>
      <c r="VPV4" s="857"/>
      <c r="VPW4" s="857"/>
      <c r="VPX4" s="857"/>
      <c r="VPY4" s="857"/>
      <c r="VPZ4" s="857"/>
      <c r="VQA4" s="857"/>
      <c r="VQB4" s="857"/>
      <c r="VQC4" s="857"/>
      <c r="VQD4" s="857"/>
      <c r="VQE4" s="857"/>
      <c r="VQF4" s="857"/>
      <c r="VQG4" s="857"/>
      <c r="VQH4" s="857"/>
      <c r="VQI4" s="857"/>
      <c r="VQJ4" s="857"/>
      <c r="VQK4" s="857"/>
      <c r="VQL4" s="857"/>
      <c r="VQM4" s="857"/>
      <c r="VQN4" s="857"/>
      <c r="VQO4" s="857"/>
      <c r="VQP4" s="857"/>
      <c r="VQQ4" s="857"/>
      <c r="VQR4" s="857"/>
      <c r="VQS4" s="857"/>
      <c r="VQT4" s="857"/>
      <c r="VQU4" s="857"/>
      <c r="VQV4" s="857"/>
      <c r="VQW4" s="857"/>
      <c r="VQX4" s="857"/>
      <c r="VQY4" s="857"/>
      <c r="VQZ4" s="857"/>
      <c r="VRA4" s="857"/>
      <c r="VRB4" s="857"/>
      <c r="VRC4" s="857"/>
      <c r="VRD4" s="857"/>
      <c r="VRE4" s="857"/>
      <c r="VRF4" s="857"/>
      <c r="VRG4" s="857"/>
      <c r="VRH4" s="857"/>
      <c r="VRI4" s="857"/>
      <c r="VRJ4" s="857"/>
      <c r="VRK4" s="857"/>
      <c r="VRL4" s="857"/>
      <c r="VRM4" s="857"/>
      <c r="VRN4" s="857"/>
      <c r="VRO4" s="857"/>
      <c r="VRP4" s="857"/>
      <c r="VRQ4" s="857"/>
      <c r="VRR4" s="857"/>
      <c r="VRS4" s="857"/>
      <c r="VRT4" s="857"/>
      <c r="VRU4" s="857"/>
      <c r="VRV4" s="857"/>
      <c r="VRW4" s="857"/>
      <c r="VRX4" s="857"/>
      <c r="VRY4" s="857"/>
      <c r="VRZ4" s="857"/>
      <c r="VSA4" s="857"/>
      <c r="VSB4" s="857"/>
      <c r="VSC4" s="857"/>
      <c r="VSD4" s="857"/>
      <c r="VSE4" s="857"/>
      <c r="VSF4" s="857"/>
      <c r="VSG4" s="857"/>
      <c r="VSH4" s="857"/>
      <c r="VSI4" s="857"/>
      <c r="VSJ4" s="857"/>
      <c r="VSK4" s="857"/>
      <c r="VSL4" s="857"/>
      <c r="VSM4" s="857"/>
      <c r="VSN4" s="857"/>
      <c r="VSO4" s="857"/>
      <c r="VSP4" s="857"/>
      <c r="VSQ4" s="857"/>
      <c r="VSR4" s="857"/>
      <c r="VSS4" s="857"/>
      <c r="VST4" s="857"/>
      <c r="VSU4" s="857"/>
      <c r="VSV4" s="857"/>
      <c r="VSW4" s="857"/>
      <c r="VSX4" s="857"/>
      <c r="VSY4" s="857"/>
      <c r="VSZ4" s="857"/>
      <c r="VTA4" s="857"/>
      <c r="VTB4" s="857"/>
      <c r="VTC4" s="857"/>
      <c r="VTD4" s="857"/>
      <c r="VTE4" s="857"/>
      <c r="VTF4" s="857"/>
      <c r="VTG4" s="857"/>
      <c r="VTH4" s="857"/>
      <c r="VTI4" s="857"/>
      <c r="VTJ4" s="857"/>
      <c r="VTK4" s="857"/>
      <c r="VTL4" s="857"/>
      <c r="VTM4" s="857"/>
      <c r="VTN4" s="857"/>
      <c r="VTO4" s="857"/>
      <c r="VTP4" s="857"/>
      <c r="VTQ4" s="857"/>
      <c r="VTR4" s="857"/>
      <c r="VTS4" s="857"/>
      <c r="VTT4" s="857"/>
      <c r="VTU4" s="857"/>
      <c r="VTV4" s="857"/>
      <c r="VTW4" s="857"/>
      <c r="VTX4" s="857"/>
      <c r="VTY4" s="857"/>
      <c r="VTZ4" s="857"/>
      <c r="VUA4" s="857"/>
      <c r="VUB4" s="857"/>
      <c r="VUC4" s="857"/>
      <c r="VUD4" s="857"/>
      <c r="VUE4" s="857"/>
      <c r="VUF4" s="857"/>
      <c r="VUG4" s="857"/>
      <c r="VUH4" s="857"/>
      <c r="VUI4" s="857"/>
      <c r="VUJ4" s="857"/>
      <c r="VUK4" s="857"/>
      <c r="VUL4" s="857"/>
      <c r="VUM4" s="857"/>
      <c r="VUN4" s="857"/>
      <c r="VUO4" s="857"/>
      <c r="VUP4" s="857"/>
      <c r="VUQ4" s="857"/>
      <c r="VUR4" s="857"/>
      <c r="VUS4" s="857"/>
      <c r="VUT4" s="857"/>
      <c r="VUU4" s="857"/>
      <c r="VUV4" s="857"/>
      <c r="VUW4" s="857"/>
      <c r="VUX4" s="857"/>
      <c r="VUY4" s="857"/>
      <c r="VUZ4" s="857"/>
      <c r="VVA4" s="857"/>
      <c r="VVB4" s="857"/>
      <c r="VVC4" s="857"/>
      <c r="VVD4" s="857"/>
      <c r="VVE4" s="857"/>
      <c r="VVF4" s="857"/>
      <c r="VVG4" s="857"/>
      <c r="VVH4" s="857"/>
      <c r="VVI4" s="857"/>
      <c r="VVJ4" s="857"/>
      <c r="VVK4" s="857"/>
      <c r="VVL4" s="857"/>
      <c r="VVM4" s="857"/>
      <c r="VVN4" s="857"/>
      <c r="VVO4" s="857"/>
      <c r="VVP4" s="857"/>
      <c r="VVQ4" s="857"/>
      <c r="VVR4" s="857"/>
      <c r="VVS4" s="857"/>
      <c r="VVT4" s="857"/>
      <c r="VVU4" s="857"/>
      <c r="VVV4" s="857"/>
      <c r="VVW4" s="857"/>
      <c r="VVX4" s="857"/>
      <c r="VVY4" s="857"/>
      <c r="VVZ4" s="857"/>
      <c r="VWA4" s="857"/>
      <c r="VWB4" s="857"/>
      <c r="VWC4" s="857"/>
      <c r="VWD4" s="857"/>
      <c r="VWE4" s="857"/>
      <c r="VWF4" s="857"/>
      <c r="VWG4" s="857"/>
      <c r="VWH4" s="857"/>
      <c r="VWI4" s="857"/>
      <c r="VWJ4" s="857"/>
      <c r="VWK4" s="857"/>
      <c r="VWL4" s="857"/>
      <c r="VWM4" s="857"/>
      <c r="VWN4" s="857"/>
      <c r="VWO4" s="857"/>
      <c r="VWP4" s="857"/>
      <c r="VWQ4" s="857"/>
      <c r="VWR4" s="857"/>
      <c r="VWS4" s="857"/>
      <c r="VWT4" s="857"/>
      <c r="VWU4" s="857"/>
      <c r="VWV4" s="857"/>
      <c r="VWW4" s="857"/>
      <c r="VWX4" s="857"/>
      <c r="VWY4" s="857"/>
      <c r="VWZ4" s="857"/>
      <c r="VXA4" s="857"/>
      <c r="VXB4" s="857"/>
      <c r="VXC4" s="857"/>
      <c r="VXD4" s="857"/>
      <c r="VXE4" s="857"/>
      <c r="VXF4" s="857"/>
      <c r="VXG4" s="857"/>
      <c r="VXH4" s="857"/>
      <c r="VXI4" s="857"/>
      <c r="VXJ4" s="857"/>
      <c r="VXK4" s="857"/>
      <c r="VXL4" s="857"/>
      <c r="VXM4" s="857"/>
      <c r="VXN4" s="857"/>
      <c r="VXO4" s="857"/>
      <c r="VXP4" s="857"/>
      <c r="VXQ4" s="857"/>
      <c r="VXR4" s="857"/>
      <c r="VXS4" s="857"/>
      <c r="VXT4" s="857"/>
      <c r="VXU4" s="857"/>
      <c r="VXV4" s="857"/>
      <c r="VXW4" s="857"/>
      <c r="VXX4" s="857"/>
      <c r="VXY4" s="857"/>
      <c r="VXZ4" s="857"/>
      <c r="VYA4" s="857"/>
      <c r="VYB4" s="857"/>
      <c r="VYC4" s="857"/>
      <c r="VYD4" s="857"/>
      <c r="VYE4" s="857"/>
      <c r="VYF4" s="857"/>
      <c r="VYG4" s="857"/>
      <c r="VYH4" s="857"/>
      <c r="VYI4" s="857"/>
      <c r="VYJ4" s="857"/>
      <c r="VYK4" s="857"/>
      <c r="VYL4" s="857"/>
      <c r="VYM4" s="857"/>
      <c r="VYN4" s="857"/>
      <c r="VYO4" s="857"/>
      <c r="VYP4" s="857"/>
      <c r="VYQ4" s="857"/>
      <c r="VYR4" s="857"/>
      <c r="VYS4" s="857"/>
      <c r="VYT4" s="857"/>
      <c r="VYU4" s="857"/>
      <c r="VYV4" s="857"/>
      <c r="VYW4" s="857"/>
      <c r="VYX4" s="857"/>
      <c r="VYY4" s="857"/>
      <c r="VYZ4" s="857"/>
      <c r="VZA4" s="857"/>
      <c r="VZB4" s="857"/>
      <c r="VZC4" s="857"/>
      <c r="VZD4" s="857"/>
      <c r="VZE4" s="857"/>
      <c r="VZF4" s="857"/>
      <c r="VZG4" s="857"/>
      <c r="VZH4" s="857"/>
      <c r="VZI4" s="857"/>
      <c r="VZJ4" s="857"/>
      <c r="VZK4" s="857"/>
      <c r="VZL4" s="857"/>
      <c r="VZM4" s="857"/>
      <c r="VZN4" s="857"/>
      <c r="VZO4" s="857"/>
      <c r="VZP4" s="857"/>
      <c r="VZQ4" s="857"/>
      <c r="VZR4" s="857"/>
      <c r="VZS4" s="857"/>
      <c r="VZT4" s="857"/>
      <c r="VZU4" s="857"/>
      <c r="VZV4" s="857"/>
      <c r="VZW4" s="857"/>
      <c r="VZX4" s="857"/>
      <c r="VZY4" s="857"/>
      <c r="VZZ4" s="857"/>
      <c r="WAA4" s="857"/>
      <c r="WAB4" s="857"/>
      <c r="WAC4" s="857"/>
      <c r="WAD4" s="857"/>
      <c r="WAE4" s="857"/>
      <c r="WAF4" s="857"/>
      <c r="WAG4" s="857"/>
      <c r="WAH4" s="857"/>
      <c r="WAI4" s="857"/>
      <c r="WAJ4" s="857"/>
      <c r="WAK4" s="857"/>
      <c r="WAL4" s="857"/>
      <c r="WAM4" s="857"/>
      <c r="WAN4" s="857"/>
      <c r="WAO4" s="857"/>
      <c r="WAP4" s="857"/>
      <c r="WAQ4" s="857"/>
      <c r="WAR4" s="857"/>
      <c r="WAS4" s="857"/>
      <c r="WAT4" s="857"/>
      <c r="WAU4" s="857"/>
      <c r="WAV4" s="857"/>
      <c r="WAW4" s="857"/>
      <c r="WAX4" s="857"/>
      <c r="WAY4" s="857"/>
      <c r="WAZ4" s="857"/>
      <c r="WBA4" s="857"/>
      <c r="WBB4" s="857"/>
      <c r="WBC4" s="857"/>
      <c r="WBD4" s="857"/>
      <c r="WBE4" s="857"/>
      <c r="WBF4" s="857"/>
      <c r="WBG4" s="857"/>
      <c r="WBH4" s="857"/>
      <c r="WBI4" s="857"/>
      <c r="WBJ4" s="857"/>
      <c r="WBK4" s="857"/>
      <c r="WBL4" s="857"/>
      <c r="WBM4" s="857"/>
      <c r="WBN4" s="857"/>
      <c r="WBO4" s="857"/>
      <c r="WBP4" s="857"/>
      <c r="WBQ4" s="857"/>
      <c r="WBR4" s="857"/>
      <c r="WBS4" s="857"/>
      <c r="WBT4" s="857"/>
      <c r="WBU4" s="857"/>
      <c r="WBV4" s="857"/>
      <c r="WBW4" s="857"/>
      <c r="WBX4" s="857"/>
      <c r="WBY4" s="857"/>
      <c r="WBZ4" s="857"/>
      <c r="WCA4" s="857"/>
      <c r="WCB4" s="857"/>
      <c r="WCC4" s="857"/>
      <c r="WCD4" s="857"/>
      <c r="WCE4" s="857"/>
      <c r="WCF4" s="857"/>
      <c r="WCG4" s="857"/>
      <c r="WCH4" s="857"/>
      <c r="WCI4" s="857"/>
      <c r="WCJ4" s="857"/>
      <c r="WCK4" s="857"/>
      <c r="WCL4" s="857"/>
      <c r="WCM4" s="857"/>
      <c r="WCN4" s="857"/>
      <c r="WCO4" s="857"/>
      <c r="WCP4" s="857"/>
      <c r="WCQ4" s="857"/>
      <c r="WCR4" s="857"/>
      <c r="WCS4" s="857"/>
      <c r="WCT4" s="857"/>
      <c r="WCU4" s="857"/>
      <c r="WCV4" s="857"/>
      <c r="WCW4" s="857"/>
      <c r="WCX4" s="857"/>
      <c r="WCY4" s="857"/>
      <c r="WCZ4" s="857"/>
      <c r="WDA4" s="857"/>
      <c r="WDB4" s="857"/>
      <c r="WDC4" s="857"/>
      <c r="WDD4" s="857"/>
      <c r="WDE4" s="857"/>
      <c r="WDF4" s="857"/>
      <c r="WDG4" s="857"/>
      <c r="WDH4" s="857"/>
      <c r="WDI4" s="857"/>
      <c r="WDJ4" s="857"/>
      <c r="WDK4" s="857"/>
      <c r="WDL4" s="857"/>
      <c r="WDM4" s="857"/>
      <c r="WDN4" s="857"/>
      <c r="WDO4" s="857"/>
      <c r="WDP4" s="857"/>
      <c r="WDQ4" s="857"/>
      <c r="WDR4" s="857"/>
      <c r="WDS4" s="857"/>
      <c r="WDT4" s="857"/>
      <c r="WDU4" s="857"/>
      <c r="WDV4" s="857"/>
      <c r="WDW4" s="857"/>
      <c r="WDX4" s="857"/>
      <c r="WDY4" s="857"/>
      <c r="WDZ4" s="857"/>
      <c r="WEA4" s="857"/>
      <c r="WEB4" s="857"/>
      <c r="WEC4" s="857"/>
      <c r="WED4" s="857"/>
      <c r="WEE4" s="857"/>
      <c r="WEF4" s="857"/>
      <c r="WEG4" s="857"/>
      <c r="WEH4" s="857"/>
      <c r="WEI4" s="857"/>
      <c r="WEJ4" s="857"/>
      <c r="WEK4" s="857"/>
      <c r="WEL4" s="857"/>
      <c r="WEM4" s="857"/>
      <c r="WEN4" s="857"/>
      <c r="WEO4" s="857"/>
      <c r="WEP4" s="857"/>
      <c r="WEQ4" s="857"/>
      <c r="WER4" s="857"/>
      <c r="WES4" s="857"/>
      <c r="WET4" s="857"/>
      <c r="WEU4" s="857"/>
      <c r="WEV4" s="857"/>
      <c r="WEW4" s="857"/>
      <c r="WEX4" s="857"/>
      <c r="WEY4" s="857"/>
      <c r="WEZ4" s="857"/>
      <c r="WFA4" s="857"/>
      <c r="WFB4" s="857"/>
      <c r="WFC4" s="857"/>
      <c r="WFD4" s="857"/>
      <c r="WFE4" s="857"/>
      <c r="WFF4" s="857"/>
      <c r="WFG4" s="857"/>
      <c r="WFH4" s="857"/>
      <c r="WFI4" s="857"/>
      <c r="WFJ4" s="857"/>
      <c r="WFK4" s="857"/>
      <c r="WFL4" s="857"/>
      <c r="WFM4" s="857"/>
      <c r="WFN4" s="857"/>
      <c r="WFO4" s="857"/>
      <c r="WFP4" s="857"/>
      <c r="WFQ4" s="857"/>
      <c r="WFR4" s="857"/>
      <c r="WFS4" s="857"/>
      <c r="WFT4" s="857"/>
      <c r="WFU4" s="857"/>
      <c r="WFV4" s="857"/>
      <c r="WFW4" s="857"/>
      <c r="WFX4" s="857"/>
      <c r="WFY4" s="857"/>
      <c r="WFZ4" s="857"/>
      <c r="WGA4" s="857"/>
      <c r="WGB4" s="857"/>
      <c r="WGC4" s="857"/>
      <c r="WGD4" s="857"/>
      <c r="WGE4" s="857"/>
      <c r="WGF4" s="857"/>
      <c r="WGG4" s="857"/>
      <c r="WGH4" s="857"/>
      <c r="WGI4" s="857"/>
      <c r="WGJ4" s="857"/>
      <c r="WGK4" s="857"/>
      <c r="WGL4" s="857"/>
      <c r="WGM4" s="857"/>
      <c r="WGN4" s="857"/>
      <c r="WGO4" s="857"/>
      <c r="WGP4" s="857"/>
      <c r="WGQ4" s="857"/>
      <c r="WGR4" s="857"/>
      <c r="WGS4" s="857"/>
      <c r="WGT4" s="857"/>
      <c r="WGU4" s="857"/>
      <c r="WGV4" s="857"/>
      <c r="WGW4" s="857"/>
      <c r="WGX4" s="857"/>
      <c r="WGY4" s="857"/>
      <c r="WGZ4" s="857"/>
      <c r="WHA4" s="857"/>
      <c r="WHB4" s="857"/>
      <c r="WHC4" s="857"/>
      <c r="WHD4" s="857"/>
      <c r="WHE4" s="857"/>
      <c r="WHF4" s="857"/>
      <c r="WHG4" s="857"/>
      <c r="WHH4" s="857"/>
      <c r="WHI4" s="857"/>
      <c r="WHJ4" s="857"/>
      <c r="WHK4" s="857"/>
      <c r="WHL4" s="857"/>
      <c r="WHM4" s="857"/>
      <c r="WHN4" s="857"/>
      <c r="WHO4" s="857"/>
      <c r="WHP4" s="857"/>
      <c r="WHQ4" s="857"/>
      <c r="WHR4" s="857"/>
      <c r="WHS4" s="857"/>
      <c r="WHT4" s="857"/>
      <c r="WHU4" s="857"/>
      <c r="WHV4" s="857"/>
      <c r="WHW4" s="857"/>
      <c r="WHX4" s="857"/>
      <c r="WHY4" s="857"/>
      <c r="WHZ4" s="857"/>
      <c r="WIA4" s="857"/>
      <c r="WIB4" s="857"/>
      <c r="WIC4" s="857"/>
      <c r="WID4" s="857"/>
      <c r="WIE4" s="857"/>
      <c r="WIF4" s="857"/>
      <c r="WIG4" s="857"/>
      <c r="WIH4" s="857"/>
      <c r="WII4" s="857"/>
      <c r="WIJ4" s="857"/>
      <c r="WIK4" s="857"/>
      <c r="WIL4" s="857"/>
      <c r="WIM4" s="857"/>
      <c r="WIN4" s="857"/>
      <c r="WIO4" s="857"/>
      <c r="WIP4" s="857"/>
      <c r="WIQ4" s="857"/>
      <c r="WIR4" s="857"/>
      <c r="WIS4" s="857"/>
      <c r="WIT4" s="857"/>
      <c r="WIU4" s="857"/>
      <c r="WIV4" s="857"/>
      <c r="WIW4" s="857"/>
      <c r="WIX4" s="857"/>
      <c r="WIY4" s="857"/>
      <c r="WIZ4" s="857"/>
      <c r="WJA4" s="857"/>
      <c r="WJB4" s="857"/>
      <c r="WJC4" s="857"/>
      <c r="WJD4" s="857"/>
      <c r="WJE4" s="857"/>
      <c r="WJF4" s="857"/>
      <c r="WJG4" s="857"/>
      <c r="WJH4" s="857"/>
      <c r="WJI4" s="857"/>
      <c r="WJJ4" s="857"/>
      <c r="WJK4" s="857"/>
      <c r="WJL4" s="857"/>
      <c r="WJM4" s="857"/>
      <c r="WJN4" s="857"/>
      <c r="WJO4" s="857"/>
      <c r="WJP4" s="857"/>
      <c r="WJQ4" s="857"/>
      <c r="WJR4" s="857"/>
      <c r="WJS4" s="857"/>
      <c r="WJT4" s="857"/>
      <c r="WJU4" s="857"/>
      <c r="WJV4" s="857"/>
      <c r="WJW4" s="857"/>
      <c r="WJX4" s="857"/>
      <c r="WJY4" s="857"/>
      <c r="WJZ4" s="857"/>
      <c r="WKA4" s="857"/>
      <c r="WKB4" s="857"/>
      <c r="WKC4" s="857"/>
      <c r="WKD4" s="857"/>
      <c r="WKE4" s="857"/>
      <c r="WKF4" s="857"/>
      <c r="WKG4" s="857"/>
      <c r="WKH4" s="857"/>
      <c r="WKI4" s="857"/>
      <c r="WKJ4" s="857"/>
      <c r="WKK4" s="857"/>
      <c r="WKL4" s="857"/>
      <c r="WKM4" s="857"/>
      <c r="WKN4" s="857"/>
      <c r="WKO4" s="857"/>
      <c r="WKP4" s="857"/>
      <c r="WKQ4" s="857"/>
      <c r="WKR4" s="857"/>
      <c r="WKS4" s="857"/>
      <c r="WKT4" s="857"/>
      <c r="WKU4" s="857"/>
      <c r="WKV4" s="857"/>
      <c r="WKW4" s="857"/>
      <c r="WKX4" s="857"/>
      <c r="WKY4" s="857"/>
      <c r="WKZ4" s="857"/>
      <c r="WLA4" s="857"/>
      <c r="WLB4" s="857"/>
      <c r="WLC4" s="857"/>
      <c r="WLD4" s="857"/>
      <c r="WLE4" s="857"/>
      <c r="WLF4" s="857"/>
      <c r="WLG4" s="857"/>
      <c r="WLH4" s="857"/>
      <c r="WLI4" s="857"/>
      <c r="WLJ4" s="857"/>
      <c r="WLK4" s="857"/>
      <c r="WLL4" s="857"/>
      <c r="WLM4" s="857"/>
      <c r="WLN4" s="857"/>
      <c r="WLO4" s="857"/>
      <c r="WLP4" s="857"/>
      <c r="WLQ4" s="857"/>
      <c r="WLR4" s="857"/>
      <c r="WLS4" s="857"/>
      <c r="WLT4" s="857"/>
      <c r="WLU4" s="857"/>
      <c r="WLV4" s="857"/>
      <c r="WLW4" s="857"/>
      <c r="WLX4" s="857"/>
      <c r="WLY4" s="857"/>
      <c r="WLZ4" s="857"/>
      <c r="WMA4" s="857"/>
      <c r="WMB4" s="857"/>
      <c r="WMC4" s="857"/>
      <c r="WMD4" s="857"/>
      <c r="WME4" s="857"/>
      <c r="WMF4" s="857"/>
      <c r="WMG4" s="857"/>
      <c r="WMH4" s="857"/>
      <c r="WMI4" s="857"/>
      <c r="WMJ4" s="857"/>
      <c r="WMK4" s="857"/>
      <c r="WML4" s="857"/>
      <c r="WMM4" s="857"/>
      <c r="WMN4" s="857"/>
      <c r="WMO4" s="857"/>
      <c r="WMP4" s="857"/>
      <c r="WMQ4" s="857"/>
      <c r="WMR4" s="857"/>
      <c r="WMS4" s="857"/>
      <c r="WMT4" s="857"/>
      <c r="WMU4" s="857"/>
      <c r="WMV4" s="857"/>
      <c r="WMW4" s="857"/>
      <c r="WMX4" s="857"/>
      <c r="WMY4" s="857"/>
      <c r="WMZ4" s="857"/>
      <c r="WNA4" s="857"/>
      <c r="WNB4" s="857"/>
      <c r="WNC4" s="857"/>
      <c r="WND4" s="857"/>
      <c r="WNE4" s="857"/>
      <c r="WNF4" s="857"/>
      <c r="WNG4" s="857"/>
      <c r="WNH4" s="857"/>
      <c r="WNI4" s="857"/>
      <c r="WNJ4" s="857"/>
      <c r="WNK4" s="857"/>
      <c r="WNL4" s="857"/>
      <c r="WNM4" s="857"/>
      <c r="WNN4" s="857"/>
      <c r="WNO4" s="857"/>
      <c r="WNP4" s="857"/>
      <c r="WNQ4" s="857"/>
      <c r="WNR4" s="857"/>
      <c r="WNS4" s="857"/>
      <c r="WNT4" s="857"/>
      <c r="WNU4" s="857"/>
      <c r="WNV4" s="857"/>
      <c r="WNW4" s="857"/>
      <c r="WNX4" s="857"/>
      <c r="WNY4" s="857"/>
      <c r="WNZ4" s="857"/>
      <c r="WOA4" s="857"/>
      <c r="WOB4" s="857"/>
      <c r="WOC4" s="857"/>
      <c r="WOD4" s="857"/>
      <c r="WOE4" s="857"/>
      <c r="WOF4" s="857"/>
      <c r="WOG4" s="857"/>
      <c r="WOH4" s="857"/>
      <c r="WOI4" s="857"/>
      <c r="WOJ4" s="857"/>
      <c r="WOK4" s="857"/>
      <c r="WOL4" s="857"/>
      <c r="WOM4" s="857"/>
      <c r="WON4" s="857"/>
      <c r="WOO4" s="857"/>
      <c r="WOP4" s="857"/>
      <c r="WOQ4" s="857"/>
      <c r="WOR4" s="857"/>
      <c r="WOS4" s="857"/>
      <c r="WOT4" s="857"/>
      <c r="WOU4" s="857"/>
      <c r="WOV4" s="857"/>
      <c r="WOW4" s="857"/>
      <c r="WOX4" s="857"/>
      <c r="WOY4" s="857"/>
      <c r="WOZ4" s="857"/>
      <c r="WPA4" s="857"/>
      <c r="WPB4" s="857"/>
      <c r="WPC4" s="857"/>
      <c r="WPD4" s="857"/>
      <c r="WPE4" s="857"/>
      <c r="WPF4" s="857"/>
      <c r="WPG4" s="857"/>
      <c r="WPH4" s="857"/>
      <c r="WPI4" s="857"/>
      <c r="WPJ4" s="857"/>
      <c r="WPK4" s="857"/>
      <c r="WPL4" s="857"/>
      <c r="WPM4" s="857"/>
      <c r="WPN4" s="857"/>
      <c r="WPO4" s="857"/>
      <c r="WPP4" s="857"/>
      <c r="WPQ4" s="857"/>
      <c r="WPR4" s="857"/>
      <c r="WPS4" s="857"/>
      <c r="WPT4" s="857"/>
      <c r="WPU4" s="857"/>
      <c r="WPV4" s="857"/>
      <c r="WPW4" s="857"/>
      <c r="WPX4" s="857"/>
      <c r="WPY4" s="857"/>
      <c r="WPZ4" s="857"/>
      <c r="WQA4" s="857"/>
      <c r="WQB4" s="857"/>
      <c r="WQC4" s="857"/>
      <c r="WQD4" s="857"/>
      <c r="WQE4" s="857"/>
      <c r="WQF4" s="857"/>
      <c r="WQG4" s="857"/>
      <c r="WQH4" s="857"/>
      <c r="WQI4" s="857"/>
      <c r="WQJ4" s="857"/>
      <c r="WQK4" s="857"/>
      <c r="WQL4" s="857"/>
      <c r="WQM4" s="857"/>
      <c r="WQN4" s="857"/>
      <c r="WQO4" s="857"/>
      <c r="WQP4" s="857"/>
      <c r="WQQ4" s="857"/>
      <c r="WQR4" s="857"/>
      <c r="WQS4" s="857"/>
      <c r="WQT4" s="857"/>
      <c r="WQU4" s="857"/>
      <c r="WQV4" s="857"/>
      <c r="WQW4" s="857"/>
      <c r="WQX4" s="857"/>
      <c r="WQY4" s="857"/>
      <c r="WQZ4" s="857"/>
      <c r="WRA4" s="857"/>
      <c r="WRB4" s="857"/>
      <c r="WRC4" s="857"/>
      <c r="WRD4" s="857"/>
      <c r="WRE4" s="857"/>
      <c r="WRF4" s="857"/>
      <c r="WRG4" s="857"/>
      <c r="WRH4" s="857"/>
      <c r="WRI4" s="857"/>
      <c r="WRJ4" s="857"/>
      <c r="WRK4" s="857"/>
      <c r="WRL4" s="857"/>
      <c r="WRM4" s="857"/>
      <c r="WRN4" s="857"/>
      <c r="WRO4" s="857"/>
      <c r="WRP4" s="857"/>
      <c r="WRQ4" s="857"/>
      <c r="WRR4" s="857"/>
      <c r="WRS4" s="857"/>
      <c r="WRT4" s="857"/>
      <c r="WRU4" s="857"/>
      <c r="WRV4" s="857"/>
      <c r="WRW4" s="857"/>
      <c r="WRX4" s="857"/>
      <c r="WRY4" s="857"/>
      <c r="WRZ4" s="857"/>
      <c r="WSA4" s="857"/>
      <c r="WSB4" s="857"/>
      <c r="WSC4" s="857"/>
      <c r="WSD4" s="857"/>
      <c r="WSE4" s="857"/>
      <c r="WSF4" s="857"/>
      <c r="WSG4" s="857"/>
      <c r="WSH4" s="857"/>
      <c r="WSI4" s="857"/>
      <c r="WSJ4" s="857"/>
      <c r="WSK4" s="857"/>
      <c r="WSL4" s="857"/>
      <c r="WSM4" s="857"/>
      <c r="WSN4" s="857"/>
      <c r="WSO4" s="857"/>
      <c r="WSP4" s="857"/>
      <c r="WSQ4" s="857"/>
      <c r="WSR4" s="857"/>
      <c r="WSS4" s="857"/>
      <c r="WST4" s="857"/>
      <c r="WSU4" s="857"/>
      <c r="WSV4" s="857"/>
      <c r="WSW4" s="857"/>
      <c r="WSX4" s="857"/>
      <c r="WSY4" s="857"/>
      <c r="WSZ4" s="857"/>
      <c r="WTA4" s="857"/>
      <c r="WTB4" s="857"/>
      <c r="WTC4" s="857"/>
      <c r="WTD4" s="857"/>
      <c r="WTE4" s="857"/>
      <c r="WTF4" s="857"/>
      <c r="WTG4" s="857"/>
      <c r="WTH4" s="857"/>
      <c r="WTI4" s="857"/>
      <c r="WTJ4" s="857"/>
      <c r="WTK4" s="857"/>
      <c r="WTL4" s="857"/>
      <c r="WTM4" s="857"/>
      <c r="WTN4" s="857"/>
      <c r="WTO4" s="857"/>
      <c r="WTP4" s="857"/>
      <c r="WTQ4" s="857"/>
      <c r="WTR4" s="857"/>
      <c r="WTS4" s="857"/>
      <c r="WTT4" s="857"/>
      <c r="WTU4" s="857"/>
      <c r="WTV4" s="857"/>
      <c r="WTW4" s="857"/>
      <c r="WTX4" s="857"/>
      <c r="WTY4" s="857"/>
      <c r="WTZ4" s="857"/>
      <c r="WUA4" s="857"/>
      <c r="WUB4" s="857"/>
      <c r="WUC4" s="857"/>
      <c r="WUD4" s="857"/>
      <c r="WUE4" s="857"/>
      <c r="WUF4" s="857"/>
      <c r="WUG4" s="857"/>
      <c r="WUH4" s="857"/>
      <c r="WUI4" s="857"/>
      <c r="WUJ4" s="857"/>
      <c r="WUK4" s="857"/>
      <c r="WUL4" s="857"/>
      <c r="WUM4" s="857"/>
      <c r="WUN4" s="857"/>
      <c r="WUO4" s="857"/>
      <c r="WUP4" s="857"/>
      <c r="WUQ4" s="857"/>
      <c r="WUR4" s="857"/>
      <c r="WUS4" s="857"/>
      <c r="WUT4" s="857"/>
      <c r="WUU4" s="857"/>
      <c r="WUV4" s="857"/>
      <c r="WUW4" s="857"/>
      <c r="WUX4" s="857"/>
      <c r="WUY4" s="857"/>
      <c r="WUZ4" s="857"/>
      <c r="WVA4" s="857"/>
      <c r="WVB4" s="857"/>
      <c r="WVC4" s="857"/>
      <c r="WVD4" s="857"/>
      <c r="WVE4" s="857"/>
      <c r="WVF4" s="857"/>
      <c r="WVG4" s="857"/>
      <c r="WVH4" s="857"/>
      <c r="WVI4" s="857"/>
      <c r="WVJ4" s="857"/>
      <c r="WVK4" s="857"/>
      <c r="WVL4" s="857"/>
      <c r="WVM4" s="857"/>
      <c r="WVN4" s="857"/>
      <c r="WVO4" s="857"/>
      <c r="WVP4" s="857"/>
      <c r="WVQ4" s="857"/>
      <c r="WVR4" s="857"/>
      <c r="WVS4" s="857"/>
      <c r="WVT4" s="857"/>
      <c r="WVU4" s="857"/>
      <c r="WVV4" s="857"/>
      <c r="WVW4" s="857"/>
      <c r="WVX4" s="857"/>
      <c r="WVY4" s="857"/>
      <c r="WVZ4" s="857"/>
      <c r="WWA4" s="857"/>
      <c r="WWB4" s="857"/>
      <c r="WWC4" s="857"/>
      <c r="WWD4" s="857"/>
      <c r="WWE4" s="857"/>
      <c r="WWF4" s="857"/>
      <c r="WWG4" s="857"/>
      <c r="WWH4" s="857"/>
      <c r="WWI4" s="857"/>
      <c r="WWJ4" s="857"/>
      <c r="WWK4" s="857"/>
      <c r="WWL4" s="857"/>
      <c r="WWM4" s="857"/>
      <c r="WWN4" s="857"/>
      <c r="WWO4" s="857"/>
      <c r="WWP4" s="857"/>
      <c r="WWQ4" s="857"/>
      <c r="WWR4" s="857"/>
      <c r="WWS4" s="857"/>
      <c r="WWT4" s="857"/>
      <c r="WWU4" s="857"/>
      <c r="WWV4" s="857"/>
      <c r="WWW4" s="857"/>
      <c r="WWX4" s="857"/>
      <c r="WWY4" s="857"/>
      <c r="WWZ4" s="857"/>
      <c r="WXA4" s="857"/>
      <c r="WXB4" s="857"/>
      <c r="WXC4" s="857"/>
      <c r="WXD4" s="857"/>
      <c r="WXE4" s="857"/>
      <c r="WXF4" s="857"/>
      <c r="WXG4" s="857"/>
      <c r="WXH4" s="857"/>
      <c r="WXI4" s="857"/>
      <c r="WXJ4" s="857"/>
      <c r="WXK4" s="857"/>
      <c r="WXL4" s="857"/>
      <c r="WXM4" s="857"/>
      <c r="WXN4" s="857"/>
      <c r="WXO4" s="857"/>
      <c r="WXP4" s="857"/>
      <c r="WXQ4" s="857"/>
      <c r="WXR4" s="857"/>
      <c r="WXS4" s="857"/>
      <c r="WXT4" s="857"/>
      <c r="WXU4" s="857"/>
      <c r="WXV4" s="857"/>
      <c r="WXW4" s="857"/>
      <c r="WXX4" s="857"/>
      <c r="WXY4" s="857"/>
      <c r="WXZ4" s="857"/>
      <c r="WYA4" s="857"/>
      <c r="WYB4" s="857"/>
      <c r="WYC4" s="857"/>
      <c r="WYD4" s="857"/>
      <c r="WYE4" s="857"/>
      <c r="WYF4" s="857"/>
      <c r="WYG4" s="857"/>
      <c r="WYH4" s="857"/>
      <c r="WYI4" s="857"/>
      <c r="WYJ4" s="857"/>
      <c r="WYK4" s="857"/>
      <c r="WYL4" s="857"/>
      <c r="WYM4" s="857"/>
      <c r="WYN4" s="857"/>
      <c r="WYO4" s="857"/>
      <c r="WYP4" s="857"/>
      <c r="WYQ4" s="857"/>
      <c r="WYR4" s="857"/>
      <c r="WYS4" s="857"/>
      <c r="WYT4" s="857"/>
      <c r="WYU4" s="857"/>
      <c r="WYV4" s="857"/>
      <c r="WYW4" s="857"/>
      <c r="WYX4" s="857"/>
      <c r="WYY4" s="857"/>
      <c r="WYZ4" s="857"/>
      <c r="WZA4" s="857"/>
      <c r="WZB4" s="857"/>
      <c r="WZC4" s="857"/>
      <c r="WZD4" s="857"/>
      <c r="WZE4" s="857"/>
      <c r="WZF4" s="857"/>
      <c r="WZG4" s="857"/>
      <c r="WZH4" s="857"/>
      <c r="WZI4" s="857"/>
      <c r="WZJ4" s="857"/>
      <c r="WZK4" s="857"/>
      <c r="WZL4" s="857"/>
      <c r="WZM4" s="857"/>
      <c r="WZN4" s="857"/>
      <c r="WZO4" s="857"/>
      <c r="WZP4" s="857"/>
      <c r="WZQ4" s="857"/>
      <c r="WZR4" s="857"/>
      <c r="WZS4" s="857"/>
      <c r="WZT4" s="857"/>
      <c r="WZU4" s="857"/>
      <c r="WZV4" s="857"/>
      <c r="WZW4" s="857"/>
      <c r="WZX4" s="857"/>
      <c r="WZY4" s="857"/>
      <c r="WZZ4" s="857"/>
      <c r="XAA4" s="857"/>
      <c r="XAB4" s="857"/>
      <c r="XAC4" s="857"/>
      <c r="XAD4" s="857"/>
      <c r="XAE4" s="857"/>
      <c r="XAF4" s="857"/>
      <c r="XAG4" s="857"/>
      <c r="XAH4" s="857"/>
      <c r="XAI4" s="857"/>
      <c r="XAJ4" s="857"/>
      <c r="XAK4" s="857"/>
      <c r="XAL4" s="857"/>
      <c r="XAM4" s="857"/>
      <c r="XAN4" s="857"/>
      <c r="XAO4" s="857"/>
      <c r="XAP4" s="857"/>
      <c r="XAQ4" s="857"/>
      <c r="XAR4" s="857"/>
      <c r="XAS4" s="857"/>
      <c r="XAT4" s="857"/>
      <c r="XAU4" s="857"/>
      <c r="XAV4" s="857"/>
      <c r="XAW4" s="857"/>
      <c r="XAX4" s="857"/>
      <c r="XAY4" s="857"/>
      <c r="XAZ4" s="857"/>
      <c r="XBA4" s="857"/>
      <c r="XBB4" s="857"/>
      <c r="XBC4" s="857"/>
      <c r="XBD4" s="857"/>
      <c r="XBE4" s="857"/>
      <c r="XBF4" s="857"/>
      <c r="XBG4" s="857"/>
      <c r="XBH4" s="857"/>
      <c r="XBI4" s="857"/>
      <c r="XBJ4" s="857"/>
      <c r="XBK4" s="857"/>
      <c r="XBL4" s="857"/>
      <c r="XBM4" s="857"/>
      <c r="XBN4" s="857"/>
      <c r="XBO4" s="857"/>
      <c r="XBP4" s="857"/>
      <c r="XBQ4" s="857"/>
      <c r="XBR4" s="857"/>
      <c r="XBS4" s="857"/>
      <c r="XBT4" s="857"/>
      <c r="XBU4" s="857"/>
      <c r="XBV4" s="857"/>
      <c r="XBW4" s="857"/>
      <c r="XBX4" s="857"/>
      <c r="XBY4" s="857"/>
      <c r="XBZ4" s="857"/>
      <c r="XCA4" s="857"/>
      <c r="XCB4" s="857"/>
      <c r="XCC4" s="857"/>
      <c r="XCD4" s="857"/>
      <c r="XCE4" s="857"/>
      <c r="XCF4" s="857"/>
      <c r="XCG4" s="857"/>
      <c r="XCH4" s="857"/>
      <c r="XCI4" s="857"/>
      <c r="XCJ4" s="857"/>
      <c r="XCK4" s="857"/>
      <c r="XCL4" s="857"/>
      <c r="XCM4" s="857"/>
      <c r="XCN4" s="857"/>
      <c r="XCO4" s="857"/>
      <c r="XCP4" s="857"/>
      <c r="XCQ4" s="857"/>
      <c r="XCR4" s="857"/>
      <c r="XCS4" s="857"/>
      <c r="XCT4" s="857"/>
      <c r="XCU4" s="857"/>
      <c r="XCV4" s="857"/>
      <c r="XCW4" s="857"/>
      <c r="XCX4" s="857"/>
      <c r="XCY4" s="857"/>
      <c r="XCZ4" s="857"/>
      <c r="XDA4" s="857"/>
      <c r="XDB4" s="857"/>
      <c r="XDC4" s="857"/>
      <c r="XDD4" s="857"/>
      <c r="XDE4" s="857"/>
      <c r="XDF4" s="857"/>
      <c r="XDG4" s="857"/>
      <c r="XDH4" s="857"/>
      <c r="XDI4" s="857"/>
      <c r="XDJ4" s="857"/>
      <c r="XDK4" s="857"/>
      <c r="XDL4" s="857"/>
      <c r="XDM4" s="857"/>
      <c r="XDN4" s="857"/>
      <c r="XDO4" s="857"/>
      <c r="XDP4" s="857"/>
      <c r="XDQ4" s="857"/>
      <c r="XDR4" s="857"/>
      <c r="XDS4" s="857"/>
      <c r="XDT4" s="857"/>
      <c r="XDU4" s="857"/>
      <c r="XDV4" s="857"/>
      <c r="XDW4" s="857"/>
      <c r="XDX4" s="857"/>
      <c r="XDY4" s="857"/>
      <c r="XDZ4" s="857"/>
      <c r="XEA4" s="857"/>
      <c r="XEB4" s="857"/>
      <c r="XEC4" s="857"/>
      <c r="XED4" s="857"/>
      <c r="XEE4" s="857"/>
      <c r="XEF4" s="857"/>
      <c r="XEG4" s="857"/>
      <c r="XEH4" s="857"/>
      <c r="XEI4" s="857"/>
      <c r="XEJ4" s="857"/>
      <c r="XEK4" s="857"/>
      <c r="XEL4" s="857"/>
      <c r="XEM4" s="857"/>
      <c r="XEN4" s="857"/>
      <c r="XEO4" s="857"/>
      <c r="XEP4" s="857"/>
      <c r="XEQ4" s="857"/>
      <c r="XER4" s="857"/>
      <c r="XES4" s="857"/>
      <c r="XET4" s="857"/>
      <c r="XEU4" s="857"/>
      <c r="XEV4" s="857"/>
      <c r="XEW4" s="857"/>
      <c r="XEX4" s="857"/>
      <c r="XEY4" s="857"/>
      <c r="XEZ4" s="857"/>
      <c r="XFA4" s="857"/>
      <c r="XFB4" s="857"/>
    </row>
    <row r="5" spans="1:16382" x14ac:dyDescent="0.25">
      <c r="B5" s="849" t="s">
        <v>260</v>
      </c>
      <c r="C5" s="849"/>
    </row>
    <row r="6" spans="1:16382" ht="15.75" customHeight="1" x14ac:dyDescent="0.25">
      <c r="A6" s="121"/>
      <c r="B6" s="311">
        <f>IFERROR(IF(Indice!B6="","2XX2",YEAR(Indice!B6)),"2XX2")</f>
        <v>2026</v>
      </c>
      <c r="C6" s="311">
        <f>IFERROR(YEAR(Indice!B6-365),"2XX1")</f>
        <v>2025</v>
      </c>
      <c r="D6" s="121"/>
    </row>
    <row r="7" spans="1:16382" ht="15" customHeight="1" x14ac:dyDescent="0.25">
      <c r="A7" s="123" t="s">
        <v>109</v>
      </c>
      <c r="B7" s="11"/>
      <c r="C7" s="11"/>
      <c r="D7" s="11"/>
    </row>
    <row r="8" spans="1:16382" ht="15" customHeight="1" x14ac:dyDescent="0.25">
      <c r="A8" s="47" t="s">
        <v>112</v>
      </c>
      <c r="B8" s="47">
        <v>0</v>
      </c>
      <c r="C8" s="47">
        <v>0</v>
      </c>
      <c r="D8" s="47"/>
      <c r="E8" s="841"/>
      <c r="F8" s="841"/>
      <c r="G8" s="841"/>
      <c r="H8" s="841"/>
      <c r="I8" s="841"/>
      <c r="J8" s="841"/>
      <c r="K8" s="841"/>
      <c r="L8" s="841"/>
      <c r="M8" s="841"/>
      <c r="N8" s="841"/>
      <c r="O8" s="841"/>
      <c r="P8" s="841"/>
      <c r="Q8" s="841"/>
      <c r="R8" s="841"/>
      <c r="S8" s="841"/>
      <c r="T8" s="841"/>
      <c r="U8" s="841"/>
      <c r="V8" s="841"/>
      <c r="W8" s="841"/>
      <c r="X8" s="841"/>
      <c r="Y8" s="841"/>
      <c r="Z8" s="841"/>
      <c r="AA8" s="841"/>
      <c r="AB8" s="841"/>
      <c r="AC8" s="841"/>
      <c r="AD8" s="841"/>
      <c r="AE8" s="841"/>
      <c r="AF8" s="841"/>
      <c r="AG8" s="841"/>
      <c r="AH8" s="841"/>
      <c r="AI8" s="841"/>
      <c r="AJ8" s="841"/>
      <c r="AK8" s="841"/>
      <c r="AL8" s="841"/>
      <c r="AM8" s="841"/>
      <c r="AN8" s="841"/>
      <c r="AO8" s="841"/>
      <c r="AP8" s="841"/>
      <c r="AQ8" s="841"/>
      <c r="AR8" s="841"/>
      <c r="AS8" s="841"/>
      <c r="AT8" s="841"/>
      <c r="AU8" s="841"/>
      <c r="AV8" s="841"/>
      <c r="AW8" s="841"/>
      <c r="AX8" s="841"/>
      <c r="AY8" s="841"/>
      <c r="AZ8" s="841"/>
      <c r="BA8" s="841"/>
      <c r="BB8" s="841"/>
      <c r="BC8" s="841"/>
      <c r="BD8" s="841"/>
      <c r="BE8" s="841"/>
      <c r="BF8" s="841"/>
      <c r="BG8" s="841"/>
      <c r="BH8" s="841"/>
      <c r="BI8" s="841"/>
      <c r="BJ8" s="841"/>
      <c r="BK8" s="841"/>
      <c r="BL8" s="841"/>
      <c r="BM8" s="841"/>
      <c r="BN8" s="841"/>
      <c r="BO8" s="841"/>
      <c r="BP8" s="841"/>
      <c r="BQ8" s="841"/>
      <c r="BR8" s="841"/>
      <c r="BS8" s="841"/>
      <c r="BT8" s="841"/>
      <c r="BU8" s="841"/>
      <c r="BV8" s="841"/>
      <c r="BW8" s="841"/>
      <c r="BX8" s="841"/>
      <c r="BY8" s="841"/>
      <c r="BZ8" s="841"/>
      <c r="CA8" s="841"/>
      <c r="CB8" s="841"/>
      <c r="CC8" s="841"/>
      <c r="CD8" s="841"/>
      <c r="CE8" s="841"/>
      <c r="CF8" s="841"/>
      <c r="CG8" s="841"/>
      <c r="CH8" s="841"/>
      <c r="CI8" s="841"/>
      <c r="CJ8" s="841"/>
      <c r="CK8" s="841"/>
      <c r="CL8" s="841"/>
      <c r="CM8" s="841"/>
      <c r="CN8" s="841"/>
      <c r="CO8" s="841"/>
      <c r="CP8" s="841"/>
      <c r="CQ8" s="841"/>
      <c r="CR8" s="841"/>
      <c r="CS8" s="841"/>
      <c r="CT8" s="841"/>
      <c r="CU8" s="841"/>
      <c r="CV8" s="841"/>
      <c r="CW8" s="841"/>
      <c r="CX8" s="841"/>
      <c r="CY8" s="841"/>
      <c r="CZ8" s="841"/>
      <c r="DA8" s="841"/>
      <c r="DB8" s="841"/>
      <c r="DC8" s="841"/>
      <c r="DD8" s="841"/>
      <c r="DE8" s="841"/>
      <c r="DF8" s="841"/>
      <c r="DG8" s="841"/>
      <c r="DH8" s="841"/>
      <c r="DI8" s="841"/>
      <c r="DJ8" s="841"/>
      <c r="DK8" s="841"/>
      <c r="DL8" s="841"/>
      <c r="DM8" s="841"/>
      <c r="DN8" s="841"/>
      <c r="DO8" s="841"/>
      <c r="DP8" s="841"/>
      <c r="DQ8" s="841"/>
      <c r="DR8" s="841"/>
      <c r="DS8" s="841"/>
      <c r="DT8" s="841"/>
      <c r="DU8" s="841"/>
      <c r="DV8" s="841"/>
      <c r="DW8" s="841"/>
      <c r="DX8" s="841"/>
      <c r="DY8" s="841"/>
      <c r="DZ8" s="841"/>
      <c r="EA8" s="841"/>
      <c r="EB8" s="841"/>
      <c r="EC8" s="841"/>
      <c r="ED8" s="841"/>
      <c r="EE8" s="841"/>
      <c r="EF8" s="841"/>
      <c r="EG8" s="841"/>
      <c r="EH8" s="841"/>
      <c r="EI8" s="841"/>
      <c r="EJ8" s="841"/>
      <c r="EK8" s="841"/>
      <c r="EL8" s="841"/>
      <c r="EM8" s="841"/>
      <c r="EN8" s="841"/>
      <c r="EO8" s="841"/>
      <c r="EP8" s="841"/>
      <c r="EQ8" s="841"/>
      <c r="ER8" s="841"/>
      <c r="ES8" s="841"/>
      <c r="ET8" s="841"/>
      <c r="EU8" s="841"/>
      <c r="EV8" s="841"/>
      <c r="EW8" s="841"/>
      <c r="EX8" s="841"/>
      <c r="EY8" s="841"/>
      <c r="EZ8" s="841"/>
      <c r="FA8" s="841"/>
      <c r="FB8" s="841"/>
      <c r="FC8" s="841"/>
      <c r="FD8" s="841"/>
      <c r="FE8" s="841"/>
      <c r="FF8" s="841"/>
      <c r="FG8" s="841"/>
      <c r="FH8" s="841"/>
      <c r="FI8" s="841"/>
      <c r="FJ8" s="841"/>
      <c r="FK8" s="841"/>
      <c r="FL8" s="841"/>
      <c r="FM8" s="841"/>
      <c r="FN8" s="841"/>
      <c r="FO8" s="841"/>
      <c r="FP8" s="841"/>
      <c r="FQ8" s="841"/>
      <c r="FR8" s="841"/>
      <c r="FS8" s="841"/>
      <c r="FT8" s="841"/>
      <c r="FU8" s="841"/>
      <c r="FV8" s="841"/>
      <c r="FW8" s="841"/>
      <c r="FX8" s="841"/>
      <c r="FY8" s="841"/>
      <c r="FZ8" s="841"/>
      <c r="GA8" s="841"/>
      <c r="GB8" s="841"/>
      <c r="GC8" s="841"/>
      <c r="GD8" s="841"/>
      <c r="GE8" s="841"/>
      <c r="GF8" s="841"/>
      <c r="GG8" s="841"/>
      <c r="GH8" s="841"/>
      <c r="GI8" s="841"/>
      <c r="GJ8" s="841"/>
      <c r="GK8" s="841"/>
      <c r="GL8" s="841"/>
      <c r="GM8" s="841"/>
      <c r="GN8" s="841"/>
      <c r="GO8" s="841"/>
      <c r="GP8" s="841"/>
      <c r="GQ8" s="841"/>
      <c r="GR8" s="841"/>
      <c r="GS8" s="841"/>
      <c r="GT8" s="841"/>
      <c r="GU8" s="841"/>
      <c r="GV8" s="841"/>
      <c r="GW8" s="841"/>
      <c r="GX8" s="841"/>
      <c r="GY8" s="841"/>
      <c r="GZ8" s="841"/>
      <c r="HA8" s="841"/>
      <c r="HB8" s="841"/>
      <c r="HC8" s="841"/>
      <c r="HD8" s="841"/>
      <c r="HE8" s="841"/>
      <c r="HF8" s="841"/>
      <c r="HG8" s="841"/>
      <c r="HH8" s="841"/>
      <c r="HI8" s="841"/>
      <c r="HJ8" s="841"/>
      <c r="HK8" s="841"/>
      <c r="HL8" s="841"/>
      <c r="HM8" s="841"/>
      <c r="HN8" s="841"/>
      <c r="HO8" s="841"/>
      <c r="HP8" s="841"/>
      <c r="HQ8" s="841"/>
      <c r="HR8" s="841"/>
      <c r="HS8" s="841"/>
      <c r="HT8" s="841"/>
      <c r="HU8" s="841"/>
      <c r="HV8" s="841"/>
      <c r="HW8" s="841"/>
      <c r="HX8" s="841"/>
      <c r="HY8" s="841"/>
      <c r="HZ8" s="841"/>
      <c r="IA8" s="841"/>
      <c r="IB8" s="841"/>
      <c r="IC8" s="841"/>
      <c r="ID8" s="841"/>
      <c r="IE8" s="841"/>
      <c r="IF8" s="841"/>
      <c r="IG8" s="841"/>
      <c r="IH8" s="841"/>
      <c r="II8" s="841"/>
      <c r="IJ8" s="841"/>
      <c r="IK8" s="841"/>
      <c r="IL8" s="841"/>
      <c r="IM8" s="841"/>
      <c r="IN8" s="841"/>
      <c r="IO8" s="841"/>
      <c r="IP8" s="841"/>
      <c r="IQ8" s="841"/>
      <c r="IR8" s="841"/>
      <c r="IS8" s="841"/>
      <c r="IT8" s="841"/>
      <c r="IU8" s="841"/>
      <c r="IV8" s="841"/>
      <c r="IW8" s="841"/>
      <c r="IX8" s="841"/>
      <c r="IY8" s="841"/>
      <c r="IZ8" s="841"/>
      <c r="JA8" s="841"/>
      <c r="JB8" s="841"/>
      <c r="JC8" s="841"/>
      <c r="JD8" s="841"/>
      <c r="JE8" s="841"/>
      <c r="JF8" s="841"/>
      <c r="JG8" s="841"/>
      <c r="JH8" s="841"/>
      <c r="JI8" s="841"/>
      <c r="JJ8" s="841"/>
      <c r="JK8" s="841"/>
      <c r="JL8" s="841"/>
      <c r="JM8" s="841"/>
      <c r="JN8" s="841"/>
      <c r="JO8" s="841"/>
      <c r="JP8" s="841"/>
      <c r="JQ8" s="841"/>
      <c r="JR8" s="841"/>
      <c r="JS8" s="841"/>
      <c r="JT8" s="841"/>
      <c r="JU8" s="841"/>
      <c r="JV8" s="841"/>
      <c r="JW8" s="841"/>
      <c r="JX8" s="841"/>
      <c r="JY8" s="841"/>
      <c r="JZ8" s="841"/>
      <c r="KA8" s="841"/>
      <c r="KB8" s="841"/>
      <c r="KC8" s="841"/>
      <c r="KD8" s="841"/>
      <c r="KE8" s="841"/>
      <c r="KF8" s="841"/>
      <c r="KG8" s="841"/>
      <c r="KH8" s="841"/>
      <c r="KI8" s="841"/>
      <c r="KJ8" s="841"/>
      <c r="KK8" s="841"/>
      <c r="KL8" s="841"/>
      <c r="KM8" s="841"/>
      <c r="KN8" s="841"/>
      <c r="KO8" s="841"/>
      <c r="KP8" s="841"/>
      <c r="KQ8" s="841"/>
      <c r="KR8" s="841"/>
      <c r="KS8" s="841"/>
      <c r="KT8" s="841"/>
      <c r="KU8" s="841"/>
      <c r="KV8" s="841"/>
      <c r="KW8" s="841"/>
      <c r="KX8" s="841"/>
      <c r="KY8" s="841"/>
      <c r="KZ8" s="841"/>
      <c r="LA8" s="841"/>
      <c r="LB8" s="841"/>
      <c r="LC8" s="841"/>
      <c r="LD8" s="841"/>
      <c r="LE8" s="841"/>
      <c r="LF8" s="841"/>
      <c r="LG8" s="841"/>
      <c r="LH8" s="841"/>
      <c r="LI8" s="841"/>
      <c r="LJ8" s="841"/>
      <c r="LK8" s="841"/>
      <c r="LL8" s="841"/>
      <c r="LM8" s="841"/>
      <c r="LN8" s="841"/>
      <c r="LO8" s="841"/>
      <c r="LP8" s="841"/>
      <c r="LQ8" s="841"/>
      <c r="LR8" s="841"/>
      <c r="LS8" s="841"/>
      <c r="LT8" s="841"/>
      <c r="LU8" s="841"/>
      <c r="LV8" s="841"/>
      <c r="LW8" s="841"/>
      <c r="LX8" s="841"/>
      <c r="LY8" s="841"/>
      <c r="LZ8" s="841"/>
      <c r="MA8" s="841"/>
      <c r="MB8" s="841"/>
      <c r="MC8" s="841"/>
      <c r="MD8" s="841"/>
      <c r="ME8" s="841"/>
      <c r="MF8" s="841"/>
      <c r="MG8" s="841"/>
      <c r="MH8" s="841"/>
      <c r="MI8" s="841"/>
      <c r="MJ8" s="841"/>
      <c r="MK8" s="841"/>
      <c r="ML8" s="841"/>
      <c r="MM8" s="841"/>
      <c r="MN8" s="841"/>
      <c r="MO8" s="841"/>
      <c r="MP8" s="841"/>
      <c r="MQ8" s="841"/>
      <c r="MR8" s="841"/>
      <c r="MS8" s="841"/>
      <c r="MT8" s="841"/>
      <c r="MU8" s="841"/>
      <c r="MV8" s="841"/>
      <c r="MW8" s="841"/>
      <c r="MX8" s="841"/>
      <c r="MY8" s="841"/>
      <c r="MZ8" s="841"/>
      <c r="NA8" s="841"/>
      <c r="NB8" s="841"/>
      <c r="NC8" s="841"/>
      <c r="ND8" s="841"/>
      <c r="NE8" s="841"/>
      <c r="NF8" s="841"/>
      <c r="NG8" s="841"/>
      <c r="NH8" s="841"/>
      <c r="NI8" s="841"/>
      <c r="NJ8" s="841"/>
      <c r="NK8" s="841"/>
      <c r="NL8" s="841"/>
      <c r="NM8" s="841"/>
      <c r="NN8" s="841"/>
      <c r="NO8" s="841"/>
      <c r="NP8" s="841"/>
      <c r="NQ8" s="841"/>
      <c r="NR8" s="841"/>
      <c r="NS8" s="841"/>
      <c r="NT8" s="841"/>
      <c r="NU8" s="841"/>
      <c r="NV8" s="841"/>
      <c r="NW8" s="841"/>
      <c r="NX8" s="841"/>
      <c r="NY8" s="841"/>
      <c r="NZ8" s="841"/>
      <c r="OA8" s="841"/>
      <c r="OB8" s="841"/>
      <c r="OC8" s="841"/>
      <c r="OD8" s="841"/>
      <c r="OE8" s="841"/>
      <c r="OF8" s="841"/>
      <c r="OG8" s="841"/>
      <c r="OH8" s="841"/>
      <c r="OI8" s="841"/>
      <c r="OJ8" s="841"/>
      <c r="OK8" s="841"/>
      <c r="OL8" s="841"/>
      <c r="OM8" s="841"/>
      <c r="ON8" s="841"/>
      <c r="OO8" s="841"/>
      <c r="OP8" s="841"/>
      <c r="OQ8" s="841"/>
      <c r="OR8" s="841"/>
      <c r="OS8" s="841"/>
      <c r="OT8" s="841"/>
      <c r="OU8" s="841"/>
      <c r="OV8" s="841"/>
      <c r="OW8" s="841"/>
      <c r="OX8" s="841"/>
      <c r="OY8" s="841"/>
      <c r="OZ8" s="841"/>
      <c r="PA8" s="841"/>
      <c r="PB8" s="841"/>
      <c r="PC8" s="841"/>
      <c r="PD8" s="841"/>
      <c r="PE8" s="841"/>
      <c r="PF8" s="841"/>
      <c r="PG8" s="841"/>
      <c r="PH8" s="841"/>
      <c r="PI8" s="841"/>
      <c r="PJ8" s="841"/>
      <c r="PK8" s="841"/>
      <c r="PL8" s="841"/>
      <c r="PM8" s="841"/>
      <c r="PN8" s="841"/>
      <c r="PO8" s="841"/>
      <c r="PP8" s="841"/>
      <c r="PQ8" s="841"/>
      <c r="PR8" s="841"/>
      <c r="PS8" s="841"/>
      <c r="PT8" s="841"/>
      <c r="PU8" s="841"/>
      <c r="PV8" s="841"/>
      <c r="PW8" s="841"/>
      <c r="PX8" s="841"/>
      <c r="PY8" s="841"/>
      <c r="PZ8" s="841"/>
      <c r="QA8" s="841"/>
      <c r="QB8" s="841"/>
      <c r="QC8" s="841"/>
      <c r="QD8" s="841"/>
      <c r="QE8" s="841"/>
      <c r="QF8" s="841"/>
      <c r="QG8" s="841"/>
      <c r="QH8" s="841"/>
      <c r="QI8" s="841"/>
      <c r="QJ8" s="841"/>
      <c r="QK8" s="841"/>
      <c r="QL8" s="841"/>
      <c r="QM8" s="841"/>
      <c r="QN8" s="841"/>
      <c r="QO8" s="841"/>
      <c r="QP8" s="841"/>
      <c r="QQ8" s="841"/>
      <c r="QR8" s="841"/>
      <c r="QS8" s="841"/>
      <c r="QT8" s="841"/>
      <c r="QU8" s="841"/>
      <c r="QV8" s="841"/>
      <c r="QW8" s="841"/>
      <c r="QX8" s="841"/>
      <c r="QY8" s="841"/>
      <c r="QZ8" s="841"/>
      <c r="RA8" s="841"/>
      <c r="RB8" s="841"/>
      <c r="RC8" s="841"/>
      <c r="RD8" s="841"/>
      <c r="RE8" s="841"/>
      <c r="RF8" s="841"/>
      <c r="RG8" s="841"/>
      <c r="RH8" s="841"/>
      <c r="RI8" s="841"/>
      <c r="RJ8" s="841"/>
      <c r="RK8" s="841"/>
      <c r="RL8" s="841"/>
      <c r="RM8" s="841"/>
      <c r="RN8" s="841"/>
      <c r="RO8" s="841"/>
      <c r="RP8" s="841"/>
      <c r="RQ8" s="841"/>
      <c r="RR8" s="841"/>
      <c r="RS8" s="841"/>
      <c r="RT8" s="841"/>
      <c r="RU8" s="841"/>
      <c r="RV8" s="841"/>
      <c r="RW8" s="841"/>
      <c r="RX8" s="841"/>
      <c r="RY8" s="841"/>
      <c r="RZ8" s="841"/>
      <c r="SA8" s="841"/>
      <c r="SB8" s="841"/>
      <c r="SC8" s="841"/>
      <c r="SD8" s="841"/>
      <c r="SE8" s="841"/>
      <c r="SF8" s="841"/>
      <c r="SG8" s="841"/>
      <c r="SH8" s="841"/>
      <c r="SI8" s="841"/>
      <c r="SJ8" s="841"/>
      <c r="SK8" s="841"/>
      <c r="SL8" s="841"/>
      <c r="SM8" s="841"/>
      <c r="SN8" s="841"/>
      <c r="SO8" s="841"/>
      <c r="SP8" s="841"/>
      <c r="SQ8" s="841"/>
      <c r="SR8" s="841"/>
      <c r="SS8" s="841"/>
      <c r="ST8" s="841"/>
      <c r="SU8" s="841"/>
      <c r="SV8" s="841"/>
      <c r="SW8" s="841"/>
      <c r="SX8" s="841"/>
      <c r="SY8" s="841"/>
      <c r="SZ8" s="841"/>
      <c r="TA8" s="841"/>
      <c r="TB8" s="841"/>
      <c r="TC8" s="841"/>
      <c r="TD8" s="841"/>
      <c r="TE8" s="841"/>
      <c r="TF8" s="841"/>
      <c r="TG8" s="841"/>
      <c r="TH8" s="841"/>
      <c r="TI8" s="841"/>
      <c r="TJ8" s="841"/>
      <c r="TK8" s="841"/>
      <c r="TL8" s="841"/>
      <c r="TM8" s="841"/>
      <c r="TN8" s="841"/>
      <c r="TO8" s="841"/>
      <c r="TP8" s="841"/>
      <c r="TQ8" s="841"/>
      <c r="TR8" s="841"/>
      <c r="TS8" s="841"/>
      <c r="TT8" s="841"/>
      <c r="TU8" s="841"/>
      <c r="TV8" s="841"/>
      <c r="TW8" s="841"/>
      <c r="TX8" s="841"/>
      <c r="TY8" s="841"/>
      <c r="TZ8" s="841"/>
      <c r="UA8" s="841"/>
      <c r="UB8" s="841"/>
      <c r="UC8" s="841"/>
      <c r="UD8" s="841"/>
      <c r="UE8" s="841"/>
      <c r="UF8" s="841"/>
      <c r="UG8" s="841"/>
      <c r="UH8" s="841"/>
      <c r="UI8" s="841"/>
      <c r="UJ8" s="841"/>
      <c r="UK8" s="841"/>
      <c r="UL8" s="841"/>
      <c r="UM8" s="841"/>
      <c r="UN8" s="841"/>
      <c r="UO8" s="841"/>
      <c r="UP8" s="841"/>
      <c r="UQ8" s="841"/>
      <c r="UR8" s="841"/>
      <c r="US8" s="841"/>
      <c r="UT8" s="841"/>
      <c r="UU8" s="841"/>
      <c r="UV8" s="841"/>
      <c r="UW8" s="841"/>
      <c r="UX8" s="841"/>
      <c r="UY8" s="841"/>
      <c r="UZ8" s="841"/>
      <c r="VA8" s="841"/>
      <c r="VB8" s="841"/>
      <c r="VC8" s="841"/>
      <c r="VD8" s="841"/>
      <c r="VE8" s="841"/>
      <c r="VF8" s="841"/>
      <c r="VG8" s="841"/>
      <c r="VH8" s="841"/>
      <c r="VI8" s="841"/>
      <c r="VJ8" s="841"/>
      <c r="VK8" s="841"/>
      <c r="VL8" s="841"/>
      <c r="VM8" s="841"/>
      <c r="VN8" s="841"/>
      <c r="VO8" s="841"/>
      <c r="VP8" s="841"/>
      <c r="VQ8" s="841"/>
      <c r="VR8" s="841"/>
      <c r="VS8" s="841"/>
      <c r="VT8" s="841"/>
      <c r="VU8" s="841"/>
      <c r="VV8" s="841"/>
      <c r="VW8" s="841"/>
      <c r="VX8" s="841"/>
      <c r="VY8" s="841"/>
      <c r="VZ8" s="841"/>
      <c r="WA8" s="841"/>
      <c r="WB8" s="841"/>
      <c r="WC8" s="841"/>
      <c r="WD8" s="841"/>
      <c r="WE8" s="841"/>
      <c r="WF8" s="841"/>
      <c r="WG8" s="841"/>
      <c r="WH8" s="841"/>
      <c r="WI8" s="841"/>
      <c r="WJ8" s="841"/>
      <c r="WK8" s="841"/>
      <c r="WL8" s="841"/>
      <c r="WM8" s="841"/>
      <c r="WN8" s="841"/>
      <c r="WO8" s="841"/>
      <c r="WP8" s="841"/>
      <c r="WQ8" s="841"/>
      <c r="WR8" s="841"/>
      <c r="WS8" s="841"/>
      <c r="WT8" s="841"/>
      <c r="WU8" s="841"/>
      <c r="WV8" s="841"/>
      <c r="WW8" s="841"/>
      <c r="WX8" s="841"/>
      <c r="WY8" s="841"/>
      <c r="WZ8" s="841"/>
      <c r="XA8" s="841"/>
      <c r="XB8" s="841"/>
      <c r="XC8" s="841"/>
      <c r="XD8" s="841"/>
      <c r="XE8" s="841"/>
      <c r="XF8" s="841"/>
      <c r="XG8" s="841"/>
      <c r="XH8" s="841"/>
      <c r="XI8" s="841"/>
      <c r="XJ8" s="841"/>
      <c r="XK8" s="841"/>
      <c r="XL8" s="841"/>
      <c r="XM8" s="841"/>
      <c r="XN8" s="841"/>
      <c r="XO8" s="841"/>
      <c r="XP8" s="841"/>
      <c r="XQ8" s="841"/>
      <c r="XR8" s="841"/>
      <c r="XS8" s="841"/>
      <c r="XT8" s="841"/>
      <c r="XU8" s="841"/>
      <c r="XV8" s="841"/>
      <c r="XW8" s="841"/>
      <c r="XX8" s="841"/>
      <c r="XY8" s="841"/>
      <c r="XZ8" s="841"/>
      <c r="YA8" s="841"/>
      <c r="YB8" s="841"/>
      <c r="YC8" s="841"/>
      <c r="YD8" s="841"/>
      <c r="YE8" s="841"/>
      <c r="YF8" s="841"/>
      <c r="YG8" s="841"/>
      <c r="YH8" s="841"/>
      <c r="YI8" s="841"/>
      <c r="YJ8" s="841"/>
      <c r="YK8" s="841"/>
      <c r="YL8" s="841"/>
      <c r="YM8" s="841"/>
      <c r="YN8" s="841"/>
      <c r="YO8" s="841"/>
      <c r="YP8" s="841"/>
      <c r="YQ8" s="841"/>
      <c r="YR8" s="841"/>
      <c r="YS8" s="841"/>
      <c r="YT8" s="841"/>
      <c r="YU8" s="841"/>
      <c r="YV8" s="841"/>
      <c r="YW8" s="841"/>
      <c r="YX8" s="841"/>
      <c r="YY8" s="841"/>
      <c r="YZ8" s="841"/>
      <c r="ZA8" s="841"/>
      <c r="ZB8" s="841"/>
      <c r="ZC8" s="841"/>
      <c r="ZD8" s="841"/>
      <c r="ZE8" s="841"/>
      <c r="ZF8" s="841"/>
      <c r="ZG8" s="841"/>
      <c r="ZH8" s="841"/>
      <c r="ZI8" s="841"/>
      <c r="ZJ8" s="841"/>
      <c r="ZK8" s="841"/>
      <c r="ZL8" s="841"/>
      <c r="ZM8" s="841"/>
      <c r="ZN8" s="841"/>
      <c r="ZO8" s="841"/>
      <c r="ZP8" s="841"/>
      <c r="ZQ8" s="841"/>
      <c r="ZR8" s="841"/>
      <c r="ZS8" s="841"/>
      <c r="ZT8" s="841"/>
      <c r="ZU8" s="841"/>
      <c r="ZV8" s="841"/>
      <c r="ZW8" s="841"/>
      <c r="ZX8" s="841"/>
      <c r="ZY8" s="841"/>
      <c r="ZZ8" s="841"/>
      <c r="AAA8" s="841"/>
      <c r="AAB8" s="841"/>
      <c r="AAC8" s="841"/>
      <c r="AAD8" s="841"/>
      <c r="AAE8" s="841"/>
      <c r="AAF8" s="841"/>
      <c r="AAG8" s="841"/>
      <c r="AAH8" s="841"/>
      <c r="AAI8" s="841"/>
      <c r="AAJ8" s="841"/>
      <c r="AAK8" s="841"/>
      <c r="AAL8" s="841"/>
      <c r="AAM8" s="841"/>
      <c r="AAN8" s="841"/>
      <c r="AAO8" s="841"/>
      <c r="AAP8" s="841"/>
      <c r="AAQ8" s="841"/>
      <c r="AAR8" s="841"/>
      <c r="AAS8" s="841"/>
      <c r="AAT8" s="841"/>
      <c r="AAU8" s="841"/>
      <c r="AAV8" s="841"/>
      <c r="AAW8" s="841"/>
      <c r="AAX8" s="841"/>
      <c r="AAY8" s="841"/>
      <c r="AAZ8" s="841"/>
      <c r="ABA8" s="841"/>
      <c r="ABB8" s="841"/>
      <c r="ABC8" s="841"/>
      <c r="ABD8" s="841"/>
      <c r="ABE8" s="841"/>
      <c r="ABF8" s="841"/>
      <c r="ABG8" s="841"/>
      <c r="ABH8" s="841"/>
      <c r="ABI8" s="841"/>
      <c r="ABJ8" s="841"/>
      <c r="ABK8" s="841"/>
      <c r="ABL8" s="841"/>
      <c r="ABM8" s="841"/>
      <c r="ABN8" s="841"/>
      <c r="ABO8" s="841"/>
      <c r="ABP8" s="841"/>
      <c r="ABQ8" s="841"/>
      <c r="ABR8" s="841"/>
      <c r="ABS8" s="841"/>
      <c r="ABT8" s="841"/>
      <c r="ABU8" s="841"/>
      <c r="ABV8" s="841"/>
      <c r="ABW8" s="841"/>
      <c r="ABX8" s="841"/>
      <c r="ABY8" s="841"/>
      <c r="ABZ8" s="841"/>
      <c r="ACA8" s="841"/>
      <c r="ACB8" s="841"/>
      <c r="ACC8" s="841"/>
      <c r="ACD8" s="841"/>
      <c r="ACE8" s="841"/>
      <c r="ACF8" s="841"/>
      <c r="ACG8" s="841"/>
      <c r="ACH8" s="841"/>
      <c r="ACI8" s="841"/>
      <c r="ACJ8" s="841"/>
      <c r="ACK8" s="841"/>
      <c r="ACL8" s="841"/>
      <c r="ACM8" s="841"/>
      <c r="ACN8" s="841"/>
      <c r="ACO8" s="841"/>
      <c r="ACP8" s="841"/>
      <c r="ACQ8" s="841"/>
      <c r="ACR8" s="841"/>
      <c r="ACS8" s="841"/>
      <c r="ACT8" s="841"/>
      <c r="ACU8" s="841"/>
      <c r="ACV8" s="841"/>
      <c r="ACW8" s="841"/>
      <c r="ACX8" s="841"/>
      <c r="ACY8" s="841"/>
      <c r="ACZ8" s="841"/>
      <c r="ADA8" s="841"/>
      <c r="ADB8" s="841"/>
      <c r="ADC8" s="841"/>
      <c r="ADD8" s="841"/>
      <c r="ADE8" s="841"/>
      <c r="ADF8" s="841"/>
      <c r="ADG8" s="841"/>
      <c r="ADH8" s="841"/>
      <c r="ADI8" s="841"/>
      <c r="ADJ8" s="841"/>
      <c r="ADK8" s="841"/>
      <c r="ADL8" s="841"/>
      <c r="ADM8" s="841"/>
      <c r="ADN8" s="841"/>
      <c r="ADO8" s="841"/>
      <c r="ADP8" s="841"/>
      <c r="ADQ8" s="841"/>
      <c r="ADR8" s="841"/>
      <c r="ADS8" s="841"/>
      <c r="ADT8" s="841"/>
      <c r="ADU8" s="841"/>
      <c r="ADV8" s="841"/>
      <c r="ADW8" s="841"/>
      <c r="ADX8" s="841"/>
      <c r="ADY8" s="841"/>
      <c r="ADZ8" s="841"/>
      <c r="AEA8" s="841"/>
      <c r="AEB8" s="841"/>
      <c r="AEC8" s="841"/>
      <c r="AED8" s="841"/>
      <c r="AEE8" s="841"/>
      <c r="AEF8" s="841"/>
      <c r="AEG8" s="841"/>
      <c r="AEH8" s="841"/>
      <c r="AEI8" s="841"/>
      <c r="AEJ8" s="841"/>
      <c r="AEK8" s="841"/>
      <c r="AEL8" s="841"/>
      <c r="AEM8" s="841"/>
      <c r="AEN8" s="841"/>
      <c r="AEO8" s="841"/>
      <c r="AEP8" s="841"/>
      <c r="AEQ8" s="841"/>
      <c r="AER8" s="841"/>
      <c r="AES8" s="841"/>
      <c r="AET8" s="841"/>
      <c r="AEU8" s="841"/>
      <c r="AEV8" s="841"/>
      <c r="AEW8" s="841"/>
      <c r="AEX8" s="841"/>
      <c r="AEY8" s="841"/>
      <c r="AEZ8" s="841"/>
      <c r="AFA8" s="841"/>
      <c r="AFB8" s="841"/>
      <c r="AFC8" s="841"/>
      <c r="AFD8" s="841"/>
      <c r="AFE8" s="841"/>
      <c r="AFF8" s="841"/>
      <c r="AFG8" s="841"/>
      <c r="AFH8" s="841"/>
      <c r="AFI8" s="841"/>
      <c r="AFJ8" s="841"/>
      <c r="AFK8" s="841"/>
      <c r="AFL8" s="841"/>
      <c r="AFM8" s="841"/>
      <c r="AFN8" s="841"/>
      <c r="AFO8" s="841"/>
      <c r="AFP8" s="841"/>
      <c r="AFQ8" s="841"/>
      <c r="AFR8" s="841"/>
      <c r="AFS8" s="841"/>
      <c r="AFT8" s="841"/>
      <c r="AFU8" s="841"/>
      <c r="AFV8" s="841"/>
      <c r="AFW8" s="841"/>
      <c r="AFX8" s="841"/>
      <c r="AFY8" s="841"/>
      <c r="AFZ8" s="841"/>
      <c r="AGA8" s="841"/>
      <c r="AGB8" s="841"/>
      <c r="AGC8" s="841"/>
      <c r="AGD8" s="841"/>
      <c r="AGE8" s="841"/>
      <c r="AGF8" s="841"/>
      <c r="AGG8" s="841"/>
      <c r="AGH8" s="841"/>
      <c r="AGI8" s="841"/>
      <c r="AGJ8" s="841"/>
      <c r="AGK8" s="841"/>
      <c r="AGL8" s="841"/>
      <c r="AGM8" s="841"/>
      <c r="AGN8" s="841"/>
      <c r="AGO8" s="841"/>
      <c r="AGP8" s="841"/>
      <c r="AGQ8" s="841"/>
      <c r="AGR8" s="841"/>
      <c r="AGS8" s="841"/>
      <c r="AGT8" s="841"/>
      <c r="AGU8" s="841"/>
      <c r="AGV8" s="841"/>
      <c r="AGW8" s="841"/>
      <c r="AGX8" s="841"/>
      <c r="AGY8" s="841"/>
      <c r="AGZ8" s="841"/>
      <c r="AHA8" s="841"/>
      <c r="AHB8" s="841"/>
      <c r="AHC8" s="841"/>
      <c r="AHD8" s="841"/>
      <c r="AHE8" s="841"/>
      <c r="AHF8" s="841"/>
      <c r="AHG8" s="841"/>
      <c r="AHH8" s="841"/>
      <c r="AHI8" s="841"/>
      <c r="AHJ8" s="841"/>
      <c r="AHK8" s="841"/>
      <c r="AHL8" s="841"/>
      <c r="AHM8" s="841"/>
      <c r="AHN8" s="841"/>
      <c r="AHO8" s="841"/>
      <c r="AHP8" s="841"/>
      <c r="AHQ8" s="841"/>
      <c r="AHR8" s="841"/>
      <c r="AHS8" s="841"/>
      <c r="AHT8" s="841"/>
      <c r="AHU8" s="841"/>
      <c r="AHV8" s="841"/>
      <c r="AHW8" s="841"/>
      <c r="AHX8" s="841"/>
      <c r="AHY8" s="841"/>
      <c r="AHZ8" s="841"/>
      <c r="AIA8" s="841"/>
      <c r="AIB8" s="841"/>
      <c r="AIC8" s="841"/>
      <c r="AID8" s="841"/>
      <c r="AIE8" s="841"/>
      <c r="AIF8" s="841"/>
      <c r="AIG8" s="841"/>
      <c r="AIH8" s="841"/>
      <c r="AII8" s="841"/>
      <c r="AIJ8" s="841"/>
      <c r="AIK8" s="841"/>
      <c r="AIL8" s="841"/>
      <c r="AIM8" s="841"/>
      <c r="AIN8" s="841"/>
      <c r="AIO8" s="841"/>
      <c r="AIP8" s="841"/>
      <c r="AIQ8" s="841"/>
      <c r="AIR8" s="841"/>
      <c r="AIS8" s="841"/>
      <c r="AIT8" s="841"/>
      <c r="AIU8" s="841"/>
      <c r="AIV8" s="841"/>
      <c r="AIW8" s="841"/>
      <c r="AIX8" s="841"/>
      <c r="AIY8" s="841"/>
      <c r="AIZ8" s="841"/>
      <c r="AJA8" s="841"/>
      <c r="AJB8" s="841"/>
      <c r="AJC8" s="841"/>
      <c r="AJD8" s="841"/>
      <c r="AJE8" s="841"/>
      <c r="AJF8" s="841"/>
      <c r="AJG8" s="841"/>
      <c r="AJH8" s="841"/>
      <c r="AJI8" s="841"/>
      <c r="AJJ8" s="841"/>
      <c r="AJK8" s="841"/>
      <c r="AJL8" s="841"/>
      <c r="AJM8" s="841"/>
      <c r="AJN8" s="841"/>
      <c r="AJO8" s="841"/>
      <c r="AJP8" s="841"/>
      <c r="AJQ8" s="841"/>
      <c r="AJR8" s="841"/>
      <c r="AJS8" s="841"/>
      <c r="AJT8" s="841"/>
      <c r="AJU8" s="841"/>
      <c r="AJV8" s="841"/>
      <c r="AJW8" s="841"/>
      <c r="AJX8" s="841"/>
      <c r="AJY8" s="841"/>
      <c r="AJZ8" s="841"/>
      <c r="AKA8" s="841"/>
      <c r="AKB8" s="841"/>
      <c r="AKC8" s="841"/>
      <c r="AKD8" s="841"/>
      <c r="AKE8" s="841"/>
      <c r="AKF8" s="841"/>
      <c r="AKG8" s="841"/>
      <c r="AKH8" s="841"/>
      <c r="AKI8" s="841"/>
      <c r="AKJ8" s="841"/>
      <c r="AKK8" s="841"/>
      <c r="AKL8" s="841"/>
      <c r="AKM8" s="841"/>
      <c r="AKN8" s="841"/>
      <c r="AKO8" s="841"/>
      <c r="AKP8" s="841"/>
      <c r="AKQ8" s="841"/>
      <c r="AKR8" s="841"/>
      <c r="AKS8" s="841"/>
      <c r="AKT8" s="841"/>
      <c r="AKU8" s="841"/>
      <c r="AKV8" s="841"/>
      <c r="AKW8" s="841"/>
      <c r="AKX8" s="841"/>
      <c r="AKY8" s="841"/>
      <c r="AKZ8" s="841"/>
      <c r="ALA8" s="841"/>
      <c r="ALB8" s="841"/>
      <c r="ALC8" s="841"/>
      <c r="ALD8" s="841"/>
      <c r="ALE8" s="841"/>
      <c r="ALF8" s="841"/>
      <c r="ALG8" s="841"/>
      <c r="ALH8" s="841"/>
      <c r="ALI8" s="841"/>
      <c r="ALJ8" s="841"/>
      <c r="ALK8" s="841"/>
      <c r="ALL8" s="841"/>
      <c r="ALM8" s="841"/>
      <c r="ALN8" s="841"/>
      <c r="ALO8" s="841"/>
      <c r="ALP8" s="841"/>
      <c r="ALQ8" s="841"/>
      <c r="ALR8" s="841"/>
      <c r="ALS8" s="841"/>
      <c r="ALT8" s="841"/>
      <c r="ALU8" s="841"/>
      <c r="ALV8" s="841"/>
      <c r="ALW8" s="841"/>
      <c r="ALX8" s="841"/>
      <c r="ALY8" s="841"/>
      <c r="ALZ8" s="841"/>
      <c r="AMA8" s="841"/>
      <c r="AMB8" s="841"/>
      <c r="AMC8" s="841"/>
      <c r="AMD8" s="841"/>
      <c r="AME8" s="841"/>
      <c r="AMF8" s="841"/>
      <c r="AMG8" s="841"/>
      <c r="AMH8" s="841"/>
      <c r="AMI8" s="841"/>
      <c r="AMJ8" s="841"/>
      <c r="AMK8" s="841"/>
      <c r="AML8" s="841"/>
      <c r="AMM8" s="841"/>
      <c r="AMN8" s="841"/>
      <c r="AMO8" s="841"/>
      <c r="AMP8" s="841"/>
      <c r="AMQ8" s="841"/>
      <c r="AMR8" s="841"/>
      <c r="AMS8" s="841"/>
      <c r="AMT8" s="841"/>
      <c r="AMU8" s="841"/>
      <c r="AMV8" s="841"/>
      <c r="AMW8" s="841"/>
      <c r="AMX8" s="841"/>
      <c r="AMY8" s="841"/>
      <c r="AMZ8" s="841"/>
      <c r="ANA8" s="841"/>
      <c r="ANB8" s="841"/>
      <c r="ANC8" s="841"/>
      <c r="AND8" s="841"/>
      <c r="ANE8" s="841"/>
      <c r="ANF8" s="841"/>
      <c r="ANG8" s="841"/>
      <c r="ANH8" s="841"/>
      <c r="ANI8" s="841"/>
      <c r="ANJ8" s="841"/>
      <c r="ANK8" s="841"/>
      <c r="ANL8" s="841"/>
      <c r="ANM8" s="841"/>
      <c r="ANN8" s="841"/>
      <c r="ANO8" s="841"/>
      <c r="ANP8" s="841"/>
      <c r="ANQ8" s="841"/>
      <c r="ANR8" s="841"/>
      <c r="ANS8" s="841"/>
      <c r="ANT8" s="841"/>
      <c r="ANU8" s="841"/>
      <c r="ANV8" s="841"/>
      <c r="ANW8" s="841"/>
      <c r="ANX8" s="841"/>
      <c r="ANY8" s="841"/>
      <c r="ANZ8" s="841"/>
      <c r="AOA8" s="841"/>
      <c r="AOB8" s="841"/>
      <c r="AOC8" s="841"/>
      <c r="AOD8" s="841"/>
      <c r="AOE8" s="841"/>
      <c r="AOF8" s="841"/>
      <c r="AOG8" s="841"/>
      <c r="AOH8" s="841"/>
      <c r="AOI8" s="841"/>
      <c r="AOJ8" s="841"/>
      <c r="AOK8" s="841"/>
      <c r="AOL8" s="841"/>
      <c r="AOM8" s="841"/>
      <c r="AON8" s="841"/>
      <c r="AOO8" s="841"/>
      <c r="AOP8" s="841"/>
      <c r="AOQ8" s="841"/>
      <c r="AOR8" s="841"/>
      <c r="AOS8" s="841"/>
      <c r="AOT8" s="841"/>
      <c r="AOU8" s="841"/>
      <c r="AOV8" s="841"/>
      <c r="AOW8" s="841"/>
      <c r="AOX8" s="841"/>
      <c r="AOY8" s="841"/>
      <c r="AOZ8" s="841"/>
      <c r="APA8" s="841"/>
      <c r="APB8" s="841"/>
      <c r="APC8" s="841"/>
      <c r="APD8" s="841"/>
      <c r="APE8" s="841"/>
      <c r="APF8" s="841"/>
      <c r="APG8" s="841"/>
      <c r="APH8" s="841"/>
      <c r="API8" s="841"/>
      <c r="APJ8" s="841"/>
      <c r="APK8" s="841"/>
      <c r="APL8" s="841"/>
      <c r="APM8" s="841"/>
      <c r="APN8" s="841"/>
      <c r="APO8" s="841"/>
      <c r="APP8" s="841"/>
      <c r="APQ8" s="841"/>
      <c r="APR8" s="841"/>
      <c r="APS8" s="841"/>
      <c r="APT8" s="841"/>
      <c r="APU8" s="841"/>
      <c r="APV8" s="841"/>
      <c r="APW8" s="841"/>
      <c r="APX8" s="841"/>
      <c r="APY8" s="841"/>
      <c r="APZ8" s="841"/>
      <c r="AQA8" s="841"/>
      <c r="AQB8" s="841"/>
      <c r="AQC8" s="841"/>
      <c r="AQD8" s="841"/>
      <c r="AQE8" s="841"/>
      <c r="AQF8" s="841"/>
      <c r="AQG8" s="841"/>
      <c r="AQH8" s="841"/>
      <c r="AQI8" s="841"/>
      <c r="AQJ8" s="841"/>
      <c r="AQK8" s="841"/>
      <c r="AQL8" s="841"/>
      <c r="AQM8" s="841"/>
      <c r="AQN8" s="841"/>
      <c r="AQO8" s="841"/>
      <c r="AQP8" s="841"/>
      <c r="AQQ8" s="841"/>
      <c r="AQR8" s="841"/>
      <c r="AQS8" s="841"/>
      <c r="AQT8" s="841"/>
      <c r="AQU8" s="841"/>
      <c r="AQV8" s="841"/>
      <c r="AQW8" s="841"/>
      <c r="AQX8" s="841"/>
      <c r="AQY8" s="841"/>
      <c r="AQZ8" s="841"/>
      <c r="ARA8" s="841"/>
      <c r="ARB8" s="841"/>
      <c r="ARC8" s="841"/>
      <c r="ARD8" s="841"/>
      <c r="ARE8" s="841"/>
      <c r="ARF8" s="841"/>
      <c r="ARG8" s="841"/>
      <c r="ARH8" s="841"/>
      <c r="ARI8" s="841"/>
      <c r="ARJ8" s="841"/>
      <c r="ARK8" s="841"/>
      <c r="ARL8" s="841"/>
      <c r="ARM8" s="841"/>
      <c r="ARN8" s="841"/>
      <c r="ARO8" s="841"/>
      <c r="ARP8" s="841"/>
      <c r="ARQ8" s="841"/>
      <c r="ARR8" s="841"/>
      <c r="ARS8" s="841"/>
      <c r="ART8" s="841"/>
      <c r="ARU8" s="841"/>
      <c r="ARV8" s="841"/>
      <c r="ARW8" s="841"/>
      <c r="ARX8" s="841"/>
      <c r="ARY8" s="841"/>
      <c r="ARZ8" s="841"/>
      <c r="ASA8" s="841"/>
      <c r="ASB8" s="841"/>
      <c r="ASC8" s="841"/>
      <c r="ASD8" s="841"/>
      <c r="ASE8" s="841"/>
      <c r="ASF8" s="841"/>
      <c r="ASG8" s="841"/>
      <c r="ASH8" s="841"/>
      <c r="ASI8" s="841"/>
      <c r="ASJ8" s="841"/>
      <c r="ASK8" s="841"/>
      <c r="ASL8" s="841"/>
      <c r="ASM8" s="841"/>
      <c r="ASN8" s="841"/>
      <c r="ASO8" s="841"/>
      <c r="ASP8" s="841"/>
      <c r="ASQ8" s="841"/>
      <c r="ASR8" s="841"/>
      <c r="ASS8" s="841"/>
      <c r="AST8" s="841"/>
      <c r="ASU8" s="841"/>
      <c r="ASV8" s="841"/>
      <c r="ASW8" s="841"/>
      <c r="ASX8" s="841"/>
      <c r="ASY8" s="841"/>
      <c r="ASZ8" s="841"/>
      <c r="ATA8" s="841"/>
      <c r="ATB8" s="841"/>
      <c r="ATC8" s="841"/>
      <c r="ATD8" s="841"/>
      <c r="ATE8" s="841"/>
      <c r="ATF8" s="841"/>
      <c r="ATG8" s="841"/>
      <c r="ATH8" s="841"/>
      <c r="ATI8" s="841"/>
      <c r="ATJ8" s="841"/>
      <c r="ATK8" s="841"/>
      <c r="ATL8" s="841"/>
      <c r="ATM8" s="841"/>
      <c r="ATN8" s="841"/>
      <c r="ATO8" s="841"/>
      <c r="ATP8" s="841"/>
      <c r="ATQ8" s="841"/>
      <c r="ATR8" s="841"/>
      <c r="ATS8" s="841"/>
      <c r="ATT8" s="841"/>
      <c r="ATU8" s="841"/>
      <c r="ATV8" s="841"/>
      <c r="ATW8" s="841"/>
      <c r="ATX8" s="841"/>
      <c r="ATY8" s="841"/>
      <c r="ATZ8" s="841"/>
      <c r="AUA8" s="841"/>
      <c r="AUB8" s="841"/>
      <c r="AUC8" s="841"/>
      <c r="AUD8" s="841"/>
      <c r="AUE8" s="841"/>
      <c r="AUF8" s="841"/>
      <c r="AUG8" s="841"/>
      <c r="AUH8" s="841"/>
      <c r="AUI8" s="841"/>
      <c r="AUJ8" s="841"/>
      <c r="AUK8" s="841"/>
      <c r="AUL8" s="841"/>
      <c r="AUM8" s="841"/>
      <c r="AUN8" s="841"/>
      <c r="AUO8" s="841"/>
      <c r="AUP8" s="841"/>
      <c r="AUQ8" s="841"/>
      <c r="AUR8" s="841"/>
      <c r="AUS8" s="841"/>
      <c r="AUT8" s="841"/>
      <c r="AUU8" s="841"/>
      <c r="AUV8" s="841"/>
      <c r="AUW8" s="841"/>
      <c r="AUX8" s="841"/>
      <c r="AUY8" s="841"/>
      <c r="AUZ8" s="841"/>
      <c r="AVA8" s="841"/>
      <c r="AVB8" s="841"/>
      <c r="AVC8" s="841"/>
      <c r="AVD8" s="841"/>
      <c r="AVE8" s="841"/>
      <c r="AVF8" s="841"/>
      <c r="AVG8" s="841"/>
      <c r="AVH8" s="841"/>
      <c r="AVI8" s="841"/>
      <c r="AVJ8" s="841"/>
      <c r="AVK8" s="841"/>
      <c r="AVL8" s="841"/>
      <c r="AVM8" s="841"/>
      <c r="AVN8" s="841"/>
      <c r="AVO8" s="841"/>
      <c r="AVP8" s="841"/>
      <c r="AVQ8" s="841"/>
      <c r="AVR8" s="841"/>
      <c r="AVS8" s="841"/>
      <c r="AVT8" s="841"/>
      <c r="AVU8" s="841"/>
      <c r="AVV8" s="841"/>
      <c r="AVW8" s="841"/>
      <c r="AVX8" s="841"/>
      <c r="AVY8" s="841"/>
      <c r="AVZ8" s="841"/>
      <c r="AWA8" s="841"/>
      <c r="AWB8" s="841"/>
      <c r="AWC8" s="841"/>
      <c r="AWD8" s="841"/>
      <c r="AWE8" s="841"/>
      <c r="AWF8" s="841"/>
      <c r="AWG8" s="841"/>
      <c r="AWH8" s="841"/>
      <c r="AWI8" s="841"/>
      <c r="AWJ8" s="841"/>
      <c r="AWK8" s="841"/>
      <c r="AWL8" s="841"/>
      <c r="AWM8" s="841"/>
      <c r="AWN8" s="841"/>
      <c r="AWO8" s="841"/>
      <c r="AWP8" s="841"/>
      <c r="AWQ8" s="841"/>
      <c r="AWR8" s="841"/>
      <c r="AWS8" s="841"/>
      <c r="AWT8" s="841"/>
      <c r="AWU8" s="841"/>
      <c r="AWV8" s="841"/>
      <c r="AWW8" s="841"/>
      <c r="AWX8" s="841"/>
      <c r="AWY8" s="841"/>
      <c r="AWZ8" s="841"/>
      <c r="AXA8" s="841"/>
      <c r="AXB8" s="841"/>
      <c r="AXC8" s="841"/>
      <c r="AXD8" s="841"/>
      <c r="AXE8" s="841"/>
      <c r="AXF8" s="841"/>
      <c r="AXG8" s="841"/>
      <c r="AXH8" s="841"/>
      <c r="AXI8" s="841"/>
      <c r="AXJ8" s="841"/>
      <c r="AXK8" s="841"/>
      <c r="AXL8" s="841"/>
      <c r="AXM8" s="841"/>
      <c r="AXN8" s="841"/>
      <c r="AXO8" s="841"/>
      <c r="AXP8" s="841"/>
      <c r="AXQ8" s="841"/>
      <c r="AXR8" s="841"/>
      <c r="AXS8" s="841"/>
      <c r="AXT8" s="841"/>
      <c r="AXU8" s="841"/>
      <c r="AXV8" s="841"/>
      <c r="AXW8" s="841"/>
      <c r="AXX8" s="841"/>
      <c r="AXY8" s="841"/>
      <c r="AXZ8" s="841"/>
      <c r="AYA8" s="841"/>
      <c r="AYB8" s="841"/>
      <c r="AYC8" s="841"/>
      <c r="AYD8" s="841"/>
      <c r="AYE8" s="841"/>
      <c r="AYF8" s="841"/>
      <c r="AYG8" s="841"/>
      <c r="AYH8" s="841"/>
      <c r="AYI8" s="841"/>
      <c r="AYJ8" s="841"/>
      <c r="AYK8" s="841"/>
      <c r="AYL8" s="841"/>
      <c r="AYM8" s="841"/>
      <c r="AYN8" s="841"/>
      <c r="AYO8" s="841"/>
      <c r="AYP8" s="841"/>
      <c r="AYQ8" s="841"/>
      <c r="AYR8" s="841"/>
      <c r="AYS8" s="841"/>
      <c r="AYT8" s="841"/>
      <c r="AYU8" s="841"/>
      <c r="AYV8" s="841"/>
      <c r="AYW8" s="841"/>
      <c r="AYX8" s="841"/>
      <c r="AYY8" s="841"/>
      <c r="AYZ8" s="841"/>
      <c r="AZA8" s="841"/>
      <c r="AZB8" s="841"/>
      <c r="AZC8" s="841"/>
      <c r="AZD8" s="841"/>
      <c r="AZE8" s="841"/>
      <c r="AZF8" s="841"/>
      <c r="AZG8" s="841"/>
      <c r="AZH8" s="841"/>
      <c r="AZI8" s="841"/>
      <c r="AZJ8" s="841"/>
      <c r="AZK8" s="841"/>
      <c r="AZL8" s="841"/>
      <c r="AZM8" s="841"/>
      <c r="AZN8" s="841"/>
      <c r="AZO8" s="841"/>
      <c r="AZP8" s="841"/>
      <c r="AZQ8" s="841"/>
      <c r="AZR8" s="841"/>
      <c r="AZS8" s="841"/>
      <c r="AZT8" s="841"/>
      <c r="AZU8" s="841"/>
      <c r="AZV8" s="841"/>
      <c r="AZW8" s="841"/>
      <c r="AZX8" s="841"/>
      <c r="AZY8" s="841"/>
      <c r="AZZ8" s="841"/>
      <c r="BAA8" s="841"/>
      <c r="BAB8" s="841"/>
      <c r="BAC8" s="841"/>
      <c r="BAD8" s="841"/>
      <c r="BAE8" s="841"/>
      <c r="BAF8" s="841"/>
      <c r="BAG8" s="841"/>
      <c r="BAH8" s="841"/>
      <c r="BAI8" s="841"/>
      <c r="BAJ8" s="841"/>
      <c r="BAK8" s="841"/>
      <c r="BAL8" s="841"/>
      <c r="BAM8" s="841"/>
      <c r="BAN8" s="841"/>
      <c r="BAO8" s="841"/>
      <c r="BAP8" s="841"/>
      <c r="BAQ8" s="841"/>
      <c r="BAR8" s="841"/>
      <c r="BAS8" s="841"/>
      <c r="BAT8" s="841"/>
      <c r="BAU8" s="841"/>
      <c r="BAV8" s="841"/>
      <c r="BAW8" s="841"/>
      <c r="BAX8" s="841"/>
      <c r="BAY8" s="841"/>
      <c r="BAZ8" s="841"/>
      <c r="BBA8" s="841"/>
      <c r="BBB8" s="841"/>
      <c r="BBC8" s="841"/>
      <c r="BBD8" s="841"/>
      <c r="BBE8" s="841"/>
      <c r="BBF8" s="841"/>
      <c r="BBG8" s="841"/>
      <c r="BBH8" s="841"/>
      <c r="BBI8" s="841"/>
      <c r="BBJ8" s="841"/>
      <c r="BBK8" s="841"/>
      <c r="BBL8" s="841"/>
      <c r="BBM8" s="841"/>
      <c r="BBN8" s="841"/>
      <c r="BBO8" s="841"/>
      <c r="BBP8" s="841"/>
      <c r="BBQ8" s="841"/>
      <c r="BBR8" s="841"/>
      <c r="BBS8" s="841"/>
      <c r="BBT8" s="841"/>
      <c r="BBU8" s="841"/>
      <c r="BBV8" s="841"/>
      <c r="BBW8" s="841"/>
      <c r="BBX8" s="841"/>
      <c r="BBY8" s="841"/>
      <c r="BBZ8" s="841"/>
      <c r="BCA8" s="841"/>
      <c r="BCB8" s="841"/>
      <c r="BCC8" s="841"/>
      <c r="BCD8" s="841"/>
      <c r="BCE8" s="841"/>
      <c r="BCF8" s="841"/>
      <c r="BCG8" s="841"/>
      <c r="BCH8" s="841"/>
      <c r="BCI8" s="841"/>
      <c r="BCJ8" s="841"/>
      <c r="BCK8" s="841"/>
      <c r="BCL8" s="841"/>
      <c r="BCM8" s="841"/>
      <c r="BCN8" s="841"/>
      <c r="BCO8" s="841"/>
      <c r="BCP8" s="841"/>
      <c r="BCQ8" s="841"/>
      <c r="BCR8" s="841"/>
      <c r="BCS8" s="841"/>
      <c r="BCT8" s="841"/>
      <c r="BCU8" s="841"/>
      <c r="BCV8" s="841"/>
      <c r="BCW8" s="841"/>
      <c r="BCX8" s="841"/>
      <c r="BCY8" s="841"/>
      <c r="BCZ8" s="841"/>
      <c r="BDA8" s="841"/>
      <c r="BDB8" s="841"/>
      <c r="BDC8" s="841"/>
      <c r="BDD8" s="841"/>
      <c r="BDE8" s="841"/>
      <c r="BDF8" s="841"/>
      <c r="BDG8" s="841"/>
      <c r="BDH8" s="841"/>
      <c r="BDI8" s="841"/>
      <c r="BDJ8" s="841"/>
      <c r="BDK8" s="841"/>
      <c r="BDL8" s="841"/>
      <c r="BDM8" s="841"/>
      <c r="BDN8" s="841"/>
      <c r="BDO8" s="841"/>
      <c r="BDP8" s="841"/>
      <c r="BDQ8" s="841"/>
      <c r="BDR8" s="841"/>
      <c r="BDS8" s="841"/>
      <c r="BDT8" s="841"/>
      <c r="BDU8" s="841"/>
      <c r="BDV8" s="841"/>
      <c r="BDW8" s="841"/>
      <c r="BDX8" s="841"/>
      <c r="BDY8" s="841"/>
      <c r="BDZ8" s="841"/>
      <c r="BEA8" s="841"/>
      <c r="BEB8" s="841"/>
      <c r="BEC8" s="841"/>
      <c r="BED8" s="841"/>
      <c r="BEE8" s="841"/>
      <c r="BEF8" s="841"/>
      <c r="BEG8" s="841"/>
      <c r="BEH8" s="841"/>
      <c r="BEI8" s="841"/>
      <c r="BEJ8" s="841"/>
      <c r="BEK8" s="841"/>
      <c r="BEL8" s="841"/>
      <c r="BEM8" s="841"/>
      <c r="BEN8" s="841"/>
      <c r="BEO8" s="841"/>
      <c r="BEP8" s="841"/>
      <c r="BEQ8" s="841"/>
      <c r="BER8" s="841"/>
      <c r="BES8" s="841"/>
      <c r="BET8" s="841"/>
      <c r="BEU8" s="841"/>
      <c r="BEV8" s="841"/>
      <c r="BEW8" s="841"/>
      <c r="BEX8" s="841"/>
      <c r="BEY8" s="841"/>
      <c r="BEZ8" s="841"/>
      <c r="BFA8" s="841"/>
      <c r="BFB8" s="841"/>
      <c r="BFC8" s="841"/>
      <c r="BFD8" s="841"/>
      <c r="BFE8" s="841"/>
      <c r="BFF8" s="841"/>
      <c r="BFG8" s="841"/>
      <c r="BFH8" s="841"/>
      <c r="BFI8" s="841"/>
      <c r="BFJ8" s="841"/>
      <c r="BFK8" s="841"/>
      <c r="BFL8" s="841"/>
      <c r="BFM8" s="841"/>
      <c r="BFN8" s="841"/>
      <c r="BFO8" s="841"/>
      <c r="BFP8" s="841"/>
      <c r="BFQ8" s="841"/>
      <c r="BFR8" s="841"/>
      <c r="BFS8" s="841"/>
      <c r="BFT8" s="841"/>
      <c r="BFU8" s="841"/>
      <c r="BFV8" s="841"/>
      <c r="BFW8" s="841"/>
      <c r="BFX8" s="841"/>
      <c r="BFY8" s="841"/>
      <c r="BFZ8" s="841"/>
      <c r="BGA8" s="841"/>
      <c r="BGB8" s="841"/>
      <c r="BGC8" s="841"/>
      <c r="BGD8" s="841"/>
      <c r="BGE8" s="841"/>
      <c r="BGF8" s="841"/>
      <c r="BGG8" s="841"/>
      <c r="BGH8" s="841"/>
      <c r="BGI8" s="841"/>
      <c r="BGJ8" s="841"/>
      <c r="BGK8" s="841"/>
      <c r="BGL8" s="841"/>
      <c r="BGM8" s="841"/>
      <c r="BGN8" s="841"/>
      <c r="BGO8" s="841"/>
      <c r="BGP8" s="841"/>
      <c r="BGQ8" s="841"/>
      <c r="BGR8" s="841"/>
      <c r="BGS8" s="841"/>
      <c r="BGT8" s="841"/>
      <c r="BGU8" s="841"/>
      <c r="BGV8" s="841"/>
      <c r="BGW8" s="841"/>
      <c r="BGX8" s="841"/>
      <c r="BGY8" s="841"/>
      <c r="BGZ8" s="841"/>
      <c r="BHA8" s="841"/>
      <c r="BHB8" s="841"/>
      <c r="BHC8" s="841"/>
      <c r="BHD8" s="841"/>
      <c r="BHE8" s="841"/>
      <c r="BHF8" s="841"/>
      <c r="BHG8" s="841"/>
      <c r="BHH8" s="841"/>
      <c r="BHI8" s="841"/>
      <c r="BHJ8" s="841"/>
      <c r="BHK8" s="841"/>
      <c r="BHL8" s="841"/>
      <c r="BHM8" s="841"/>
      <c r="BHN8" s="841"/>
      <c r="BHO8" s="841"/>
      <c r="BHP8" s="841"/>
      <c r="BHQ8" s="841"/>
      <c r="BHR8" s="841"/>
      <c r="BHS8" s="841"/>
      <c r="BHT8" s="841"/>
      <c r="BHU8" s="841"/>
      <c r="BHV8" s="841"/>
      <c r="BHW8" s="841"/>
      <c r="BHX8" s="841"/>
      <c r="BHY8" s="841"/>
      <c r="BHZ8" s="841"/>
      <c r="BIA8" s="841"/>
      <c r="BIB8" s="841"/>
      <c r="BIC8" s="841"/>
      <c r="BID8" s="841"/>
      <c r="BIE8" s="841"/>
      <c r="BIF8" s="841"/>
      <c r="BIG8" s="841"/>
      <c r="BIH8" s="841"/>
      <c r="BII8" s="841"/>
      <c r="BIJ8" s="841"/>
      <c r="BIK8" s="841"/>
      <c r="BIL8" s="841"/>
      <c r="BIM8" s="841"/>
      <c r="BIN8" s="841"/>
      <c r="BIO8" s="841"/>
      <c r="BIP8" s="841"/>
      <c r="BIQ8" s="841"/>
      <c r="BIR8" s="841"/>
      <c r="BIS8" s="841"/>
      <c r="BIT8" s="841"/>
      <c r="BIU8" s="841"/>
      <c r="BIV8" s="841"/>
      <c r="BIW8" s="841"/>
      <c r="BIX8" s="841"/>
      <c r="BIY8" s="841"/>
      <c r="BIZ8" s="841"/>
      <c r="BJA8" s="841"/>
      <c r="BJB8" s="841"/>
      <c r="BJC8" s="841"/>
      <c r="BJD8" s="841"/>
      <c r="BJE8" s="841"/>
      <c r="BJF8" s="841"/>
      <c r="BJG8" s="841"/>
      <c r="BJH8" s="841"/>
      <c r="BJI8" s="841"/>
      <c r="BJJ8" s="841"/>
      <c r="BJK8" s="841"/>
      <c r="BJL8" s="841"/>
      <c r="BJM8" s="841"/>
      <c r="BJN8" s="841"/>
      <c r="BJO8" s="841"/>
      <c r="BJP8" s="841"/>
      <c r="BJQ8" s="841"/>
      <c r="BJR8" s="841"/>
      <c r="BJS8" s="841"/>
      <c r="BJT8" s="841"/>
      <c r="BJU8" s="841"/>
      <c r="BJV8" s="841"/>
      <c r="BJW8" s="841"/>
      <c r="BJX8" s="841"/>
      <c r="BJY8" s="841"/>
      <c r="BJZ8" s="841"/>
      <c r="BKA8" s="841"/>
      <c r="BKB8" s="841"/>
      <c r="BKC8" s="841"/>
      <c r="BKD8" s="841"/>
      <c r="BKE8" s="841"/>
      <c r="BKF8" s="841"/>
      <c r="BKG8" s="841"/>
      <c r="BKH8" s="841"/>
      <c r="BKI8" s="841"/>
      <c r="BKJ8" s="841"/>
      <c r="BKK8" s="841"/>
      <c r="BKL8" s="841"/>
      <c r="BKM8" s="841"/>
      <c r="BKN8" s="841"/>
      <c r="BKO8" s="841"/>
      <c r="BKP8" s="841"/>
      <c r="BKQ8" s="841"/>
      <c r="BKR8" s="841"/>
      <c r="BKS8" s="841"/>
      <c r="BKT8" s="841"/>
      <c r="BKU8" s="841"/>
      <c r="BKV8" s="841"/>
      <c r="BKW8" s="841"/>
      <c r="BKX8" s="841"/>
      <c r="BKY8" s="841"/>
      <c r="BKZ8" s="841"/>
      <c r="BLA8" s="841"/>
      <c r="BLB8" s="841"/>
      <c r="BLC8" s="841"/>
      <c r="BLD8" s="841"/>
      <c r="BLE8" s="841"/>
      <c r="BLF8" s="841"/>
      <c r="BLG8" s="841"/>
      <c r="BLH8" s="841"/>
      <c r="BLI8" s="841"/>
      <c r="BLJ8" s="841"/>
      <c r="BLK8" s="841"/>
      <c r="BLL8" s="841"/>
      <c r="BLM8" s="841"/>
      <c r="BLN8" s="841"/>
      <c r="BLO8" s="841"/>
      <c r="BLP8" s="841"/>
      <c r="BLQ8" s="841"/>
      <c r="BLR8" s="841"/>
      <c r="BLS8" s="841"/>
      <c r="BLT8" s="841"/>
      <c r="BLU8" s="841"/>
      <c r="BLV8" s="841"/>
      <c r="BLW8" s="841"/>
      <c r="BLX8" s="841"/>
      <c r="BLY8" s="841"/>
      <c r="BLZ8" s="841"/>
      <c r="BMA8" s="841"/>
      <c r="BMB8" s="841"/>
      <c r="BMC8" s="841"/>
      <c r="BMD8" s="841"/>
      <c r="BME8" s="841"/>
      <c r="BMF8" s="841"/>
      <c r="BMG8" s="841"/>
      <c r="BMH8" s="841"/>
      <c r="BMI8" s="841"/>
      <c r="BMJ8" s="841"/>
      <c r="BMK8" s="841"/>
      <c r="BML8" s="841"/>
      <c r="BMM8" s="841"/>
      <c r="BMN8" s="841"/>
      <c r="BMO8" s="841"/>
      <c r="BMP8" s="841"/>
      <c r="BMQ8" s="841"/>
      <c r="BMR8" s="841"/>
      <c r="BMS8" s="841"/>
      <c r="BMT8" s="841"/>
      <c r="BMU8" s="841"/>
      <c r="BMV8" s="841"/>
      <c r="BMW8" s="841"/>
      <c r="BMX8" s="841"/>
      <c r="BMY8" s="841"/>
      <c r="BMZ8" s="841"/>
      <c r="BNA8" s="841"/>
      <c r="BNB8" s="841"/>
      <c r="BNC8" s="841"/>
      <c r="BND8" s="841"/>
      <c r="BNE8" s="841"/>
      <c r="BNF8" s="841"/>
      <c r="BNG8" s="841"/>
      <c r="BNH8" s="841"/>
      <c r="BNI8" s="841"/>
      <c r="BNJ8" s="841"/>
      <c r="BNK8" s="841"/>
      <c r="BNL8" s="841"/>
      <c r="BNM8" s="841"/>
      <c r="BNN8" s="841"/>
      <c r="BNO8" s="841"/>
      <c r="BNP8" s="841"/>
      <c r="BNQ8" s="841"/>
      <c r="BNR8" s="841"/>
      <c r="BNS8" s="841"/>
      <c r="BNT8" s="841"/>
      <c r="BNU8" s="841"/>
      <c r="BNV8" s="841"/>
      <c r="BNW8" s="841"/>
      <c r="BNX8" s="841"/>
      <c r="BNY8" s="841"/>
      <c r="BNZ8" s="841"/>
      <c r="BOA8" s="841"/>
      <c r="BOB8" s="841"/>
      <c r="BOC8" s="841"/>
      <c r="BOD8" s="841"/>
      <c r="BOE8" s="841"/>
      <c r="BOF8" s="841"/>
      <c r="BOG8" s="841"/>
      <c r="BOH8" s="841"/>
      <c r="BOI8" s="841"/>
      <c r="BOJ8" s="841"/>
      <c r="BOK8" s="841"/>
      <c r="BOL8" s="841"/>
      <c r="BOM8" s="841"/>
      <c r="BON8" s="841"/>
      <c r="BOO8" s="841"/>
      <c r="BOP8" s="841"/>
      <c r="BOQ8" s="841"/>
      <c r="BOR8" s="841"/>
      <c r="BOS8" s="841"/>
      <c r="BOT8" s="841"/>
      <c r="BOU8" s="841"/>
      <c r="BOV8" s="841"/>
      <c r="BOW8" s="841"/>
      <c r="BOX8" s="841"/>
      <c r="BOY8" s="841"/>
      <c r="BOZ8" s="841"/>
      <c r="BPA8" s="841"/>
      <c r="BPB8" s="841"/>
      <c r="BPC8" s="841"/>
      <c r="BPD8" s="841"/>
      <c r="BPE8" s="841"/>
      <c r="BPF8" s="841"/>
      <c r="BPG8" s="841"/>
      <c r="BPH8" s="841"/>
      <c r="BPI8" s="841"/>
      <c r="BPJ8" s="841"/>
      <c r="BPK8" s="841"/>
      <c r="BPL8" s="841"/>
      <c r="BPM8" s="841"/>
      <c r="BPN8" s="841"/>
      <c r="BPO8" s="841"/>
      <c r="BPP8" s="841"/>
      <c r="BPQ8" s="841"/>
      <c r="BPR8" s="841"/>
      <c r="BPS8" s="841"/>
      <c r="BPT8" s="841"/>
      <c r="BPU8" s="841"/>
      <c r="BPV8" s="841"/>
      <c r="BPW8" s="841"/>
      <c r="BPX8" s="841"/>
      <c r="BPY8" s="841"/>
      <c r="BPZ8" s="841"/>
      <c r="BQA8" s="841"/>
      <c r="BQB8" s="841"/>
      <c r="BQC8" s="841"/>
      <c r="BQD8" s="841"/>
      <c r="BQE8" s="841"/>
      <c r="BQF8" s="841"/>
      <c r="BQG8" s="841"/>
      <c r="BQH8" s="841"/>
      <c r="BQI8" s="841"/>
      <c r="BQJ8" s="841"/>
      <c r="BQK8" s="841"/>
      <c r="BQL8" s="841"/>
      <c r="BQM8" s="841"/>
      <c r="BQN8" s="841"/>
      <c r="BQO8" s="841"/>
      <c r="BQP8" s="841"/>
      <c r="BQQ8" s="841"/>
      <c r="BQR8" s="841"/>
      <c r="BQS8" s="841"/>
      <c r="BQT8" s="841"/>
      <c r="BQU8" s="841"/>
      <c r="BQV8" s="841"/>
      <c r="BQW8" s="841"/>
      <c r="BQX8" s="841"/>
      <c r="BQY8" s="841"/>
      <c r="BQZ8" s="841"/>
      <c r="BRA8" s="841"/>
      <c r="BRB8" s="841"/>
      <c r="BRC8" s="841"/>
      <c r="BRD8" s="841"/>
      <c r="BRE8" s="841"/>
      <c r="BRF8" s="841"/>
      <c r="BRG8" s="841"/>
      <c r="BRH8" s="841"/>
      <c r="BRI8" s="841"/>
      <c r="BRJ8" s="841"/>
      <c r="BRK8" s="841"/>
      <c r="BRL8" s="841"/>
      <c r="BRM8" s="841"/>
      <c r="BRN8" s="841"/>
      <c r="BRO8" s="841"/>
      <c r="BRP8" s="841"/>
      <c r="BRQ8" s="841"/>
      <c r="BRR8" s="841"/>
      <c r="BRS8" s="841"/>
      <c r="BRT8" s="841"/>
      <c r="BRU8" s="841"/>
      <c r="BRV8" s="841"/>
      <c r="BRW8" s="841"/>
      <c r="BRX8" s="841"/>
      <c r="BRY8" s="841"/>
      <c r="BRZ8" s="841"/>
      <c r="BSA8" s="841"/>
      <c r="BSB8" s="841"/>
      <c r="BSC8" s="841"/>
      <c r="BSD8" s="841"/>
      <c r="BSE8" s="841"/>
      <c r="BSF8" s="841"/>
      <c r="BSG8" s="841"/>
      <c r="BSH8" s="841"/>
      <c r="BSI8" s="841"/>
      <c r="BSJ8" s="841"/>
      <c r="BSK8" s="841"/>
      <c r="BSL8" s="841"/>
      <c r="BSM8" s="841"/>
      <c r="BSN8" s="841"/>
      <c r="BSO8" s="841"/>
      <c r="BSP8" s="841"/>
      <c r="BSQ8" s="841"/>
      <c r="BSR8" s="841"/>
      <c r="BSS8" s="841"/>
      <c r="BST8" s="841"/>
      <c r="BSU8" s="841"/>
      <c r="BSV8" s="841"/>
      <c r="BSW8" s="841"/>
      <c r="BSX8" s="841"/>
      <c r="BSY8" s="841"/>
      <c r="BSZ8" s="841"/>
      <c r="BTA8" s="841"/>
      <c r="BTB8" s="841"/>
      <c r="BTC8" s="841"/>
      <c r="BTD8" s="841"/>
      <c r="BTE8" s="841"/>
      <c r="BTF8" s="841"/>
      <c r="BTG8" s="841"/>
      <c r="BTH8" s="841"/>
      <c r="BTI8" s="841"/>
      <c r="BTJ8" s="841"/>
      <c r="BTK8" s="841"/>
      <c r="BTL8" s="841"/>
      <c r="BTM8" s="841"/>
      <c r="BTN8" s="841"/>
      <c r="BTO8" s="841"/>
      <c r="BTP8" s="841"/>
      <c r="BTQ8" s="841"/>
      <c r="BTR8" s="841"/>
      <c r="BTS8" s="841"/>
      <c r="BTT8" s="841"/>
      <c r="BTU8" s="841"/>
      <c r="BTV8" s="841"/>
      <c r="BTW8" s="841"/>
      <c r="BTX8" s="841"/>
      <c r="BTY8" s="841"/>
      <c r="BTZ8" s="841"/>
      <c r="BUA8" s="841"/>
      <c r="BUB8" s="841"/>
      <c r="BUC8" s="841"/>
      <c r="BUD8" s="841"/>
      <c r="BUE8" s="841"/>
      <c r="BUF8" s="841"/>
      <c r="BUG8" s="841"/>
      <c r="BUH8" s="841"/>
      <c r="BUI8" s="841"/>
      <c r="BUJ8" s="841"/>
      <c r="BUK8" s="841"/>
      <c r="BUL8" s="841"/>
      <c r="BUM8" s="841"/>
      <c r="BUN8" s="841"/>
      <c r="BUO8" s="841"/>
      <c r="BUP8" s="841"/>
      <c r="BUQ8" s="841"/>
      <c r="BUR8" s="841"/>
      <c r="BUS8" s="841"/>
      <c r="BUT8" s="841"/>
      <c r="BUU8" s="841"/>
      <c r="BUV8" s="841"/>
      <c r="BUW8" s="841"/>
      <c r="BUX8" s="841"/>
      <c r="BUY8" s="841"/>
      <c r="BUZ8" s="841"/>
      <c r="BVA8" s="841"/>
      <c r="BVB8" s="841"/>
      <c r="BVC8" s="841"/>
      <c r="BVD8" s="841"/>
      <c r="BVE8" s="841"/>
      <c r="BVF8" s="841"/>
      <c r="BVG8" s="841"/>
      <c r="BVH8" s="841"/>
      <c r="BVI8" s="841"/>
      <c r="BVJ8" s="841"/>
      <c r="BVK8" s="841"/>
      <c r="BVL8" s="841"/>
      <c r="BVM8" s="841"/>
      <c r="BVN8" s="841"/>
      <c r="BVO8" s="841"/>
      <c r="BVP8" s="841"/>
      <c r="BVQ8" s="841"/>
      <c r="BVR8" s="841"/>
      <c r="BVS8" s="841"/>
      <c r="BVT8" s="841"/>
      <c r="BVU8" s="841"/>
      <c r="BVV8" s="841"/>
      <c r="BVW8" s="841"/>
      <c r="BVX8" s="841"/>
      <c r="BVY8" s="841"/>
      <c r="BVZ8" s="841"/>
      <c r="BWA8" s="841"/>
      <c r="BWB8" s="841"/>
      <c r="BWC8" s="841"/>
      <c r="BWD8" s="841"/>
      <c r="BWE8" s="841"/>
      <c r="BWF8" s="841"/>
      <c r="BWG8" s="841"/>
      <c r="BWH8" s="841"/>
      <c r="BWI8" s="841"/>
      <c r="BWJ8" s="841"/>
      <c r="BWK8" s="841"/>
      <c r="BWL8" s="841"/>
      <c r="BWM8" s="841"/>
      <c r="BWN8" s="841"/>
      <c r="BWO8" s="841"/>
      <c r="BWP8" s="841"/>
      <c r="BWQ8" s="841"/>
      <c r="BWR8" s="841"/>
      <c r="BWS8" s="841"/>
      <c r="BWT8" s="841"/>
      <c r="BWU8" s="841"/>
      <c r="BWV8" s="841"/>
      <c r="BWW8" s="841"/>
      <c r="BWX8" s="841"/>
      <c r="BWY8" s="841"/>
      <c r="BWZ8" s="841"/>
      <c r="BXA8" s="841"/>
      <c r="BXB8" s="841"/>
      <c r="BXC8" s="841"/>
      <c r="BXD8" s="841"/>
      <c r="BXE8" s="841"/>
      <c r="BXF8" s="841"/>
      <c r="BXG8" s="841"/>
      <c r="BXH8" s="841"/>
      <c r="BXI8" s="841"/>
      <c r="BXJ8" s="841"/>
      <c r="BXK8" s="841"/>
      <c r="BXL8" s="841"/>
      <c r="BXM8" s="841"/>
      <c r="BXN8" s="841"/>
      <c r="BXO8" s="841"/>
      <c r="BXP8" s="841"/>
      <c r="BXQ8" s="841"/>
      <c r="BXR8" s="841"/>
      <c r="BXS8" s="841"/>
      <c r="BXT8" s="841"/>
      <c r="BXU8" s="841"/>
      <c r="BXV8" s="841"/>
      <c r="BXW8" s="841"/>
      <c r="BXX8" s="841"/>
      <c r="BXY8" s="841"/>
      <c r="BXZ8" s="841"/>
      <c r="BYA8" s="841"/>
      <c r="BYB8" s="841"/>
      <c r="BYC8" s="841"/>
      <c r="BYD8" s="841"/>
      <c r="BYE8" s="841"/>
      <c r="BYF8" s="841"/>
      <c r="BYG8" s="841"/>
      <c r="BYH8" s="841"/>
      <c r="BYI8" s="841"/>
      <c r="BYJ8" s="841"/>
      <c r="BYK8" s="841"/>
      <c r="BYL8" s="841"/>
      <c r="BYM8" s="841"/>
      <c r="BYN8" s="841"/>
      <c r="BYO8" s="841"/>
      <c r="BYP8" s="841"/>
      <c r="BYQ8" s="841"/>
      <c r="BYR8" s="841"/>
      <c r="BYS8" s="841"/>
      <c r="BYT8" s="841"/>
      <c r="BYU8" s="841"/>
      <c r="BYV8" s="841"/>
      <c r="BYW8" s="841"/>
      <c r="BYX8" s="841"/>
      <c r="BYY8" s="841"/>
      <c r="BYZ8" s="841"/>
      <c r="BZA8" s="841"/>
      <c r="BZB8" s="841"/>
      <c r="BZC8" s="841"/>
      <c r="BZD8" s="841"/>
      <c r="BZE8" s="841"/>
      <c r="BZF8" s="841"/>
      <c r="BZG8" s="841"/>
      <c r="BZH8" s="841"/>
      <c r="BZI8" s="841"/>
      <c r="BZJ8" s="841"/>
      <c r="BZK8" s="841"/>
      <c r="BZL8" s="841"/>
      <c r="BZM8" s="841"/>
      <c r="BZN8" s="841"/>
      <c r="BZO8" s="841"/>
      <c r="BZP8" s="841"/>
      <c r="BZQ8" s="841"/>
      <c r="BZR8" s="841"/>
      <c r="BZS8" s="841"/>
      <c r="BZT8" s="841"/>
      <c r="BZU8" s="841"/>
      <c r="BZV8" s="841"/>
      <c r="BZW8" s="841"/>
      <c r="BZX8" s="841"/>
      <c r="BZY8" s="841"/>
      <c r="BZZ8" s="841"/>
      <c r="CAA8" s="841"/>
      <c r="CAB8" s="841"/>
      <c r="CAC8" s="841"/>
      <c r="CAD8" s="841"/>
      <c r="CAE8" s="841"/>
      <c r="CAF8" s="841"/>
      <c r="CAG8" s="841"/>
      <c r="CAH8" s="841"/>
      <c r="CAI8" s="841"/>
      <c r="CAJ8" s="841"/>
      <c r="CAK8" s="841"/>
      <c r="CAL8" s="841"/>
      <c r="CAM8" s="841"/>
      <c r="CAN8" s="841"/>
      <c r="CAO8" s="841"/>
      <c r="CAP8" s="841"/>
      <c r="CAQ8" s="841"/>
      <c r="CAR8" s="841"/>
      <c r="CAS8" s="841"/>
      <c r="CAT8" s="841"/>
      <c r="CAU8" s="841"/>
      <c r="CAV8" s="841"/>
      <c r="CAW8" s="841"/>
      <c r="CAX8" s="841"/>
      <c r="CAY8" s="841"/>
      <c r="CAZ8" s="841"/>
      <c r="CBA8" s="841"/>
      <c r="CBB8" s="841"/>
      <c r="CBC8" s="841"/>
      <c r="CBD8" s="841"/>
      <c r="CBE8" s="841"/>
      <c r="CBF8" s="841"/>
      <c r="CBG8" s="841"/>
      <c r="CBH8" s="841"/>
      <c r="CBI8" s="841"/>
      <c r="CBJ8" s="841"/>
      <c r="CBK8" s="841"/>
      <c r="CBL8" s="841"/>
      <c r="CBM8" s="841"/>
      <c r="CBN8" s="841"/>
      <c r="CBO8" s="841"/>
      <c r="CBP8" s="841"/>
      <c r="CBQ8" s="841"/>
      <c r="CBR8" s="841"/>
      <c r="CBS8" s="841"/>
      <c r="CBT8" s="841"/>
      <c r="CBU8" s="841"/>
      <c r="CBV8" s="841"/>
      <c r="CBW8" s="841"/>
      <c r="CBX8" s="841"/>
      <c r="CBY8" s="841"/>
      <c r="CBZ8" s="841"/>
      <c r="CCA8" s="841"/>
      <c r="CCB8" s="841"/>
      <c r="CCC8" s="841"/>
      <c r="CCD8" s="841"/>
      <c r="CCE8" s="841"/>
      <c r="CCF8" s="841"/>
      <c r="CCG8" s="841"/>
      <c r="CCH8" s="841"/>
      <c r="CCI8" s="841"/>
      <c r="CCJ8" s="841"/>
      <c r="CCK8" s="841"/>
      <c r="CCL8" s="841"/>
      <c r="CCM8" s="841"/>
      <c r="CCN8" s="841"/>
      <c r="CCO8" s="841"/>
      <c r="CCP8" s="841"/>
      <c r="CCQ8" s="841"/>
      <c r="CCR8" s="841"/>
      <c r="CCS8" s="841"/>
      <c r="CCT8" s="841"/>
      <c r="CCU8" s="841"/>
      <c r="CCV8" s="841"/>
      <c r="CCW8" s="841"/>
      <c r="CCX8" s="841"/>
      <c r="CCY8" s="841"/>
      <c r="CCZ8" s="841"/>
      <c r="CDA8" s="841"/>
      <c r="CDB8" s="841"/>
      <c r="CDC8" s="841"/>
      <c r="CDD8" s="841"/>
      <c r="CDE8" s="841"/>
      <c r="CDF8" s="841"/>
      <c r="CDG8" s="841"/>
      <c r="CDH8" s="841"/>
      <c r="CDI8" s="841"/>
      <c r="CDJ8" s="841"/>
      <c r="CDK8" s="841"/>
      <c r="CDL8" s="841"/>
      <c r="CDM8" s="841"/>
      <c r="CDN8" s="841"/>
      <c r="CDO8" s="841"/>
      <c r="CDP8" s="841"/>
      <c r="CDQ8" s="841"/>
      <c r="CDR8" s="841"/>
      <c r="CDS8" s="841"/>
      <c r="CDT8" s="841"/>
      <c r="CDU8" s="841"/>
      <c r="CDV8" s="841"/>
      <c r="CDW8" s="841"/>
      <c r="CDX8" s="841"/>
      <c r="CDY8" s="841"/>
      <c r="CDZ8" s="841"/>
      <c r="CEA8" s="841"/>
      <c r="CEB8" s="841"/>
      <c r="CEC8" s="841"/>
      <c r="CED8" s="841"/>
      <c r="CEE8" s="841"/>
      <c r="CEF8" s="841"/>
      <c r="CEG8" s="841"/>
      <c r="CEH8" s="841"/>
      <c r="CEI8" s="841"/>
      <c r="CEJ8" s="841"/>
      <c r="CEK8" s="841"/>
      <c r="CEL8" s="841"/>
      <c r="CEM8" s="841"/>
      <c r="CEN8" s="841"/>
      <c r="CEO8" s="841"/>
      <c r="CEP8" s="841"/>
      <c r="CEQ8" s="841"/>
      <c r="CER8" s="841"/>
      <c r="CES8" s="841"/>
      <c r="CET8" s="841"/>
      <c r="CEU8" s="841"/>
      <c r="CEV8" s="841"/>
      <c r="CEW8" s="841"/>
      <c r="CEX8" s="841"/>
      <c r="CEY8" s="841"/>
      <c r="CEZ8" s="841"/>
      <c r="CFA8" s="841"/>
      <c r="CFB8" s="841"/>
      <c r="CFC8" s="841"/>
      <c r="CFD8" s="841"/>
      <c r="CFE8" s="841"/>
      <c r="CFF8" s="841"/>
      <c r="CFG8" s="841"/>
      <c r="CFH8" s="841"/>
      <c r="CFI8" s="841"/>
      <c r="CFJ8" s="841"/>
      <c r="CFK8" s="841"/>
      <c r="CFL8" s="841"/>
      <c r="CFM8" s="841"/>
      <c r="CFN8" s="841"/>
      <c r="CFO8" s="841"/>
      <c r="CFP8" s="841"/>
      <c r="CFQ8" s="841"/>
      <c r="CFR8" s="841"/>
      <c r="CFS8" s="841"/>
      <c r="CFT8" s="841"/>
      <c r="CFU8" s="841"/>
      <c r="CFV8" s="841"/>
      <c r="CFW8" s="841"/>
      <c r="CFX8" s="841"/>
      <c r="CFY8" s="841"/>
      <c r="CFZ8" s="841"/>
      <c r="CGA8" s="841"/>
      <c r="CGB8" s="841"/>
      <c r="CGC8" s="841"/>
      <c r="CGD8" s="841"/>
      <c r="CGE8" s="841"/>
      <c r="CGF8" s="841"/>
      <c r="CGG8" s="841"/>
      <c r="CGH8" s="841"/>
      <c r="CGI8" s="841"/>
      <c r="CGJ8" s="841"/>
      <c r="CGK8" s="841"/>
      <c r="CGL8" s="841"/>
      <c r="CGM8" s="841"/>
      <c r="CGN8" s="841"/>
      <c r="CGO8" s="841"/>
      <c r="CGP8" s="841"/>
      <c r="CGQ8" s="841"/>
      <c r="CGR8" s="841"/>
      <c r="CGS8" s="841"/>
      <c r="CGT8" s="841"/>
      <c r="CGU8" s="841"/>
      <c r="CGV8" s="841"/>
      <c r="CGW8" s="841"/>
      <c r="CGX8" s="841"/>
      <c r="CGY8" s="841"/>
      <c r="CGZ8" s="841"/>
      <c r="CHA8" s="841"/>
      <c r="CHB8" s="841"/>
      <c r="CHC8" s="841"/>
      <c r="CHD8" s="841"/>
      <c r="CHE8" s="841"/>
      <c r="CHF8" s="841"/>
      <c r="CHG8" s="841"/>
      <c r="CHH8" s="841"/>
      <c r="CHI8" s="841"/>
      <c r="CHJ8" s="841"/>
      <c r="CHK8" s="841"/>
      <c r="CHL8" s="841"/>
      <c r="CHM8" s="841"/>
      <c r="CHN8" s="841"/>
      <c r="CHO8" s="841"/>
      <c r="CHP8" s="841"/>
      <c r="CHQ8" s="841"/>
      <c r="CHR8" s="841"/>
      <c r="CHS8" s="841"/>
      <c r="CHT8" s="841"/>
      <c r="CHU8" s="841"/>
      <c r="CHV8" s="841"/>
      <c r="CHW8" s="841"/>
      <c r="CHX8" s="841"/>
      <c r="CHY8" s="841"/>
      <c r="CHZ8" s="841"/>
      <c r="CIA8" s="841"/>
      <c r="CIB8" s="841"/>
      <c r="CIC8" s="841"/>
      <c r="CID8" s="841"/>
      <c r="CIE8" s="841"/>
      <c r="CIF8" s="841"/>
      <c r="CIG8" s="841"/>
      <c r="CIH8" s="841"/>
      <c r="CII8" s="841"/>
      <c r="CIJ8" s="841"/>
      <c r="CIK8" s="841"/>
      <c r="CIL8" s="841"/>
      <c r="CIM8" s="841"/>
      <c r="CIN8" s="841"/>
      <c r="CIO8" s="841"/>
      <c r="CIP8" s="841"/>
      <c r="CIQ8" s="841"/>
      <c r="CIR8" s="841"/>
      <c r="CIS8" s="841"/>
      <c r="CIT8" s="841"/>
      <c r="CIU8" s="841"/>
      <c r="CIV8" s="841"/>
      <c r="CIW8" s="841"/>
      <c r="CIX8" s="841"/>
      <c r="CIY8" s="841"/>
      <c r="CIZ8" s="841"/>
      <c r="CJA8" s="841"/>
      <c r="CJB8" s="841"/>
      <c r="CJC8" s="841"/>
      <c r="CJD8" s="841"/>
      <c r="CJE8" s="841"/>
      <c r="CJF8" s="841"/>
      <c r="CJG8" s="841"/>
      <c r="CJH8" s="841"/>
      <c r="CJI8" s="841"/>
      <c r="CJJ8" s="841"/>
      <c r="CJK8" s="841"/>
      <c r="CJL8" s="841"/>
      <c r="CJM8" s="841"/>
      <c r="CJN8" s="841"/>
      <c r="CJO8" s="841"/>
      <c r="CJP8" s="841"/>
      <c r="CJQ8" s="841"/>
      <c r="CJR8" s="841"/>
      <c r="CJS8" s="841"/>
      <c r="CJT8" s="841"/>
      <c r="CJU8" s="841"/>
      <c r="CJV8" s="841"/>
      <c r="CJW8" s="841"/>
      <c r="CJX8" s="841"/>
      <c r="CJY8" s="841"/>
      <c r="CJZ8" s="841"/>
      <c r="CKA8" s="841"/>
      <c r="CKB8" s="841"/>
      <c r="CKC8" s="841"/>
      <c r="CKD8" s="841"/>
      <c r="CKE8" s="841"/>
      <c r="CKF8" s="841"/>
      <c r="CKG8" s="841"/>
      <c r="CKH8" s="841"/>
      <c r="CKI8" s="841"/>
      <c r="CKJ8" s="841"/>
      <c r="CKK8" s="841"/>
      <c r="CKL8" s="841"/>
      <c r="CKM8" s="841"/>
      <c r="CKN8" s="841"/>
      <c r="CKO8" s="841"/>
      <c r="CKP8" s="841"/>
      <c r="CKQ8" s="841"/>
      <c r="CKR8" s="841"/>
      <c r="CKS8" s="841"/>
      <c r="CKT8" s="841"/>
      <c r="CKU8" s="841"/>
      <c r="CKV8" s="841"/>
      <c r="CKW8" s="841"/>
      <c r="CKX8" s="841"/>
      <c r="CKY8" s="841"/>
      <c r="CKZ8" s="841"/>
      <c r="CLA8" s="841"/>
      <c r="CLB8" s="841"/>
      <c r="CLC8" s="841"/>
      <c r="CLD8" s="841"/>
      <c r="CLE8" s="841"/>
      <c r="CLF8" s="841"/>
      <c r="CLG8" s="841"/>
      <c r="CLH8" s="841"/>
      <c r="CLI8" s="841"/>
      <c r="CLJ8" s="841"/>
      <c r="CLK8" s="841"/>
      <c r="CLL8" s="841"/>
      <c r="CLM8" s="841"/>
      <c r="CLN8" s="841"/>
      <c r="CLO8" s="841"/>
      <c r="CLP8" s="841"/>
      <c r="CLQ8" s="841"/>
      <c r="CLR8" s="841"/>
      <c r="CLS8" s="841"/>
      <c r="CLT8" s="841"/>
      <c r="CLU8" s="841"/>
      <c r="CLV8" s="841"/>
      <c r="CLW8" s="841"/>
      <c r="CLX8" s="841"/>
      <c r="CLY8" s="841"/>
      <c r="CLZ8" s="841"/>
      <c r="CMA8" s="841"/>
      <c r="CMB8" s="841"/>
      <c r="CMC8" s="841"/>
      <c r="CMD8" s="841"/>
      <c r="CME8" s="841"/>
      <c r="CMF8" s="841"/>
      <c r="CMG8" s="841"/>
      <c r="CMH8" s="841"/>
      <c r="CMI8" s="841"/>
      <c r="CMJ8" s="841"/>
      <c r="CMK8" s="841"/>
      <c r="CML8" s="841"/>
      <c r="CMM8" s="841"/>
      <c r="CMN8" s="841"/>
      <c r="CMO8" s="841"/>
      <c r="CMP8" s="841"/>
      <c r="CMQ8" s="841"/>
      <c r="CMR8" s="841"/>
      <c r="CMS8" s="841"/>
      <c r="CMT8" s="841"/>
      <c r="CMU8" s="841"/>
      <c r="CMV8" s="841"/>
      <c r="CMW8" s="841"/>
      <c r="CMX8" s="841"/>
      <c r="CMY8" s="841"/>
      <c r="CMZ8" s="841"/>
      <c r="CNA8" s="841"/>
      <c r="CNB8" s="841"/>
      <c r="CNC8" s="841"/>
      <c r="CND8" s="841"/>
      <c r="CNE8" s="841"/>
      <c r="CNF8" s="841"/>
      <c r="CNG8" s="841"/>
      <c r="CNH8" s="841"/>
      <c r="CNI8" s="841"/>
      <c r="CNJ8" s="841"/>
      <c r="CNK8" s="841"/>
      <c r="CNL8" s="841"/>
      <c r="CNM8" s="841"/>
      <c r="CNN8" s="841"/>
      <c r="CNO8" s="841"/>
      <c r="CNP8" s="841"/>
      <c r="CNQ8" s="841"/>
      <c r="CNR8" s="841"/>
      <c r="CNS8" s="841"/>
      <c r="CNT8" s="841"/>
      <c r="CNU8" s="841"/>
      <c r="CNV8" s="841"/>
      <c r="CNW8" s="841"/>
      <c r="CNX8" s="841"/>
      <c r="CNY8" s="841"/>
      <c r="CNZ8" s="841"/>
      <c r="COA8" s="841"/>
      <c r="COB8" s="841"/>
      <c r="COC8" s="841"/>
      <c r="COD8" s="841"/>
      <c r="COE8" s="841"/>
      <c r="COF8" s="841"/>
      <c r="COG8" s="841"/>
      <c r="COH8" s="841"/>
      <c r="COI8" s="841"/>
      <c r="COJ8" s="841"/>
      <c r="COK8" s="841"/>
      <c r="COL8" s="841"/>
      <c r="COM8" s="841"/>
      <c r="CON8" s="841"/>
      <c r="COO8" s="841"/>
      <c r="COP8" s="841"/>
      <c r="COQ8" s="841"/>
      <c r="COR8" s="841"/>
      <c r="COS8" s="841"/>
      <c r="COT8" s="841"/>
      <c r="COU8" s="841"/>
      <c r="COV8" s="841"/>
      <c r="COW8" s="841"/>
      <c r="COX8" s="841"/>
      <c r="COY8" s="841"/>
      <c r="COZ8" s="841"/>
      <c r="CPA8" s="841"/>
      <c r="CPB8" s="841"/>
      <c r="CPC8" s="841"/>
      <c r="CPD8" s="841"/>
      <c r="CPE8" s="841"/>
      <c r="CPF8" s="841"/>
      <c r="CPG8" s="841"/>
      <c r="CPH8" s="841"/>
      <c r="CPI8" s="841"/>
      <c r="CPJ8" s="841"/>
      <c r="CPK8" s="841"/>
      <c r="CPL8" s="841"/>
      <c r="CPM8" s="841"/>
      <c r="CPN8" s="841"/>
      <c r="CPO8" s="841"/>
      <c r="CPP8" s="841"/>
      <c r="CPQ8" s="841"/>
      <c r="CPR8" s="841"/>
      <c r="CPS8" s="841"/>
      <c r="CPT8" s="841"/>
      <c r="CPU8" s="841"/>
      <c r="CPV8" s="841"/>
      <c r="CPW8" s="841"/>
      <c r="CPX8" s="841"/>
      <c r="CPY8" s="841"/>
      <c r="CPZ8" s="841"/>
      <c r="CQA8" s="841"/>
      <c r="CQB8" s="841"/>
      <c r="CQC8" s="841"/>
      <c r="CQD8" s="841"/>
      <c r="CQE8" s="841"/>
      <c r="CQF8" s="841"/>
      <c r="CQG8" s="841"/>
      <c r="CQH8" s="841"/>
      <c r="CQI8" s="841"/>
      <c r="CQJ8" s="841"/>
      <c r="CQK8" s="841"/>
      <c r="CQL8" s="841"/>
      <c r="CQM8" s="841"/>
      <c r="CQN8" s="841"/>
      <c r="CQO8" s="841"/>
      <c r="CQP8" s="841"/>
      <c r="CQQ8" s="841"/>
      <c r="CQR8" s="841"/>
      <c r="CQS8" s="841"/>
      <c r="CQT8" s="841"/>
      <c r="CQU8" s="841"/>
      <c r="CQV8" s="841"/>
      <c r="CQW8" s="841"/>
      <c r="CQX8" s="841"/>
      <c r="CQY8" s="841"/>
      <c r="CQZ8" s="841"/>
      <c r="CRA8" s="841"/>
      <c r="CRB8" s="841"/>
      <c r="CRC8" s="841"/>
      <c r="CRD8" s="841"/>
      <c r="CRE8" s="841"/>
      <c r="CRF8" s="841"/>
      <c r="CRG8" s="841"/>
      <c r="CRH8" s="841"/>
      <c r="CRI8" s="841"/>
      <c r="CRJ8" s="841"/>
      <c r="CRK8" s="841"/>
      <c r="CRL8" s="841"/>
      <c r="CRM8" s="841"/>
      <c r="CRN8" s="841"/>
      <c r="CRO8" s="841"/>
      <c r="CRP8" s="841"/>
      <c r="CRQ8" s="841"/>
      <c r="CRR8" s="841"/>
      <c r="CRS8" s="841"/>
      <c r="CRT8" s="841"/>
      <c r="CRU8" s="841"/>
      <c r="CRV8" s="841"/>
      <c r="CRW8" s="841"/>
      <c r="CRX8" s="841"/>
      <c r="CRY8" s="841"/>
      <c r="CRZ8" s="841"/>
      <c r="CSA8" s="841"/>
      <c r="CSB8" s="841"/>
      <c r="CSC8" s="841"/>
      <c r="CSD8" s="841"/>
      <c r="CSE8" s="841"/>
      <c r="CSF8" s="841"/>
      <c r="CSG8" s="841"/>
      <c r="CSH8" s="841"/>
      <c r="CSI8" s="841"/>
      <c r="CSJ8" s="841"/>
      <c r="CSK8" s="841"/>
      <c r="CSL8" s="841"/>
      <c r="CSM8" s="841"/>
      <c r="CSN8" s="841"/>
      <c r="CSO8" s="841"/>
      <c r="CSP8" s="841"/>
      <c r="CSQ8" s="841"/>
      <c r="CSR8" s="841"/>
      <c r="CSS8" s="841"/>
      <c r="CST8" s="841"/>
      <c r="CSU8" s="841"/>
      <c r="CSV8" s="841"/>
      <c r="CSW8" s="841"/>
      <c r="CSX8" s="841"/>
      <c r="CSY8" s="841"/>
      <c r="CSZ8" s="841"/>
      <c r="CTA8" s="841"/>
      <c r="CTB8" s="841"/>
      <c r="CTC8" s="841"/>
      <c r="CTD8" s="841"/>
      <c r="CTE8" s="841"/>
      <c r="CTF8" s="841"/>
      <c r="CTG8" s="841"/>
      <c r="CTH8" s="841"/>
      <c r="CTI8" s="841"/>
      <c r="CTJ8" s="841"/>
      <c r="CTK8" s="841"/>
      <c r="CTL8" s="841"/>
      <c r="CTM8" s="841"/>
      <c r="CTN8" s="841"/>
      <c r="CTO8" s="841"/>
      <c r="CTP8" s="841"/>
      <c r="CTQ8" s="841"/>
      <c r="CTR8" s="841"/>
      <c r="CTS8" s="841"/>
      <c r="CTT8" s="841"/>
      <c r="CTU8" s="841"/>
      <c r="CTV8" s="841"/>
      <c r="CTW8" s="841"/>
      <c r="CTX8" s="841"/>
      <c r="CTY8" s="841"/>
      <c r="CTZ8" s="841"/>
      <c r="CUA8" s="841"/>
      <c r="CUB8" s="841"/>
      <c r="CUC8" s="841"/>
      <c r="CUD8" s="841"/>
      <c r="CUE8" s="841"/>
      <c r="CUF8" s="841"/>
      <c r="CUG8" s="841"/>
      <c r="CUH8" s="841"/>
      <c r="CUI8" s="841"/>
      <c r="CUJ8" s="841"/>
      <c r="CUK8" s="841"/>
      <c r="CUL8" s="841"/>
      <c r="CUM8" s="841"/>
      <c r="CUN8" s="841"/>
      <c r="CUO8" s="841"/>
      <c r="CUP8" s="841"/>
      <c r="CUQ8" s="841"/>
      <c r="CUR8" s="841"/>
      <c r="CUS8" s="841"/>
      <c r="CUT8" s="841"/>
      <c r="CUU8" s="841"/>
      <c r="CUV8" s="841"/>
      <c r="CUW8" s="841"/>
      <c r="CUX8" s="841"/>
      <c r="CUY8" s="841"/>
      <c r="CUZ8" s="841"/>
      <c r="CVA8" s="841"/>
      <c r="CVB8" s="841"/>
      <c r="CVC8" s="841"/>
      <c r="CVD8" s="841"/>
      <c r="CVE8" s="841"/>
      <c r="CVF8" s="841"/>
      <c r="CVG8" s="841"/>
      <c r="CVH8" s="841"/>
      <c r="CVI8" s="841"/>
      <c r="CVJ8" s="841"/>
      <c r="CVK8" s="841"/>
      <c r="CVL8" s="841"/>
      <c r="CVM8" s="841"/>
      <c r="CVN8" s="841"/>
      <c r="CVO8" s="841"/>
      <c r="CVP8" s="841"/>
      <c r="CVQ8" s="841"/>
      <c r="CVR8" s="841"/>
      <c r="CVS8" s="841"/>
      <c r="CVT8" s="841"/>
      <c r="CVU8" s="841"/>
      <c r="CVV8" s="841"/>
      <c r="CVW8" s="841"/>
      <c r="CVX8" s="841"/>
      <c r="CVY8" s="841"/>
      <c r="CVZ8" s="841"/>
      <c r="CWA8" s="841"/>
      <c r="CWB8" s="841"/>
      <c r="CWC8" s="841"/>
      <c r="CWD8" s="841"/>
      <c r="CWE8" s="841"/>
      <c r="CWF8" s="841"/>
      <c r="CWG8" s="841"/>
      <c r="CWH8" s="841"/>
      <c r="CWI8" s="841"/>
      <c r="CWJ8" s="841"/>
      <c r="CWK8" s="841"/>
      <c r="CWL8" s="841"/>
      <c r="CWM8" s="841"/>
      <c r="CWN8" s="841"/>
      <c r="CWO8" s="841"/>
      <c r="CWP8" s="841"/>
      <c r="CWQ8" s="841"/>
      <c r="CWR8" s="841"/>
      <c r="CWS8" s="841"/>
      <c r="CWT8" s="841"/>
      <c r="CWU8" s="841"/>
      <c r="CWV8" s="841"/>
      <c r="CWW8" s="841"/>
      <c r="CWX8" s="841"/>
      <c r="CWY8" s="841"/>
      <c r="CWZ8" s="841"/>
      <c r="CXA8" s="841"/>
      <c r="CXB8" s="841"/>
      <c r="CXC8" s="841"/>
      <c r="CXD8" s="841"/>
      <c r="CXE8" s="841"/>
      <c r="CXF8" s="841"/>
      <c r="CXG8" s="841"/>
      <c r="CXH8" s="841"/>
      <c r="CXI8" s="841"/>
      <c r="CXJ8" s="841"/>
      <c r="CXK8" s="841"/>
      <c r="CXL8" s="841"/>
      <c r="CXM8" s="841"/>
      <c r="CXN8" s="841"/>
      <c r="CXO8" s="841"/>
      <c r="CXP8" s="841"/>
      <c r="CXQ8" s="841"/>
      <c r="CXR8" s="841"/>
      <c r="CXS8" s="841"/>
      <c r="CXT8" s="841"/>
      <c r="CXU8" s="841"/>
      <c r="CXV8" s="841"/>
      <c r="CXW8" s="841"/>
      <c r="CXX8" s="841"/>
      <c r="CXY8" s="841"/>
      <c r="CXZ8" s="841"/>
      <c r="CYA8" s="841"/>
      <c r="CYB8" s="841"/>
      <c r="CYC8" s="841"/>
      <c r="CYD8" s="841"/>
      <c r="CYE8" s="841"/>
      <c r="CYF8" s="841"/>
      <c r="CYG8" s="841"/>
      <c r="CYH8" s="841"/>
      <c r="CYI8" s="841"/>
      <c r="CYJ8" s="841"/>
      <c r="CYK8" s="841"/>
      <c r="CYL8" s="841"/>
      <c r="CYM8" s="841"/>
      <c r="CYN8" s="841"/>
      <c r="CYO8" s="841"/>
      <c r="CYP8" s="841"/>
      <c r="CYQ8" s="841"/>
      <c r="CYR8" s="841"/>
      <c r="CYS8" s="841"/>
      <c r="CYT8" s="841"/>
      <c r="CYU8" s="841"/>
      <c r="CYV8" s="841"/>
      <c r="CYW8" s="841"/>
      <c r="CYX8" s="841"/>
      <c r="CYY8" s="841"/>
      <c r="CYZ8" s="841"/>
      <c r="CZA8" s="841"/>
      <c r="CZB8" s="841"/>
      <c r="CZC8" s="841"/>
      <c r="CZD8" s="841"/>
      <c r="CZE8" s="841"/>
      <c r="CZF8" s="841"/>
      <c r="CZG8" s="841"/>
      <c r="CZH8" s="841"/>
      <c r="CZI8" s="841"/>
      <c r="CZJ8" s="841"/>
      <c r="CZK8" s="841"/>
      <c r="CZL8" s="841"/>
      <c r="CZM8" s="841"/>
      <c r="CZN8" s="841"/>
      <c r="CZO8" s="841"/>
      <c r="CZP8" s="841"/>
      <c r="CZQ8" s="841"/>
      <c r="CZR8" s="841"/>
      <c r="CZS8" s="841"/>
      <c r="CZT8" s="841"/>
      <c r="CZU8" s="841"/>
      <c r="CZV8" s="841"/>
      <c r="CZW8" s="841"/>
      <c r="CZX8" s="841"/>
      <c r="CZY8" s="841"/>
      <c r="CZZ8" s="841"/>
      <c r="DAA8" s="841"/>
      <c r="DAB8" s="841"/>
      <c r="DAC8" s="841"/>
      <c r="DAD8" s="841"/>
      <c r="DAE8" s="841"/>
      <c r="DAF8" s="841"/>
      <c r="DAG8" s="841"/>
      <c r="DAH8" s="841"/>
      <c r="DAI8" s="841"/>
      <c r="DAJ8" s="841"/>
      <c r="DAK8" s="841"/>
      <c r="DAL8" s="841"/>
      <c r="DAM8" s="841"/>
      <c r="DAN8" s="841"/>
      <c r="DAO8" s="841"/>
      <c r="DAP8" s="841"/>
      <c r="DAQ8" s="841"/>
      <c r="DAR8" s="841"/>
      <c r="DAS8" s="841"/>
      <c r="DAT8" s="841"/>
      <c r="DAU8" s="841"/>
      <c r="DAV8" s="841"/>
      <c r="DAW8" s="841"/>
      <c r="DAX8" s="841"/>
      <c r="DAY8" s="841"/>
      <c r="DAZ8" s="841"/>
      <c r="DBA8" s="841"/>
      <c r="DBB8" s="841"/>
      <c r="DBC8" s="841"/>
      <c r="DBD8" s="841"/>
      <c r="DBE8" s="841"/>
      <c r="DBF8" s="841"/>
      <c r="DBG8" s="841"/>
      <c r="DBH8" s="841"/>
      <c r="DBI8" s="841"/>
      <c r="DBJ8" s="841"/>
      <c r="DBK8" s="841"/>
      <c r="DBL8" s="841"/>
      <c r="DBM8" s="841"/>
      <c r="DBN8" s="841"/>
      <c r="DBO8" s="841"/>
      <c r="DBP8" s="841"/>
      <c r="DBQ8" s="841"/>
      <c r="DBR8" s="841"/>
      <c r="DBS8" s="841"/>
      <c r="DBT8" s="841"/>
      <c r="DBU8" s="841"/>
      <c r="DBV8" s="841"/>
      <c r="DBW8" s="841"/>
      <c r="DBX8" s="841"/>
      <c r="DBY8" s="841"/>
      <c r="DBZ8" s="841"/>
      <c r="DCA8" s="841"/>
      <c r="DCB8" s="841"/>
      <c r="DCC8" s="841"/>
      <c r="DCD8" s="841"/>
      <c r="DCE8" s="841"/>
      <c r="DCF8" s="841"/>
      <c r="DCG8" s="841"/>
      <c r="DCH8" s="841"/>
      <c r="DCI8" s="841"/>
      <c r="DCJ8" s="841"/>
      <c r="DCK8" s="841"/>
      <c r="DCL8" s="841"/>
      <c r="DCM8" s="841"/>
      <c r="DCN8" s="841"/>
      <c r="DCO8" s="841"/>
      <c r="DCP8" s="841"/>
      <c r="DCQ8" s="841"/>
      <c r="DCR8" s="841"/>
      <c r="DCS8" s="841"/>
      <c r="DCT8" s="841"/>
      <c r="DCU8" s="841"/>
      <c r="DCV8" s="841"/>
      <c r="DCW8" s="841"/>
      <c r="DCX8" s="841"/>
      <c r="DCY8" s="841"/>
      <c r="DCZ8" s="841"/>
      <c r="DDA8" s="841"/>
      <c r="DDB8" s="841"/>
      <c r="DDC8" s="841"/>
      <c r="DDD8" s="841"/>
      <c r="DDE8" s="841"/>
      <c r="DDF8" s="841"/>
      <c r="DDG8" s="841"/>
      <c r="DDH8" s="841"/>
      <c r="DDI8" s="841"/>
      <c r="DDJ8" s="841"/>
      <c r="DDK8" s="841"/>
      <c r="DDL8" s="841"/>
      <c r="DDM8" s="841"/>
      <c r="DDN8" s="841"/>
      <c r="DDO8" s="841"/>
      <c r="DDP8" s="841"/>
      <c r="DDQ8" s="841"/>
      <c r="DDR8" s="841"/>
      <c r="DDS8" s="841"/>
      <c r="DDT8" s="841"/>
      <c r="DDU8" s="841"/>
      <c r="DDV8" s="841"/>
      <c r="DDW8" s="841"/>
      <c r="DDX8" s="841"/>
      <c r="DDY8" s="841"/>
      <c r="DDZ8" s="841"/>
      <c r="DEA8" s="841"/>
      <c r="DEB8" s="841"/>
      <c r="DEC8" s="841"/>
      <c r="DED8" s="841"/>
      <c r="DEE8" s="841"/>
      <c r="DEF8" s="841"/>
      <c r="DEG8" s="841"/>
      <c r="DEH8" s="841"/>
      <c r="DEI8" s="841"/>
      <c r="DEJ8" s="841"/>
      <c r="DEK8" s="841"/>
      <c r="DEL8" s="841"/>
      <c r="DEM8" s="841"/>
      <c r="DEN8" s="841"/>
      <c r="DEO8" s="841"/>
      <c r="DEP8" s="841"/>
      <c r="DEQ8" s="841"/>
      <c r="DER8" s="841"/>
      <c r="DES8" s="841"/>
      <c r="DET8" s="841"/>
      <c r="DEU8" s="841"/>
      <c r="DEV8" s="841"/>
      <c r="DEW8" s="841"/>
      <c r="DEX8" s="841"/>
      <c r="DEY8" s="841"/>
      <c r="DEZ8" s="841"/>
      <c r="DFA8" s="841"/>
      <c r="DFB8" s="841"/>
      <c r="DFC8" s="841"/>
      <c r="DFD8" s="841"/>
      <c r="DFE8" s="841"/>
      <c r="DFF8" s="841"/>
      <c r="DFG8" s="841"/>
      <c r="DFH8" s="841"/>
      <c r="DFI8" s="841"/>
      <c r="DFJ8" s="841"/>
      <c r="DFK8" s="841"/>
      <c r="DFL8" s="841"/>
      <c r="DFM8" s="841"/>
      <c r="DFN8" s="841"/>
      <c r="DFO8" s="841"/>
      <c r="DFP8" s="841"/>
      <c r="DFQ8" s="841"/>
      <c r="DFR8" s="841"/>
      <c r="DFS8" s="841"/>
      <c r="DFT8" s="841"/>
      <c r="DFU8" s="841"/>
      <c r="DFV8" s="841"/>
      <c r="DFW8" s="841"/>
      <c r="DFX8" s="841"/>
      <c r="DFY8" s="841"/>
      <c r="DFZ8" s="841"/>
      <c r="DGA8" s="841"/>
      <c r="DGB8" s="841"/>
      <c r="DGC8" s="841"/>
      <c r="DGD8" s="841"/>
      <c r="DGE8" s="841"/>
      <c r="DGF8" s="841"/>
      <c r="DGG8" s="841"/>
      <c r="DGH8" s="841"/>
      <c r="DGI8" s="841"/>
      <c r="DGJ8" s="841"/>
      <c r="DGK8" s="841"/>
      <c r="DGL8" s="841"/>
      <c r="DGM8" s="841"/>
      <c r="DGN8" s="841"/>
      <c r="DGO8" s="841"/>
      <c r="DGP8" s="841"/>
      <c r="DGQ8" s="841"/>
      <c r="DGR8" s="841"/>
      <c r="DGS8" s="841"/>
      <c r="DGT8" s="841"/>
      <c r="DGU8" s="841"/>
      <c r="DGV8" s="841"/>
      <c r="DGW8" s="841"/>
      <c r="DGX8" s="841"/>
      <c r="DGY8" s="841"/>
      <c r="DGZ8" s="841"/>
      <c r="DHA8" s="841"/>
      <c r="DHB8" s="841"/>
      <c r="DHC8" s="841"/>
      <c r="DHD8" s="841"/>
      <c r="DHE8" s="841"/>
      <c r="DHF8" s="841"/>
      <c r="DHG8" s="841"/>
      <c r="DHH8" s="841"/>
      <c r="DHI8" s="841"/>
      <c r="DHJ8" s="841"/>
      <c r="DHK8" s="841"/>
      <c r="DHL8" s="841"/>
      <c r="DHM8" s="841"/>
      <c r="DHN8" s="841"/>
      <c r="DHO8" s="841"/>
      <c r="DHP8" s="841"/>
      <c r="DHQ8" s="841"/>
      <c r="DHR8" s="841"/>
      <c r="DHS8" s="841"/>
      <c r="DHT8" s="841"/>
      <c r="DHU8" s="841"/>
      <c r="DHV8" s="841"/>
      <c r="DHW8" s="841"/>
      <c r="DHX8" s="841"/>
      <c r="DHY8" s="841"/>
      <c r="DHZ8" s="841"/>
      <c r="DIA8" s="841"/>
      <c r="DIB8" s="841"/>
      <c r="DIC8" s="841"/>
      <c r="DID8" s="841"/>
      <c r="DIE8" s="841"/>
      <c r="DIF8" s="841"/>
      <c r="DIG8" s="841"/>
      <c r="DIH8" s="841"/>
      <c r="DII8" s="841"/>
      <c r="DIJ8" s="841"/>
      <c r="DIK8" s="841"/>
      <c r="DIL8" s="841"/>
      <c r="DIM8" s="841"/>
      <c r="DIN8" s="841"/>
      <c r="DIO8" s="841"/>
      <c r="DIP8" s="841"/>
      <c r="DIQ8" s="841"/>
      <c r="DIR8" s="841"/>
      <c r="DIS8" s="841"/>
      <c r="DIT8" s="841"/>
      <c r="DIU8" s="841"/>
      <c r="DIV8" s="841"/>
      <c r="DIW8" s="841"/>
      <c r="DIX8" s="841"/>
      <c r="DIY8" s="841"/>
      <c r="DIZ8" s="841"/>
      <c r="DJA8" s="841"/>
      <c r="DJB8" s="841"/>
      <c r="DJC8" s="841"/>
      <c r="DJD8" s="841"/>
      <c r="DJE8" s="841"/>
      <c r="DJF8" s="841"/>
      <c r="DJG8" s="841"/>
      <c r="DJH8" s="841"/>
      <c r="DJI8" s="841"/>
      <c r="DJJ8" s="841"/>
      <c r="DJK8" s="841"/>
      <c r="DJL8" s="841"/>
      <c r="DJM8" s="841"/>
      <c r="DJN8" s="841"/>
      <c r="DJO8" s="841"/>
      <c r="DJP8" s="841"/>
      <c r="DJQ8" s="841"/>
      <c r="DJR8" s="841"/>
      <c r="DJS8" s="841"/>
      <c r="DJT8" s="841"/>
      <c r="DJU8" s="841"/>
      <c r="DJV8" s="841"/>
      <c r="DJW8" s="841"/>
      <c r="DJX8" s="841"/>
      <c r="DJY8" s="841"/>
      <c r="DJZ8" s="841"/>
      <c r="DKA8" s="841"/>
      <c r="DKB8" s="841"/>
      <c r="DKC8" s="841"/>
      <c r="DKD8" s="841"/>
      <c r="DKE8" s="841"/>
      <c r="DKF8" s="841"/>
      <c r="DKG8" s="841"/>
      <c r="DKH8" s="841"/>
      <c r="DKI8" s="841"/>
      <c r="DKJ8" s="841"/>
      <c r="DKK8" s="841"/>
      <c r="DKL8" s="841"/>
      <c r="DKM8" s="841"/>
      <c r="DKN8" s="841"/>
      <c r="DKO8" s="841"/>
      <c r="DKP8" s="841"/>
      <c r="DKQ8" s="841"/>
      <c r="DKR8" s="841"/>
      <c r="DKS8" s="841"/>
      <c r="DKT8" s="841"/>
      <c r="DKU8" s="841"/>
      <c r="DKV8" s="841"/>
      <c r="DKW8" s="841"/>
      <c r="DKX8" s="841"/>
      <c r="DKY8" s="841"/>
      <c r="DKZ8" s="841"/>
      <c r="DLA8" s="841"/>
      <c r="DLB8" s="841"/>
      <c r="DLC8" s="841"/>
      <c r="DLD8" s="841"/>
      <c r="DLE8" s="841"/>
      <c r="DLF8" s="841"/>
      <c r="DLG8" s="841"/>
      <c r="DLH8" s="841"/>
      <c r="DLI8" s="841"/>
      <c r="DLJ8" s="841"/>
      <c r="DLK8" s="841"/>
      <c r="DLL8" s="841"/>
      <c r="DLM8" s="841"/>
      <c r="DLN8" s="841"/>
      <c r="DLO8" s="841"/>
      <c r="DLP8" s="841"/>
      <c r="DLQ8" s="841"/>
      <c r="DLR8" s="841"/>
      <c r="DLS8" s="841"/>
      <c r="DLT8" s="841"/>
      <c r="DLU8" s="841"/>
      <c r="DLV8" s="841"/>
      <c r="DLW8" s="841"/>
      <c r="DLX8" s="841"/>
      <c r="DLY8" s="841"/>
      <c r="DLZ8" s="841"/>
      <c r="DMA8" s="841"/>
      <c r="DMB8" s="841"/>
      <c r="DMC8" s="841"/>
      <c r="DMD8" s="841"/>
      <c r="DME8" s="841"/>
      <c r="DMF8" s="841"/>
      <c r="DMG8" s="841"/>
      <c r="DMH8" s="841"/>
      <c r="DMI8" s="841"/>
      <c r="DMJ8" s="841"/>
      <c r="DMK8" s="841"/>
      <c r="DML8" s="841"/>
      <c r="DMM8" s="841"/>
      <c r="DMN8" s="841"/>
      <c r="DMO8" s="841"/>
      <c r="DMP8" s="841"/>
      <c r="DMQ8" s="841"/>
      <c r="DMR8" s="841"/>
      <c r="DMS8" s="841"/>
      <c r="DMT8" s="841"/>
      <c r="DMU8" s="841"/>
      <c r="DMV8" s="841"/>
      <c r="DMW8" s="841"/>
      <c r="DMX8" s="841"/>
      <c r="DMY8" s="841"/>
      <c r="DMZ8" s="841"/>
      <c r="DNA8" s="841"/>
      <c r="DNB8" s="841"/>
      <c r="DNC8" s="841"/>
      <c r="DND8" s="841"/>
      <c r="DNE8" s="841"/>
      <c r="DNF8" s="841"/>
      <c r="DNG8" s="841"/>
      <c r="DNH8" s="841"/>
      <c r="DNI8" s="841"/>
      <c r="DNJ8" s="841"/>
      <c r="DNK8" s="841"/>
      <c r="DNL8" s="841"/>
      <c r="DNM8" s="841"/>
      <c r="DNN8" s="841"/>
      <c r="DNO8" s="841"/>
      <c r="DNP8" s="841"/>
      <c r="DNQ8" s="841"/>
      <c r="DNR8" s="841"/>
      <c r="DNS8" s="841"/>
      <c r="DNT8" s="841"/>
      <c r="DNU8" s="841"/>
      <c r="DNV8" s="841"/>
      <c r="DNW8" s="841"/>
      <c r="DNX8" s="841"/>
      <c r="DNY8" s="841"/>
      <c r="DNZ8" s="841"/>
      <c r="DOA8" s="841"/>
      <c r="DOB8" s="841"/>
      <c r="DOC8" s="841"/>
      <c r="DOD8" s="841"/>
      <c r="DOE8" s="841"/>
      <c r="DOF8" s="841"/>
      <c r="DOG8" s="841"/>
      <c r="DOH8" s="841"/>
      <c r="DOI8" s="841"/>
      <c r="DOJ8" s="841"/>
      <c r="DOK8" s="841"/>
      <c r="DOL8" s="841"/>
      <c r="DOM8" s="841"/>
      <c r="DON8" s="841"/>
      <c r="DOO8" s="841"/>
      <c r="DOP8" s="841"/>
      <c r="DOQ8" s="841"/>
      <c r="DOR8" s="841"/>
      <c r="DOS8" s="841"/>
      <c r="DOT8" s="841"/>
      <c r="DOU8" s="841"/>
      <c r="DOV8" s="841"/>
      <c r="DOW8" s="841"/>
      <c r="DOX8" s="841"/>
      <c r="DOY8" s="841"/>
      <c r="DOZ8" s="841"/>
      <c r="DPA8" s="841"/>
      <c r="DPB8" s="841"/>
      <c r="DPC8" s="841"/>
      <c r="DPD8" s="841"/>
      <c r="DPE8" s="841"/>
      <c r="DPF8" s="841"/>
      <c r="DPG8" s="841"/>
      <c r="DPH8" s="841"/>
      <c r="DPI8" s="841"/>
      <c r="DPJ8" s="841"/>
      <c r="DPK8" s="841"/>
      <c r="DPL8" s="841"/>
      <c r="DPM8" s="841"/>
      <c r="DPN8" s="841"/>
      <c r="DPO8" s="841"/>
      <c r="DPP8" s="841"/>
      <c r="DPQ8" s="841"/>
      <c r="DPR8" s="841"/>
      <c r="DPS8" s="841"/>
      <c r="DPT8" s="841"/>
      <c r="DPU8" s="841"/>
      <c r="DPV8" s="841"/>
      <c r="DPW8" s="841"/>
      <c r="DPX8" s="841"/>
      <c r="DPY8" s="841"/>
      <c r="DPZ8" s="841"/>
      <c r="DQA8" s="841"/>
      <c r="DQB8" s="841"/>
      <c r="DQC8" s="841"/>
      <c r="DQD8" s="841"/>
      <c r="DQE8" s="841"/>
      <c r="DQF8" s="841"/>
      <c r="DQG8" s="841"/>
      <c r="DQH8" s="841"/>
      <c r="DQI8" s="841"/>
      <c r="DQJ8" s="841"/>
      <c r="DQK8" s="841"/>
      <c r="DQL8" s="841"/>
      <c r="DQM8" s="841"/>
      <c r="DQN8" s="841"/>
      <c r="DQO8" s="841"/>
      <c r="DQP8" s="841"/>
      <c r="DQQ8" s="841"/>
      <c r="DQR8" s="841"/>
      <c r="DQS8" s="841"/>
      <c r="DQT8" s="841"/>
      <c r="DQU8" s="841"/>
      <c r="DQV8" s="841"/>
      <c r="DQW8" s="841"/>
      <c r="DQX8" s="841"/>
      <c r="DQY8" s="841"/>
      <c r="DQZ8" s="841"/>
      <c r="DRA8" s="841"/>
      <c r="DRB8" s="841"/>
      <c r="DRC8" s="841"/>
      <c r="DRD8" s="841"/>
      <c r="DRE8" s="841"/>
      <c r="DRF8" s="841"/>
      <c r="DRG8" s="841"/>
      <c r="DRH8" s="841"/>
      <c r="DRI8" s="841"/>
      <c r="DRJ8" s="841"/>
      <c r="DRK8" s="841"/>
      <c r="DRL8" s="841"/>
      <c r="DRM8" s="841"/>
      <c r="DRN8" s="841"/>
      <c r="DRO8" s="841"/>
      <c r="DRP8" s="841"/>
      <c r="DRQ8" s="841"/>
      <c r="DRR8" s="841"/>
      <c r="DRS8" s="841"/>
      <c r="DRT8" s="841"/>
      <c r="DRU8" s="841"/>
      <c r="DRV8" s="841"/>
      <c r="DRW8" s="841"/>
      <c r="DRX8" s="841"/>
      <c r="DRY8" s="841"/>
      <c r="DRZ8" s="841"/>
      <c r="DSA8" s="841"/>
      <c r="DSB8" s="841"/>
      <c r="DSC8" s="841"/>
      <c r="DSD8" s="841"/>
      <c r="DSE8" s="841"/>
      <c r="DSF8" s="841"/>
      <c r="DSG8" s="841"/>
      <c r="DSH8" s="841"/>
      <c r="DSI8" s="841"/>
      <c r="DSJ8" s="841"/>
      <c r="DSK8" s="841"/>
      <c r="DSL8" s="841"/>
      <c r="DSM8" s="841"/>
      <c r="DSN8" s="841"/>
      <c r="DSO8" s="841"/>
      <c r="DSP8" s="841"/>
      <c r="DSQ8" s="841"/>
      <c r="DSR8" s="841"/>
      <c r="DSS8" s="841"/>
      <c r="DST8" s="841"/>
      <c r="DSU8" s="841"/>
      <c r="DSV8" s="841"/>
      <c r="DSW8" s="841"/>
      <c r="DSX8" s="841"/>
      <c r="DSY8" s="841"/>
      <c r="DSZ8" s="841"/>
      <c r="DTA8" s="841"/>
      <c r="DTB8" s="841"/>
      <c r="DTC8" s="841"/>
      <c r="DTD8" s="841"/>
      <c r="DTE8" s="841"/>
      <c r="DTF8" s="841"/>
      <c r="DTG8" s="841"/>
      <c r="DTH8" s="841"/>
      <c r="DTI8" s="841"/>
      <c r="DTJ8" s="841"/>
      <c r="DTK8" s="841"/>
      <c r="DTL8" s="841"/>
      <c r="DTM8" s="841"/>
      <c r="DTN8" s="841"/>
      <c r="DTO8" s="841"/>
      <c r="DTP8" s="841"/>
      <c r="DTQ8" s="841"/>
      <c r="DTR8" s="841"/>
      <c r="DTS8" s="841"/>
      <c r="DTT8" s="841"/>
      <c r="DTU8" s="841"/>
      <c r="DTV8" s="841"/>
      <c r="DTW8" s="841"/>
      <c r="DTX8" s="841"/>
      <c r="DTY8" s="841"/>
      <c r="DTZ8" s="841"/>
      <c r="DUA8" s="841"/>
      <c r="DUB8" s="841"/>
      <c r="DUC8" s="841"/>
      <c r="DUD8" s="841"/>
      <c r="DUE8" s="841"/>
      <c r="DUF8" s="841"/>
      <c r="DUG8" s="841"/>
      <c r="DUH8" s="841"/>
      <c r="DUI8" s="841"/>
      <c r="DUJ8" s="841"/>
      <c r="DUK8" s="841"/>
      <c r="DUL8" s="841"/>
      <c r="DUM8" s="841"/>
      <c r="DUN8" s="841"/>
      <c r="DUO8" s="841"/>
      <c r="DUP8" s="841"/>
      <c r="DUQ8" s="841"/>
      <c r="DUR8" s="841"/>
      <c r="DUS8" s="841"/>
      <c r="DUT8" s="841"/>
      <c r="DUU8" s="841"/>
      <c r="DUV8" s="841"/>
      <c r="DUW8" s="841"/>
      <c r="DUX8" s="841"/>
      <c r="DUY8" s="841"/>
      <c r="DUZ8" s="841"/>
      <c r="DVA8" s="841"/>
      <c r="DVB8" s="841"/>
      <c r="DVC8" s="841"/>
      <c r="DVD8" s="841"/>
      <c r="DVE8" s="841"/>
      <c r="DVF8" s="841"/>
      <c r="DVG8" s="841"/>
      <c r="DVH8" s="841"/>
      <c r="DVI8" s="841"/>
      <c r="DVJ8" s="841"/>
      <c r="DVK8" s="841"/>
      <c r="DVL8" s="841"/>
      <c r="DVM8" s="841"/>
      <c r="DVN8" s="841"/>
      <c r="DVO8" s="841"/>
      <c r="DVP8" s="841"/>
      <c r="DVQ8" s="841"/>
      <c r="DVR8" s="841"/>
      <c r="DVS8" s="841"/>
      <c r="DVT8" s="841"/>
      <c r="DVU8" s="841"/>
      <c r="DVV8" s="841"/>
      <c r="DVW8" s="841"/>
      <c r="DVX8" s="841"/>
      <c r="DVY8" s="841"/>
      <c r="DVZ8" s="841"/>
      <c r="DWA8" s="841"/>
      <c r="DWB8" s="841"/>
      <c r="DWC8" s="841"/>
      <c r="DWD8" s="841"/>
      <c r="DWE8" s="841"/>
      <c r="DWF8" s="841"/>
      <c r="DWG8" s="841"/>
      <c r="DWH8" s="841"/>
      <c r="DWI8" s="841"/>
      <c r="DWJ8" s="841"/>
      <c r="DWK8" s="841"/>
      <c r="DWL8" s="841"/>
      <c r="DWM8" s="841"/>
      <c r="DWN8" s="841"/>
      <c r="DWO8" s="841"/>
      <c r="DWP8" s="841"/>
      <c r="DWQ8" s="841"/>
      <c r="DWR8" s="841"/>
      <c r="DWS8" s="841"/>
      <c r="DWT8" s="841"/>
      <c r="DWU8" s="841"/>
      <c r="DWV8" s="841"/>
      <c r="DWW8" s="841"/>
      <c r="DWX8" s="841"/>
      <c r="DWY8" s="841"/>
      <c r="DWZ8" s="841"/>
      <c r="DXA8" s="841"/>
      <c r="DXB8" s="841"/>
      <c r="DXC8" s="841"/>
      <c r="DXD8" s="841"/>
      <c r="DXE8" s="841"/>
      <c r="DXF8" s="841"/>
      <c r="DXG8" s="841"/>
      <c r="DXH8" s="841"/>
      <c r="DXI8" s="841"/>
      <c r="DXJ8" s="841"/>
      <c r="DXK8" s="841"/>
      <c r="DXL8" s="841"/>
      <c r="DXM8" s="841"/>
      <c r="DXN8" s="841"/>
      <c r="DXO8" s="841"/>
      <c r="DXP8" s="841"/>
      <c r="DXQ8" s="841"/>
      <c r="DXR8" s="841"/>
      <c r="DXS8" s="841"/>
      <c r="DXT8" s="841"/>
      <c r="DXU8" s="841"/>
      <c r="DXV8" s="841"/>
      <c r="DXW8" s="841"/>
      <c r="DXX8" s="841"/>
      <c r="DXY8" s="841"/>
      <c r="DXZ8" s="841"/>
      <c r="DYA8" s="841"/>
      <c r="DYB8" s="841"/>
      <c r="DYC8" s="841"/>
      <c r="DYD8" s="841"/>
      <c r="DYE8" s="841"/>
      <c r="DYF8" s="841"/>
      <c r="DYG8" s="841"/>
      <c r="DYH8" s="841"/>
      <c r="DYI8" s="841"/>
      <c r="DYJ8" s="841"/>
      <c r="DYK8" s="841"/>
      <c r="DYL8" s="841"/>
      <c r="DYM8" s="841"/>
      <c r="DYN8" s="841"/>
      <c r="DYO8" s="841"/>
      <c r="DYP8" s="841"/>
      <c r="DYQ8" s="841"/>
      <c r="DYR8" s="841"/>
      <c r="DYS8" s="841"/>
      <c r="DYT8" s="841"/>
      <c r="DYU8" s="841"/>
      <c r="DYV8" s="841"/>
      <c r="DYW8" s="841"/>
      <c r="DYX8" s="841"/>
      <c r="DYY8" s="841"/>
      <c r="DYZ8" s="841"/>
      <c r="DZA8" s="841"/>
      <c r="DZB8" s="841"/>
      <c r="DZC8" s="841"/>
      <c r="DZD8" s="841"/>
      <c r="DZE8" s="841"/>
      <c r="DZF8" s="841"/>
      <c r="DZG8" s="841"/>
      <c r="DZH8" s="841"/>
      <c r="DZI8" s="841"/>
      <c r="DZJ8" s="841"/>
      <c r="DZK8" s="841"/>
      <c r="DZL8" s="841"/>
      <c r="DZM8" s="841"/>
      <c r="DZN8" s="841"/>
      <c r="DZO8" s="841"/>
      <c r="DZP8" s="841"/>
      <c r="DZQ8" s="841"/>
      <c r="DZR8" s="841"/>
      <c r="DZS8" s="841"/>
      <c r="DZT8" s="841"/>
      <c r="DZU8" s="841"/>
      <c r="DZV8" s="841"/>
      <c r="DZW8" s="841"/>
      <c r="DZX8" s="841"/>
      <c r="DZY8" s="841"/>
      <c r="DZZ8" s="841"/>
      <c r="EAA8" s="841"/>
      <c r="EAB8" s="841"/>
      <c r="EAC8" s="841"/>
      <c r="EAD8" s="841"/>
      <c r="EAE8" s="841"/>
      <c r="EAF8" s="841"/>
      <c r="EAG8" s="841"/>
      <c r="EAH8" s="841"/>
      <c r="EAI8" s="841"/>
      <c r="EAJ8" s="841"/>
      <c r="EAK8" s="841"/>
      <c r="EAL8" s="841"/>
      <c r="EAM8" s="841"/>
      <c r="EAN8" s="841"/>
      <c r="EAO8" s="841"/>
      <c r="EAP8" s="841"/>
      <c r="EAQ8" s="841"/>
      <c r="EAR8" s="841"/>
      <c r="EAS8" s="841"/>
      <c r="EAT8" s="841"/>
      <c r="EAU8" s="841"/>
      <c r="EAV8" s="841"/>
      <c r="EAW8" s="841"/>
      <c r="EAX8" s="841"/>
      <c r="EAY8" s="841"/>
      <c r="EAZ8" s="841"/>
      <c r="EBA8" s="841"/>
      <c r="EBB8" s="841"/>
      <c r="EBC8" s="841"/>
      <c r="EBD8" s="841"/>
      <c r="EBE8" s="841"/>
      <c r="EBF8" s="841"/>
      <c r="EBG8" s="841"/>
      <c r="EBH8" s="841"/>
      <c r="EBI8" s="841"/>
      <c r="EBJ8" s="841"/>
      <c r="EBK8" s="841"/>
      <c r="EBL8" s="841"/>
      <c r="EBM8" s="841"/>
      <c r="EBN8" s="841"/>
      <c r="EBO8" s="841"/>
      <c r="EBP8" s="841"/>
      <c r="EBQ8" s="841"/>
      <c r="EBR8" s="841"/>
      <c r="EBS8" s="841"/>
      <c r="EBT8" s="841"/>
      <c r="EBU8" s="841"/>
      <c r="EBV8" s="841"/>
      <c r="EBW8" s="841"/>
      <c r="EBX8" s="841"/>
      <c r="EBY8" s="841"/>
      <c r="EBZ8" s="841"/>
      <c r="ECA8" s="841"/>
      <c r="ECB8" s="841"/>
      <c r="ECC8" s="841"/>
      <c r="ECD8" s="841"/>
      <c r="ECE8" s="841"/>
      <c r="ECF8" s="841"/>
      <c r="ECG8" s="841"/>
      <c r="ECH8" s="841"/>
      <c r="ECI8" s="841"/>
      <c r="ECJ8" s="841"/>
      <c r="ECK8" s="841"/>
      <c r="ECL8" s="841"/>
      <c r="ECM8" s="841"/>
      <c r="ECN8" s="841"/>
      <c r="ECO8" s="841"/>
      <c r="ECP8" s="841"/>
      <c r="ECQ8" s="841"/>
      <c r="ECR8" s="841"/>
      <c r="ECS8" s="841"/>
      <c r="ECT8" s="841"/>
      <c r="ECU8" s="841"/>
      <c r="ECV8" s="841"/>
      <c r="ECW8" s="841"/>
      <c r="ECX8" s="841"/>
      <c r="ECY8" s="841"/>
      <c r="ECZ8" s="841"/>
      <c r="EDA8" s="841"/>
      <c r="EDB8" s="841"/>
      <c r="EDC8" s="841"/>
      <c r="EDD8" s="841"/>
      <c r="EDE8" s="841"/>
      <c r="EDF8" s="841"/>
      <c r="EDG8" s="841"/>
      <c r="EDH8" s="841"/>
      <c r="EDI8" s="841"/>
      <c r="EDJ8" s="841"/>
      <c r="EDK8" s="841"/>
      <c r="EDL8" s="841"/>
      <c r="EDM8" s="841"/>
      <c r="EDN8" s="841"/>
      <c r="EDO8" s="841"/>
      <c r="EDP8" s="841"/>
      <c r="EDQ8" s="841"/>
      <c r="EDR8" s="841"/>
      <c r="EDS8" s="841"/>
      <c r="EDT8" s="841"/>
      <c r="EDU8" s="841"/>
      <c r="EDV8" s="841"/>
      <c r="EDW8" s="841"/>
      <c r="EDX8" s="841"/>
      <c r="EDY8" s="841"/>
      <c r="EDZ8" s="841"/>
      <c r="EEA8" s="841"/>
      <c r="EEB8" s="841"/>
      <c r="EEC8" s="841"/>
      <c r="EED8" s="841"/>
      <c r="EEE8" s="841"/>
      <c r="EEF8" s="841"/>
      <c r="EEG8" s="841"/>
      <c r="EEH8" s="841"/>
      <c r="EEI8" s="841"/>
      <c r="EEJ8" s="841"/>
      <c r="EEK8" s="841"/>
      <c r="EEL8" s="841"/>
      <c r="EEM8" s="841"/>
      <c r="EEN8" s="841"/>
      <c r="EEO8" s="841"/>
      <c r="EEP8" s="841"/>
      <c r="EEQ8" s="841"/>
      <c r="EER8" s="841"/>
      <c r="EES8" s="841"/>
      <c r="EET8" s="841"/>
      <c r="EEU8" s="841"/>
      <c r="EEV8" s="841"/>
      <c r="EEW8" s="841"/>
      <c r="EEX8" s="841"/>
      <c r="EEY8" s="841"/>
      <c r="EEZ8" s="841"/>
      <c r="EFA8" s="841"/>
      <c r="EFB8" s="841"/>
      <c r="EFC8" s="841"/>
      <c r="EFD8" s="841"/>
      <c r="EFE8" s="841"/>
      <c r="EFF8" s="841"/>
      <c r="EFG8" s="841"/>
      <c r="EFH8" s="841"/>
      <c r="EFI8" s="841"/>
      <c r="EFJ8" s="841"/>
      <c r="EFK8" s="841"/>
      <c r="EFL8" s="841"/>
      <c r="EFM8" s="841"/>
      <c r="EFN8" s="841"/>
      <c r="EFO8" s="841"/>
      <c r="EFP8" s="841"/>
      <c r="EFQ8" s="841"/>
      <c r="EFR8" s="841"/>
      <c r="EFS8" s="841"/>
      <c r="EFT8" s="841"/>
      <c r="EFU8" s="841"/>
      <c r="EFV8" s="841"/>
      <c r="EFW8" s="841"/>
      <c r="EFX8" s="841"/>
      <c r="EFY8" s="841"/>
      <c r="EFZ8" s="841"/>
      <c r="EGA8" s="841"/>
      <c r="EGB8" s="841"/>
      <c r="EGC8" s="841"/>
      <c r="EGD8" s="841"/>
      <c r="EGE8" s="841"/>
      <c r="EGF8" s="841"/>
      <c r="EGG8" s="841"/>
      <c r="EGH8" s="841"/>
      <c r="EGI8" s="841"/>
      <c r="EGJ8" s="841"/>
      <c r="EGK8" s="841"/>
      <c r="EGL8" s="841"/>
      <c r="EGM8" s="841"/>
      <c r="EGN8" s="841"/>
      <c r="EGO8" s="841"/>
      <c r="EGP8" s="841"/>
      <c r="EGQ8" s="841"/>
      <c r="EGR8" s="841"/>
      <c r="EGS8" s="841"/>
      <c r="EGT8" s="841"/>
      <c r="EGU8" s="841"/>
      <c r="EGV8" s="841"/>
      <c r="EGW8" s="841"/>
      <c r="EGX8" s="841"/>
      <c r="EGY8" s="841"/>
      <c r="EGZ8" s="841"/>
      <c r="EHA8" s="841"/>
      <c r="EHB8" s="841"/>
      <c r="EHC8" s="841"/>
      <c r="EHD8" s="841"/>
      <c r="EHE8" s="841"/>
      <c r="EHF8" s="841"/>
      <c r="EHG8" s="841"/>
      <c r="EHH8" s="841"/>
      <c r="EHI8" s="841"/>
      <c r="EHJ8" s="841"/>
      <c r="EHK8" s="841"/>
      <c r="EHL8" s="841"/>
      <c r="EHM8" s="841"/>
      <c r="EHN8" s="841"/>
      <c r="EHO8" s="841"/>
      <c r="EHP8" s="841"/>
      <c r="EHQ8" s="841"/>
      <c r="EHR8" s="841"/>
      <c r="EHS8" s="841"/>
      <c r="EHT8" s="841"/>
      <c r="EHU8" s="841"/>
      <c r="EHV8" s="841"/>
      <c r="EHW8" s="841"/>
      <c r="EHX8" s="841"/>
      <c r="EHY8" s="841"/>
      <c r="EHZ8" s="841"/>
      <c r="EIA8" s="841"/>
      <c r="EIB8" s="841"/>
      <c r="EIC8" s="841"/>
      <c r="EID8" s="841"/>
      <c r="EIE8" s="841"/>
      <c r="EIF8" s="841"/>
      <c r="EIG8" s="841"/>
      <c r="EIH8" s="841"/>
      <c r="EII8" s="841"/>
      <c r="EIJ8" s="841"/>
      <c r="EIK8" s="841"/>
      <c r="EIL8" s="841"/>
      <c r="EIM8" s="841"/>
      <c r="EIN8" s="841"/>
      <c r="EIO8" s="841"/>
      <c r="EIP8" s="841"/>
      <c r="EIQ8" s="841"/>
      <c r="EIR8" s="841"/>
      <c r="EIS8" s="841"/>
      <c r="EIT8" s="841"/>
      <c r="EIU8" s="841"/>
      <c r="EIV8" s="841"/>
      <c r="EIW8" s="841"/>
      <c r="EIX8" s="841"/>
      <c r="EIY8" s="841"/>
      <c r="EIZ8" s="841"/>
      <c r="EJA8" s="841"/>
      <c r="EJB8" s="841"/>
      <c r="EJC8" s="841"/>
      <c r="EJD8" s="841"/>
      <c r="EJE8" s="841"/>
      <c r="EJF8" s="841"/>
      <c r="EJG8" s="841"/>
      <c r="EJH8" s="841"/>
      <c r="EJI8" s="841"/>
      <c r="EJJ8" s="841"/>
      <c r="EJK8" s="841"/>
      <c r="EJL8" s="841"/>
      <c r="EJM8" s="841"/>
      <c r="EJN8" s="841"/>
      <c r="EJO8" s="841"/>
      <c r="EJP8" s="841"/>
      <c r="EJQ8" s="841"/>
      <c r="EJR8" s="841"/>
      <c r="EJS8" s="841"/>
      <c r="EJT8" s="841"/>
      <c r="EJU8" s="841"/>
      <c r="EJV8" s="841"/>
      <c r="EJW8" s="841"/>
      <c r="EJX8" s="841"/>
      <c r="EJY8" s="841"/>
      <c r="EJZ8" s="841"/>
      <c r="EKA8" s="841"/>
      <c r="EKB8" s="841"/>
      <c r="EKC8" s="841"/>
      <c r="EKD8" s="841"/>
      <c r="EKE8" s="841"/>
      <c r="EKF8" s="841"/>
      <c r="EKG8" s="841"/>
      <c r="EKH8" s="841"/>
      <c r="EKI8" s="841"/>
      <c r="EKJ8" s="841"/>
      <c r="EKK8" s="841"/>
      <c r="EKL8" s="841"/>
      <c r="EKM8" s="841"/>
      <c r="EKN8" s="841"/>
      <c r="EKO8" s="841"/>
      <c r="EKP8" s="841"/>
      <c r="EKQ8" s="841"/>
      <c r="EKR8" s="841"/>
      <c r="EKS8" s="841"/>
      <c r="EKT8" s="841"/>
      <c r="EKU8" s="841"/>
      <c r="EKV8" s="841"/>
      <c r="EKW8" s="841"/>
      <c r="EKX8" s="841"/>
      <c r="EKY8" s="841"/>
      <c r="EKZ8" s="841"/>
      <c r="ELA8" s="841"/>
      <c r="ELB8" s="841"/>
      <c r="ELC8" s="841"/>
      <c r="ELD8" s="841"/>
      <c r="ELE8" s="841"/>
      <c r="ELF8" s="841"/>
      <c r="ELG8" s="841"/>
      <c r="ELH8" s="841"/>
      <c r="ELI8" s="841"/>
      <c r="ELJ8" s="841"/>
      <c r="ELK8" s="841"/>
      <c r="ELL8" s="841"/>
      <c r="ELM8" s="841"/>
      <c r="ELN8" s="841"/>
      <c r="ELO8" s="841"/>
      <c r="ELP8" s="841"/>
      <c r="ELQ8" s="841"/>
      <c r="ELR8" s="841"/>
      <c r="ELS8" s="841"/>
      <c r="ELT8" s="841"/>
      <c r="ELU8" s="841"/>
      <c r="ELV8" s="841"/>
      <c r="ELW8" s="841"/>
      <c r="ELX8" s="841"/>
      <c r="ELY8" s="841"/>
      <c r="ELZ8" s="841"/>
      <c r="EMA8" s="841"/>
      <c r="EMB8" s="841"/>
      <c r="EMC8" s="841"/>
      <c r="EMD8" s="841"/>
      <c r="EME8" s="841"/>
      <c r="EMF8" s="841"/>
      <c r="EMG8" s="841"/>
      <c r="EMH8" s="841"/>
      <c r="EMI8" s="841"/>
      <c r="EMJ8" s="841"/>
      <c r="EMK8" s="841"/>
      <c r="EML8" s="841"/>
      <c r="EMM8" s="841"/>
      <c r="EMN8" s="841"/>
      <c r="EMO8" s="841"/>
      <c r="EMP8" s="841"/>
      <c r="EMQ8" s="841"/>
      <c r="EMR8" s="841"/>
      <c r="EMS8" s="841"/>
      <c r="EMT8" s="841"/>
      <c r="EMU8" s="841"/>
      <c r="EMV8" s="841"/>
      <c r="EMW8" s="841"/>
      <c r="EMX8" s="841"/>
      <c r="EMY8" s="841"/>
      <c r="EMZ8" s="841"/>
      <c r="ENA8" s="841"/>
      <c r="ENB8" s="841"/>
      <c r="ENC8" s="841"/>
      <c r="END8" s="841"/>
      <c r="ENE8" s="841"/>
      <c r="ENF8" s="841"/>
      <c r="ENG8" s="841"/>
      <c r="ENH8" s="841"/>
      <c r="ENI8" s="841"/>
      <c r="ENJ8" s="841"/>
      <c r="ENK8" s="841"/>
      <c r="ENL8" s="841"/>
      <c r="ENM8" s="841"/>
      <c r="ENN8" s="841"/>
      <c r="ENO8" s="841"/>
      <c r="ENP8" s="841"/>
      <c r="ENQ8" s="841"/>
      <c r="ENR8" s="841"/>
      <c r="ENS8" s="841"/>
      <c r="ENT8" s="841"/>
      <c r="ENU8" s="841"/>
      <c r="ENV8" s="841"/>
      <c r="ENW8" s="841"/>
      <c r="ENX8" s="841"/>
      <c r="ENY8" s="841"/>
      <c r="ENZ8" s="841"/>
      <c r="EOA8" s="841"/>
      <c r="EOB8" s="841"/>
      <c r="EOC8" s="841"/>
      <c r="EOD8" s="841"/>
      <c r="EOE8" s="841"/>
      <c r="EOF8" s="841"/>
      <c r="EOG8" s="841"/>
      <c r="EOH8" s="841"/>
      <c r="EOI8" s="841"/>
      <c r="EOJ8" s="841"/>
      <c r="EOK8" s="841"/>
      <c r="EOL8" s="841"/>
      <c r="EOM8" s="841"/>
      <c r="EON8" s="841"/>
      <c r="EOO8" s="841"/>
      <c r="EOP8" s="841"/>
      <c r="EOQ8" s="841"/>
      <c r="EOR8" s="841"/>
      <c r="EOS8" s="841"/>
      <c r="EOT8" s="841"/>
      <c r="EOU8" s="841"/>
      <c r="EOV8" s="841"/>
      <c r="EOW8" s="841"/>
      <c r="EOX8" s="841"/>
      <c r="EOY8" s="841"/>
      <c r="EOZ8" s="841"/>
      <c r="EPA8" s="841"/>
      <c r="EPB8" s="841"/>
      <c r="EPC8" s="841"/>
      <c r="EPD8" s="841"/>
      <c r="EPE8" s="841"/>
      <c r="EPF8" s="841"/>
      <c r="EPG8" s="841"/>
      <c r="EPH8" s="841"/>
      <c r="EPI8" s="841"/>
      <c r="EPJ8" s="841"/>
      <c r="EPK8" s="841"/>
      <c r="EPL8" s="841"/>
      <c r="EPM8" s="841"/>
      <c r="EPN8" s="841"/>
      <c r="EPO8" s="841"/>
      <c r="EPP8" s="841"/>
      <c r="EPQ8" s="841"/>
      <c r="EPR8" s="841"/>
      <c r="EPS8" s="841"/>
      <c r="EPT8" s="841"/>
      <c r="EPU8" s="841"/>
      <c r="EPV8" s="841"/>
      <c r="EPW8" s="841"/>
      <c r="EPX8" s="841"/>
      <c r="EPY8" s="841"/>
      <c r="EPZ8" s="841"/>
      <c r="EQA8" s="841"/>
      <c r="EQB8" s="841"/>
      <c r="EQC8" s="841"/>
      <c r="EQD8" s="841"/>
      <c r="EQE8" s="841"/>
      <c r="EQF8" s="841"/>
      <c r="EQG8" s="841"/>
      <c r="EQH8" s="841"/>
      <c r="EQI8" s="841"/>
      <c r="EQJ8" s="841"/>
      <c r="EQK8" s="841"/>
      <c r="EQL8" s="841"/>
      <c r="EQM8" s="841"/>
      <c r="EQN8" s="841"/>
      <c r="EQO8" s="841"/>
      <c r="EQP8" s="841"/>
      <c r="EQQ8" s="841"/>
      <c r="EQR8" s="841"/>
      <c r="EQS8" s="841"/>
      <c r="EQT8" s="841"/>
      <c r="EQU8" s="841"/>
      <c r="EQV8" s="841"/>
      <c r="EQW8" s="841"/>
      <c r="EQX8" s="841"/>
      <c r="EQY8" s="841"/>
      <c r="EQZ8" s="841"/>
      <c r="ERA8" s="841"/>
      <c r="ERB8" s="841"/>
      <c r="ERC8" s="841"/>
      <c r="ERD8" s="841"/>
      <c r="ERE8" s="841"/>
      <c r="ERF8" s="841"/>
      <c r="ERG8" s="841"/>
      <c r="ERH8" s="841"/>
      <c r="ERI8" s="841"/>
      <c r="ERJ8" s="841"/>
      <c r="ERK8" s="841"/>
      <c r="ERL8" s="841"/>
      <c r="ERM8" s="841"/>
      <c r="ERN8" s="841"/>
      <c r="ERO8" s="841"/>
      <c r="ERP8" s="841"/>
      <c r="ERQ8" s="841"/>
      <c r="ERR8" s="841"/>
      <c r="ERS8" s="841"/>
      <c r="ERT8" s="841"/>
      <c r="ERU8" s="841"/>
      <c r="ERV8" s="841"/>
      <c r="ERW8" s="841"/>
      <c r="ERX8" s="841"/>
      <c r="ERY8" s="841"/>
      <c r="ERZ8" s="841"/>
      <c r="ESA8" s="841"/>
      <c r="ESB8" s="841"/>
      <c r="ESC8" s="841"/>
      <c r="ESD8" s="841"/>
      <c r="ESE8" s="841"/>
      <c r="ESF8" s="841"/>
      <c r="ESG8" s="841"/>
      <c r="ESH8" s="841"/>
      <c r="ESI8" s="841"/>
      <c r="ESJ8" s="841"/>
      <c r="ESK8" s="841"/>
      <c r="ESL8" s="841"/>
      <c r="ESM8" s="841"/>
      <c r="ESN8" s="841"/>
      <c r="ESO8" s="841"/>
      <c r="ESP8" s="841"/>
      <c r="ESQ8" s="841"/>
      <c r="ESR8" s="841"/>
      <c r="ESS8" s="841"/>
      <c r="EST8" s="841"/>
      <c r="ESU8" s="841"/>
      <c r="ESV8" s="841"/>
      <c r="ESW8" s="841"/>
      <c r="ESX8" s="841"/>
      <c r="ESY8" s="841"/>
      <c r="ESZ8" s="841"/>
      <c r="ETA8" s="841"/>
      <c r="ETB8" s="841"/>
      <c r="ETC8" s="841"/>
      <c r="ETD8" s="841"/>
      <c r="ETE8" s="841"/>
      <c r="ETF8" s="841"/>
      <c r="ETG8" s="841"/>
      <c r="ETH8" s="841"/>
      <c r="ETI8" s="841"/>
      <c r="ETJ8" s="841"/>
      <c r="ETK8" s="841"/>
      <c r="ETL8" s="841"/>
      <c r="ETM8" s="841"/>
      <c r="ETN8" s="841"/>
      <c r="ETO8" s="841"/>
      <c r="ETP8" s="841"/>
      <c r="ETQ8" s="841"/>
      <c r="ETR8" s="841"/>
      <c r="ETS8" s="841"/>
      <c r="ETT8" s="841"/>
      <c r="ETU8" s="841"/>
      <c r="ETV8" s="841"/>
      <c r="ETW8" s="841"/>
      <c r="ETX8" s="841"/>
      <c r="ETY8" s="841"/>
      <c r="ETZ8" s="841"/>
      <c r="EUA8" s="841"/>
      <c r="EUB8" s="841"/>
      <c r="EUC8" s="841"/>
      <c r="EUD8" s="841"/>
      <c r="EUE8" s="841"/>
      <c r="EUF8" s="841"/>
      <c r="EUG8" s="841"/>
      <c r="EUH8" s="841"/>
      <c r="EUI8" s="841"/>
      <c r="EUJ8" s="841"/>
      <c r="EUK8" s="841"/>
      <c r="EUL8" s="841"/>
      <c r="EUM8" s="841"/>
      <c r="EUN8" s="841"/>
      <c r="EUO8" s="841"/>
      <c r="EUP8" s="841"/>
      <c r="EUQ8" s="841"/>
      <c r="EUR8" s="841"/>
      <c r="EUS8" s="841"/>
      <c r="EUT8" s="841"/>
      <c r="EUU8" s="841"/>
      <c r="EUV8" s="841"/>
      <c r="EUW8" s="841"/>
      <c r="EUX8" s="841"/>
      <c r="EUY8" s="841"/>
      <c r="EUZ8" s="841"/>
      <c r="EVA8" s="841"/>
      <c r="EVB8" s="841"/>
      <c r="EVC8" s="841"/>
      <c r="EVD8" s="841"/>
      <c r="EVE8" s="841"/>
      <c r="EVF8" s="841"/>
      <c r="EVG8" s="841"/>
      <c r="EVH8" s="841"/>
      <c r="EVI8" s="841"/>
      <c r="EVJ8" s="841"/>
      <c r="EVK8" s="841"/>
      <c r="EVL8" s="841"/>
      <c r="EVM8" s="841"/>
      <c r="EVN8" s="841"/>
      <c r="EVO8" s="841"/>
      <c r="EVP8" s="841"/>
      <c r="EVQ8" s="841"/>
      <c r="EVR8" s="841"/>
      <c r="EVS8" s="841"/>
      <c r="EVT8" s="841"/>
      <c r="EVU8" s="841"/>
      <c r="EVV8" s="841"/>
      <c r="EVW8" s="841"/>
      <c r="EVX8" s="841"/>
      <c r="EVY8" s="841"/>
      <c r="EVZ8" s="841"/>
      <c r="EWA8" s="841"/>
      <c r="EWB8" s="841"/>
      <c r="EWC8" s="841"/>
      <c r="EWD8" s="841"/>
      <c r="EWE8" s="841"/>
      <c r="EWF8" s="841"/>
      <c r="EWG8" s="841"/>
      <c r="EWH8" s="841"/>
      <c r="EWI8" s="841"/>
      <c r="EWJ8" s="841"/>
      <c r="EWK8" s="841"/>
      <c r="EWL8" s="841"/>
      <c r="EWM8" s="841"/>
      <c r="EWN8" s="841"/>
      <c r="EWO8" s="841"/>
      <c r="EWP8" s="841"/>
      <c r="EWQ8" s="841"/>
      <c r="EWR8" s="841"/>
      <c r="EWS8" s="841"/>
      <c r="EWT8" s="841"/>
      <c r="EWU8" s="841"/>
      <c r="EWV8" s="841"/>
      <c r="EWW8" s="841"/>
      <c r="EWX8" s="841"/>
      <c r="EWY8" s="841"/>
      <c r="EWZ8" s="841"/>
      <c r="EXA8" s="841"/>
      <c r="EXB8" s="841"/>
      <c r="EXC8" s="841"/>
      <c r="EXD8" s="841"/>
      <c r="EXE8" s="841"/>
      <c r="EXF8" s="841"/>
      <c r="EXG8" s="841"/>
      <c r="EXH8" s="841"/>
      <c r="EXI8" s="841"/>
      <c r="EXJ8" s="841"/>
      <c r="EXK8" s="841"/>
      <c r="EXL8" s="841"/>
      <c r="EXM8" s="841"/>
      <c r="EXN8" s="841"/>
      <c r="EXO8" s="841"/>
      <c r="EXP8" s="841"/>
      <c r="EXQ8" s="841"/>
      <c r="EXR8" s="841"/>
      <c r="EXS8" s="841"/>
      <c r="EXT8" s="841"/>
      <c r="EXU8" s="841"/>
      <c r="EXV8" s="841"/>
      <c r="EXW8" s="841"/>
      <c r="EXX8" s="841"/>
      <c r="EXY8" s="841"/>
      <c r="EXZ8" s="841"/>
      <c r="EYA8" s="841"/>
      <c r="EYB8" s="841"/>
      <c r="EYC8" s="841"/>
      <c r="EYD8" s="841"/>
      <c r="EYE8" s="841"/>
      <c r="EYF8" s="841"/>
      <c r="EYG8" s="841"/>
      <c r="EYH8" s="841"/>
      <c r="EYI8" s="841"/>
      <c r="EYJ8" s="841"/>
      <c r="EYK8" s="841"/>
      <c r="EYL8" s="841"/>
      <c r="EYM8" s="841"/>
      <c r="EYN8" s="841"/>
      <c r="EYO8" s="841"/>
      <c r="EYP8" s="841"/>
      <c r="EYQ8" s="841"/>
      <c r="EYR8" s="841"/>
      <c r="EYS8" s="841"/>
      <c r="EYT8" s="841"/>
      <c r="EYU8" s="841"/>
      <c r="EYV8" s="841"/>
      <c r="EYW8" s="841"/>
      <c r="EYX8" s="841"/>
      <c r="EYY8" s="841"/>
      <c r="EYZ8" s="841"/>
      <c r="EZA8" s="841"/>
      <c r="EZB8" s="841"/>
      <c r="EZC8" s="841"/>
      <c r="EZD8" s="841"/>
      <c r="EZE8" s="841"/>
      <c r="EZF8" s="841"/>
      <c r="EZG8" s="841"/>
      <c r="EZH8" s="841"/>
      <c r="EZI8" s="841"/>
      <c r="EZJ8" s="841"/>
      <c r="EZK8" s="841"/>
      <c r="EZL8" s="841"/>
      <c r="EZM8" s="841"/>
      <c r="EZN8" s="841"/>
      <c r="EZO8" s="841"/>
      <c r="EZP8" s="841"/>
      <c r="EZQ8" s="841"/>
      <c r="EZR8" s="841"/>
      <c r="EZS8" s="841"/>
      <c r="EZT8" s="841"/>
      <c r="EZU8" s="841"/>
      <c r="EZV8" s="841"/>
      <c r="EZW8" s="841"/>
      <c r="EZX8" s="841"/>
      <c r="EZY8" s="841"/>
      <c r="EZZ8" s="841"/>
      <c r="FAA8" s="841"/>
      <c r="FAB8" s="841"/>
      <c r="FAC8" s="841"/>
      <c r="FAD8" s="841"/>
      <c r="FAE8" s="841"/>
      <c r="FAF8" s="841"/>
      <c r="FAG8" s="841"/>
      <c r="FAH8" s="841"/>
      <c r="FAI8" s="841"/>
      <c r="FAJ8" s="841"/>
      <c r="FAK8" s="841"/>
      <c r="FAL8" s="841"/>
      <c r="FAM8" s="841"/>
      <c r="FAN8" s="841"/>
      <c r="FAO8" s="841"/>
      <c r="FAP8" s="841"/>
      <c r="FAQ8" s="841"/>
      <c r="FAR8" s="841"/>
      <c r="FAS8" s="841"/>
      <c r="FAT8" s="841"/>
      <c r="FAU8" s="841"/>
      <c r="FAV8" s="841"/>
      <c r="FAW8" s="841"/>
      <c r="FAX8" s="841"/>
      <c r="FAY8" s="841"/>
      <c r="FAZ8" s="841"/>
      <c r="FBA8" s="841"/>
      <c r="FBB8" s="841"/>
      <c r="FBC8" s="841"/>
      <c r="FBD8" s="841"/>
      <c r="FBE8" s="841"/>
      <c r="FBF8" s="841"/>
      <c r="FBG8" s="841"/>
      <c r="FBH8" s="841"/>
      <c r="FBI8" s="841"/>
      <c r="FBJ8" s="841"/>
      <c r="FBK8" s="841"/>
      <c r="FBL8" s="841"/>
      <c r="FBM8" s="841"/>
      <c r="FBN8" s="841"/>
      <c r="FBO8" s="841"/>
      <c r="FBP8" s="841"/>
      <c r="FBQ8" s="841"/>
      <c r="FBR8" s="841"/>
      <c r="FBS8" s="841"/>
      <c r="FBT8" s="841"/>
      <c r="FBU8" s="841"/>
      <c r="FBV8" s="841"/>
      <c r="FBW8" s="841"/>
      <c r="FBX8" s="841"/>
      <c r="FBY8" s="841"/>
      <c r="FBZ8" s="841"/>
      <c r="FCA8" s="841"/>
      <c r="FCB8" s="841"/>
      <c r="FCC8" s="841"/>
      <c r="FCD8" s="841"/>
      <c r="FCE8" s="841"/>
      <c r="FCF8" s="841"/>
      <c r="FCG8" s="841"/>
      <c r="FCH8" s="841"/>
      <c r="FCI8" s="841"/>
      <c r="FCJ8" s="841"/>
      <c r="FCK8" s="841"/>
      <c r="FCL8" s="841"/>
      <c r="FCM8" s="841"/>
      <c r="FCN8" s="841"/>
      <c r="FCO8" s="841"/>
      <c r="FCP8" s="841"/>
      <c r="FCQ8" s="841"/>
      <c r="FCR8" s="841"/>
      <c r="FCS8" s="841"/>
      <c r="FCT8" s="841"/>
      <c r="FCU8" s="841"/>
      <c r="FCV8" s="841"/>
      <c r="FCW8" s="841"/>
      <c r="FCX8" s="841"/>
      <c r="FCY8" s="841"/>
      <c r="FCZ8" s="841"/>
      <c r="FDA8" s="841"/>
      <c r="FDB8" s="841"/>
      <c r="FDC8" s="841"/>
      <c r="FDD8" s="841"/>
      <c r="FDE8" s="841"/>
      <c r="FDF8" s="841"/>
      <c r="FDG8" s="841"/>
      <c r="FDH8" s="841"/>
      <c r="FDI8" s="841"/>
      <c r="FDJ8" s="841"/>
      <c r="FDK8" s="841"/>
      <c r="FDL8" s="841"/>
      <c r="FDM8" s="841"/>
      <c r="FDN8" s="841"/>
      <c r="FDO8" s="841"/>
      <c r="FDP8" s="841"/>
      <c r="FDQ8" s="841"/>
      <c r="FDR8" s="841"/>
      <c r="FDS8" s="841"/>
      <c r="FDT8" s="841"/>
      <c r="FDU8" s="841"/>
      <c r="FDV8" s="841"/>
      <c r="FDW8" s="841"/>
      <c r="FDX8" s="841"/>
      <c r="FDY8" s="841"/>
      <c r="FDZ8" s="841"/>
      <c r="FEA8" s="841"/>
      <c r="FEB8" s="841"/>
      <c r="FEC8" s="841"/>
      <c r="FED8" s="841"/>
      <c r="FEE8" s="841"/>
      <c r="FEF8" s="841"/>
      <c r="FEG8" s="841"/>
      <c r="FEH8" s="841"/>
      <c r="FEI8" s="841"/>
      <c r="FEJ8" s="841"/>
      <c r="FEK8" s="841"/>
      <c r="FEL8" s="841"/>
      <c r="FEM8" s="841"/>
      <c r="FEN8" s="841"/>
      <c r="FEO8" s="841"/>
      <c r="FEP8" s="841"/>
      <c r="FEQ8" s="841"/>
      <c r="FER8" s="841"/>
      <c r="FES8" s="841"/>
      <c r="FET8" s="841"/>
      <c r="FEU8" s="841"/>
      <c r="FEV8" s="841"/>
      <c r="FEW8" s="841"/>
      <c r="FEX8" s="841"/>
      <c r="FEY8" s="841"/>
      <c r="FEZ8" s="841"/>
      <c r="FFA8" s="841"/>
      <c r="FFB8" s="841"/>
      <c r="FFC8" s="841"/>
      <c r="FFD8" s="841"/>
      <c r="FFE8" s="841"/>
      <c r="FFF8" s="841"/>
      <c r="FFG8" s="841"/>
      <c r="FFH8" s="841"/>
      <c r="FFI8" s="841"/>
      <c r="FFJ8" s="841"/>
      <c r="FFK8" s="841"/>
      <c r="FFL8" s="841"/>
      <c r="FFM8" s="841"/>
      <c r="FFN8" s="841"/>
      <c r="FFO8" s="841"/>
      <c r="FFP8" s="841"/>
      <c r="FFQ8" s="841"/>
      <c r="FFR8" s="841"/>
      <c r="FFS8" s="841"/>
      <c r="FFT8" s="841"/>
      <c r="FFU8" s="841"/>
      <c r="FFV8" s="841"/>
      <c r="FFW8" s="841"/>
      <c r="FFX8" s="841"/>
      <c r="FFY8" s="841"/>
      <c r="FFZ8" s="841"/>
      <c r="FGA8" s="841"/>
      <c r="FGB8" s="841"/>
      <c r="FGC8" s="841"/>
      <c r="FGD8" s="841"/>
      <c r="FGE8" s="841"/>
      <c r="FGF8" s="841"/>
      <c r="FGG8" s="841"/>
      <c r="FGH8" s="841"/>
      <c r="FGI8" s="841"/>
      <c r="FGJ8" s="841"/>
      <c r="FGK8" s="841"/>
      <c r="FGL8" s="841"/>
      <c r="FGM8" s="841"/>
      <c r="FGN8" s="841"/>
      <c r="FGO8" s="841"/>
      <c r="FGP8" s="841"/>
      <c r="FGQ8" s="841"/>
      <c r="FGR8" s="841"/>
      <c r="FGS8" s="841"/>
      <c r="FGT8" s="841"/>
      <c r="FGU8" s="841"/>
      <c r="FGV8" s="841"/>
      <c r="FGW8" s="841"/>
      <c r="FGX8" s="841"/>
      <c r="FGY8" s="841"/>
      <c r="FGZ8" s="841"/>
      <c r="FHA8" s="841"/>
      <c r="FHB8" s="841"/>
      <c r="FHC8" s="841"/>
      <c r="FHD8" s="841"/>
      <c r="FHE8" s="841"/>
      <c r="FHF8" s="841"/>
      <c r="FHG8" s="841"/>
      <c r="FHH8" s="841"/>
      <c r="FHI8" s="841"/>
      <c r="FHJ8" s="841"/>
      <c r="FHK8" s="841"/>
      <c r="FHL8" s="841"/>
      <c r="FHM8" s="841"/>
      <c r="FHN8" s="841"/>
      <c r="FHO8" s="841"/>
      <c r="FHP8" s="841"/>
      <c r="FHQ8" s="841"/>
      <c r="FHR8" s="841"/>
      <c r="FHS8" s="841"/>
      <c r="FHT8" s="841"/>
      <c r="FHU8" s="841"/>
      <c r="FHV8" s="841"/>
      <c r="FHW8" s="841"/>
      <c r="FHX8" s="841"/>
      <c r="FHY8" s="841"/>
      <c r="FHZ8" s="841"/>
      <c r="FIA8" s="841"/>
      <c r="FIB8" s="841"/>
      <c r="FIC8" s="841"/>
      <c r="FID8" s="841"/>
      <c r="FIE8" s="841"/>
      <c r="FIF8" s="841"/>
      <c r="FIG8" s="841"/>
      <c r="FIH8" s="841"/>
      <c r="FII8" s="841"/>
      <c r="FIJ8" s="841"/>
      <c r="FIK8" s="841"/>
      <c r="FIL8" s="841"/>
      <c r="FIM8" s="841"/>
      <c r="FIN8" s="841"/>
      <c r="FIO8" s="841"/>
      <c r="FIP8" s="841"/>
      <c r="FIQ8" s="841"/>
      <c r="FIR8" s="841"/>
      <c r="FIS8" s="841"/>
      <c r="FIT8" s="841"/>
      <c r="FIU8" s="841"/>
      <c r="FIV8" s="841"/>
      <c r="FIW8" s="841"/>
      <c r="FIX8" s="841"/>
      <c r="FIY8" s="841"/>
      <c r="FIZ8" s="841"/>
      <c r="FJA8" s="841"/>
      <c r="FJB8" s="841"/>
      <c r="FJC8" s="841"/>
      <c r="FJD8" s="841"/>
      <c r="FJE8" s="841"/>
      <c r="FJF8" s="841"/>
      <c r="FJG8" s="841"/>
      <c r="FJH8" s="841"/>
      <c r="FJI8" s="841"/>
      <c r="FJJ8" s="841"/>
      <c r="FJK8" s="841"/>
      <c r="FJL8" s="841"/>
      <c r="FJM8" s="841"/>
      <c r="FJN8" s="841"/>
      <c r="FJO8" s="841"/>
      <c r="FJP8" s="841"/>
      <c r="FJQ8" s="841"/>
      <c r="FJR8" s="841"/>
      <c r="FJS8" s="841"/>
      <c r="FJT8" s="841"/>
      <c r="FJU8" s="841"/>
      <c r="FJV8" s="841"/>
      <c r="FJW8" s="841"/>
      <c r="FJX8" s="841"/>
      <c r="FJY8" s="841"/>
      <c r="FJZ8" s="841"/>
      <c r="FKA8" s="841"/>
      <c r="FKB8" s="841"/>
      <c r="FKC8" s="841"/>
      <c r="FKD8" s="841"/>
      <c r="FKE8" s="841"/>
      <c r="FKF8" s="841"/>
      <c r="FKG8" s="841"/>
      <c r="FKH8" s="841"/>
      <c r="FKI8" s="841"/>
      <c r="FKJ8" s="841"/>
      <c r="FKK8" s="841"/>
      <c r="FKL8" s="841"/>
      <c r="FKM8" s="841"/>
      <c r="FKN8" s="841"/>
      <c r="FKO8" s="841"/>
      <c r="FKP8" s="841"/>
      <c r="FKQ8" s="841"/>
      <c r="FKR8" s="841"/>
      <c r="FKS8" s="841"/>
      <c r="FKT8" s="841"/>
      <c r="FKU8" s="841"/>
      <c r="FKV8" s="841"/>
      <c r="FKW8" s="841"/>
      <c r="FKX8" s="841"/>
      <c r="FKY8" s="841"/>
      <c r="FKZ8" s="841"/>
      <c r="FLA8" s="841"/>
      <c r="FLB8" s="841"/>
      <c r="FLC8" s="841"/>
      <c r="FLD8" s="841"/>
      <c r="FLE8" s="841"/>
      <c r="FLF8" s="841"/>
      <c r="FLG8" s="841"/>
      <c r="FLH8" s="841"/>
      <c r="FLI8" s="841"/>
      <c r="FLJ8" s="841"/>
      <c r="FLK8" s="841"/>
      <c r="FLL8" s="841"/>
      <c r="FLM8" s="841"/>
      <c r="FLN8" s="841"/>
      <c r="FLO8" s="841"/>
      <c r="FLP8" s="841"/>
      <c r="FLQ8" s="841"/>
      <c r="FLR8" s="841"/>
      <c r="FLS8" s="841"/>
      <c r="FLT8" s="841"/>
      <c r="FLU8" s="841"/>
      <c r="FLV8" s="841"/>
      <c r="FLW8" s="841"/>
      <c r="FLX8" s="841"/>
      <c r="FLY8" s="841"/>
      <c r="FLZ8" s="841"/>
      <c r="FMA8" s="841"/>
      <c r="FMB8" s="841"/>
      <c r="FMC8" s="841"/>
      <c r="FMD8" s="841"/>
      <c r="FME8" s="841"/>
      <c r="FMF8" s="841"/>
      <c r="FMG8" s="841"/>
      <c r="FMH8" s="841"/>
      <c r="FMI8" s="841"/>
      <c r="FMJ8" s="841"/>
      <c r="FMK8" s="841"/>
      <c r="FML8" s="841"/>
      <c r="FMM8" s="841"/>
      <c r="FMN8" s="841"/>
      <c r="FMO8" s="841"/>
      <c r="FMP8" s="841"/>
      <c r="FMQ8" s="841"/>
      <c r="FMR8" s="841"/>
      <c r="FMS8" s="841"/>
      <c r="FMT8" s="841"/>
      <c r="FMU8" s="841"/>
      <c r="FMV8" s="841"/>
      <c r="FMW8" s="841"/>
      <c r="FMX8" s="841"/>
      <c r="FMY8" s="841"/>
      <c r="FMZ8" s="841"/>
      <c r="FNA8" s="841"/>
      <c r="FNB8" s="841"/>
      <c r="FNC8" s="841"/>
      <c r="FND8" s="841"/>
      <c r="FNE8" s="841"/>
      <c r="FNF8" s="841"/>
      <c r="FNG8" s="841"/>
      <c r="FNH8" s="841"/>
      <c r="FNI8" s="841"/>
      <c r="FNJ8" s="841"/>
      <c r="FNK8" s="841"/>
      <c r="FNL8" s="841"/>
      <c r="FNM8" s="841"/>
      <c r="FNN8" s="841"/>
      <c r="FNO8" s="841"/>
      <c r="FNP8" s="841"/>
      <c r="FNQ8" s="841"/>
      <c r="FNR8" s="841"/>
      <c r="FNS8" s="841"/>
      <c r="FNT8" s="841"/>
      <c r="FNU8" s="841"/>
      <c r="FNV8" s="841"/>
      <c r="FNW8" s="841"/>
      <c r="FNX8" s="841"/>
      <c r="FNY8" s="841"/>
      <c r="FNZ8" s="841"/>
      <c r="FOA8" s="841"/>
      <c r="FOB8" s="841"/>
      <c r="FOC8" s="841"/>
      <c r="FOD8" s="841"/>
      <c r="FOE8" s="841"/>
      <c r="FOF8" s="841"/>
      <c r="FOG8" s="841"/>
      <c r="FOH8" s="841"/>
      <c r="FOI8" s="841"/>
      <c r="FOJ8" s="841"/>
      <c r="FOK8" s="841"/>
      <c r="FOL8" s="841"/>
      <c r="FOM8" s="841"/>
      <c r="FON8" s="841"/>
      <c r="FOO8" s="841"/>
      <c r="FOP8" s="841"/>
      <c r="FOQ8" s="841"/>
      <c r="FOR8" s="841"/>
      <c r="FOS8" s="841"/>
      <c r="FOT8" s="841"/>
      <c r="FOU8" s="841"/>
      <c r="FOV8" s="841"/>
      <c r="FOW8" s="841"/>
      <c r="FOX8" s="841"/>
      <c r="FOY8" s="841"/>
      <c r="FOZ8" s="841"/>
      <c r="FPA8" s="841"/>
      <c r="FPB8" s="841"/>
      <c r="FPC8" s="841"/>
      <c r="FPD8" s="841"/>
      <c r="FPE8" s="841"/>
      <c r="FPF8" s="841"/>
      <c r="FPG8" s="841"/>
      <c r="FPH8" s="841"/>
      <c r="FPI8" s="841"/>
      <c r="FPJ8" s="841"/>
      <c r="FPK8" s="841"/>
      <c r="FPL8" s="841"/>
      <c r="FPM8" s="841"/>
      <c r="FPN8" s="841"/>
      <c r="FPO8" s="841"/>
      <c r="FPP8" s="841"/>
      <c r="FPQ8" s="841"/>
      <c r="FPR8" s="841"/>
      <c r="FPS8" s="841"/>
      <c r="FPT8" s="841"/>
      <c r="FPU8" s="841"/>
      <c r="FPV8" s="841"/>
      <c r="FPW8" s="841"/>
      <c r="FPX8" s="841"/>
      <c r="FPY8" s="841"/>
      <c r="FPZ8" s="841"/>
      <c r="FQA8" s="841"/>
      <c r="FQB8" s="841"/>
      <c r="FQC8" s="841"/>
      <c r="FQD8" s="841"/>
      <c r="FQE8" s="841"/>
      <c r="FQF8" s="841"/>
      <c r="FQG8" s="841"/>
      <c r="FQH8" s="841"/>
      <c r="FQI8" s="841"/>
      <c r="FQJ8" s="841"/>
      <c r="FQK8" s="841"/>
      <c r="FQL8" s="841"/>
      <c r="FQM8" s="841"/>
      <c r="FQN8" s="841"/>
      <c r="FQO8" s="841"/>
      <c r="FQP8" s="841"/>
      <c r="FQQ8" s="841"/>
      <c r="FQR8" s="841"/>
      <c r="FQS8" s="841"/>
      <c r="FQT8" s="841"/>
      <c r="FQU8" s="841"/>
      <c r="FQV8" s="841"/>
      <c r="FQW8" s="841"/>
      <c r="FQX8" s="841"/>
      <c r="FQY8" s="841"/>
      <c r="FQZ8" s="841"/>
      <c r="FRA8" s="841"/>
      <c r="FRB8" s="841"/>
      <c r="FRC8" s="841"/>
      <c r="FRD8" s="841"/>
      <c r="FRE8" s="841"/>
      <c r="FRF8" s="841"/>
      <c r="FRG8" s="841"/>
      <c r="FRH8" s="841"/>
      <c r="FRI8" s="841"/>
      <c r="FRJ8" s="841"/>
      <c r="FRK8" s="841"/>
      <c r="FRL8" s="841"/>
      <c r="FRM8" s="841"/>
      <c r="FRN8" s="841"/>
      <c r="FRO8" s="841"/>
      <c r="FRP8" s="841"/>
      <c r="FRQ8" s="841"/>
      <c r="FRR8" s="841"/>
      <c r="FRS8" s="841"/>
      <c r="FRT8" s="841"/>
      <c r="FRU8" s="841"/>
      <c r="FRV8" s="841"/>
      <c r="FRW8" s="841"/>
      <c r="FRX8" s="841"/>
      <c r="FRY8" s="841"/>
      <c r="FRZ8" s="841"/>
      <c r="FSA8" s="841"/>
      <c r="FSB8" s="841"/>
      <c r="FSC8" s="841"/>
      <c r="FSD8" s="841"/>
      <c r="FSE8" s="841"/>
      <c r="FSF8" s="841"/>
      <c r="FSG8" s="841"/>
      <c r="FSH8" s="841"/>
      <c r="FSI8" s="841"/>
      <c r="FSJ8" s="841"/>
      <c r="FSK8" s="841"/>
      <c r="FSL8" s="841"/>
      <c r="FSM8" s="841"/>
      <c r="FSN8" s="841"/>
      <c r="FSO8" s="841"/>
      <c r="FSP8" s="841"/>
      <c r="FSQ8" s="841"/>
      <c r="FSR8" s="841"/>
      <c r="FSS8" s="841"/>
      <c r="FST8" s="841"/>
      <c r="FSU8" s="841"/>
      <c r="FSV8" s="841"/>
      <c r="FSW8" s="841"/>
      <c r="FSX8" s="841"/>
      <c r="FSY8" s="841"/>
      <c r="FSZ8" s="841"/>
      <c r="FTA8" s="841"/>
      <c r="FTB8" s="841"/>
      <c r="FTC8" s="841"/>
      <c r="FTD8" s="841"/>
      <c r="FTE8" s="841"/>
      <c r="FTF8" s="841"/>
      <c r="FTG8" s="841"/>
      <c r="FTH8" s="841"/>
      <c r="FTI8" s="841"/>
      <c r="FTJ8" s="841"/>
      <c r="FTK8" s="841"/>
      <c r="FTL8" s="841"/>
      <c r="FTM8" s="841"/>
      <c r="FTN8" s="841"/>
      <c r="FTO8" s="841"/>
      <c r="FTP8" s="841"/>
      <c r="FTQ8" s="841"/>
      <c r="FTR8" s="841"/>
      <c r="FTS8" s="841"/>
      <c r="FTT8" s="841"/>
      <c r="FTU8" s="841"/>
      <c r="FTV8" s="841"/>
      <c r="FTW8" s="841"/>
      <c r="FTX8" s="841"/>
      <c r="FTY8" s="841"/>
      <c r="FTZ8" s="841"/>
      <c r="FUA8" s="841"/>
      <c r="FUB8" s="841"/>
      <c r="FUC8" s="841"/>
      <c r="FUD8" s="841"/>
      <c r="FUE8" s="841"/>
      <c r="FUF8" s="841"/>
      <c r="FUG8" s="841"/>
      <c r="FUH8" s="841"/>
      <c r="FUI8" s="841"/>
      <c r="FUJ8" s="841"/>
      <c r="FUK8" s="841"/>
      <c r="FUL8" s="841"/>
      <c r="FUM8" s="841"/>
      <c r="FUN8" s="841"/>
      <c r="FUO8" s="841"/>
      <c r="FUP8" s="841"/>
      <c r="FUQ8" s="841"/>
      <c r="FUR8" s="841"/>
      <c r="FUS8" s="841"/>
      <c r="FUT8" s="841"/>
      <c r="FUU8" s="841"/>
      <c r="FUV8" s="841"/>
      <c r="FUW8" s="841"/>
      <c r="FUX8" s="841"/>
      <c r="FUY8" s="841"/>
      <c r="FUZ8" s="841"/>
      <c r="FVA8" s="841"/>
      <c r="FVB8" s="841"/>
      <c r="FVC8" s="841"/>
      <c r="FVD8" s="841"/>
      <c r="FVE8" s="841"/>
      <c r="FVF8" s="841"/>
      <c r="FVG8" s="841"/>
      <c r="FVH8" s="841"/>
      <c r="FVI8" s="841"/>
      <c r="FVJ8" s="841"/>
      <c r="FVK8" s="841"/>
      <c r="FVL8" s="841"/>
      <c r="FVM8" s="841"/>
      <c r="FVN8" s="841"/>
      <c r="FVO8" s="841"/>
      <c r="FVP8" s="841"/>
      <c r="FVQ8" s="841"/>
      <c r="FVR8" s="841"/>
      <c r="FVS8" s="841"/>
      <c r="FVT8" s="841"/>
      <c r="FVU8" s="841"/>
      <c r="FVV8" s="841"/>
      <c r="FVW8" s="841"/>
      <c r="FVX8" s="841"/>
      <c r="FVY8" s="841"/>
      <c r="FVZ8" s="841"/>
      <c r="FWA8" s="841"/>
      <c r="FWB8" s="841"/>
      <c r="FWC8" s="841"/>
      <c r="FWD8" s="841"/>
      <c r="FWE8" s="841"/>
      <c r="FWF8" s="841"/>
      <c r="FWG8" s="841"/>
      <c r="FWH8" s="841"/>
      <c r="FWI8" s="841"/>
      <c r="FWJ8" s="841"/>
      <c r="FWK8" s="841"/>
      <c r="FWL8" s="841"/>
      <c r="FWM8" s="841"/>
      <c r="FWN8" s="841"/>
      <c r="FWO8" s="841"/>
      <c r="FWP8" s="841"/>
      <c r="FWQ8" s="841"/>
      <c r="FWR8" s="841"/>
      <c r="FWS8" s="841"/>
      <c r="FWT8" s="841"/>
      <c r="FWU8" s="841"/>
      <c r="FWV8" s="841"/>
      <c r="FWW8" s="841"/>
      <c r="FWX8" s="841"/>
      <c r="FWY8" s="841"/>
      <c r="FWZ8" s="841"/>
      <c r="FXA8" s="841"/>
      <c r="FXB8" s="841"/>
      <c r="FXC8" s="841"/>
      <c r="FXD8" s="841"/>
      <c r="FXE8" s="841"/>
      <c r="FXF8" s="841"/>
      <c r="FXG8" s="841"/>
      <c r="FXH8" s="841"/>
      <c r="FXI8" s="841"/>
      <c r="FXJ8" s="841"/>
      <c r="FXK8" s="841"/>
      <c r="FXL8" s="841"/>
      <c r="FXM8" s="841"/>
      <c r="FXN8" s="841"/>
      <c r="FXO8" s="841"/>
      <c r="FXP8" s="841"/>
      <c r="FXQ8" s="841"/>
      <c r="FXR8" s="841"/>
      <c r="FXS8" s="841"/>
      <c r="FXT8" s="841"/>
      <c r="FXU8" s="841"/>
      <c r="FXV8" s="841"/>
      <c r="FXW8" s="841"/>
      <c r="FXX8" s="841"/>
      <c r="FXY8" s="841"/>
      <c r="FXZ8" s="841"/>
      <c r="FYA8" s="841"/>
      <c r="FYB8" s="841"/>
      <c r="FYC8" s="841"/>
      <c r="FYD8" s="841"/>
      <c r="FYE8" s="841"/>
      <c r="FYF8" s="841"/>
      <c r="FYG8" s="841"/>
      <c r="FYH8" s="841"/>
      <c r="FYI8" s="841"/>
      <c r="FYJ8" s="841"/>
      <c r="FYK8" s="841"/>
      <c r="FYL8" s="841"/>
      <c r="FYM8" s="841"/>
      <c r="FYN8" s="841"/>
      <c r="FYO8" s="841"/>
      <c r="FYP8" s="841"/>
      <c r="FYQ8" s="841"/>
      <c r="FYR8" s="841"/>
      <c r="FYS8" s="841"/>
      <c r="FYT8" s="841"/>
      <c r="FYU8" s="841"/>
      <c r="FYV8" s="841"/>
      <c r="FYW8" s="841"/>
      <c r="FYX8" s="841"/>
      <c r="FYY8" s="841"/>
      <c r="FYZ8" s="841"/>
      <c r="FZA8" s="841"/>
      <c r="FZB8" s="841"/>
      <c r="FZC8" s="841"/>
      <c r="FZD8" s="841"/>
      <c r="FZE8" s="841"/>
      <c r="FZF8" s="841"/>
      <c r="FZG8" s="841"/>
      <c r="FZH8" s="841"/>
      <c r="FZI8" s="841"/>
      <c r="FZJ8" s="841"/>
      <c r="FZK8" s="841"/>
      <c r="FZL8" s="841"/>
      <c r="FZM8" s="841"/>
      <c r="FZN8" s="841"/>
      <c r="FZO8" s="841"/>
      <c r="FZP8" s="841"/>
      <c r="FZQ8" s="841"/>
      <c r="FZR8" s="841"/>
      <c r="FZS8" s="841"/>
      <c r="FZT8" s="841"/>
      <c r="FZU8" s="841"/>
      <c r="FZV8" s="841"/>
      <c r="FZW8" s="841"/>
      <c r="FZX8" s="841"/>
      <c r="FZY8" s="841"/>
      <c r="FZZ8" s="841"/>
      <c r="GAA8" s="841"/>
      <c r="GAB8" s="841"/>
      <c r="GAC8" s="841"/>
      <c r="GAD8" s="841"/>
      <c r="GAE8" s="841"/>
      <c r="GAF8" s="841"/>
      <c r="GAG8" s="841"/>
      <c r="GAH8" s="841"/>
      <c r="GAI8" s="841"/>
      <c r="GAJ8" s="841"/>
      <c r="GAK8" s="841"/>
      <c r="GAL8" s="841"/>
      <c r="GAM8" s="841"/>
      <c r="GAN8" s="841"/>
      <c r="GAO8" s="841"/>
      <c r="GAP8" s="841"/>
      <c r="GAQ8" s="841"/>
      <c r="GAR8" s="841"/>
      <c r="GAS8" s="841"/>
      <c r="GAT8" s="841"/>
      <c r="GAU8" s="841"/>
      <c r="GAV8" s="841"/>
      <c r="GAW8" s="841"/>
      <c r="GAX8" s="841"/>
      <c r="GAY8" s="841"/>
      <c r="GAZ8" s="841"/>
      <c r="GBA8" s="841"/>
      <c r="GBB8" s="841"/>
      <c r="GBC8" s="841"/>
      <c r="GBD8" s="841"/>
      <c r="GBE8" s="841"/>
      <c r="GBF8" s="841"/>
      <c r="GBG8" s="841"/>
      <c r="GBH8" s="841"/>
      <c r="GBI8" s="841"/>
      <c r="GBJ8" s="841"/>
      <c r="GBK8" s="841"/>
      <c r="GBL8" s="841"/>
      <c r="GBM8" s="841"/>
      <c r="GBN8" s="841"/>
      <c r="GBO8" s="841"/>
      <c r="GBP8" s="841"/>
      <c r="GBQ8" s="841"/>
      <c r="GBR8" s="841"/>
      <c r="GBS8" s="841"/>
      <c r="GBT8" s="841"/>
      <c r="GBU8" s="841"/>
      <c r="GBV8" s="841"/>
      <c r="GBW8" s="841"/>
      <c r="GBX8" s="841"/>
      <c r="GBY8" s="841"/>
      <c r="GBZ8" s="841"/>
      <c r="GCA8" s="841"/>
      <c r="GCB8" s="841"/>
      <c r="GCC8" s="841"/>
      <c r="GCD8" s="841"/>
      <c r="GCE8" s="841"/>
      <c r="GCF8" s="841"/>
      <c r="GCG8" s="841"/>
      <c r="GCH8" s="841"/>
      <c r="GCI8" s="841"/>
      <c r="GCJ8" s="841"/>
      <c r="GCK8" s="841"/>
      <c r="GCL8" s="841"/>
      <c r="GCM8" s="841"/>
      <c r="GCN8" s="841"/>
      <c r="GCO8" s="841"/>
      <c r="GCP8" s="841"/>
      <c r="GCQ8" s="841"/>
      <c r="GCR8" s="841"/>
      <c r="GCS8" s="841"/>
      <c r="GCT8" s="841"/>
      <c r="GCU8" s="841"/>
      <c r="GCV8" s="841"/>
      <c r="GCW8" s="841"/>
      <c r="GCX8" s="841"/>
      <c r="GCY8" s="841"/>
      <c r="GCZ8" s="841"/>
      <c r="GDA8" s="841"/>
      <c r="GDB8" s="841"/>
      <c r="GDC8" s="841"/>
      <c r="GDD8" s="841"/>
      <c r="GDE8" s="841"/>
      <c r="GDF8" s="841"/>
      <c r="GDG8" s="841"/>
      <c r="GDH8" s="841"/>
      <c r="GDI8" s="841"/>
      <c r="GDJ8" s="841"/>
      <c r="GDK8" s="841"/>
      <c r="GDL8" s="841"/>
      <c r="GDM8" s="841"/>
      <c r="GDN8" s="841"/>
      <c r="GDO8" s="841"/>
      <c r="GDP8" s="841"/>
      <c r="GDQ8" s="841"/>
      <c r="GDR8" s="841"/>
      <c r="GDS8" s="841"/>
      <c r="GDT8" s="841"/>
      <c r="GDU8" s="841"/>
      <c r="GDV8" s="841"/>
      <c r="GDW8" s="841"/>
      <c r="GDX8" s="841"/>
      <c r="GDY8" s="841"/>
      <c r="GDZ8" s="841"/>
      <c r="GEA8" s="841"/>
      <c r="GEB8" s="841"/>
      <c r="GEC8" s="841"/>
      <c r="GED8" s="841"/>
      <c r="GEE8" s="841"/>
      <c r="GEF8" s="841"/>
      <c r="GEG8" s="841"/>
      <c r="GEH8" s="841"/>
      <c r="GEI8" s="841"/>
      <c r="GEJ8" s="841"/>
      <c r="GEK8" s="841"/>
      <c r="GEL8" s="841"/>
      <c r="GEM8" s="841"/>
      <c r="GEN8" s="841"/>
      <c r="GEO8" s="841"/>
      <c r="GEP8" s="841"/>
      <c r="GEQ8" s="841"/>
      <c r="GER8" s="841"/>
      <c r="GES8" s="841"/>
      <c r="GET8" s="841"/>
      <c r="GEU8" s="841"/>
      <c r="GEV8" s="841"/>
      <c r="GEW8" s="841"/>
      <c r="GEX8" s="841"/>
      <c r="GEY8" s="841"/>
      <c r="GEZ8" s="841"/>
      <c r="GFA8" s="841"/>
      <c r="GFB8" s="841"/>
      <c r="GFC8" s="841"/>
      <c r="GFD8" s="841"/>
      <c r="GFE8" s="841"/>
      <c r="GFF8" s="841"/>
      <c r="GFG8" s="841"/>
      <c r="GFH8" s="841"/>
      <c r="GFI8" s="841"/>
      <c r="GFJ8" s="841"/>
      <c r="GFK8" s="841"/>
      <c r="GFL8" s="841"/>
      <c r="GFM8" s="841"/>
      <c r="GFN8" s="841"/>
      <c r="GFO8" s="841"/>
      <c r="GFP8" s="841"/>
      <c r="GFQ8" s="841"/>
      <c r="GFR8" s="841"/>
      <c r="GFS8" s="841"/>
      <c r="GFT8" s="841"/>
      <c r="GFU8" s="841"/>
      <c r="GFV8" s="841"/>
      <c r="GFW8" s="841"/>
      <c r="GFX8" s="841"/>
      <c r="GFY8" s="841"/>
      <c r="GFZ8" s="841"/>
      <c r="GGA8" s="841"/>
      <c r="GGB8" s="841"/>
      <c r="GGC8" s="841"/>
      <c r="GGD8" s="841"/>
      <c r="GGE8" s="841"/>
      <c r="GGF8" s="841"/>
      <c r="GGG8" s="841"/>
      <c r="GGH8" s="841"/>
      <c r="GGI8" s="841"/>
      <c r="GGJ8" s="841"/>
      <c r="GGK8" s="841"/>
      <c r="GGL8" s="841"/>
      <c r="GGM8" s="841"/>
      <c r="GGN8" s="841"/>
      <c r="GGO8" s="841"/>
      <c r="GGP8" s="841"/>
      <c r="GGQ8" s="841"/>
      <c r="GGR8" s="841"/>
      <c r="GGS8" s="841"/>
      <c r="GGT8" s="841"/>
      <c r="GGU8" s="841"/>
      <c r="GGV8" s="841"/>
      <c r="GGW8" s="841"/>
      <c r="GGX8" s="841"/>
      <c r="GGY8" s="841"/>
      <c r="GGZ8" s="841"/>
      <c r="GHA8" s="841"/>
      <c r="GHB8" s="841"/>
      <c r="GHC8" s="841"/>
      <c r="GHD8" s="841"/>
      <c r="GHE8" s="841"/>
      <c r="GHF8" s="841"/>
      <c r="GHG8" s="841"/>
      <c r="GHH8" s="841"/>
      <c r="GHI8" s="841"/>
      <c r="GHJ8" s="841"/>
      <c r="GHK8" s="841"/>
      <c r="GHL8" s="841"/>
      <c r="GHM8" s="841"/>
      <c r="GHN8" s="841"/>
      <c r="GHO8" s="841"/>
      <c r="GHP8" s="841"/>
      <c r="GHQ8" s="841"/>
      <c r="GHR8" s="841"/>
      <c r="GHS8" s="841"/>
      <c r="GHT8" s="841"/>
      <c r="GHU8" s="841"/>
      <c r="GHV8" s="841"/>
      <c r="GHW8" s="841"/>
      <c r="GHX8" s="841"/>
      <c r="GHY8" s="841"/>
      <c r="GHZ8" s="841"/>
      <c r="GIA8" s="841"/>
      <c r="GIB8" s="841"/>
      <c r="GIC8" s="841"/>
      <c r="GID8" s="841"/>
      <c r="GIE8" s="841"/>
      <c r="GIF8" s="841"/>
      <c r="GIG8" s="841"/>
      <c r="GIH8" s="841"/>
      <c r="GII8" s="841"/>
      <c r="GIJ8" s="841"/>
      <c r="GIK8" s="841"/>
      <c r="GIL8" s="841"/>
      <c r="GIM8" s="841"/>
      <c r="GIN8" s="841"/>
      <c r="GIO8" s="841"/>
      <c r="GIP8" s="841"/>
      <c r="GIQ8" s="841"/>
      <c r="GIR8" s="841"/>
      <c r="GIS8" s="841"/>
      <c r="GIT8" s="841"/>
      <c r="GIU8" s="841"/>
      <c r="GIV8" s="841"/>
      <c r="GIW8" s="841"/>
      <c r="GIX8" s="841"/>
      <c r="GIY8" s="841"/>
      <c r="GIZ8" s="841"/>
      <c r="GJA8" s="841"/>
      <c r="GJB8" s="841"/>
      <c r="GJC8" s="841"/>
      <c r="GJD8" s="841"/>
      <c r="GJE8" s="841"/>
      <c r="GJF8" s="841"/>
      <c r="GJG8" s="841"/>
      <c r="GJH8" s="841"/>
      <c r="GJI8" s="841"/>
      <c r="GJJ8" s="841"/>
      <c r="GJK8" s="841"/>
      <c r="GJL8" s="841"/>
      <c r="GJM8" s="841"/>
      <c r="GJN8" s="841"/>
      <c r="GJO8" s="841"/>
      <c r="GJP8" s="841"/>
      <c r="GJQ8" s="841"/>
      <c r="GJR8" s="841"/>
      <c r="GJS8" s="841"/>
      <c r="GJT8" s="841"/>
      <c r="GJU8" s="841"/>
      <c r="GJV8" s="841"/>
      <c r="GJW8" s="841"/>
      <c r="GJX8" s="841"/>
      <c r="GJY8" s="841"/>
      <c r="GJZ8" s="841"/>
      <c r="GKA8" s="841"/>
      <c r="GKB8" s="841"/>
      <c r="GKC8" s="841"/>
      <c r="GKD8" s="841"/>
      <c r="GKE8" s="841"/>
      <c r="GKF8" s="841"/>
      <c r="GKG8" s="841"/>
      <c r="GKH8" s="841"/>
      <c r="GKI8" s="841"/>
      <c r="GKJ8" s="841"/>
      <c r="GKK8" s="841"/>
      <c r="GKL8" s="841"/>
      <c r="GKM8" s="841"/>
      <c r="GKN8" s="841"/>
      <c r="GKO8" s="841"/>
      <c r="GKP8" s="841"/>
      <c r="GKQ8" s="841"/>
      <c r="GKR8" s="841"/>
      <c r="GKS8" s="841"/>
      <c r="GKT8" s="841"/>
      <c r="GKU8" s="841"/>
      <c r="GKV8" s="841"/>
      <c r="GKW8" s="841"/>
      <c r="GKX8" s="841"/>
      <c r="GKY8" s="841"/>
      <c r="GKZ8" s="841"/>
      <c r="GLA8" s="841"/>
      <c r="GLB8" s="841"/>
      <c r="GLC8" s="841"/>
      <c r="GLD8" s="841"/>
      <c r="GLE8" s="841"/>
      <c r="GLF8" s="841"/>
      <c r="GLG8" s="841"/>
      <c r="GLH8" s="841"/>
      <c r="GLI8" s="841"/>
      <c r="GLJ8" s="841"/>
      <c r="GLK8" s="841"/>
      <c r="GLL8" s="841"/>
      <c r="GLM8" s="841"/>
      <c r="GLN8" s="841"/>
      <c r="GLO8" s="841"/>
      <c r="GLP8" s="841"/>
      <c r="GLQ8" s="841"/>
      <c r="GLR8" s="841"/>
      <c r="GLS8" s="841"/>
      <c r="GLT8" s="841"/>
      <c r="GLU8" s="841"/>
      <c r="GLV8" s="841"/>
      <c r="GLW8" s="841"/>
      <c r="GLX8" s="841"/>
      <c r="GLY8" s="841"/>
      <c r="GLZ8" s="841"/>
      <c r="GMA8" s="841"/>
      <c r="GMB8" s="841"/>
      <c r="GMC8" s="841"/>
      <c r="GMD8" s="841"/>
      <c r="GME8" s="841"/>
      <c r="GMF8" s="841"/>
      <c r="GMG8" s="841"/>
      <c r="GMH8" s="841"/>
      <c r="GMI8" s="841"/>
      <c r="GMJ8" s="841"/>
      <c r="GMK8" s="841"/>
      <c r="GML8" s="841"/>
      <c r="GMM8" s="841"/>
      <c r="GMN8" s="841"/>
      <c r="GMO8" s="841"/>
      <c r="GMP8" s="841"/>
      <c r="GMQ8" s="841"/>
      <c r="GMR8" s="841"/>
      <c r="GMS8" s="841"/>
      <c r="GMT8" s="841"/>
      <c r="GMU8" s="841"/>
      <c r="GMV8" s="841"/>
      <c r="GMW8" s="841"/>
      <c r="GMX8" s="841"/>
      <c r="GMY8" s="841"/>
      <c r="GMZ8" s="841"/>
      <c r="GNA8" s="841"/>
      <c r="GNB8" s="841"/>
      <c r="GNC8" s="841"/>
      <c r="GND8" s="841"/>
      <c r="GNE8" s="841"/>
      <c r="GNF8" s="841"/>
      <c r="GNG8" s="841"/>
      <c r="GNH8" s="841"/>
      <c r="GNI8" s="841"/>
      <c r="GNJ8" s="841"/>
      <c r="GNK8" s="841"/>
      <c r="GNL8" s="841"/>
      <c r="GNM8" s="841"/>
      <c r="GNN8" s="841"/>
      <c r="GNO8" s="841"/>
      <c r="GNP8" s="841"/>
      <c r="GNQ8" s="841"/>
      <c r="GNR8" s="841"/>
      <c r="GNS8" s="841"/>
      <c r="GNT8" s="841"/>
      <c r="GNU8" s="841"/>
      <c r="GNV8" s="841"/>
      <c r="GNW8" s="841"/>
      <c r="GNX8" s="841"/>
      <c r="GNY8" s="841"/>
      <c r="GNZ8" s="841"/>
      <c r="GOA8" s="841"/>
      <c r="GOB8" s="841"/>
      <c r="GOC8" s="841"/>
      <c r="GOD8" s="841"/>
      <c r="GOE8" s="841"/>
      <c r="GOF8" s="841"/>
      <c r="GOG8" s="841"/>
      <c r="GOH8" s="841"/>
      <c r="GOI8" s="841"/>
      <c r="GOJ8" s="841"/>
      <c r="GOK8" s="841"/>
      <c r="GOL8" s="841"/>
      <c r="GOM8" s="841"/>
      <c r="GON8" s="841"/>
      <c r="GOO8" s="841"/>
      <c r="GOP8" s="841"/>
      <c r="GOQ8" s="841"/>
      <c r="GOR8" s="841"/>
      <c r="GOS8" s="841"/>
      <c r="GOT8" s="841"/>
      <c r="GOU8" s="841"/>
      <c r="GOV8" s="841"/>
      <c r="GOW8" s="841"/>
      <c r="GOX8" s="841"/>
      <c r="GOY8" s="841"/>
      <c r="GOZ8" s="841"/>
      <c r="GPA8" s="841"/>
      <c r="GPB8" s="841"/>
      <c r="GPC8" s="841"/>
      <c r="GPD8" s="841"/>
      <c r="GPE8" s="841"/>
      <c r="GPF8" s="841"/>
      <c r="GPG8" s="841"/>
      <c r="GPH8" s="841"/>
      <c r="GPI8" s="841"/>
      <c r="GPJ8" s="841"/>
      <c r="GPK8" s="841"/>
      <c r="GPL8" s="841"/>
      <c r="GPM8" s="841"/>
      <c r="GPN8" s="841"/>
      <c r="GPO8" s="841"/>
      <c r="GPP8" s="841"/>
      <c r="GPQ8" s="841"/>
      <c r="GPR8" s="841"/>
      <c r="GPS8" s="841"/>
      <c r="GPT8" s="841"/>
      <c r="GPU8" s="841"/>
      <c r="GPV8" s="841"/>
      <c r="GPW8" s="841"/>
      <c r="GPX8" s="841"/>
      <c r="GPY8" s="841"/>
      <c r="GPZ8" s="841"/>
      <c r="GQA8" s="841"/>
      <c r="GQB8" s="841"/>
      <c r="GQC8" s="841"/>
      <c r="GQD8" s="841"/>
      <c r="GQE8" s="841"/>
      <c r="GQF8" s="841"/>
      <c r="GQG8" s="841"/>
      <c r="GQH8" s="841"/>
      <c r="GQI8" s="841"/>
      <c r="GQJ8" s="841"/>
      <c r="GQK8" s="841"/>
      <c r="GQL8" s="841"/>
      <c r="GQM8" s="841"/>
      <c r="GQN8" s="841"/>
      <c r="GQO8" s="841"/>
      <c r="GQP8" s="841"/>
      <c r="GQQ8" s="841"/>
      <c r="GQR8" s="841"/>
      <c r="GQS8" s="841"/>
      <c r="GQT8" s="841"/>
      <c r="GQU8" s="841"/>
      <c r="GQV8" s="841"/>
      <c r="GQW8" s="841"/>
      <c r="GQX8" s="841"/>
      <c r="GQY8" s="841"/>
      <c r="GQZ8" s="841"/>
      <c r="GRA8" s="841"/>
      <c r="GRB8" s="841"/>
      <c r="GRC8" s="841"/>
      <c r="GRD8" s="841"/>
      <c r="GRE8" s="841"/>
      <c r="GRF8" s="841"/>
      <c r="GRG8" s="841"/>
      <c r="GRH8" s="841"/>
      <c r="GRI8" s="841"/>
      <c r="GRJ8" s="841"/>
      <c r="GRK8" s="841"/>
      <c r="GRL8" s="841"/>
      <c r="GRM8" s="841"/>
      <c r="GRN8" s="841"/>
      <c r="GRO8" s="841"/>
      <c r="GRP8" s="841"/>
      <c r="GRQ8" s="841"/>
      <c r="GRR8" s="841"/>
      <c r="GRS8" s="841"/>
      <c r="GRT8" s="841"/>
      <c r="GRU8" s="841"/>
      <c r="GRV8" s="841"/>
      <c r="GRW8" s="841"/>
      <c r="GRX8" s="841"/>
      <c r="GRY8" s="841"/>
      <c r="GRZ8" s="841"/>
      <c r="GSA8" s="841"/>
      <c r="GSB8" s="841"/>
      <c r="GSC8" s="841"/>
      <c r="GSD8" s="841"/>
      <c r="GSE8" s="841"/>
      <c r="GSF8" s="841"/>
      <c r="GSG8" s="841"/>
      <c r="GSH8" s="841"/>
      <c r="GSI8" s="841"/>
      <c r="GSJ8" s="841"/>
      <c r="GSK8" s="841"/>
      <c r="GSL8" s="841"/>
      <c r="GSM8" s="841"/>
      <c r="GSN8" s="841"/>
      <c r="GSO8" s="841"/>
      <c r="GSP8" s="841"/>
      <c r="GSQ8" s="841"/>
      <c r="GSR8" s="841"/>
      <c r="GSS8" s="841"/>
      <c r="GST8" s="841"/>
      <c r="GSU8" s="841"/>
      <c r="GSV8" s="841"/>
      <c r="GSW8" s="841"/>
      <c r="GSX8" s="841"/>
      <c r="GSY8" s="841"/>
      <c r="GSZ8" s="841"/>
      <c r="GTA8" s="841"/>
      <c r="GTB8" s="841"/>
      <c r="GTC8" s="841"/>
      <c r="GTD8" s="841"/>
      <c r="GTE8" s="841"/>
      <c r="GTF8" s="841"/>
      <c r="GTG8" s="841"/>
      <c r="GTH8" s="841"/>
      <c r="GTI8" s="841"/>
      <c r="GTJ8" s="841"/>
      <c r="GTK8" s="841"/>
      <c r="GTL8" s="841"/>
      <c r="GTM8" s="841"/>
      <c r="GTN8" s="841"/>
      <c r="GTO8" s="841"/>
      <c r="GTP8" s="841"/>
      <c r="GTQ8" s="841"/>
      <c r="GTR8" s="841"/>
      <c r="GTS8" s="841"/>
      <c r="GTT8" s="841"/>
      <c r="GTU8" s="841"/>
      <c r="GTV8" s="841"/>
      <c r="GTW8" s="841"/>
      <c r="GTX8" s="841"/>
      <c r="GTY8" s="841"/>
      <c r="GTZ8" s="841"/>
      <c r="GUA8" s="841"/>
      <c r="GUB8" s="841"/>
      <c r="GUC8" s="841"/>
      <c r="GUD8" s="841"/>
      <c r="GUE8" s="841"/>
      <c r="GUF8" s="841"/>
      <c r="GUG8" s="841"/>
      <c r="GUH8" s="841"/>
      <c r="GUI8" s="841"/>
      <c r="GUJ8" s="841"/>
      <c r="GUK8" s="841"/>
      <c r="GUL8" s="841"/>
      <c r="GUM8" s="841"/>
      <c r="GUN8" s="841"/>
      <c r="GUO8" s="841"/>
      <c r="GUP8" s="841"/>
      <c r="GUQ8" s="841"/>
      <c r="GUR8" s="841"/>
      <c r="GUS8" s="841"/>
      <c r="GUT8" s="841"/>
      <c r="GUU8" s="841"/>
      <c r="GUV8" s="841"/>
      <c r="GUW8" s="841"/>
      <c r="GUX8" s="841"/>
      <c r="GUY8" s="841"/>
      <c r="GUZ8" s="841"/>
      <c r="GVA8" s="841"/>
      <c r="GVB8" s="841"/>
      <c r="GVC8" s="841"/>
      <c r="GVD8" s="841"/>
      <c r="GVE8" s="841"/>
      <c r="GVF8" s="841"/>
      <c r="GVG8" s="841"/>
      <c r="GVH8" s="841"/>
      <c r="GVI8" s="841"/>
      <c r="GVJ8" s="841"/>
      <c r="GVK8" s="841"/>
      <c r="GVL8" s="841"/>
      <c r="GVM8" s="841"/>
      <c r="GVN8" s="841"/>
      <c r="GVO8" s="841"/>
      <c r="GVP8" s="841"/>
      <c r="GVQ8" s="841"/>
      <c r="GVR8" s="841"/>
      <c r="GVS8" s="841"/>
      <c r="GVT8" s="841"/>
      <c r="GVU8" s="841"/>
      <c r="GVV8" s="841"/>
      <c r="GVW8" s="841"/>
      <c r="GVX8" s="841"/>
      <c r="GVY8" s="841"/>
      <c r="GVZ8" s="841"/>
      <c r="GWA8" s="841"/>
      <c r="GWB8" s="841"/>
      <c r="GWC8" s="841"/>
      <c r="GWD8" s="841"/>
      <c r="GWE8" s="841"/>
      <c r="GWF8" s="841"/>
      <c r="GWG8" s="841"/>
      <c r="GWH8" s="841"/>
      <c r="GWI8" s="841"/>
      <c r="GWJ8" s="841"/>
      <c r="GWK8" s="841"/>
      <c r="GWL8" s="841"/>
      <c r="GWM8" s="841"/>
      <c r="GWN8" s="841"/>
      <c r="GWO8" s="841"/>
      <c r="GWP8" s="841"/>
      <c r="GWQ8" s="841"/>
      <c r="GWR8" s="841"/>
      <c r="GWS8" s="841"/>
      <c r="GWT8" s="841"/>
      <c r="GWU8" s="841"/>
      <c r="GWV8" s="841"/>
      <c r="GWW8" s="841"/>
      <c r="GWX8" s="841"/>
      <c r="GWY8" s="841"/>
      <c r="GWZ8" s="841"/>
      <c r="GXA8" s="841"/>
      <c r="GXB8" s="841"/>
      <c r="GXC8" s="841"/>
      <c r="GXD8" s="841"/>
      <c r="GXE8" s="841"/>
      <c r="GXF8" s="841"/>
      <c r="GXG8" s="841"/>
      <c r="GXH8" s="841"/>
      <c r="GXI8" s="841"/>
      <c r="GXJ8" s="841"/>
      <c r="GXK8" s="841"/>
      <c r="GXL8" s="841"/>
      <c r="GXM8" s="841"/>
      <c r="GXN8" s="841"/>
      <c r="GXO8" s="841"/>
      <c r="GXP8" s="841"/>
      <c r="GXQ8" s="841"/>
      <c r="GXR8" s="841"/>
      <c r="GXS8" s="841"/>
      <c r="GXT8" s="841"/>
      <c r="GXU8" s="841"/>
      <c r="GXV8" s="841"/>
      <c r="GXW8" s="841"/>
      <c r="GXX8" s="841"/>
      <c r="GXY8" s="841"/>
      <c r="GXZ8" s="841"/>
      <c r="GYA8" s="841"/>
      <c r="GYB8" s="841"/>
      <c r="GYC8" s="841"/>
      <c r="GYD8" s="841"/>
      <c r="GYE8" s="841"/>
      <c r="GYF8" s="841"/>
      <c r="GYG8" s="841"/>
      <c r="GYH8" s="841"/>
      <c r="GYI8" s="841"/>
      <c r="GYJ8" s="841"/>
      <c r="GYK8" s="841"/>
      <c r="GYL8" s="841"/>
      <c r="GYM8" s="841"/>
      <c r="GYN8" s="841"/>
      <c r="GYO8" s="841"/>
      <c r="GYP8" s="841"/>
      <c r="GYQ8" s="841"/>
      <c r="GYR8" s="841"/>
      <c r="GYS8" s="841"/>
      <c r="GYT8" s="841"/>
      <c r="GYU8" s="841"/>
      <c r="GYV8" s="841"/>
      <c r="GYW8" s="841"/>
      <c r="GYX8" s="841"/>
      <c r="GYY8" s="841"/>
      <c r="GYZ8" s="841"/>
      <c r="GZA8" s="841"/>
      <c r="GZB8" s="841"/>
      <c r="GZC8" s="841"/>
      <c r="GZD8" s="841"/>
      <c r="GZE8" s="841"/>
      <c r="GZF8" s="841"/>
      <c r="GZG8" s="841"/>
      <c r="GZH8" s="841"/>
      <c r="GZI8" s="841"/>
      <c r="GZJ8" s="841"/>
      <c r="GZK8" s="841"/>
      <c r="GZL8" s="841"/>
      <c r="GZM8" s="841"/>
      <c r="GZN8" s="841"/>
      <c r="GZO8" s="841"/>
      <c r="GZP8" s="841"/>
      <c r="GZQ8" s="841"/>
      <c r="GZR8" s="841"/>
      <c r="GZS8" s="841"/>
      <c r="GZT8" s="841"/>
      <c r="GZU8" s="841"/>
      <c r="GZV8" s="841"/>
      <c r="GZW8" s="841"/>
      <c r="GZX8" s="841"/>
      <c r="GZY8" s="841"/>
      <c r="GZZ8" s="841"/>
      <c r="HAA8" s="841"/>
      <c r="HAB8" s="841"/>
      <c r="HAC8" s="841"/>
      <c r="HAD8" s="841"/>
      <c r="HAE8" s="841"/>
      <c r="HAF8" s="841"/>
      <c r="HAG8" s="841"/>
      <c r="HAH8" s="841"/>
      <c r="HAI8" s="841"/>
      <c r="HAJ8" s="841"/>
      <c r="HAK8" s="841"/>
      <c r="HAL8" s="841"/>
      <c r="HAM8" s="841"/>
      <c r="HAN8" s="841"/>
      <c r="HAO8" s="841"/>
      <c r="HAP8" s="841"/>
      <c r="HAQ8" s="841"/>
      <c r="HAR8" s="841"/>
      <c r="HAS8" s="841"/>
      <c r="HAT8" s="841"/>
      <c r="HAU8" s="841"/>
      <c r="HAV8" s="841"/>
      <c r="HAW8" s="841"/>
      <c r="HAX8" s="841"/>
      <c r="HAY8" s="841"/>
      <c r="HAZ8" s="841"/>
      <c r="HBA8" s="841"/>
      <c r="HBB8" s="841"/>
      <c r="HBC8" s="841"/>
      <c r="HBD8" s="841"/>
      <c r="HBE8" s="841"/>
      <c r="HBF8" s="841"/>
      <c r="HBG8" s="841"/>
      <c r="HBH8" s="841"/>
      <c r="HBI8" s="841"/>
      <c r="HBJ8" s="841"/>
      <c r="HBK8" s="841"/>
      <c r="HBL8" s="841"/>
      <c r="HBM8" s="841"/>
      <c r="HBN8" s="841"/>
      <c r="HBO8" s="841"/>
      <c r="HBP8" s="841"/>
      <c r="HBQ8" s="841"/>
      <c r="HBR8" s="841"/>
      <c r="HBS8" s="841"/>
      <c r="HBT8" s="841"/>
      <c r="HBU8" s="841"/>
      <c r="HBV8" s="841"/>
      <c r="HBW8" s="841"/>
      <c r="HBX8" s="841"/>
      <c r="HBY8" s="841"/>
      <c r="HBZ8" s="841"/>
      <c r="HCA8" s="841"/>
      <c r="HCB8" s="841"/>
      <c r="HCC8" s="841"/>
      <c r="HCD8" s="841"/>
      <c r="HCE8" s="841"/>
      <c r="HCF8" s="841"/>
      <c r="HCG8" s="841"/>
      <c r="HCH8" s="841"/>
      <c r="HCI8" s="841"/>
      <c r="HCJ8" s="841"/>
      <c r="HCK8" s="841"/>
      <c r="HCL8" s="841"/>
      <c r="HCM8" s="841"/>
      <c r="HCN8" s="841"/>
      <c r="HCO8" s="841"/>
      <c r="HCP8" s="841"/>
      <c r="HCQ8" s="841"/>
      <c r="HCR8" s="841"/>
      <c r="HCS8" s="841"/>
      <c r="HCT8" s="841"/>
      <c r="HCU8" s="841"/>
      <c r="HCV8" s="841"/>
      <c r="HCW8" s="841"/>
      <c r="HCX8" s="841"/>
      <c r="HCY8" s="841"/>
      <c r="HCZ8" s="841"/>
      <c r="HDA8" s="841"/>
      <c r="HDB8" s="841"/>
      <c r="HDC8" s="841"/>
      <c r="HDD8" s="841"/>
      <c r="HDE8" s="841"/>
      <c r="HDF8" s="841"/>
      <c r="HDG8" s="841"/>
      <c r="HDH8" s="841"/>
      <c r="HDI8" s="841"/>
      <c r="HDJ8" s="841"/>
      <c r="HDK8" s="841"/>
      <c r="HDL8" s="841"/>
      <c r="HDM8" s="841"/>
      <c r="HDN8" s="841"/>
      <c r="HDO8" s="841"/>
      <c r="HDP8" s="841"/>
      <c r="HDQ8" s="841"/>
      <c r="HDR8" s="841"/>
      <c r="HDS8" s="841"/>
      <c r="HDT8" s="841"/>
      <c r="HDU8" s="841"/>
      <c r="HDV8" s="841"/>
      <c r="HDW8" s="841"/>
      <c r="HDX8" s="841"/>
      <c r="HDY8" s="841"/>
      <c r="HDZ8" s="841"/>
      <c r="HEA8" s="841"/>
      <c r="HEB8" s="841"/>
      <c r="HEC8" s="841"/>
      <c r="HED8" s="841"/>
      <c r="HEE8" s="841"/>
      <c r="HEF8" s="841"/>
      <c r="HEG8" s="841"/>
      <c r="HEH8" s="841"/>
      <c r="HEI8" s="841"/>
      <c r="HEJ8" s="841"/>
      <c r="HEK8" s="841"/>
      <c r="HEL8" s="841"/>
      <c r="HEM8" s="841"/>
      <c r="HEN8" s="841"/>
      <c r="HEO8" s="841"/>
      <c r="HEP8" s="841"/>
      <c r="HEQ8" s="841"/>
      <c r="HER8" s="841"/>
      <c r="HES8" s="841"/>
      <c r="HET8" s="841"/>
      <c r="HEU8" s="841"/>
      <c r="HEV8" s="841"/>
      <c r="HEW8" s="841"/>
      <c r="HEX8" s="841"/>
      <c r="HEY8" s="841"/>
      <c r="HEZ8" s="841"/>
      <c r="HFA8" s="841"/>
      <c r="HFB8" s="841"/>
      <c r="HFC8" s="841"/>
      <c r="HFD8" s="841"/>
      <c r="HFE8" s="841"/>
      <c r="HFF8" s="841"/>
      <c r="HFG8" s="841"/>
      <c r="HFH8" s="841"/>
      <c r="HFI8" s="841"/>
      <c r="HFJ8" s="841"/>
      <c r="HFK8" s="841"/>
      <c r="HFL8" s="841"/>
      <c r="HFM8" s="841"/>
      <c r="HFN8" s="841"/>
      <c r="HFO8" s="841"/>
      <c r="HFP8" s="841"/>
      <c r="HFQ8" s="841"/>
      <c r="HFR8" s="841"/>
      <c r="HFS8" s="841"/>
      <c r="HFT8" s="841"/>
      <c r="HFU8" s="841"/>
      <c r="HFV8" s="841"/>
      <c r="HFW8" s="841"/>
      <c r="HFX8" s="841"/>
      <c r="HFY8" s="841"/>
      <c r="HFZ8" s="841"/>
      <c r="HGA8" s="841"/>
      <c r="HGB8" s="841"/>
      <c r="HGC8" s="841"/>
      <c r="HGD8" s="841"/>
      <c r="HGE8" s="841"/>
      <c r="HGF8" s="841"/>
      <c r="HGG8" s="841"/>
      <c r="HGH8" s="841"/>
      <c r="HGI8" s="841"/>
      <c r="HGJ8" s="841"/>
      <c r="HGK8" s="841"/>
      <c r="HGL8" s="841"/>
      <c r="HGM8" s="841"/>
      <c r="HGN8" s="841"/>
      <c r="HGO8" s="841"/>
      <c r="HGP8" s="841"/>
      <c r="HGQ8" s="841"/>
      <c r="HGR8" s="841"/>
      <c r="HGS8" s="841"/>
      <c r="HGT8" s="841"/>
      <c r="HGU8" s="841"/>
      <c r="HGV8" s="841"/>
      <c r="HGW8" s="841"/>
      <c r="HGX8" s="841"/>
      <c r="HGY8" s="841"/>
      <c r="HGZ8" s="841"/>
      <c r="HHA8" s="841"/>
      <c r="HHB8" s="841"/>
      <c r="HHC8" s="841"/>
      <c r="HHD8" s="841"/>
      <c r="HHE8" s="841"/>
      <c r="HHF8" s="841"/>
      <c r="HHG8" s="841"/>
      <c r="HHH8" s="841"/>
      <c r="HHI8" s="841"/>
      <c r="HHJ8" s="841"/>
      <c r="HHK8" s="841"/>
      <c r="HHL8" s="841"/>
      <c r="HHM8" s="841"/>
      <c r="HHN8" s="841"/>
      <c r="HHO8" s="841"/>
      <c r="HHP8" s="841"/>
      <c r="HHQ8" s="841"/>
      <c r="HHR8" s="841"/>
      <c r="HHS8" s="841"/>
      <c r="HHT8" s="841"/>
      <c r="HHU8" s="841"/>
      <c r="HHV8" s="841"/>
      <c r="HHW8" s="841"/>
      <c r="HHX8" s="841"/>
      <c r="HHY8" s="841"/>
      <c r="HHZ8" s="841"/>
      <c r="HIA8" s="841"/>
      <c r="HIB8" s="841"/>
      <c r="HIC8" s="841"/>
      <c r="HID8" s="841"/>
      <c r="HIE8" s="841"/>
      <c r="HIF8" s="841"/>
      <c r="HIG8" s="841"/>
      <c r="HIH8" s="841"/>
      <c r="HII8" s="841"/>
      <c r="HIJ8" s="841"/>
      <c r="HIK8" s="841"/>
      <c r="HIL8" s="841"/>
      <c r="HIM8" s="841"/>
      <c r="HIN8" s="841"/>
      <c r="HIO8" s="841"/>
      <c r="HIP8" s="841"/>
      <c r="HIQ8" s="841"/>
      <c r="HIR8" s="841"/>
      <c r="HIS8" s="841"/>
      <c r="HIT8" s="841"/>
      <c r="HIU8" s="841"/>
      <c r="HIV8" s="841"/>
      <c r="HIW8" s="841"/>
      <c r="HIX8" s="841"/>
      <c r="HIY8" s="841"/>
      <c r="HIZ8" s="841"/>
      <c r="HJA8" s="841"/>
      <c r="HJB8" s="841"/>
      <c r="HJC8" s="841"/>
      <c r="HJD8" s="841"/>
      <c r="HJE8" s="841"/>
      <c r="HJF8" s="841"/>
      <c r="HJG8" s="841"/>
      <c r="HJH8" s="841"/>
      <c r="HJI8" s="841"/>
      <c r="HJJ8" s="841"/>
      <c r="HJK8" s="841"/>
      <c r="HJL8" s="841"/>
      <c r="HJM8" s="841"/>
      <c r="HJN8" s="841"/>
      <c r="HJO8" s="841"/>
      <c r="HJP8" s="841"/>
      <c r="HJQ8" s="841"/>
      <c r="HJR8" s="841"/>
      <c r="HJS8" s="841"/>
      <c r="HJT8" s="841"/>
      <c r="HJU8" s="841"/>
      <c r="HJV8" s="841"/>
      <c r="HJW8" s="841"/>
      <c r="HJX8" s="841"/>
      <c r="HJY8" s="841"/>
      <c r="HJZ8" s="841"/>
      <c r="HKA8" s="841"/>
      <c r="HKB8" s="841"/>
      <c r="HKC8" s="841"/>
      <c r="HKD8" s="841"/>
      <c r="HKE8" s="841"/>
      <c r="HKF8" s="841"/>
      <c r="HKG8" s="841"/>
      <c r="HKH8" s="841"/>
      <c r="HKI8" s="841"/>
      <c r="HKJ8" s="841"/>
      <c r="HKK8" s="841"/>
      <c r="HKL8" s="841"/>
      <c r="HKM8" s="841"/>
      <c r="HKN8" s="841"/>
      <c r="HKO8" s="841"/>
      <c r="HKP8" s="841"/>
      <c r="HKQ8" s="841"/>
      <c r="HKR8" s="841"/>
      <c r="HKS8" s="841"/>
      <c r="HKT8" s="841"/>
      <c r="HKU8" s="841"/>
      <c r="HKV8" s="841"/>
      <c r="HKW8" s="841"/>
      <c r="HKX8" s="841"/>
      <c r="HKY8" s="841"/>
      <c r="HKZ8" s="841"/>
      <c r="HLA8" s="841"/>
      <c r="HLB8" s="841"/>
      <c r="HLC8" s="841"/>
      <c r="HLD8" s="841"/>
      <c r="HLE8" s="841"/>
      <c r="HLF8" s="841"/>
      <c r="HLG8" s="841"/>
      <c r="HLH8" s="841"/>
      <c r="HLI8" s="841"/>
      <c r="HLJ8" s="841"/>
      <c r="HLK8" s="841"/>
      <c r="HLL8" s="841"/>
      <c r="HLM8" s="841"/>
      <c r="HLN8" s="841"/>
      <c r="HLO8" s="841"/>
      <c r="HLP8" s="841"/>
      <c r="HLQ8" s="841"/>
      <c r="HLR8" s="841"/>
      <c r="HLS8" s="841"/>
      <c r="HLT8" s="841"/>
      <c r="HLU8" s="841"/>
      <c r="HLV8" s="841"/>
      <c r="HLW8" s="841"/>
      <c r="HLX8" s="841"/>
      <c r="HLY8" s="841"/>
      <c r="HLZ8" s="841"/>
      <c r="HMA8" s="841"/>
      <c r="HMB8" s="841"/>
      <c r="HMC8" s="841"/>
      <c r="HMD8" s="841"/>
      <c r="HME8" s="841"/>
      <c r="HMF8" s="841"/>
      <c r="HMG8" s="841"/>
      <c r="HMH8" s="841"/>
      <c r="HMI8" s="841"/>
      <c r="HMJ8" s="841"/>
      <c r="HMK8" s="841"/>
      <c r="HML8" s="841"/>
      <c r="HMM8" s="841"/>
      <c r="HMN8" s="841"/>
      <c r="HMO8" s="841"/>
      <c r="HMP8" s="841"/>
      <c r="HMQ8" s="841"/>
      <c r="HMR8" s="841"/>
      <c r="HMS8" s="841"/>
      <c r="HMT8" s="841"/>
      <c r="HMU8" s="841"/>
      <c r="HMV8" s="841"/>
      <c r="HMW8" s="841"/>
      <c r="HMX8" s="841"/>
      <c r="HMY8" s="841"/>
      <c r="HMZ8" s="841"/>
      <c r="HNA8" s="841"/>
      <c r="HNB8" s="841"/>
      <c r="HNC8" s="841"/>
      <c r="HND8" s="841"/>
      <c r="HNE8" s="841"/>
      <c r="HNF8" s="841"/>
      <c r="HNG8" s="841"/>
      <c r="HNH8" s="841"/>
      <c r="HNI8" s="841"/>
      <c r="HNJ8" s="841"/>
      <c r="HNK8" s="841"/>
      <c r="HNL8" s="841"/>
      <c r="HNM8" s="841"/>
      <c r="HNN8" s="841"/>
      <c r="HNO8" s="841"/>
      <c r="HNP8" s="841"/>
      <c r="HNQ8" s="841"/>
      <c r="HNR8" s="841"/>
      <c r="HNS8" s="841"/>
      <c r="HNT8" s="841"/>
      <c r="HNU8" s="841"/>
      <c r="HNV8" s="841"/>
      <c r="HNW8" s="841"/>
      <c r="HNX8" s="841"/>
      <c r="HNY8" s="841"/>
      <c r="HNZ8" s="841"/>
      <c r="HOA8" s="841"/>
      <c r="HOB8" s="841"/>
      <c r="HOC8" s="841"/>
      <c r="HOD8" s="841"/>
      <c r="HOE8" s="841"/>
      <c r="HOF8" s="841"/>
      <c r="HOG8" s="841"/>
      <c r="HOH8" s="841"/>
      <c r="HOI8" s="841"/>
      <c r="HOJ8" s="841"/>
      <c r="HOK8" s="841"/>
      <c r="HOL8" s="841"/>
      <c r="HOM8" s="841"/>
      <c r="HON8" s="841"/>
      <c r="HOO8" s="841"/>
      <c r="HOP8" s="841"/>
      <c r="HOQ8" s="841"/>
      <c r="HOR8" s="841"/>
      <c r="HOS8" s="841"/>
      <c r="HOT8" s="841"/>
      <c r="HOU8" s="841"/>
      <c r="HOV8" s="841"/>
      <c r="HOW8" s="841"/>
      <c r="HOX8" s="841"/>
      <c r="HOY8" s="841"/>
      <c r="HOZ8" s="841"/>
      <c r="HPA8" s="841"/>
      <c r="HPB8" s="841"/>
      <c r="HPC8" s="841"/>
      <c r="HPD8" s="841"/>
      <c r="HPE8" s="841"/>
      <c r="HPF8" s="841"/>
      <c r="HPG8" s="841"/>
      <c r="HPH8" s="841"/>
      <c r="HPI8" s="841"/>
      <c r="HPJ8" s="841"/>
      <c r="HPK8" s="841"/>
      <c r="HPL8" s="841"/>
      <c r="HPM8" s="841"/>
      <c r="HPN8" s="841"/>
      <c r="HPO8" s="841"/>
      <c r="HPP8" s="841"/>
      <c r="HPQ8" s="841"/>
      <c r="HPR8" s="841"/>
      <c r="HPS8" s="841"/>
      <c r="HPT8" s="841"/>
      <c r="HPU8" s="841"/>
      <c r="HPV8" s="841"/>
      <c r="HPW8" s="841"/>
      <c r="HPX8" s="841"/>
      <c r="HPY8" s="841"/>
      <c r="HPZ8" s="841"/>
      <c r="HQA8" s="841"/>
      <c r="HQB8" s="841"/>
      <c r="HQC8" s="841"/>
      <c r="HQD8" s="841"/>
      <c r="HQE8" s="841"/>
      <c r="HQF8" s="841"/>
      <c r="HQG8" s="841"/>
      <c r="HQH8" s="841"/>
      <c r="HQI8" s="841"/>
      <c r="HQJ8" s="841"/>
      <c r="HQK8" s="841"/>
      <c r="HQL8" s="841"/>
      <c r="HQM8" s="841"/>
      <c r="HQN8" s="841"/>
      <c r="HQO8" s="841"/>
      <c r="HQP8" s="841"/>
      <c r="HQQ8" s="841"/>
      <c r="HQR8" s="841"/>
      <c r="HQS8" s="841"/>
      <c r="HQT8" s="841"/>
      <c r="HQU8" s="841"/>
      <c r="HQV8" s="841"/>
      <c r="HQW8" s="841"/>
      <c r="HQX8" s="841"/>
      <c r="HQY8" s="841"/>
      <c r="HQZ8" s="841"/>
      <c r="HRA8" s="841"/>
      <c r="HRB8" s="841"/>
      <c r="HRC8" s="841"/>
      <c r="HRD8" s="841"/>
      <c r="HRE8" s="841"/>
      <c r="HRF8" s="841"/>
      <c r="HRG8" s="841"/>
      <c r="HRH8" s="841"/>
      <c r="HRI8" s="841"/>
      <c r="HRJ8" s="841"/>
      <c r="HRK8" s="841"/>
      <c r="HRL8" s="841"/>
      <c r="HRM8" s="841"/>
      <c r="HRN8" s="841"/>
      <c r="HRO8" s="841"/>
      <c r="HRP8" s="841"/>
      <c r="HRQ8" s="841"/>
      <c r="HRR8" s="841"/>
      <c r="HRS8" s="841"/>
      <c r="HRT8" s="841"/>
      <c r="HRU8" s="841"/>
      <c r="HRV8" s="841"/>
      <c r="HRW8" s="841"/>
      <c r="HRX8" s="841"/>
      <c r="HRY8" s="841"/>
      <c r="HRZ8" s="841"/>
      <c r="HSA8" s="841"/>
      <c r="HSB8" s="841"/>
      <c r="HSC8" s="841"/>
      <c r="HSD8" s="841"/>
      <c r="HSE8" s="841"/>
      <c r="HSF8" s="841"/>
      <c r="HSG8" s="841"/>
      <c r="HSH8" s="841"/>
      <c r="HSI8" s="841"/>
      <c r="HSJ8" s="841"/>
      <c r="HSK8" s="841"/>
      <c r="HSL8" s="841"/>
      <c r="HSM8" s="841"/>
      <c r="HSN8" s="841"/>
      <c r="HSO8" s="841"/>
      <c r="HSP8" s="841"/>
      <c r="HSQ8" s="841"/>
      <c r="HSR8" s="841"/>
      <c r="HSS8" s="841"/>
      <c r="HST8" s="841"/>
      <c r="HSU8" s="841"/>
      <c r="HSV8" s="841"/>
      <c r="HSW8" s="841"/>
      <c r="HSX8" s="841"/>
      <c r="HSY8" s="841"/>
      <c r="HSZ8" s="841"/>
      <c r="HTA8" s="841"/>
      <c r="HTB8" s="841"/>
      <c r="HTC8" s="841"/>
      <c r="HTD8" s="841"/>
      <c r="HTE8" s="841"/>
      <c r="HTF8" s="841"/>
      <c r="HTG8" s="841"/>
      <c r="HTH8" s="841"/>
      <c r="HTI8" s="841"/>
      <c r="HTJ8" s="841"/>
      <c r="HTK8" s="841"/>
      <c r="HTL8" s="841"/>
      <c r="HTM8" s="841"/>
      <c r="HTN8" s="841"/>
      <c r="HTO8" s="841"/>
      <c r="HTP8" s="841"/>
      <c r="HTQ8" s="841"/>
      <c r="HTR8" s="841"/>
      <c r="HTS8" s="841"/>
      <c r="HTT8" s="841"/>
      <c r="HTU8" s="841"/>
      <c r="HTV8" s="841"/>
      <c r="HTW8" s="841"/>
      <c r="HTX8" s="841"/>
      <c r="HTY8" s="841"/>
      <c r="HTZ8" s="841"/>
      <c r="HUA8" s="841"/>
      <c r="HUB8" s="841"/>
      <c r="HUC8" s="841"/>
      <c r="HUD8" s="841"/>
      <c r="HUE8" s="841"/>
      <c r="HUF8" s="841"/>
      <c r="HUG8" s="841"/>
      <c r="HUH8" s="841"/>
      <c r="HUI8" s="841"/>
      <c r="HUJ8" s="841"/>
      <c r="HUK8" s="841"/>
      <c r="HUL8" s="841"/>
      <c r="HUM8" s="841"/>
      <c r="HUN8" s="841"/>
      <c r="HUO8" s="841"/>
      <c r="HUP8" s="841"/>
      <c r="HUQ8" s="841"/>
      <c r="HUR8" s="841"/>
      <c r="HUS8" s="841"/>
      <c r="HUT8" s="841"/>
      <c r="HUU8" s="841"/>
      <c r="HUV8" s="841"/>
      <c r="HUW8" s="841"/>
      <c r="HUX8" s="841"/>
      <c r="HUY8" s="841"/>
      <c r="HUZ8" s="841"/>
      <c r="HVA8" s="841"/>
      <c r="HVB8" s="841"/>
      <c r="HVC8" s="841"/>
      <c r="HVD8" s="841"/>
      <c r="HVE8" s="841"/>
      <c r="HVF8" s="841"/>
      <c r="HVG8" s="841"/>
      <c r="HVH8" s="841"/>
      <c r="HVI8" s="841"/>
      <c r="HVJ8" s="841"/>
      <c r="HVK8" s="841"/>
      <c r="HVL8" s="841"/>
      <c r="HVM8" s="841"/>
      <c r="HVN8" s="841"/>
      <c r="HVO8" s="841"/>
      <c r="HVP8" s="841"/>
      <c r="HVQ8" s="841"/>
      <c r="HVR8" s="841"/>
      <c r="HVS8" s="841"/>
      <c r="HVT8" s="841"/>
      <c r="HVU8" s="841"/>
      <c r="HVV8" s="841"/>
      <c r="HVW8" s="841"/>
      <c r="HVX8" s="841"/>
      <c r="HVY8" s="841"/>
      <c r="HVZ8" s="841"/>
      <c r="HWA8" s="841"/>
      <c r="HWB8" s="841"/>
      <c r="HWC8" s="841"/>
      <c r="HWD8" s="841"/>
      <c r="HWE8" s="841"/>
      <c r="HWF8" s="841"/>
      <c r="HWG8" s="841"/>
      <c r="HWH8" s="841"/>
      <c r="HWI8" s="841"/>
      <c r="HWJ8" s="841"/>
      <c r="HWK8" s="841"/>
      <c r="HWL8" s="841"/>
      <c r="HWM8" s="841"/>
      <c r="HWN8" s="841"/>
      <c r="HWO8" s="841"/>
      <c r="HWP8" s="841"/>
      <c r="HWQ8" s="841"/>
      <c r="HWR8" s="841"/>
      <c r="HWS8" s="841"/>
      <c r="HWT8" s="841"/>
      <c r="HWU8" s="841"/>
      <c r="HWV8" s="841"/>
      <c r="HWW8" s="841"/>
      <c r="HWX8" s="841"/>
      <c r="HWY8" s="841"/>
      <c r="HWZ8" s="841"/>
      <c r="HXA8" s="841"/>
      <c r="HXB8" s="841"/>
      <c r="HXC8" s="841"/>
      <c r="HXD8" s="841"/>
      <c r="HXE8" s="841"/>
      <c r="HXF8" s="841"/>
      <c r="HXG8" s="841"/>
      <c r="HXH8" s="841"/>
      <c r="HXI8" s="841"/>
      <c r="HXJ8" s="841"/>
      <c r="HXK8" s="841"/>
      <c r="HXL8" s="841"/>
      <c r="HXM8" s="841"/>
      <c r="HXN8" s="841"/>
      <c r="HXO8" s="841"/>
      <c r="HXP8" s="841"/>
      <c r="HXQ8" s="841"/>
      <c r="HXR8" s="841"/>
      <c r="HXS8" s="841"/>
      <c r="HXT8" s="841"/>
      <c r="HXU8" s="841"/>
      <c r="HXV8" s="841"/>
      <c r="HXW8" s="841"/>
      <c r="HXX8" s="841"/>
      <c r="HXY8" s="841"/>
      <c r="HXZ8" s="841"/>
      <c r="HYA8" s="841"/>
      <c r="HYB8" s="841"/>
      <c r="HYC8" s="841"/>
      <c r="HYD8" s="841"/>
      <c r="HYE8" s="841"/>
      <c r="HYF8" s="841"/>
      <c r="HYG8" s="841"/>
      <c r="HYH8" s="841"/>
      <c r="HYI8" s="841"/>
      <c r="HYJ8" s="841"/>
      <c r="HYK8" s="841"/>
      <c r="HYL8" s="841"/>
      <c r="HYM8" s="841"/>
      <c r="HYN8" s="841"/>
      <c r="HYO8" s="841"/>
      <c r="HYP8" s="841"/>
      <c r="HYQ8" s="841"/>
      <c r="HYR8" s="841"/>
      <c r="HYS8" s="841"/>
      <c r="HYT8" s="841"/>
      <c r="HYU8" s="841"/>
      <c r="HYV8" s="841"/>
      <c r="HYW8" s="841"/>
      <c r="HYX8" s="841"/>
      <c r="HYY8" s="841"/>
      <c r="HYZ8" s="841"/>
      <c r="HZA8" s="841"/>
      <c r="HZB8" s="841"/>
      <c r="HZC8" s="841"/>
      <c r="HZD8" s="841"/>
      <c r="HZE8" s="841"/>
      <c r="HZF8" s="841"/>
      <c r="HZG8" s="841"/>
      <c r="HZH8" s="841"/>
      <c r="HZI8" s="841"/>
      <c r="HZJ8" s="841"/>
      <c r="HZK8" s="841"/>
      <c r="HZL8" s="841"/>
      <c r="HZM8" s="841"/>
      <c r="HZN8" s="841"/>
      <c r="HZO8" s="841"/>
      <c r="HZP8" s="841"/>
      <c r="HZQ8" s="841"/>
      <c r="HZR8" s="841"/>
      <c r="HZS8" s="841"/>
      <c r="HZT8" s="841"/>
      <c r="HZU8" s="841"/>
      <c r="HZV8" s="841"/>
      <c r="HZW8" s="841"/>
      <c r="HZX8" s="841"/>
      <c r="HZY8" s="841"/>
      <c r="HZZ8" s="841"/>
      <c r="IAA8" s="841"/>
      <c r="IAB8" s="841"/>
      <c r="IAC8" s="841"/>
      <c r="IAD8" s="841"/>
      <c r="IAE8" s="841"/>
      <c r="IAF8" s="841"/>
      <c r="IAG8" s="841"/>
      <c r="IAH8" s="841"/>
      <c r="IAI8" s="841"/>
      <c r="IAJ8" s="841"/>
      <c r="IAK8" s="841"/>
      <c r="IAL8" s="841"/>
      <c r="IAM8" s="841"/>
      <c r="IAN8" s="841"/>
      <c r="IAO8" s="841"/>
      <c r="IAP8" s="841"/>
      <c r="IAQ8" s="841"/>
      <c r="IAR8" s="841"/>
      <c r="IAS8" s="841"/>
      <c r="IAT8" s="841"/>
      <c r="IAU8" s="841"/>
      <c r="IAV8" s="841"/>
      <c r="IAW8" s="841"/>
      <c r="IAX8" s="841"/>
      <c r="IAY8" s="841"/>
      <c r="IAZ8" s="841"/>
      <c r="IBA8" s="841"/>
      <c r="IBB8" s="841"/>
      <c r="IBC8" s="841"/>
      <c r="IBD8" s="841"/>
      <c r="IBE8" s="841"/>
      <c r="IBF8" s="841"/>
      <c r="IBG8" s="841"/>
      <c r="IBH8" s="841"/>
      <c r="IBI8" s="841"/>
      <c r="IBJ8" s="841"/>
      <c r="IBK8" s="841"/>
      <c r="IBL8" s="841"/>
      <c r="IBM8" s="841"/>
      <c r="IBN8" s="841"/>
      <c r="IBO8" s="841"/>
      <c r="IBP8" s="841"/>
      <c r="IBQ8" s="841"/>
      <c r="IBR8" s="841"/>
      <c r="IBS8" s="841"/>
      <c r="IBT8" s="841"/>
      <c r="IBU8" s="841"/>
      <c r="IBV8" s="841"/>
      <c r="IBW8" s="841"/>
      <c r="IBX8" s="841"/>
      <c r="IBY8" s="841"/>
      <c r="IBZ8" s="841"/>
      <c r="ICA8" s="841"/>
      <c r="ICB8" s="841"/>
      <c r="ICC8" s="841"/>
      <c r="ICD8" s="841"/>
      <c r="ICE8" s="841"/>
      <c r="ICF8" s="841"/>
      <c r="ICG8" s="841"/>
      <c r="ICH8" s="841"/>
      <c r="ICI8" s="841"/>
      <c r="ICJ8" s="841"/>
      <c r="ICK8" s="841"/>
      <c r="ICL8" s="841"/>
      <c r="ICM8" s="841"/>
      <c r="ICN8" s="841"/>
      <c r="ICO8" s="841"/>
      <c r="ICP8" s="841"/>
      <c r="ICQ8" s="841"/>
      <c r="ICR8" s="841"/>
      <c r="ICS8" s="841"/>
      <c r="ICT8" s="841"/>
      <c r="ICU8" s="841"/>
      <c r="ICV8" s="841"/>
      <c r="ICW8" s="841"/>
      <c r="ICX8" s="841"/>
      <c r="ICY8" s="841"/>
      <c r="ICZ8" s="841"/>
      <c r="IDA8" s="841"/>
      <c r="IDB8" s="841"/>
      <c r="IDC8" s="841"/>
      <c r="IDD8" s="841"/>
      <c r="IDE8" s="841"/>
      <c r="IDF8" s="841"/>
      <c r="IDG8" s="841"/>
      <c r="IDH8" s="841"/>
      <c r="IDI8" s="841"/>
      <c r="IDJ8" s="841"/>
      <c r="IDK8" s="841"/>
      <c r="IDL8" s="841"/>
      <c r="IDM8" s="841"/>
      <c r="IDN8" s="841"/>
      <c r="IDO8" s="841"/>
      <c r="IDP8" s="841"/>
      <c r="IDQ8" s="841"/>
      <c r="IDR8" s="841"/>
      <c r="IDS8" s="841"/>
      <c r="IDT8" s="841"/>
      <c r="IDU8" s="841"/>
      <c r="IDV8" s="841"/>
      <c r="IDW8" s="841"/>
      <c r="IDX8" s="841"/>
      <c r="IDY8" s="841"/>
      <c r="IDZ8" s="841"/>
      <c r="IEA8" s="841"/>
      <c r="IEB8" s="841"/>
      <c r="IEC8" s="841"/>
      <c r="IED8" s="841"/>
      <c r="IEE8" s="841"/>
      <c r="IEF8" s="841"/>
      <c r="IEG8" s="841"/>
      <c r="IEH8" s="841"/>
      <c r="IEI8" s="841"/>
      <c r="IEJ8" s="841"/>
      <c r="IEK8" s="841"/>
      <c r="IEL8" s="841"/>
      <c r="IEM8" s="841"/>
      <c r="IEN8" s="841"/>
      <c r="IEO8" s="841"/>
      <c r="IEP8" s="841"/>
      <c r="IEQ8" s="841"/>
      <c r="IER8" s="841"/>
      <c r="IES8" s="841"/>
      <c r="IET8" s="841"/>
      <c r="IEU8" s="841"/>
      <c r="IEV8" s="841"/>
      <c r="IEW8" s="841"/>
      <c r="IEX8" s="841"/>
      <c r="IEY8" s="841"/>
      <c r="IEZ8" s="841"/>
      <c r="IFA8" s="841"/>
      <c r="IFB8" s="841"/>
      <c r="IFC8" s="841"/>
      <c r="IFD8" s="841"/>
      <c r="IFE8" s="841"/>
      <c r="IFF8" s="841"/>
      <c r="IFG8" s="841"/>
      <c r="IFH8" s="841"/>
      <c r="IFI8" s="841"/>
      <c r="IFJ8" s="841"/>
      <c r="IFK8" s="841"/>
      <c r="IFL8" s="841"/>
      <c r="IFM8" s="841"/>
      <c r="IFN8" s="841"/>
      <c r="IFO8" s="841"/>
      <c r="IFP8" s="841"/>
      <c r="IFQ8" s="841"/>
      <c r="IFR8" s="841"/>
      <c r="IFS8" s="841"/>
      <c r="IFT8" s="841"/>
      <c r="IFU8" s="841"/>
      <c r="IFV8" s="841"/>
      <c r="IFW8" s="841"/>
      <c r="IFX8" s="841"/>
      <c r="IFY8" s="841"/>
      <c r="IFZ8" s="841"/>
      <c r="IGA8" s="841"/>
      <c r="IGB8" s="841"/>
      <c r="IGC8" s="841"/>
      <c r="IGD8" s="841"/>
      <c r="IGE8" s="841"/>
      <c r="IGF8" s="841"/>
      <c r="IGG8" s="841"/>
      <c r="IGH8" s="841"/>
      <c r="IGI8" s="841"/>
      <c r="IGJ8" s="841"/>
      <c r="IGK8" s="841"/>
      <c r="IGL8" s="841"/>
      <c r="IGM8" s="841"/>
      <c r="IGN8" s="841"/>
      <c r="IGO8" s="841"/>
      <c r="IGP8" s="841"/>
      <c r="IGQ8" s="841"/>
      <c r="IGR8" s="841"/>
      <c r="IGS8" s="841"/>
      <c r="IGT8" s="841"/>
      <c r="IGU8" s="841"/>
      <c r="IGV8" s="841"/>
      <c r="IGW8" s="841"/>
      <c r="IGX8" s="841"/>
      <c r="IGY8" s="841"/>
      <c r="IGZ8" s="841"/>
      <c r="IHA8" s="841"/>
      <c r="IHB8" s="841"/>
      <c r="IHC8" s="841"/>
      <c r="IHD8" s="841"/>
      <c r="IHE8" s="841"/>
      <c r="IHF8" s="841"/>
      <c r="IHG8" s="841"/>
      <c r="IHH8" s="841"/>
      <c r="IHI8" s="841"/>
      <c r="IHJ8" s="841"/>
      <c r="IHK8" s="841"/>
      <c r="IHL8" s="841"/>
      <c r="IHM8" s="841"/>
      <c r="IHN8" s="841"/>
      <c r="IHO8" s="841"/>
      <c r="IHP8" s="841"/>
      <c r="IHQ8" s="841"/>
      <c r="IHR8" s="841"/>
      <c r="IHS8" s="841"/>
      <c r="IHT8" s="841"/>
      <c r="IHU8" s="841"/>
      <c r="IHV8" s="841"/>
      <c r="IHW8" s="841"/>
      <c r="IHX8" s="841"/>
      <c r="IHY8" s="841"/>
      <c r="IHZ8" s="841"/>
      <c r="IIA8" s="841"/>
      <c r="IIB8" s="841"/>
      <c r="IIC8" s="841"/>
      <c r="IID8" s="841"/>
      <c r="IIE8" s="841"/>
      <c r="IIF8" s="841"/>
      <c r="IIG8" s="841"/>
      <c r="IIH8" s="841"/>
      <c r="III8" s="841"/>
      <c r="IIJ8" s="841"/>
      <c r="IIK8" s="841"/>
      <c r="IIL8" s="841"/>
      <c r="IIM8" s="841"/>
      <c r="IIN8" s="841"/>
      <c r="IIO8" s="841"/>
      <c r="IIP8" s="841"/>
      <c r="IIQ8" s="841"/>
      <c r="IIR8" s="841"/>
      <c r="IIS8" s="841"/>
      <c r="IIT8" s="841"/>
      <c r="IIU8" s="841"/>
      <c r="IIV8" s="841"/>
      <c r="IIW8" s="841"/>
      <c r="IIX8" s="841"/>
      <c r="IIY8" s="841"/>
      <c r="IIZ8" s="841"/>
      <c r="IJA8" s="841"/>
      <c r="IJB8" s="841"/>
      <c r="IJC8" s="841"/>
      <c r="IJD8" s="841"/>
      <c r="IJE8" s="841"/>
      <c r="IJF8" s="841"/>
      <c r="IJG8" s="841"/>
      <c r="IJH8" s="841"/>
      <c r="IJI8" s="841"/>
      <c r="IJJ8" s="841"/>
      <c r="IJK8" s="841"/>
      <c r="IJL8" s="841"/>
      <c r="IJM8" s="841"/>
      <c r="IJN8" s="841"/>
      <c r="IJO8" s="841"/>
      <c r="IJP8" s="841"/>
      <c r="IJQ8" s="841"/>
      <c r="IJR8" s="841"/>
      <c r="IJS8" s="841"/>
      <c r="IJT8" s="841"/>
      <c r="IJU8" s="841"/>
      <c r="IJV8" s="841"/>
      <c r="IJW8" s="841"/>
      <c r="IJX8" s="841"/>
      <c r="IJY8" s="841"/>
      <c r="IJZ8" s="841"/>
      <c r="IKA8" s="841"/>
      <c r="IKB8" s="841"/>
      <c r="IKC8" s="841"/>
      <c r="IKD8" s="841"/>
      <c r="IKE8" s="841"/>
      <c r="IKF8" s="841"/>
      <c r="IKG8" s="841"/>
      <c r="IKH8" s="841"/>
      <c r="IKI8" s="841"/>
      <c r="IKJ8" s="841"/>
      <c r="IKK8" s="841"/>
      <c r="IKL8" s="841"/>
      <c r="IKM8" s="841"/>
      <c r="IKN8" s="841"/>
      <c r="IKO8" s="841"/>
      <c r="IKP8" s="841"/>
      <c r="IKQ8" s="841"/>
      <c r="IKR8" s="841"/>
      <c r="IKS8" s="841"/>
      <c r="IKT8" s="841"/>
      <c r="IKU8" s="841"/>
      <c r="IKV8" s="841"/>
      <c r="IKW8" s="841"/>
      <c r="IKX8" s="841"/>
      <c r="IKY8" s="841"/>
      <c r="IKZ8" s="841"/>
      <c r="ILA8" s="841"/>
      <c r="ILB8" s="841"/>
      <c r="ILC8" s="841"/>
      <c r="ILD8" s="841"/>
      <c r="ILE8" s="841"/>
      <c r="ILF8" s="841"/>
      <c r="ILG8" s="841"/>
      <c r="ILH8" s="841"/>
      <c r="ILI8" s="841"/>
      <c r="ILJ8" s="841"/>
      <c r="ILK8" s="841"/>
      <c r="ILL8" s="841"/>
      <c r="ILM8" s="841"/>
      <c r="ILN8" s="841"/>
      <c r="ILO8" s="841"/>
      <c r="ILP8" s="841"/>
      <c r="ILQ8" s="841"/>
      <c r="ILR8" s="841"/>
      <c r="ILS8" s="841"/>
      <c r="ILT8" s="841"/>
      <c r="ILU8" s="841"/>
      <c r="ILV8" s="841"/>
      <c r="ILW8" s="841"/>
      <c r="ILX8" s="841"/>
      <c r="ILY8" s="841"/>
      <c r="ILZ8" s="841"/>
      <c r="IMA8" s="841"/>
      <c r="IMB8" s="841"/>
      <c r="IMC8" s="841"/>
      <c r="IMD8" s="841"/>
      <c r="IME8" s="841"/>
      <c r="IMF8" s="841"/>
      <c r="IMG8" s="841"/>
      <c r="IMH8" s="841"/>
      <c r="IMI8" s="841"/>
      <c r="IMJ8" s="841"/>
      <c r="IMK8" s="841"/>
      <c r="IML8" s="841"/>
      <c r="IMM8" s="841"/>
      <c r="IMN8" s="841"/>
      <c r="IMO8" s="841"/>
      <c r="IMP8" s="841"/>
      <c r="IMQ8" s="841"/>
      <c r="IMR8" s="841"/>
      <c r="IMS8" s="841"/>
      <c r="IMT8" s="841"/>
      <c r="IMU8" s="841"/>
      <c r="IMV8" s="841"/>
      <c r="IMW8" s="841"/>
      <c r="IMX8" s="841"/>
      <c r="IMY8" s="841"/>
      <c r="IMZ8" s="841"/>
      <c r="INA8" s="841"/>
      <c r="INB8" s="841"/>
      <c r="INC8" s="841"/>
      <c r="IND8" s="841"/>
      <c r="INE8" s="841"/>
      <c r="INF8" s="841"/>
      <c r="ING8" s="841"/>
      <c r="INH8" s="841"/>
      <c r="INI8" s="841"/>
      <c r="INJ8" s="841"/>
      <c r="INK8" s="841"/>
      <c r="INL8" s="841"/>
      <c r="INM8" s="841"/>
      <c r="INN8" s="841"/>
      <c r="INO8" s="841"/>
      <c r="INP8" s="841"/>
      <c r="INQ8" s="841"/>
      <c r="INR8" s="841"/>
      <c r="INS8" s="841"/>
      <c r="INT8" s="841"/>
      <c r="INU8" s="841"/>
      <c r="INV8" s="841"/>
      <c r="INW8" s="841"/>
      <c r="INX8" s="841"/>
      <c r="INY8" s="841"/>
      <c r="INZ8" s="841"/>
      <c r="IOA8" s="841"/>
      <c r="IOB8" s="841"/>
      <c r="IOC8" s="841"/>
      <c r="IOD8" s="841"/>
      <c r="IOE8" s="841"/>
      <c r="IOF8" s="841"/>
      <c r="IOG8" s="841"/>
      <c r="IOH8" s="841"/>
      <c r="IOI8" s="841"/>
      <c r="IOJ8" s="841"/>
      <c r="IOK8" s="841"/>
      <c r="IOL8" s="841"/>
      <c r="IOM8" s="841"/>
      <c r="ION8" s="841"/>
      <c r="IOO8" s="841"/>
      <c r="IOP8" s="841"/>
      <c r="IOQ8" s="841"/>
      <c r="IOR8" s="841"/>
      <c r="IOS8" s="841"/>
      <c r="IOT8" s="841"/>
      <c r="IOU8" s="841"/>
      <c r="IOV8" s="841"/>
      <c r="IOW8" s="841"/>
      <c r="IOX8" s="841"/>
      <c r="IOY8" s="841"/>
      <c r="IOZ8" s="841"/>
      <c r="IPA8" s="841"/>
      <c r="IPB8" s="841"/>
      <c r="IPC8" s="841"/>
      <c r="IPD8" s="841"/>
      <c r="IPE8" s="841"/>
      <c r="IPF8" s="841"/>
      <c r="IPG8" s="841"/>
      <c r="IPH8" s="841"/>
      <c r="IPI8" s="841"/>
      <c r="IPJ8" s="841"/>
      <c r="IPK8" s="841"/>
      <c r="IPL8" s="841"/>
      <c r="IPM8" s="841"/>
      <c r="IPN8" s="841"/>
      <c r="IPO8" s="841"/>
      <c r="IPP8" s="841"/>
      <c r="IPQ8" s="841"/>
      <c r="IPR8" s="841"/>
      <c r="IPS8" s="841"/>
      <c r="IPT8" s="841"/>
      <c r="IPU8" s="841"/>
      <c r="IPV8" s="841"/>
      <c r="IPW8" s="841"/>
      <c r="IPX8" s="841"/>
      <c r="IPY8" s="841"/>
      <c r="IPZ8" s="841"/>
      <c r="IQA8" s="841"/>
      <c r="IQB8" s="841"/>
      <c r="IQC8" s="841"/>
      <c r="IQD8" s="841"/>
      <c r="IQE8" s="841"/>
      <c r="IQF8" s="841"/>
      <c r="IQG8" s="841"/>
      <c r="IQH8" s="841"/>
      <c r="IQI8" s="841"/>
      <c r="IQJ8" s="841"/>
      <c r="IQK8" s="841"/>
      <c r="IQL8" s="841"/>
      <c r="IQM8" s="841"/>
      <c r="IQN8" s="841"/>
      <c r="IQO8" s="841"/>
      <c r="IQP8" s="841"/>
      <c r="IQQ8" s="841"/>
      <c r="IQR8" s="841"/>
      <c r="IQS8" s="841"/>
      <c r="IQT8" s="841"/>
      <c r="IQU8" s="841"/>
      <c r="IQV8" s="841"/>
      <c r="IQW8" s="841"/>
      <c r="IQX8" s="841"/>
      <c r="IQY8" s="841"/>
      <c r="IQZ8" s="841"/>
      <c r="IRA8" s="841"/>
      <c r="IRB8" s="841"/>
      <c r="IRC8" s="841"/>
      <c r="IRD8" s="841"/>
      <c r="IRE8" s="841"/>
      <c r="IRF8" s="841"/>
      <c r="IRG8" s="841"/>
      <c r="IRH8" s="841"/>
      <c r="IRI8" s="841"/>
      <c r="IRJ8" s="841"/>
      <c r="IRK8" s="841"/>
      <c r="IRL8" s="841"/>
      <c r="IRM8" s="841"/>
      <c r="IRN8" s="841"/>
      <c r="IRO8" s="841"/>
      <c r="IRP8" s="841"/>
      <c r="IRQ8" s="841"/>
      <c r="IRR8" s="841"/>
      <c r="IRS8" s="841"/>
      <c r="IRT8" s="841"/>
      <c r="IRU8" s="841"/>
      <c r="IRV8" s="841"/>
      <c r="IRW8" s="841"/>
      <c r="IRX8" s="841"/>
      <c r="IRY8" s="841"/>
      <c r="IRZ8" s="841"/>
      <c r="ISA8" s="841"/>
      <c r="ISB8" s="841"/>
      <c r="ISC8" s="841"/>
      <c r="ISD8" s="841"/>
      <c r="ISE8" s="841"/>
      <c r="ISF8" s="841"/>
      <c r="ISG8" s="841"/>
      <c r="ISH8" s="841"/>
      <c r="ISI8" s="841"/>
      <c r="ISJ8" s="841"/>
      <c r="ISK8" s="841"/>
      <c r="ISL8" s="841"/>
      <c r="ISM8" s="841"/>
      <c r="ISN8" s="841"/>
      <c r="ISO8" s="841"/>
      <c r="ISP8" s="841"/>
      <c r="ISQ8" s="841"/>
      <c r="ISR8" s="841"/>
      <c r="ISS8" s="841"/>
      <c r="IST8" s="841"/>
      <c r="ISU8" s="841"/>
      <c r="ISV8" s="841"/>
      <c r="ISW8" s="841"/>
      <c r="ISX8" s="841"/>
      <c r="ISY8" s="841"/>
      <c r="ISZ8" s="841"/>
      <c r="ITA8" s="841"/>
      <c r="ITB8" s="841"/>
      <c r="ITC8" s="841"/>
      <c r="ITD8" s="841"/>
      <c r="ITE8" s="841"/>
      <c r="ITF8" s="841"/>
      <c r="ITG8" s="841"/>
      <c r="ITH8" s="841"/>
      <c r="ITI8" s="841"/>
      <c r="ITJ8" s="841"/>
      <c r="ITK8" s="841"/>
      <c r="ITL8" s="841"/>
      <c r="ITM8" s="841"/>
      <c r="ITN8" s="841"/>
      <c r="ITO8" s="841"/>
      <c r="ITP8" s="841"/>
      <c r="ITQ8" s="841"/>
      <c r="ITR8" s="841"/>
      <c r="ITS8" s="841"/>
      <c r="ITT8" s="841"/>
      <c r="ITU8" s="841"/>
      <c r="ITV8" s="841"/>
      <c r="ITW8" s="841"/>
      <c r="ITX8" s="841"/>
      <c r="ITY8" s="841"/>
      <c r="ITZ8" s="841"/>
      <c r="IUA8" s="841"/>
      <c r="IUB8" s="841"/>
      <c r="IUC8" s="841"/>
      <c r="IUD8" s="841"/>
      <c r="IUE8" s="841"/>
      <c r="IUF8" s="841"/>
      <c r="IUG8" s="841"/>
      <c r="IUH8" s="841"/>
      <c r="IUI8" s="841"/>
      <c r="IUJ8" s="841"/>
      <c r="IUK8" s="841"/>
      <c r="IUL8" s="841"/>
      <c r="IUM8" s="841"/>
      <c r="IUN8" s="841"/>
      <c r="IUO8" s="841"/>
      <c r="IUP8" s="841"/>
      <c r="IUQ8" s="841"/>
      <c r="IUR8" s="841"/>
      <c r="IUS8" s="841"/>
      <c r="IUT8" s="841"/>
      <c r="IUU8" s="841"/>
      <c r="IUV8" s="841"/>
      <c r="IUW8" s="841"/>
      <c r="IUX8" s="841"/>
      <c r="IUY8" s="841"/>
      <c r="IUZ8" s="841"/>
      <c r="IVA8" s="841"/>
      <c r="IVB8" s="841"/>
      <c r="IVC8" s="841"/>
      <c r="IVD8" s="841"/>
      <c r="IVE8" s="841"/>
      <c r="IVF8" s="841"/>
      <c r="IVG8" s="841"/>
      <c r="IVH8" s="841"/>
      <c r="IVI8" s="841"/>
      <c r="IVJ8" s="841"/>
      <c r="IVK8" s="841"/>
      <c r="IVL8" s="841"/>
      <c r="IVM8" s="841"/>
      <c r="IVN8" s="841"/>
      <c r="IVO8" s="841"/>
      <c r="IVP8" s="841"/>
      <c r="IVQ8" s="841"/>
      <c r="IVR8" s="841"/>
      <c r="IVS8" s="841"/>
      <c r="IVT8" s="841"/>
      <c r="IVU8" s="841"/>
      <c r="IVV8" s="841"/>
      <c r="IVW8" s="841"/>
      <c r="IVX8" s="841"/>
      <c r="IVY8" s="841"/>
      <c r="IVZ8" s="841"/>
      <c r="IWA8" s="841"/>
      <c r="IWB8" s="841"/>
      <c r="IWC8" s="841"/>
      <c r="IWD8" s="841"/>
      <c r="IWE8" s="841"/>
      <c r="IWF8" s="841"/>
      <c r="IWG8" s="841"/>
      <c r="IWH8" s="841"/>
      <c r="IWI8" s="841"/>
      <c r="IWJ8" s="841"/>
      <c r="IWK8" s="841"/>
      <c r="IWL8" s="841"/>
      <c r="IWM8" s="841"/>
      <c r="IWN8" s="841"/>
      <c r="IWO8" s="841"/>
      <c r="IWP8" s="841"/>
      <c r="IWQ8" s="841"/>
      <c r="IWR8" s="841"/>
      <c r="IWS8" s="841"/>
      <c r="IWT8" s="841"/>
      <c r="IWU8" s="841"/>
      <c r="IWV8" s="841"/>
      <c r="IWW8" s="841"/>
      <c r="IWX8" s="841"/>
      <c r="IWY8" s="841"/>
      <c r="IWZ8" s="841"/>
      <c r="IXA8" s="841"/>
      <c r="IXB8" s="841"/>
      <c r="IXC8" s="841"/>
      <c r="IXD8" s="841"/>
      <c r="IXE8" s="841"/>
      <c r="IXF8" s="841"/>
      <c r="IXG8" s="841"/>
      <c r="IXH8" s="841"/>
      <c r="IXI8" s="841"/>
      <c r="IXJ8" s="841"/>
      <c r="IXK8" s="841"/>
      <c r="IXL8" s="841"/>
      <c r="IXM8" s="841"/>
      <c r="IXN8" s="841"/>
      <c r="IXO8" s="841"/>
      <c r="IXP8" s="841"/>
      <c r="IXQ8" s="841"/>
      <c r="IXR8" s="841"/>
      <c r="IXS8" s="841"/>
      <c r="IXT8" s="841"/>
      <c r="IXU8" s="841"/>
      <c r="IXV8" s="841"/>
      <c r="IXW8" s="841"/>
      <c r="IXX8" s="841"/>
      <c r="IXY8" s="841"/>
      <c r="IXZ8" s="841"/>
      <c r="IYA8" s="841"/>
      <c r="IYB8" s="841"/>
      <c r="IYC8" s="841"/>
      <c r="IYD8" s="841"/>
      <c r="IYE8" s="841"/>
      <c r="IYF8" s="841"/>
      <c r="IYG8" s="841"/>
      <c r="IYH8" s="841"/>
      <c r="IYI8" s="841"/>
      <c r="IYJ8" s="841"/>
      <c r="IYK8" s="841"/>
      <c r="IYL8" s="841"/>
      <c r="IYM8" s="841"/>
      <c r="IYN8" s="841"/>
      <c r="IYO8" s="841"/>
      <c r="IYP8" s="841"/>
      <c r="IYQ8" s="841"/>
      <c r="IYR8" s="841"/>
      <c r="IYS8" s="841"/>
      <c r="IYT8" s="841"/>
      <c r="IYU8" s="841"/>
      <c r="IYV8" s="841"/>
      <c r="IYW8" s="841"/>
      <c r="IYX8" s="841"/>
      <c r="IYY8" s="841"/>
      <c r="IYZ8" s="841"/>
      <c r="IZA8" s="841"/>
      <c r="IZB8" s="841"/>
      <c r="IZC8" s="841"/>
      <c r="IZD8" s="841"/>
      <c r="IZE8" s="841"/>
      <c r="IZF8" s="841"/>
      <c r="IZG8" s="841"/>
      <c r="IZH8" s="841"/>
      <c r="IZI8" s="841"/>
      <c r="IZJ8" s="841"/>
      <c r="IZK8" s="841"/>
      <c r="IZL8" s="841"/>
      <c r="IZM8" s="841"/>
      <c r="IZN8" s="841"/>
      <c r="IZO8" s="841"/>
      <c r="IZP8" s="841"/>
      <c r="IZQ8" s="841"/>
      <c r="IZR8" s="841"/>
      <c r="IZS8" s="841"/>
      <c r="IZT8" s="841"/>
      <c r="IZU8" s="841"/>
      <c r="IZV8" s="841"/>
      <c r="IZW8" s="841"/>
      <c r="IZX8" s="841"/>
      <c r="IZY8" s="841"/>
      <c r="IZZ8" s="841"/>
      <c r="JAA8" s="841"/>
      <c r="JAB8" s="841"/>
      <c r="JAC8" s="841"/>
      <c r="JAD8" s="841"/>
      <c r="JAE8" s="841"/>
      <c r="JAF8" s="841"/>
      <c r="JAG8" s="841"/>
      <c r="JAH8" s="841"/>
      <c r="JAI8" s="841"/>
      <c r="JAJ8" s="841"/>
      <c r="JAK8" s="841"/>
      <c r="JAL8" s="841"/>
      <c r="JAM8" s="841"/>
      <c r="JAN8" s="841"/>
      <c r="JAO8" s="841"/>
      <c r="JAP8" s="841"/>
      <c r="JAQ8" s="841"/>
      <c r="JAR8" s="841"/>
      <c r="JAS8" s="841"/>
      <c r="JAT8" s="841"/>
      <c r="JAU8" s="841"/>
      <c r="JAV8" s="841"/>
      <c r="JAW8" s="841"/>
      <c r="JAX8" s="841"/>
      <c r="JAY8" s="841"/>
      <c r="JAZ8" s="841"/>
      <c r="JBA8" s="841"/>
      <c r="JBB8" s="841"/>
      <c r="JBC8" s="841"/>
      <c r="JBD8" s="841"/>
      <c r="JBE8" s="841"/>
      <c r="JBF8" s="841"/>
      <c r="JBG8" s="841"/>
      <c r="JBH8" s="841"/>
      <c r="JBI8" s="841"/>
      <c r="JBJ8" s="841"/>
      <c r="JBK8" s="841"/>
      <c r="JBL8" s="841"/>
      <c r="JBM8" s="841"/>
      <c r="JBN8" s="841"/>
      <c r="JBO8" s="841"/>
      <c r="JBP8" s="841"/>
      <c r="JBQ8" s="841"/>
      <c r="JBR8" s="841"/>
      <c r="JBS8" s="841"/>
      <c r="JBT8" s="841"/>
      <c r="JBU8" s="841"/>
      <c r="JBV8" s="841"/>
      <c r="JBW8" s="841"/>
      <c r="JBX8" s="841"/>
      <c r="JBY8" s="841"/>
      <c r="JBZ8" s="841"/>
      <c r="JCA8" s="841"/>
      <c r="JCB8" s="841"/>
      <c r="JCC8" s="841"/>
      <c r="JCD8" s="841"/>
      <c r="JCE8" s="841"/>
      <c r="JCF8" s="841"/>
      <c r="JCG8" s="841"/>
      <c r="JCH8" s="841"/>
      <c r="JCI8" s="841"/>
      <c r="JCJ8" s="841"/>
      <c r="JCK8" s="841"/>
      <c r="JCL8" s="841"/>
      <c r="JCM8" s="841"/>
      <c r="JCN8" s="841"/>
      <c r="JCO8" s="841"/>
      <c r="JCP8" s="841"/>
      <c r="JCQ8" s="841"/>
      <c r="JCR8" s="841"/>
      <c r="JCS8" s="841"/>
      <c r="JCT8" s="841"/>
      <c r="JCU8" s="841"/>
      <c r="JCV8" s="841"/>
      <c r="JCW8" s="841"/>
      <c r="JCX8" s="841"/>
      <c r="JCY8" s="841"/>
      <c r="JCZ8" s="841"/>
      <c r="JDA8" s="841"/>
      <c r="JDB8" s="841"/>
      <c r="JDC8" s="841"/>
      <c r="JDD8" s="841"/>
      <c r="JDE8" s="841"/>
      <c r="JDF8" s="841"/>
      <c r="JDG8" s="841"/>
      <c r="JDH8" s="841"/>
      <c r="JDI8" s="841"/>
      <c r="JDJ8" s="841"/>
      <c r="JDK8" s="841"/>
      <c r="JDL8" s="841"/>
      <c r="JDM8" s="841"/>
      <c r="JDN8" s="841"/>
      <c r="JDO8" s="841"/>
      <c r="JDP8" s="841"/>
      <c r="JDQ8" s="841"/>
      <c r="JDR8" s="841"/>
      <c r="JDS8" s="841"/>
      <c r="JDT8" s="841"/>
      <c r="JDU8" s="841"/>
      <c r="JDV8" s="841"/>
      <c r="JDW8" s="841"/>
      <c r="JDX8" s="841"/>
      <c r="JDY8" s="841"/>
      <c r="JDZ8" s="841"/>
      <c r="JEA8" s="841"/>
      <c r="JEB8" s="841"/>
      <c r="JEC8" s="841"/>
      <c r="JED8" s="841"/>
      <c r="JEE8" s="841"/>
      <c r="JEF8" s="841"/>
      <c r="JEG8" s="841"/>
      <c r="JEH8" s="841"/>
      <c r="JEI8" s="841"/>
      <c r="JEJ8" s="841"/>
      <c r="JEK8" s="841"/>
      <c r="JEL8" s="841"/>
      <c r="JEM8" s="841"/>
      <c r="JEN8" s="841"/>
      <c r="JEO8" s="841"/>
      <c r="JEP8" s="841"/>
      <c r="JEQ8" s="841"/>
      <c r="JER8" s="841"/>
      <c r="JES8" s="841"/>
      <c r="JET8" s="841"/>
      <c r="JEU8" s="841"/>
      <c r="JEV8" s="841"/>
      <c r="JEW8" s="841"/>
      <c r="JEX8" s="841"/>
      <c r="JEY8" s="841"/>
      <c r="JEZ8" s="841"/>
      <c r="JFA8" s="841"/>
      <c r="JFB8" s="841"/>
      <c r="JFC8" s="841"/>
      <c r="JFD8" s="841"/>
      <c r="JFE8" s="841"/>
      <c r="JFF8" s="841"/>
      <c r="JFG8" s="841"/>
      <c r="JFH8" s="841"/>
      <c r="JFI8" s="841"/>
      <c r="JFJ8" s="841"/>
      <c r="JFK8" s="841"/>
      <c r="JFL8" s="841"/>
      <c r="JFM8" s="841"/>
      <c r="JFN8" s="841"/>
      <c r="JFO8" s="841"/>
      <c r="JFP8" s="841"/>
      <c r="JFQ8" s="841"/>
      <c r="JFR8" s="841"/>
      <c r="JFS8" s="841"/>
      <c r="JFT8" s="841"/>
      <c r="JFU8" s="841"/>
      <c r="JFV8" s="841"/>
      <c r="JFW8" s="841"/>
      <c r="JFX8" s="841"/>
      <c r="JFY8" s="841"/>
      <c r="JFZ8" s="841"/>
      <c r="JGA8" s="841"/>
      <c r="JGB8" s="841"/>
      <c r="JGC8" s="841"/>
      <c r="JGD8" s="841"/>
      <c r="JGE8" s="841"/>
      <c r="JGF8" s="841"/>
      <c r="JGG8" s="841"/>
      <c r="JGH8" s="841"/>
      <c r="JGI8" s="841"/>
      <c r="JGJ8" s="841"/>
      <c r="JGK8" s="841"/>
      <c r="JGL8" s="841"/>
      <c r="JGM8" s="841"/>
      <c r="JGN8" s="841"/>
      <c r="JGO8" s="841"/>
      <c r="JGP8" s="841"/>
      <c r="JGQ8" s="841"/>
      <c r="JGR8" s="841"/>
      <c r="JGS8" s="841"/>
      <c r="JGT8" s="841"/>
      <c r="JGU8" s="841"/>
      <c r="JGV8" s="841"/>
      <c r="JGW8" s="841"/>
      <c r="JGX8" s="841"/>
      <c r="JGY8" s="841"/>
      <c r="JGZ8" s="841"/>
      <c r="JHA8" s="841"/>
      <c r="JHB8" s="841"/>
      <c r="JHC8" s="841"/>
      <c r="JHD8" s="841"/>
      <c r="JHE8" s="841"/>
      <c r="JHF8" s="841"/>
      <c r="JHG8" s="841"/>
      <c r="JHH8" s="841"/>
      <c r="JHI8" s="841"/>
      <c r="JHJ8" s="841"/>
      <c r="JHK8" s="841"/>
      <c r="JHL8" s="841"/>
      <c r="JHM8" s="841"/>
      <c r="JHN8" s="841"/>
      <c r="JHO8" s="841"/>
      <c r="JHP8" s="841"/>
      <c r="JHQ8" s="841"/>
      <c r="JHR8" s="841"/>
      <c r="JHS8" s="841"/>
      <c r="JHT8" s="841"/>
      <c r="JHU8" s="841"/>
      <c r="JHV8" s="841"/>
      <c r="JHW8" s="841"/>
      <c r="JHX8" s="841"/>
      <c r="JHY8" s="841"/>
      <c r="JHZ8" s="841"/>
      <c r="JIA8" s="841"/>
      <c r="JIB8" s="841"/>
      <c r="JIC8" s="841"/>
      <c r="JID8" s="841"/>
      <c r="JIE8" s="841"/>
      <c r="JIF8" s="841"/>
      <c r="JIG8" s="841"/>
      <c r="JIH8" s="841"/>
      <c r="JII8" s="841"/>
      <c r="JIJ8" s="841"/>
      <c r="JIK8" s="841"/>
      <c r="JIL8" s="841"/>
      <c r="JIM8" s="841"/>
      <c r="JIN8" s="841"/>
      <c r="JIO8" s="841"/>
      <c r="JIP8" s="841"/>
      <c r="JIQ8" s="841"/>
      <c r="JIR8" s="841"/>
      <c r="JIS8" s="841"/>
      <c r="JIT8" s="841"/>
      <c r="JIU8" s="841"/>
      <c r="JIV8" s="841"/>
      <c r="JIW8" s="841"/>
      <c r="JIX8" s="841"/>
      <c r="JIY8" s="841"/>
      <c r="JIZ8" s="841"/>
      <c r="JJA8" s="841"/>
      <c r="JJB8" s="841"/>
      <c r="JJC8" s="841"/>
      <c r="JJD8" s="841"/>
      <c r="JJE8" s="841"/>
      <c r="JJF8" s="841"/>
      <c r="JJG8" s="841"/>
      <c r="JJH8" s="841"/>
      <c r="JJI8" s="841"/>
      <c r="JJJ8" s="841"/>
      <c r="JJK8" s="841"/>
      <c r="JJL8" s="841"/>
      <c r="JJM8" s="841"/>
      <c r="JJN8" s="841"/>
      <c r="JJO8" s="841"/>
      <c r="JJP8" s="841"/>
      <c r="JJQ8" s="841"/>
      <c r="JJR8" s="841"/>
      <c r="JJS8" s="841"/>
      <c r="JJT8" s="841"/>
      <c r="JJU8" s="841"/>
      <c r="JJV8" s="841"/>
      <c r="JJW8" s="841"/>
      <c r="JJX8" s="841"/>
      <c r="JJY8" s="841"/>
      <c r="JJZ8" s="841"/>
      <c r="JKA8" s="841"/>
      <c r="JKB8" s="841"/>
      <c r="JKC8" s="841"/>
      <c r="JKD8" s="841"/>
      <c r="JKE8" s="841"/>
      <c r="JKF8" s="841"/>
      <c r="JKG8" s="841"/>
      <c r="JKH8" s="841"/>
      <c r="JKI8" s="841"/>
      <c r="JKJ8" s="841"/>
      <c r="JKK8" s="841"/>
      <c r="JKL8" s="841"/>
      <c r="JKM8" s="841"/>
      <c r="JKN8" s="841"/>
      <c r="JKO8" s="841"/>
      <c r="JKP8" s="841"/>
      <c r="JKQ8" s="841"/>
      <c r="JKR8" s="841"/>
      <c r="JKS8" s="841"/>
      <c r="JKT8" s="841"/>
      <c r="JKU8" s="841"/>
      <c r="JKV8" s="841"/>
      <c r="JKW8" s="841"/>
      <c r="JKX8" s="841"/>
      <c r="JKY8" s="841"/>
      <c r="JKZ8" s="841"/>
      <c r="JLA8" s="841"/>
      <c r="JLB8" s="841"/>
      <c r="JLC8" s="841"/>
      <c r="JLD8" s="841"/>
      <c r="JLE8" s="841"/>
      <c r="JLF8" s="841"/>
      <c r="JLG8" s="841"/>
      <c r="JLH8" s="841"/>
      <c r="JLI8" s="841"/>
      <c r="JLJ8" s="841"/>
      <c r="JLK8" s="841"/>
      <c r="JLL8" s="841"/>
      <c r="JLM8" s="841"/>
      <c r="JLN8" s="841"/>
      <c r="JLO8" s="841"/>
      <c r="JLP8" s="841"/>
      <c r="JLQ8" s="841"/>
      <c r="JLR8" s="841"/>
      <c r="JLS8" s="841"/>
      <c r="JLT8" s="841"/>
      <c r="JLU8" s="841"/>
      <c r="JLV8" s="841"/>
      <c r="JLW8" s="841"/>
      <c r="JLX8" s="841"/>
      <c r="JLY8" s="841"/>
      <c r="JLZ8" s="841"/>
      <c r="JMA8" s="841"/>
      <c r="JMB8" s="841"/>
      <c r="JMC8" s="841"/>
      <c r="JMD8" s="841"/>
      <c r="JME8" s="841"/>
      <c r="JMF8" s="841"/>
      <c r="JMG8" s="841"/>
      <c r="JMH8" s="841"/>
      <c r="JMI8" s="841"/>
      <c r="JMJ8" s="841"/>
      <c r="JMK8" s="841"/>
      <c r="JML8" s="841"/>
      <c r="JMM8" s="841"/>
      <c r="JMN8" s="841"/>
      <c r="JMO8" s="841"/>
      <c r="JMP8" s="841"/>
      <c r="JMQ8" s="841"/>
      <c r="JMR8" s="841"/>
      <c r="JMS8" s="841"/>
      <c r="JMT8" s="841"/>
      <c r="JMU8" s="841"/>
      <c r="JMV8" s="841"/>
      <c r="JMW8" s="841"/>
      <c r="JMX8" s="841"/>
      <c r="JMY8" s="841"/>
      <c r="JMZ8" s="841"/>
      <c r="JNA8" s="841"/>
      <c r="JNB8" s="841"/>
      <c r="JNC8" s="841"/>
      <c r="JND8" s="841"/>
      <c r="JNE8" s="841"/>
      <c r="JNF8" s="841"/>
      <c r="JNG8" s="841"/>
      <c r="JNH8" s="841"/>
      <c r="JNI8" s="841"/>
      <c r="JNJ8" s="841"/>
      <c r="JNK8" s="841"/>
      <c r="JNL8" s="841"/>
      <c r="JNM8" s="841"/>
      <c r="JNN8" s="841"/>
      <c r="JNO8" s="841"/>
      <c r="JNP8" s="841"/>
      <c r="JNQ8" s="841"/>
      <c r="JNR8" s="841"/>
      <c r="JNS8" s="841"/>
      <c r="JNT8" s="841"/>
      <c r="JNU8" s="841"/>
      <c r="JNV8" s="841"/>
      <c r="JNW8" s="841"/>
      <c r="JNX8" s="841"/>
      <c r="JNY8" s="841"/>
      <c r="JNZ8" s="841"/>
      <c r="JOA8" s="841"/>
      <c r="JOB8" s="841"/>
      <c r="JOC8" s="841"/>
      <c r="JOD8" s="841"/>
      <c r="JOE8" s="841"/>
      <c r="JOF8" s="841"/>
      <c r="JOG8" s="841"/>
      <c r="JOH8" s="841"/>
      <c r="JOI8" s="841"/>
      <c r="JOJ8" s="841"/>
      <c r="JOK8" s="841"/>
      <c r="JOL8" s="841"/>
      <c r="JOM8" s="841"/>
      <c r="JON8" s="841"/>
      <c r="JOO8" s="841"/>
      <c r="JOP8" s="841"/>
      <c r="JOQ8" s="841"/>
      <c r="JOR8" s="841"/>
      <c r="JOS8" s="841"/>
      <c r="JOT8" s="841"/>
      <c r="JOU8" s="841"/>
      <c r="JOV8" s="841"/>
      <c r="JOW8" s="841"/>
      <c r="JOX8" s="841"/>
      <c r="JOY8" s="841"/>
      <c r="JOZ8" s="841"/>
      <c r="JPA8" s="841"/>
      <c r="JPB8" s="841"/>
      <c r="JPC8" s="841"/>
      <c r="JPD8" s="841"/>
      <c r="JPE8" s="841"/>
      <c r="JPF8" s="841"/>
      <c r="JPG8" s="841"/>
      <c r="JPH8" s="841"/>
      <c r="JPI8" s="841"/>
      <c r="JPJ8" s="841"/>
      <c r="JPK8" s="841"/>
      <c r="JPL8" s="841"/>
      <c r="JPM8" s="841"/>
      <c r="JPN8" s="841"/>
      <c r="JPO8" s="841"/>
      <c r="JPP8" s="841"/>
      <c r="JPQ8" s="841"/>
      <c r="JPR8" s="841"/>
      <c r="JPS8" s="841"/>
      <c r="JPT8" s="841"/>
      <c r="JPU8" s="841"/>
      <c r="JPV8" s="841"/>
      <c r="JPW8" s="841"/>
      <c r="JPX8" s="841"/>
      <c r="JPY8" s="841"/>
      <c r="JPZ8" s="841"/>
      <c r="JQA8" s="841"/>
      <c r="JQB8" s="841"/>
      <c r="JQC8" s="841"/>
      <c r="JQD8" s="841"/>
      <c r="JQE8" s="841"/>
      <c r="JQF8" s="841"/>
      <c r="JQG8" s="841"/>
      <c r="JQH8" s="841"/>
      <c r="JQI8" s="841"/>
      <c r="JQJ8" s="841"/>
      <c r="JQK8" s="841"/>
      <c r="JQL8" s="841"/>
      <c r="JQM8" s="841"/>
      <c r="JQN8" s="841"/>
      <c r="JQO8" s="841"/>
      <c r="JQP8" s="841"/>
      <c r="JQQ8" s="841"/>
      <c r="JQR8" s="841"/>
      <c r="JQS8" s="841"/>
      <c r="JQT8" s="841"/>
      <c r="JQU8" s="841"/>
      <c r="JQV8" s="841"/>
      <c r="JQW8" s="841"/>
      <c r="JQX8" s="841"/>
      <c r="JQY8" s="841"/>
      <c r="JQZ8" s="841"/>
      <c r="JRA8" s="841"/>
      <c r="JRB8" s="841"/>
      <c r="JRC8" s="841"/>
      <c r="JRD8" s="841"/>
      <c r="JRE8" s="841"/>
      <c r="JRF8" s="841"/>
      <c r="JRG8" s="841"/>
      <c r="JRH8" s="841"/>
      <c r="JRI8" s="841"/>
      <c r="JRJ8" s="841"/>
      <c r="JRK8" s="841"/>
      <c r="JRL8" s="841"/>
      <c r="JRM8" s="841"/>
      <c r="JRN8" s="841"/>
      <c r="JRO8" s="841"/>
      <c r="JRP8" s="841"/>
      <c r="JRQ8" s="841"/>
      <c r="JRR8" s="841"/>
      <c r="JRS8" s="841"/>
      <c r="JRT8" s="841"/>
      <c r="JRU8" s="841"/>
      <c r="JRV8" s="841"/>
      <c r="JRW8" s="841"/>
      <c r="JRX8" s="841"/>
      <c r="JRY8" s="841"/>
      <c r="JRZ8" s="841"/>
      <c r="JSA8" s="841"/>
      <c r="JSB8" s="841"/>
      <c r="JSC8" s="841"/>
      <c r="JSD8" s="841"/>
      <c r="JSE8" s="841"/>
      <c r="JSF8" s="841"/>
      <c r="JSG8" s="841"/>
      <c r="JSH8" s="841"/>
      <c r="JSI8" s="841"/>
      <c r="JSJ8" s="841"/>
      <c r="JSK8" s="841"/>
      <c r="JSL8" s="841"/>
      <c r="JSM8" s="841"/>
      <c r="JSN8" s="841"/>
      <c r="JSO8" s="841"/>
      <c r="JSP8" s="841"/>
      <c r="JSQ8" s="841"/>
      <c r="JSR8" s="841"/>
      <c r="JSS8" s="841"/>
      <c r="JST8" s="841"/>
      <c r="JSU8" s="841"/>
      <c r="JSV8" s="841"/>
      <c r="JSW8" s="841"/>
      <c r="JSX8" s="841"/>
      <c r="JSY8" s="841"/>
      <c r="JSZ8" s="841"/>
      <c r="JTA8" s="841"/>
      <c r="JTB8" s="841"/>
      <c r="JTC8" s="841"/>
      <c r="JTD8" s="841"/>
      <c r="JTE8" s="841"/>
      <c r="JTF8" s="841"/>
      <c r="JTG8" s="841"/>
      <c r="JTH8" s="841"/>
      <c r="JTI8" s="841"/>
      <c r="JTJ8" s="841"/>
      <c r="JTK8" s="841"/>
      <c r="JTL8" s="841"/>
      <c r="JTM8" s="841"/>
      <c r="JTN8" s="841"/>
      <c r="JTO8" s="841"/>
      <c r="JTP8" s="841"/>
      <c r="JTQ8" s="841"/>
      <c r="JTR8" s="841"/>
      <c r="JTS8" s="841"/>
      <c r="JTT8" s="841"/>
      <c r="JTU8" s="841"/>
      <c r="JTV8" s="841"/>
      <c r="JTW8" s="841"/>
      <c r="JTX8" s="841"/>
      <c r="JTY8" s="841"/>
      <c r="JTZ8" s="841"/>
      <c r="JUA8" s="841"/>
      <c r="JUB8" s="841"/>
      <c r="JUC8" s="841"/>
      <c r="JUD8" s="841"/>
      <c r="JUE8" s="841"/>
      <c r="JUF8" s="841"/>
      <c r="JUG8" s="841"/>
      <c r="JUH8" s="841"/>
      <c r="JUI8" s="841"/>
      <c r="JUJ8" s="841"/>
      <c r="JUK8" s="841"/>
      <c r="JUL8" s="841"/>
      <c r="JUM8" s="841"/>
      <c r="JUN8" s="841"/>
      <c r="JUO8" s="841"/>
      <c r="JUP8" s="841"/>
      <c r="JUQ8" s="841"/>
      <c r="JUR8" s="841"/>
      <c r="JUS8" s="841"/>
      <c r="JUT8" s="841"/>
      <c r="JUU8" s="841"/>
      <c r="JUV8" s="841"/>
      <c r="JUW8" s="841"/>
      <c r="JUX8" s="841"/>
      <c r="JUY8" s="841"/>
      <c r="JUZ8" s="841"/>
      <c r="JVA8" s="841"/>
      <c r="JVB8" s="841"/>
      <c r="JVC8" s="841"/>
      <c r="JVD8" s="841"/>
      <c r="JVE8" s="841"/>
      <c r="JVF8" s="841"/>
      <c r="JVG8" s="841"/>
      <c r="JVH8" s="841"/>
      <c r="JVI8" s="841"/>
      <c r="JVJ8" s="841"/>
      <c r="JVK8" s="841"/>
      <c r="JVL8" s="841"/>
      <c r="JVM8" s="841"/>
      <c r="JVN8" s="841"/>
      <c r="JVO8" s="841"/>
      <c r="JVP8" s="841"/>
      <c r="JVQ8" s="841"/>
      <c r="JVR8" s="841"/>
      <c r="JVS8" s="841"/>
      <c r="JVT8" s="841"/>
      <c r="JVU8" s="841"/>
      <c r="JVV8" s="841"/>
      <c r="JVW8" s="841"/>
      <c r="JVX8" s="841"/>
      <c r="JVY8" s="841"/>
      <c r="JVZ8" s="841"/>
      <c r="JWA8" s="841"/>
      <c r="JWB8" s="841"/>
      <c r="JWC8" s="841"/>
      <c r="JWD8" s="841"/>
      <c r="JWE8" s="841"/>
      <c r="JWF8" s="841"/>
      <c r="JWG8" s="841"/>
      <c r="JWH8" s="841"/>
      <c r="JWI8" s="841"/>
      <c r="JWJ8" s="841"/>
      <c r="JWK8" s="841"/>
      <c r="JWL8" s="841"/>
      <c r="JWM8" s="841"/>
      <c r="JWN8" s="841"/>
      <c r="JWO8" s="841"/>
      <c r="JWP8" s="841"/>
      <c r="JWQ8" s="841"/>
      <c r="JWR8" s="841"/>
      <c r="JWS8" s="841"/>
      <c r="JWT8" s="841"/>
      <c r="JWU8" s="841"/>
      <c r="JWV8" s="841"/>
      <c r="JWW8" s="841"/>
      <c r="JWX8" s="841"/>
      <c r="JWY8" s="841"/>
      <c r="JWZ8" s="841"/>
      <c r="JXA8" s="841"/>
      <c r="JXB8" s="841"/>
      <c r="JXC8" s="841"/>
      <c r="JXD8" s="841"/>
      <c r="JXE8" s="841"/>
      <c r="JXF8" s="841"/>
      <c r="JXG8" s="841"/>
      <c r="JXH8" s="841"/>
      <c r="JXI8" s="841"/>
      <c r="JXJ8" s="841"/>
      <c r="JXK8" s="841"/>
      <c r="JXL8" s="841"/>
      <c r="JXM8" s="841"/>
      <c r="JXN8" s="841"/>
      <c r="JXO8" s="841"/>
      <c r="JXP8" s="841"/>
      <c r="JXQ8" s="841"/>
      <c r="JXR8" s="841"/>
      <c r="JXS8" s="841"/>
      <c r="JXT8" s="841"/>
      <c r="JXU8" s="841"/>
      <c r="JXV8" s="841"/>
      <c r="JXW8" s="841"/>
      <c r="JXX8" s="841"/>
      <c r="JXY8" s="841"/>
      <c r="JXZ8" s="841"/>
      <c r="JYA8" s="841"/>
      <c r="JYB8" s="841"/>
      <c r="JYC8" s="841"/>
      <c r="JYD8" s="841"/>
      <c r="JYE8" s="841"/>
      <c r="JYF8" s="841"/>
      <c r="JYG8" s="841"/>
      <c r="JYH8" s="841"/>
      <c r="JYI8" s="841"/>
      <c r="JYJ8" s="841"/>
      <c r="JYK8" s="841"/>
      <c r="JYL8" s="841"/>
      <c r="JYM8" s="841"/>
      <c r="JYN8" s="841"/>
      <c r="JYO8" s="841"/>
      <c r="JYP8" s="841"/>
      <c r="JYQ8" s="841"/>
      <c r="JYR8" s="841"/>
      <c r="JYS8" s="841"/>
      <c r="JYT8" s="841"/>
      <c r="JYU8" s="841"/>
      <c r="JYV8" s="841"/>
      <c r="JYW8" s="841"/>
      <c r="JYX8" s="841"/>
      <c r="JYY8" s="841"/>
      <c r="JYZ8" s="841"/>
      <c r="JZA8" s="841"/>
      <c r="JZB8" s="841"/>
      <c r="JZC8" s="841"/>
      <c r="JZD8" s="841"/>
      <c r="JZE8" s="841"/>
      <c r="JZF8" s="841"/>
      <c r="JZG8" s="841"/>
      <c r="JZH8" s="841"/>
      <c r="JZI8" s="841"/>
      <c r="JZJ8" s="841"/>
      <c r="JZK8" s="841"/>
      <c r="JZL8" s="841"/>
      <c r="JZM8" s="841"/>
      <c r="JZN8" s="841"/>
      <c r="JZO8" s="841"/>
      <c r="JZP8" s="841"/>
      <c r="JZQ8" s="841"/>
      <c r="JZR8" s="841"/>
      <c r="JZS8" s="841"/>
      <c r="JZT8" s="841"/>
      <c r="JZU8" s="841"/>
      <c r="JZV8" s="841"/>
      <c r="JZW8" s="841"/>
      <c r="JZX8" s="841"/>
      <c r="JZY8" s="841"/>
      <c r="JZZ8" s="841"/>
      <c r="KAA8" s="841"/>
      <c r="KAB8" s="841"/>
      <c r="KAC8" s="841"/>
      <c r="KAD8" s="841"/>
      <c r="KAE8" s="841"/>
      <c r="KAF8" s="841"/>
      <c r="KAG8" s="841"/>
      <c r="KAH8" s="841"/>
      <c r="KAI8" s="841"/>
      <c r="KAJ8" s="841"/>
      <c r="KAK8" s="841"/>
      <c r="KAL8" s="841"/>
      <c r="KAM8" s="841"/>
      <c r="KAN8" s="841"/>
      <c r="KAO8" s="841"/>
      <c r="KAP8" s="841"/>
      <c r="KAQ8" s="841"/>
      <c r="KAR8" s="841"/>
      <c r="KAS8" s="841"/>
      <c r="KAT8" s="841"/>
      <c r="KAU8" s="841"/>
      <c r="KAV8" s="841"/>
      <c r="KAW8" s="841"/>
      <c r="KAX8" s="841"/>
      <c r="KAY8" s="841"/>
      <c r="KAZ8" s="841"/>
      <c r="KBA8" s="841"/>
      <c r="KBB8" s="841"/>
      <c r="KBC8" s="841"/>
      <c r="KBD8" s="841"/>
      <c r="KBE8" s="841"/>
      <c r="KBF8" s="841"/>
      <c r="KBG8" s="841"/>
      <c r="KBH8" s="841"/>
      <c r="KBI8" s="841"/>
      <c r="KBJ8" s="841"/>
      <c r="KBK8" s="841"/>
      <c r="KBL8" s="841"/>
      <c r="KBM8" s="841"/>
      <c r="KBN8" s="841"/>
      <c r="KBO8" s="841"/>
      <c r="KBP8" s="841"/>
      <c r="KBQ8" s="841"/>
      <c r="KBR8" s="841"/>
      <c r="KBS8" s="841"/>
      <c r="KBT8" s="841"/>
      <c r="KBU8" s="841"/>
      <c r="KBV8" s="841"/>
      <c r="KBW8" s="841"/>
      <c r="KBX8" s="841"/>
      <c r="KBY8" s="841"/>
      <c r="KBZ8" s="841"/>
      <c r="KCA8" s="841"/>
      <c r="KCB8" s="841"/>
      <c r="KCC8" s="841"/>
      <c r="KCD8" s="841"/>
      <c r="KCE8" s="841"/>
      <c r="KCF8" s="841"/>
      <c r="KCG8" s="841"/>
      <c r="KCH8" s="841"/>
      <c r="KCI8" s="841"/>
      <c r="KCJ8" s="841"/>
      <c r="KCK8" s="841"/>
      <c r="KCL8" s="841"/>
      <c r="KCM8" s="841"/>
      <c r="KCN8" s="841"/>
      <c r="KCO8" s="841"/>
      <c r="KCP8" s="841"/>
      <c r="KCQ8" s="841"/>
      <c r="KCR8" s="841"/>
      <c r="KCS8" s="841"/>
      <c r="KCT8" s="841"/>
      <c r="KCU8" s="841"/>
      <c r="KCV8" s="841"/>
      <c r="KCW8" s="841"/>
      <c r="KCX8" s="841"/>
      <c r="KCY8" s="841"/>
      <c r="KCZ8" s="841"/>
      <c r="KDA8" s="841"/>
      <c r="KDB8" s="841"/>
      <c r="KDC8" s="841"/>
      <c r="KDD8" s="841"/>
      <c r="KDE8" s="841"/>
      <c r="KDF8" s="841"/>
      <c r="KDG8" s="841"/>
      <c r="KDH8" s="841"/>
      <c r="KDI8" s="841"/>
      <c r="KDJ8" s="841"/>
      <c r="KDK8" s="841"/>
      <c r="KDL8" s="841"/>
      <c r="KDM8" s="841"/>
      <c r="KDN8" s="841"/>
      <c r="KDO8" s="841"/>
      <c r="KDP8" s="841"/>
      <c r="KDQ8" s="841"/>
      <c r="KDR8" s="841"/>
      <c r="KDS8" s="841"/>
      <c r="KDT8" s="841"/>
      <c r="KDU8" s="841"/>
      <c r="KDV8" s="841"/>
      <c r="KDW8" s="841"/>
      <c r="KDX8" s="841"/>
      <c r="KDY8" s="841"/>
      <c r="KDZ8" s="841"/>
      <c r="KEA8" s="841"/>
      <c r="KEB8" s="841"/>
      <c r="KEC8" s="841"/>
      <c r="KED8" s="841"/>
      <c r="KEE8" s="841"/>
      <c r="KEF8" s="841"/>
      <c r="KEG8" s="841"/>
      <c r="KEH8" s="841"/>
      <c r="KEI8" s="841"/>
      <c r="KEJ8" s="841"/>
      <c r="KEK8" s="841"/>
      <c r="KEL8" s="841"/>
      <c r="KEM8" s="841"/>
      <c r="KEN8" s="841"/>
      <c r="KEO8" s="841"/>
      <c r="KEP8" s="841"/>
      <c r="KEQ8" s="841"/>
      <c r="KER8" s="841"/>
      <c r="KES8" s="841"/>
      <c r="KET8" s="841"/>
      <c r="KEU8" s="841"/>
      <c r="KEV8" s="841"/>
      <c r="KEW8" s="841"/>
      <c r="KEX8" s="841"/>
      <c r="KEY8" s="841"/>
      <c r="KEZ8" s="841"/>
      <c r="KFA8" s="841"/>
      <c r="KFB8" s="841"/>
      <c r="KFC8" s="841"/>
      <c r="KFD8" s="841"/>
      <c r="KFE8" s="841"/>
      <c r="KFF8" s="841"/>
      <c r="KFG8" s="841"/>
      <c r="KFH8" s="841"/>
      <c r="KFI8" s="841"/>
      <c r="KFJ8" s="841"/>
      <c r="KFK8" s="841"/>
      <c r="KFL8" s="841"/>
      <c r="KFM8" s="841"/>
      <c r="KFN8" s="841"/>
      <c r="KFO8" s="841"/>
      <c r="KFP8" s="841"/>
      <c r="KFQ8" s="841"/>
      <c r="KFR8" s="841"/>
      <c r="KFS8" s="841"/>
      <c r="KFT8" s="841"/>
      <c r="KFU8" s="841"/>
      <c r="KFV8" s="841"/>
      <c r="KFW8" s="841"/>
      <c r="KFX8" s="841"/>
      <c r="KFY8" s="841"/>
      <c r="KFZ8" s="841"/>
      <c r="KGA8" s="841"/>
      <c r="KGB8" s="841"/>
      <c r="KGC8" s="841"/>
      <c r="KGD8" s="841"/>
      <c r="KGE8" s="841"/>
      <c r="KGF8" s="841"/>
      <c r="KGG8" s="841"/>
      <c r="KGH8" s="841"/>
      <c r="KGI8" s="841"/>
      <c r="KGJ8" s="841"/>
      <c r="KGK8" s="841"/>
      <c r="KGL8" s="841"/>
      <c r="KGM8" s="841"/>
      <c r="KGN8" s="841"/>
      <c r="KGO8" s="841"/>
      <c r="KGP8" s="841"/>
      <c r="KGQ8" s="841"/>
      <c r="KGR8" s="841"/>
      <c r="KGS8" s="841"/>
      <c r="KGT8" s="841"/>
      <c r="KGU8" s="841"/>
      <c r="KGV8" s="841"/>
      <c r="KGW8" s="841"/>
      <c r="KGX8" s="841"/>
      <c r="KGY8" s="841"/>
      <c r="KGZ8" s="841"/>
      <c r="KHA8" s="841"/>
      <c r="KHB8" s="841"/>
      <c r="KHC8" s="841"/>
      <c r="KHD8" s="841"/>
      <c r="KHE8" s="841"/>
      <c r="KHF8" s="841"/>
      <c r="KHG8" s="841"/>
      <c r="KHH8" s="841"/>
      <c r="KHI8" s="841"/>
      <c r="KHJ8" s="841"/>
      <c r="KHK8" s="841"/>
      <c r="KHL8" s="841"/>
      <c r="KHM8" s="841"/>
      <c r="KHN8" s="841"/>
      <c r="KHO8" s="841"/>
      <c r="KHP8" s="841"/>
      <c r="KHQ8" s="841"/>
      <c r="KHR8" s="841"/>
      <c r="KHS8" s="841"/>
      <c r="KHT8" s="841"/>
      <c r="KHU8" s="841"/>
      <c r="KHV8" s="841"/>
      <c r="KHW8" s="841"/>
      <c r="KHX8" s="841"/>
      <c r="KHY8" s="841"/>
      <c r="KHZ8" s="841"/>
      <c r="KIA8" s="841"/>
      <c r="KIB8" s="841"/>
      <c r="KIC8" s="841"/>
      <c r="KID8" s="841"/>
      <c r="KIE8" s="841"/>
      <c r="KIF8" s="841"/>
      <c r="KIG8" s="841"/>
      <c r="KIH8" s="841"/>
      <c r="KII8" s="841"/>
      <c r="KIJ8" s="841"/>
      <c r="KIK8" s="841"/>
      <c r="KIL8" s="841"/>
      <c r="KIM8" s="841"/>
      <c r="KIN8" s="841"/>
      <c r="KIO8" s="841"/>
      <c r="KIP8" s="841"/>
      <c r="KIQ8" s="841"/>
      <c r="KIR8" s="841"/>
      <c r="KIS8" s="841"/>
      <c r="KIT8" s="841"/>
      <c r="KIU8" s="841"/>
      <c r="KIV8" s="841"/>
      <c r="KIW8" s="841"/>
      <c r="KIX8" s="841"/>
      <c r="KIY8" s="841"/>
      <c r="KIZ8" s="841"/>
      <c r="KJA8" s="841"/>
      <c r="KJB8" s="841"/>
      <c r="KJC8" s="841"/>
      <c r="KJD8" s="841"/>
      <c r="KJE8" s="841"/>
      <c r="KJF8" s="841"/>
      <c r="KJG8" s="841"/>
      <c r="KJH8" s="841"/>
      <c r="KJI8" s="841"/>
      <c r="KJJ8" s="841"/>
      <c r="KJK8" s="841"/>
      <c r="KJL8" s="841"/>
      <c r="KJM8" s="841"/>
      <c r="KJN8" s="841"/>
      <c r="KJO8" s="841"/>
      <c r="KJP8" s="841"/>
      <c r="KJQ8" s="841"/>
      <c r="KJR8" s="841"/>
      <c r="KJS8" s="841"/>
      <c r="KJT8" s="841"/>
      <c r="KJU8" s="841"/>
      <c r="KJV8" s="841"/>
      <c r="KJW8" s="841"/>
      <c r="KJX8" s="841"/>
      <c r="KJY8" s="841"/>
      <c r="KJZ8" s="841"/>
      <c r="KKA8" s="841"/>
      <c r="KKB8" s="841"/>
      <c r="KKC8" s="841"/>
      <c r="KKD8" s="841"/>
      <c r="KKE8" s="841"/>
      <c r="KKF8" s="841"/>
      <c r="KKG8" s="841"/>
      <c r="KKH8" s="841"/>
      <c r="KKI8" s="841"/>
      <c r="KKJ8" s="841"/>
      <c r="KKK8" s="841"/>
      <c r="KKL8" s="841"/>
      <c r="KKM8" s="841"/>
      <c r="KKN8" s="841"/>
      <c r="KKO8" s="841"/>
      <c r="KKP8" s="841"/>
      <c r="KKQ8" s="841"/>
      <c r="KKR8" s="841"/>
      <c r="KKS8" s="841"/>
      <c r="KKT8" s="841"/>
      <c r="KKU8" s="841"/>
      <c r="KKV8" s="841"/>
      <c r="KKW8" s="841"/>
      <c r="KKX8" s="841"/>
      <c r="KKY8" s="841"/>
      <c r="KKZ8" s="841"/>
      <c r="KLA8" s="841"/>
      <c r="KLB8" s="841"/>
      <c r="KLC8" s="841"/>
      <c r="KLD8" s="841"/>
      <c r="KLE8" s="841"/>
      <c r="KLF8" s="841"/>
      <c r="KLG8" s="841"/>
      <c r="KLH8" s="841"/>
      <c r="KLI8" s="841"/>
      <c r="KLJ8" s="841"/>
      <c r="KLK8" s="841"/>
      <c r="KLL8" s="841"/>
      <c r="KLM8" s="841"/>
      <c r="KLN8" s="841"/>
      <c r="KLO8" s="841"/>
      <c r="KLP8" s="841"/>
      <c r="KLQ8" s="841"/>
      <c r="KLR8" s="841"/>
      <c r="KLS8" s="841"/>
      <c r="KLT8" s="841"/>
      <c r="KLU8" s="841"/>
      <c r="KLV8" s="841"/>
      <c r="KLW8" s="841"/>
      <c r="KLX8" s="841"/>
      <c r="KLY8" s="841"/>
      <c r="KLZ8" s="841"/>
      <c r="KMA8" s="841"/>
      <c r="KMB8" s="841"/>
      <c r="KMC8" s="841"/>
      <c r="KMD8" s="841"/>
      <c r="KME8" s="841"/>
      <c r="KMF8" s="841"/>
      <c r="KMG8" s="841"/>
      <c r="KMH8" s="841"/>
      <c r="KMI8" s="841"/>
      <c r="KMJ8" s="841"/>
      <c r="KMK8" s="841"/>
      <c r="KML8" s="841"/>
      <c r="KMM8" s="841"/>
      <c r="KMN8" s="841"/>
      <c r="KMO8" s="841"/>
      <c r="KMP8" s="841"/>
      <c r="KMQ8" s="841"/>
      <c r="KMR8" s="841"/>
      <c r="KMS8" s="841"/>
      <c r="KMT8" s="841"/>
      <c r="KMU8" s="841"/>
      <c r="KMV8" s="841"/>
      <c r="KMW8" s="841"/>
      <c r="KMX8" s="841"/>
      <c r="KMY8" s="841"/>
      <c r="KMZ8" s="841"/>
      <c r="KNA8" s="841"/>
      <c r="KNB8" s="841"/>
      <c r="KNC8" s="841"/>
      <c r="KND8" s="841"/>
      <c r="KNE8" s="841"/>
      <c r="KNF8" s="841"/>
      <c r="KNG8" s="841"/>
      <c r="KNH8" s="841"/>
      <c r="KNI8" s="841"/>
      <c r="KNJ8" s="841"/>
      <c r="KNK8" s="841"/>
      <c r="KNL8" s="841"/>
      <c r="KNM8" s="841"/>
      <c r="KNN8" s="841"/>
      <c r="KNO8" s="841"/>
      <c r="KNP8" s="841"/>
      <c r="KNQ8" s="841"/>
      <c r="KNR8" s="841"/>
      <c r="KNS8" s="841"/>
      <c r="KNT8" s="841"/>
      <c r="KNU8" s="841"/>
      <c r="KNV8" s="841"/>
      <c r="KNW8" s="841"/>
      <c r="KNX8" s="841"/>
      <c r="KNY8" s="841"/>
      <c r="KNZ8" s="841"/>
      <c r="KOA8" s="841"/>
      <c r="KOB8" s="841"/>
      <c r="KOC8" s="841"/>
      <c r="KOD8" s="841"/>
      <c r="KOE8" s="841"/>
      <c r="KOF8" s="841"/>
      <c r="KOG8" s="841"/>
      <c r="KOH8" s="841"/>
      <c r="KOI8" s="841"/>
      <c r="KOJ8" s="841"/>
      <c r="KOK8" s="841"/>
      <c r="KOL8" s="841"/>
      <c r="KOM8" s="841"/>
      <c r="KON8" s="841"/>
      <c r="KOO8" s="841"/>
      <c r="KOP8" s="841"/>
      <c r="KOQ8" s="841"/>
      <c r="KOR8" s="841"/>
      <c r="KOS8" s="841"/>
      <c r="KOT8" s="841"/>
      <c r="KOU8" s="841"/>
      <c r="KOV8" s="841"/>
      <c r="KOW8" s="841"/>
      <c r="KOX8" s="841"/>
      <c r="KOY8" s="841"/>
      <c r="KOZ8" s="841"/>
      <c r="KPA8" s="841"/>
      <c r="KPB8" s="841"/>
      <c r="KPC8" s="841"/>
      <c r="KPD8" s="841"/>
      <c r="KPE8" s="841"/>
      <c r="KPF8" s="841"/>
      <c r="KPG8" s="841"/>
      <c r="KPH8" s="841"/>
      <c r="KPI8" s="841"/>
      <c r="KPJ8" s="841"/>
      <c r="KPK8" s="841"/>
      <c r="KPL8" s="841"/>
      <c r="KPM8" s="841"/>
      <c r="KPN8" s="841"/>
      <c r="KPO8" s="841"/>
      <c r="KPP8" s="841"/>
      <c r="KPQ8" s="841"/>
      <c r="KPR8" s="841"/>
      <c r="KPS8" s="841"/>
      <c r="KPT8" s="841"/>
      <c r="KPU8" s="841"/>
      <c r="KPV8" s="841"/>
      <c r="KPW8" s="841"/>
      <c r="KPX8" s="841"/>
      <c r="KPY8" s="841"/>
      <c r="KPZ8" s="841"/>
      <c r="KQA8" s="841"/>
      <c r="KQB8" s="841"/>
      <c r="KQC8" s="841"/>
      <c r="KQD8" s="841"/>
      <c r="KQE8" s="841"/>
      <c r="KQF8" s="841"/>
      <c r="KQG8" s="841"/>
      <c r="KQH8" s="841"/>
      <c r="KQI8" s="841"/>
      <c r="KQJ8" s="841"/>
      <c r="KQK8" s="841"/>
      <c r="KQL8" s="841"/>
      <c r="KQM8" s="841"/>
      <c r="KQN8" s="841"/>
      <c r="KQO8" s="841"/>
      <c r="KQP8" s="841"/>
      <c r="KQQ8" s="841"/>
      <c r="KQR8" s="841"/>
      <c r="KQS8" s="841"/>
      <c r="KQT8" s="841"/>
      <c r="KQU8" s="841"/>
      <c r="KQV8" s="841"/>
      <c r="KQW8" s="841"/>
      <c r="KQX8" s="841"/>
      <c r="KQY8" s="841"/>
      <c r="KQZ8" s="841"/>
      <c r="KRA8" s="841"/>
      <c r="KRB8" s="841"/>
      <c r="KRC8" s="841"/>
      <c r="KRD8" s="841"/>
      <c r="KRE8" s="841"/>
      <c r="KRF8" s="841"/>
      <c r="KRG8" s="841"/>
      <c r="KRH8" s="841"/>
      <c r="KRI8" s="841"/>
      <c r="KRJ8" s="841"/>
      <c r="KRK8" s="841"/>
      <c r="KRL8" s="841"/>
      <c r="KRM8" s="841"/>
      <c r="KRN8" s="841"/>
      <c r="KRO8" s="841"/>
      <c r="KRP8" s="841"/>
      <c r="KRQ8" s="841"/>
      <c r="KRR8" s="841"/>
      <c r="KRS8" s="841"/>
      <c r="KRT8" s="841"/>
      <c r="KRU8" s="841"/>
      <c r="KRV8" s="841"/>
      <c r="KRW8" s="841"/>
      <c r="KRX8" s="841"/>
      <c r="KRY8" s="841"/>
      <c r="KRZ8" s="841"/>
      <c r="KSA8" s="841"/>
      <c r="KSB8" s="841"/>
      <c r="KSC8" s="841"/>
      <c r="KSD8" s="841"/>
      <c r="KSE8" s="841"/>
      <c r="KSF8" s="841"/>
      <c r="KSG8" s="841"/>
      <c r="KSH8" s="841"/>
      <c r="KSI8" s="841"/>
      <c r="KSJ8" s="841"/>
      <c r="KSK8" s="841"/>
      <c r="KSL8" s="841"/>
      <c r="KSM8" s="841"/>
      <c r="KSN8" s="841"/>
      <c r="KSO8" s="841"/>
      <c r="KSP8" s="841"/>
      <c r="KSQ8" s="841"/>
      <c r="KSR8" s="841"/>
      <c r="KSS8" s="841"/>
      <c r="KST8" s="841"/>
      <c r="KSU8" s="841"/>
      <c r="KSV8" s="841"/>
      <c r="KSW8" s="841"/>
      <c r="KSX8" s="841"/>
      <c r="KSY8" s="841"/>
      <c r="KSZ8" s="841"/>
      <c r="KTA8" s="841"/>
      <c r="KTB8" s="841"/>
      <c r="KTC8" s="841"/>
      <c r="KTD8" s="841"/>
      <c r="KTE8" s="841"/>
      <c r="KTF8" s="841"/>
      <c r="KTG8" s="841"/>
      <c r="KTH8" s="841"/>
      <c r="KTI8" s="841"/>
      <c r="KTJ8" s="841"/>
      <c r="KTK8" s="841"/>
      <c r="KTL8" s="841"/>
      <c r="KTM8" s="841"/>
      <c r="KTN8" s="841"/>
      <c r="KTO8" s="841"/>
      <c r="KTP8" s="841"/>
      <c r="KTQ8" s="841"/>
      <c r="KTR8" s="841"/>
      <c r="KTS8" s="841"/>
      <c r="KTT8" s="841"/>
      <c r="KTU8" s="841"/>
      <c r="KTV8" s="841"/>
      <c r="KTW8" s="841"/>
      <c r="KTX8" s="841"/>
      <c r="KTY8" s="841"/>
      <c r="KTZ8" s="841"/>
      <c r="KUA8" s="841"/>
      <c r="KUB8" s="841"/>
      <c r="KUC8" s="841"/>
      <c r="KUD8" s="841"/>
      <c r="KUE8" s="841"/>
      <c r="KUF8" s="841"/>
      <c r="KUG8" s="841"/>
      <c r="KUH8" s="841"/>
      <c r="KUI8" s="841"/>
      <c r="KUJ8" s="841"/>
      <c r="KUK8" s="841"/>
      <c r="KUL8" s="841"/>
      <c r="KUM8" s="841"/>
      <c r="KUN8" s="841"/>
      <c r="KUO8" s="841"/>
      <c r="KUP8" s="841"/>
      <c r="KUQ8" s="841"/>
      <c r="KUR8" s="841"/>
      <c r="KUS8" s="841"/>
      <c r="KUT8" s="841"/>
      <c r="KUU8" s="841"/>
      <c r="KUV8" s="841"/>
      <c r="KUW8" s="841"/>
      <c r="KUX8" s="841"/>
      <c r="KUY8" s="841"/>
      <c r="KUZ8" s="841"/>
      <c r="KVA8" s="841"/>
      <c r="KVB8" s="841"/>
      <c r="KVC8" s="841"/>
      <c r="KVD8" s="841"/>
      <c r="KVE8" s="841"/>
      <c r="KVF8" s="841"/>
      <c r="KVG8" s="841"/>
      <c r="KVH8" s="841"/>
      <c r="KVI8" s="841"/>
      <c r="KVJ8" s="841"/>
      <c r="KVK8" s="841"/>
      <c r="KVL8" s="841"/>
      <c r="KVM8" s="841"/>
      <c r="KVN8" s="841"/>
      <c r="KVO8" s="841"/>
      <c r="KVP8" s="841"/>
      <c r="KVQ8" s="841"/>
      <c r="KVR8" s="841"/>
      <c r="KVS8" s="841"/>
      <c r="KVT8" s="841"/>
      <c r="KVU8" s="841"/>
      <c r="KVV8" s="841"/>
      <c r="KVW8" s="841"/>
      <c r="KVX8" s="841"/>
      <c r="KVY8" s="841"/>
      <c r="KVZ8" s="841"/>
      <c r="KWA8" s="841"/>
      <c r="KWB8" s="841"/>
      <c r="KWC8" s="841"/>
      <c r="KWD8" s="841"/>
      <c r="KWE8" s="841"/>
      <c r="KWF8" s="841"/>
      <c r="KWG8" s="841"/>
      <c r="KWH8" s="841"/>
      <c r="KWI8" s="841"/>
      <c r="KWJ8" s="841"/>
      <c r="KWK8" s="841"/>
      <c r="KWL8" s="841"/>
      <c r="KWM8" s="841"/>
      <c r="KWN8" s="841"/>
      <c r="KWO8" s="841"/>
      <c r="KWP8" s="841"/>
      <c r="KWQ8" s="841"/>
      <c r="KWR8" s="841"/>
      <c r="KWS8" s="841"/>
      <c r="KWT8" s="841"/>
      <c r="KWU8" s="841"/>
      <c r="KWV8" s="841"/>
      <c r="KWW8" s="841"/>
      <c r="KWX8" s="841"/>
      <c r="KWY8" s="841"/>
      <c r="KWZ8" s="841"/>
      <c r="KXA8" s="841"/>
      <c r="KXB8" s="841"/>
      <c r="KXC8" s="841"/>
      <c r="KXD8" s="841"/>
      <c r="KXE8" s="841"/>
      <c r="KXF8" s="841"/>
      <c r="KXG8" s="841"/>
      <c r="KXH8" s="841"/>
      <c r="KXI8" s="841"/>
      <c r="KXJ8" s="841"/>
      <c r="KXK8" s="841"/>
      <c r="KXL8" s="841"/>
      <c r="KXM8" s="841"/>
      <c r="KXN8" s="841"/>
      <c r="KXO8" s="841"/>
      <c r="KXP8" s="841"/>
      <c r="KXQ8" s="841"/>
      <c r="KXR8" s="841"/>
      <c r="KXS8" s="841"/>
      <c r="KXT8" s="841"/>
      <c r="KXU8" s="841"/>
      <c r="KXV8" s="841"/>
      <c r="KXW8" s="841"/>
      <c r="KXX8" s="841"/>
      <c r="KXY8" s="841"/>
      <c r="KXZ8" s="841"/>
      <c r="KYA8" s="841"/>
      <c r="KYB8" s="841"/>
      <c r="KYC8" s="841"/>
      <c r="KYD8" s="841"/>
      <c r="KYE8" s="841"/>
      <c r="KYF8" s="841"/>
      <c r="KYG8" s="841"/>
      <c r="KYH8" s="841"/>
      <c r="KYI8" s="841"/>
      <c r="KYJ8" s="841"/>
      <c r="KYK8" s="841"/>
      <c r="KYL8" s="841"/>
      <c r="KYM8" s="841"/>
      <c r="KYN8" s="841"/>
      <c r="KYO8" s="841"/>
      <c r="KYP8" s="841"/>
      <c r="KYQ8" s="841"/>
      <c r="KYR8" s="841"/>
      <c r="KYS8" s="841"/>
      <c r="KYT8" s="841"/>
      <c r="KYU8" s="841"/>
      <c r="KYV8" s="841"/>
      <c r="KYW8" s="841"/>
      <c r="KYX8" s="841"/>
      <c r="KYY8" s="841"/>
      <c r="KYZ8" s="841"/>
      <c r="KZA8" s="841"/>
      <c r="KZB8" s="841"/>
      <c r="KZC8" s="841"/>
      <c r="KZD8" s="841"/>
      <c r="KZE8" s="841"/>
      <c r="KZF8" s="841"/>
      <c r="KZG8" s="841"/>
      <c r="KZH8" s="841"/>
      <c r="KZI8" s="841"/>
      <c r="KZJ8" s="841"/>
      <c r="KZK8" s="841"/>
      <c r="KZL8" s="841"/>
      <c r="KZM8" s="841"/>
      <c r="KZN8" s="841"/>
      <c r="KZO8" s="841"/>
      <c r="KZP8" s="841"/>
      <c r="KZQ8" s="841"/>
      <c r="KZR8" s="841"/>
      <c r="KZS8" s="841"/>
      <c r="KZT8" s="841"/>
      <c r="KZU8" s="841"/>
      <c r="KZV8" s="841"/>
      <c r="KZW8" s="841"/>
      <c r="KZX8" s="841"/>
      <c r="KZY8" s="841"/>
      <c r="KZZ8" s="841"/>
      <c r="LAA8" s="841"/>
      <c r="LAB8" s="841"/>
      <c r="LAC8" s="841"/>
      <c r="LAD8" s="841"/>
      <c r="LAE8" s="841"/>
      <c r="LAF8" s="841"/>
      <c r="LAG8" s="841"/>
      <c r="LAH8" s="841"/>
      <c r="LAI8" s="841"/>
      <c r="LAJ8" s="841"/>
      <c r="LAK8" s="841"/>
      <c r="LAL8" s="841"/>
      <c r="LAM8" s="841"/>
      <c r="LAN8" s="841"/>
      <c r="LAO8" s="841"/>
      <c r="LAP8" s="841"/>
      <c r="LAQ8" s="841"/>
      <c r="LAR8" s="841"/>
      <c r="LAS8" s="841"/>
      <c r="LAT8" s="841"/>
      <c r="LAU8" s="841"/>
      <c r="LAV8" s="841"/>
      <c r="LAW8" s="841"/>
      <c r="LAX8" s="841"/>
      <c r="LAY8" s="841"/>
      <c r="LAZ8" s="841"/>
      <c r="LBA8" s="841"/>
      <c r="LBB8" s="841"/>
      <c r="LBC8" s="841"/>
      <c r="LBD8" s="841"/>
      <c r="LBE8" s="841"/>
      <c r="LBF8" s="841"/>
      <c r="LBG8" s="841"/>
      <c r="LBH8" s="841"/>
      <c r="LBI8" s="841"/>
      <c r="LBJ8" s="841"/>
      <c r="LBK8" s="841"/>
      <c r="LBL8" s="841"/>
      <c r="LBM8" s="841"/>
      <c r="LBN8" s="841"/>
      <c r="LBO8" s="841"/>
      <c r="LBP8" s="841"/>
      <c r="LBQ8" s="841"/>
      <c r="LBR8" s="841"/>
      <c r="LBS8" s="841"/>
      <c r="LBT8" s="841"/>
      <c r="LBU8" s="841"/>
      <c r="LBV8" s="841"/>
      <c r="LBW8" s="841"/>
      <c r="LBX8" s="841"/>
      <c r="LBY8" s="841"/>
      <c r="LBZ8" s="841"/>
      <c r="LCA8" s="841"/>
      <c r="LCB8" s="841"/>
      <c r="LCC8" s="841"/>
      <c r="LCD8" s="841"/>
      <c r="LCE8" s="841"/>
      <c r="LCF8" s="841"/>
      <c r="LCG8" s="841"/>
      <c r="LCH8" s="841"/>
      <c r="LCI8" s="841"/>
      <c r="LCJ8" s="841"/>
      <c r="LCK8" s="841"/>
      <c r="LCL8" s="841"/>
      <c r="LCM8" s="841"/>
      <c r="LCN8" s="841"/>
      <c r="LCO8" s="841"/>
      <c r="LCP8" s="841"/>
      <c r="LCQ8" s="841"/>
      <c r="LCR8" s="841"/>
      <c r="LCS8" s="841"/>
      <c r="LCT8" s="841"/>
      <c r="LCU8" s="841"/>
      <c r="LCV8" s="841"/>
      <c r="LCW8" s="841"/>
      <c r="LCX8" s="841"/>
      <c r="LCY8" s="841"/>
      <c r="LCZ8" s="841"/>
      <c r="LDA8" s="841"/>
      <c r="LDB8" s="841"/>
      <c r="LDC8" s="841"/>
      <c r="LDD8" s="841"/>
      <c r="LDE8" s="841"/>
      <c r="LDF8" s="841"/>
      <c r="LDG8" s="841"/>
      <c r="LDH8" s="841"/>
      <c r="LDI8" s="841"/>
      <c r="LDJ8" s="841"/>
      <c r="LDK8" s="841"/>
      <c r="LDL8" s="841"/>
      <c r="LDM8" s="841"/>
      <c r="LDN8" s="841"/>
      <c r="LDO8" s="841"/>
      <c r="LDP8" s="841"/>
      <c r="LDQ8" s="841"/>
      <c r="LDR8" s="841"/>
      <c r="LDS8" s="841"/>
      <c r="LDT8" s="841"/>
      <c r="LDU8" s="841"/>
      <c r="LDV8" s="841"/>
      <c r="LDW8" s="841"/>
      <c r="LDX8" s="841"/>
      <c r="LDY8" s="841"/>
      <c r="LDZ8" s="841"/>
      <c r="LEA8" s="841"/>
      <c r="LEB8" s="841"/>
      <c r="LEC8" s="841"/>
      <c r="LED8" s="841"/>
      <c r="LEE8" s="841"/>
      <c r="LEF8" s="841"/>
      <c r="LEG8" s="841"/>
      <c r="LEH8" s="841"/>
      <c r="LEI8" s="841"/>
      <c r="LEJ8" s="841"/>
      <c r="LEK8" s="841"/>
      <c r="LEL8" s="841"/>
      <c r="LEM8" s="841"/>
      <c r="LEN8" s="841"/>
      <c r="LEO8" s="841"/>
      <c r="LEP8" s="841"/>
      <c r="LEQ8" s="841"/>
      <c r="LER8" s="841"/>
      <c r="LES8" s="841"/>
      <c r="LET8" s="841"/>
      <c r="LEU8" s="841"/>
      <c r="LEV8" s="841"/>
      <c r="LEW8" s="841"/>
      <c r="LEX8" s="841"/>
      <c r="LEY8" s="841"/>
      <c r="LEZ8" s="841"/>
      <c r="LFA8" s="841"/>
      <c r="LFB8" s="841"/>
      <c r="LFC8" s="841"/>
      <c r="LFD8" s="841"/>
      <c r="LFE8" s="841"/>
      <c r="LFF8" s="841"/>
      <c r="LFG8" s="841"/>
      <c r="LFH8" s="841"/>
      <c r="LFI8" s="841"/>
      <c r="LFJ8" s="841"/>
      <c r="LFK8" s="841"/>
      <c r="LFL8" s="841"/>
      <c r="LFM8" s="841"/>
      <c r="LFN8" s="841"/>
      <c r="LFO8" s="841"/>
      <c r="LFP8" s="841"/>
      <c r="LFQ8" s="841"/>
      <c r="LFR8" s="841"/>
      <c r="LFS8" s="841"/>
      <c r="LFT8" s="841"/>
      <c r="LFU8" s="841"/>
      <c r="LFV8" s="841"/>
      <c r="LFW8" s="841"/>
      <c r="LFX8" s="841"/>
      <c r="LFY8" s="841"/>
      <c r="LFZ8" s="841"/>
      <c r="LGA8" s="841"/>
      <c r="LGB8" s="841"/>
      <c r="LGC8" s="841"/>
      <c r="LGD8" s="841"/>
      <c r="LGE8" s="841"/>
      <c r="LGF8" s="841"/>
      <c r="LGG8" s="841"/>
      <c r="LGH8" s="841"/>
      <c r="LGI8" s="841"/>
      <c r="LGJ8" s="841"/>
      <c r="LGK8" s="841"/>
      <c r="LGL8" s="841"/>
      <c r="LGM8" s="841"/>
      <c r="LGN8" s="841"/>
      <c r="LGO8" s="841"/>
      <c r="LGP8" s="841"/>
      <c r="LGQ8" s="841"/>
      <c r="LGR8" s="841"/>
      <c r="LGS8" s="841"/>
      <c r="LGT8" s="841"/>
      <c r="LGU8" s="841"/>
      <c r="LGV8" s="841"/>
      <c r="LGW8" s="841"/>
      <c r="LGX8" s="841"/>
      <c r="LGY8" s="841"/>
      <c r="LGZ8" s="841"/>
      <c r="LHA8" s="841"/>
      <c r="LHB8" s="841"/>
      <c r="LHC8" s="841"/>
      <c r="LHD8" s="841"/>
      <c r="LHE8" s="841"/>
      <c r="LHF8" s="841"/>
      <c r="LHG8" s="841"/>
      <c r="LHH8" s="841"/>
      <c r="LHI8" s="841"/>
      <c r="LHJ8" s="841"/>
      <c r="LHK8" s="841"/>
      <c r="LHL8" s="841"/>
      <c r="LHM8" s="841"/>
      <c r="LHN8" s="841"/>
      <c r="LHO8" s="841"/>
      <c r="LHP8" s="841"/>
      <c r="LHQ8" s="841"/>
      <c r="LHR8" s="841"/>
      <c r="LHS8" s="841"/>
      <c r="LHT8" s="841"/>
      <c r="LHU8" s="841"/>
      <c r="LHV8" s="841"/>
      <c r="LHW8" s="841"/>
      <c r="LHX8" s="841"/>
      <c r="LHY8" s="841"/>
      <c r="LHZ8" s="841"/>
      <c r="LIA8" s="841"/>
      <c r="LIB8" s="841"/>
      <c r="LIC8" s="841"/>
      <c r="LID8" s="841"/>
      <c r="LIE8" s="841"/>
      <c r="LIF8" s="841"/>
      <c r="LIG8" s="841"/>
      <c r="LIH8" s="841"/>
      <c r="LII8" s="841"/>
      <c r="LIJ8" s="841"/>
      <c r="LIK8" s="841"/>
      <c r="LIL8" s="841"/>
      <c r="LIM8" s="841"/>
      <c r="LIN8" s="841"/>
      <c r="LIO8" s="841"/>
      <c r="LIP8" s="841"/>
      <c r="LIQ8" s="841"/>
      <c r="LIR8" s="841"/>
      <c r="LIS8" s="841"/>
      <c r="LIT8" s="841"/>
      <c r="LIU8" s="841"/>
      <c r="LIV8" s="841"/>
      <c r="LIW8" s="841"/>
      <c r="LIX8" s="841"/>
      <c r="LIY8" s="841"/>
      <c r="LIZ8" s="841"/>
      <c r="LJA8" s="841"/>
      <c r="LJB8" s="841"/>
      <c r="LJC8" s="841"/>
      <c r="LJD8" s="841"/>
      <c r="LJE8" s="841"/>
      <c r="LJF8" s="841"/>
      <c r="LJG8" s="841"/>
      <c r="LJH8" s="841"/>
      <c r="LJI8" s="841"/>
      <c r="LJJ8" s="841"/>
      <c r="LJK8" s="841"/>
      <c r="LJL8" s="841"/>
      <c r="LJM8" s="841"/>
      <c r="LJN8" s="841"/>
      <c r="LJO8" s="841"/>
      <c r="LJP8" s="841"/>
      <c r="LJQ8" s="841"/>
      <c r="LJR8" s="841"/>
      <c r="LJS8" s="841"/>
      <c r="LJT8" s="841"/>
      <c r="LJU8" s="841"/>
      <c r="LJV8" s="841"/>
      <c r="LJW8" s="841"/>
      <c r="LJX8" s="841"/>
      <c r="LJY8" s="841"/>
      <c r="LJZ8" s="841"/>
      <c r="LKA8" s="841"/>
      <c r="LKB8" s="841"/>
      <c r="LKC8" s="841"/>
      <c r="LKD8" s="841"/>
      <c r="LKE8" s="841"/>
      <c r="LKF8" s="841"/>
      <c r="LKG8" s="841"/>
      <c r="LKH8" s="841"/>
      <c r="LKI8" s="841"/>
      <c r="LKJ8" s="841"/>
      <c r="LKK8" s="841"/>
      <c r="LKL8" s="841"/>
      <c r="LKM8" s="841"/>
      <c r="LKN8" s="841"/>
      <c r="LKO8" s="841"/>
      <c r="LKP8" s="841"/>
      <c r="LKQ8" s="841"/>
      <c r="LKR8" s="841"/>
      <c r="LKS8" s="841"/>
      <c r="LKT8" s="841"/>
      <c r="LKU8" s="841"/>
      <c r="LKV8" s="841"/>
      <c r="LKW8" s="841"/>
      <c r="LKX8" s="841"/>
      <c r="LKY8" s="841"/>
      <c r="LKZ8" s="841"/>
      <c r="LLA8" s="841"/>
      <c r="LLB8" s="841"/>
      <c r="LLC8" s="841"/>
      <c r="LLD8" s="841"/>
      <c r="LLE8" s="841"/>
      <c r="LLF8" s="841"/>
      <c r="LLG8" s="841"/>
      <c r="LLH8" s="841"/>
      <c r="LLI8" s="841"/>
      <c r="LLJ8" s="841"/>
      <c r="LLK8" s="841"/>
      <c r="LLL8" s="841"/>
      <c r="LLM8" s="841"/>
      <c r="LLN8" s="841"/>
      <c r="LLO8" s="841"/>
      <c r="LLP8" s="841"/>
      <c r="LLQ8" s="841"/>
      <c r="LLR8" s="841"/>
      <c r="LLS8" s="841"/>
      <c r="LLT8" s="841"/>
      <c r="LLU8" s="841"/>
      <c r="LLV8" s="841"/>
      <c r="LLW8" s="841"/>
      <c r="LLX8" s="841"/>
      <c r="LLY8" s="841"/>
      <c r="LLZ8" s="841"/>
      <c r="LMA8" s="841"/>
      <c r="LMB8" s="841"/>
      <c r="LMC8" s="841"/>
      <c r="LMD8" s="841"/>
      <c r="LME8" s="841"/>
      <c r="LMF8" s="841"/>
      <c r="LMG8" s="841"/>
      <c r="LMH8" s="841"/>
      <c r="LMI8" s="841"/>
      <c r="LMJ8" s="841"/>
      <c r="LMK8" s="841"/>
      <c r="LML8" s="841"/>
      <c r="LMM8" s="841"/>
      <c r="LMN8" s="841"/>
      <c r="LMO8" s="841"/>
      <c r="LMP8" s="841"/>
      <c r="LMQ8" s="841"/>
      <c r="LMR8" s="841"/>
      <c r="LMS8" s="841"/>
      <c r="LMT8" s="841"/>
      <c r="LMU8" s="841"/>
      <c r="LMV8" s="841"/>
      <c r="LMW8" s="841"/>
      <c r="LMX8" s="841"/>
      <c r="LMY8" s="841"/>
      <c r="LMZ8" s="841"/>
      <c r="LNA8" s="841"/>
      <c r="LNB8" s="841"/>
      <c r="LNC8" s="841"/>
      <c r="LND8" s="841"/>
      <c r="LNE8" s="841"/>
      <c r="LNF8" s="841"/>
      <c r="LNG8" s="841"/>
      <c r="LNH8" s="841"/>
      <c r="LNI8" s="841"/>
      <c r="LNJ8" s="841"/>
      <c r="LNK8" s="841"/>
      <c r="LNL8" s="841"/>
      <c r="LNM8" s="841"/>
      <c r="LNN8" s="841"/>
      <c r="LNO8" s="841"/>
      <c r="LNP8" s="841"/>
      <c r="LNQ8" s="841"/>
      <c r="LNR8" s="841"/>
      <c r="LNS8" s="841"/>
      <c r="LNT8" s="841"/>
      <c r="LNU8" s="841"/>
      <c r="LNV8" s="841"/>
      <c r="LNW8" s="841"/>
      <c r="LNX8" s="841"/>
      <c r="LNY8" s="841"/>
      <c r="LNZ8" s="841"/>
      <c r="LOA8" s="841"/>
      <c r="LOB8" s="841"/>
      <c r="LOC8" s="841"/>
      <c r="LOD8" s="841"/>
      <c r="LOE8" s="841"/>
      <c r="LOF8" s="841"/>
      <c r="LOG8" s="841"/>
      <c r="LOH8" s="841"/>
      <c r="LOI8" s="841"/>
      <c r="LOJ8" s="841"/>
      <c r="LOK8" s="841"/>
      <c r="LOL8" s="841"/>
      <c r="LOM8" s="841"/>
      <c r="LON8" s="841"/>
      <c r="LOO8" s="841"/>
      <c r="LOP8" s="841"/>
      <c r="LOQ8" s="841"/>
      <c r="LOR8" s="841"/>
      <c r="LOS8" s="841"/>
      <c r="LOT8" s="841"/>
      <c r="LOU8" s="841"/>
      <c r="LOV8" s="841"/>
      <c r="LOW8" s="841"/>
      <c r="LOX8" s="841"/>
      <c r="LOY8" s="841"/>
      <c r="LOZ8" s="841"/>
      <c r="LPA8" s="841"/>
      <c r="LPB8" s="841"/>
      <c r="LPC8" s="841"/>
      <c r="LPD8" s="841"/>
      <c r="LPE8" s="841"/>
      <c r="LPF8" s="841"/>
      <c r="LPG8" s="841"/>
      <c r="LPH8" s="841"/>
      <c r="LPI8" s="841"/>
      <c r="LPJ8" s="841"/>
      <c r="LPK8" s="841"/>
      <c r="LPL8" s="841"/>
      <c r="LPM8" s="841"/>
      <c r="LPN8" s="841"/>
      <c r="LPO8" s="841"/>
      <c r="LPP8" s="841"/>
      <c r="LPQ8" s="841"/>
      <c r="LPR8" s="841"/>
      <c r="LPS8" s="841"/>
      <c r="LPT8" s="841"/>
      <c r="LPU8" s="841"/>
      <c r="LPV8" s="841"/>
      <c r="LPW8" s="841"/>
      <c r="LPX8" s="841"/>
      <c r="LPY8" s="841"/>
      <c r="LPZ8" s="841"/>
      <c r="LQA8" s="841"/>
      <c r="LQB8" s="841"/>
      <c r="LQC8" s="841"/>
      <c r="LQD8" s="841"/>
      <c r="LQE8" s="841"/>
      <c r="LQF8" s="841"/>
      <c r="LQG8" s="841"/>
      <c r="LQH8" s="841"/>
      <c r="LQI8" s="841"/>
      <c r="LQJ8" s="841"/>
      <c r="LQK8" s="841"/>
      <c r="LQL8" s="841"/>
      <c r="LQM8" s="841"/>
      <c r="LQN8" s="841"/>
      <c r="LQO8" s="841"/>
      <c r="LQP8" s="841"/>
      <c r="LQQ8" s="841"/>
      <c r="LQR8" s="841"/>
      <c r="LQS8" s="841"/>
      <c r="LQT8" s="841"/>
      <c r="LQU8" s="841"/>
      <c r="LQV8" s="841"/>
      <c r="LQW8" s="841"/>
      <c r="LQX8" s="841"/>
      <c r="LQY8" s="841"/>
      <c r="LQZ8" s="841"/>
      <c r="LRA8" s="841"/>
      <c r="LRB8" s="841"/>
      <c r="LRC8" s="841"/>
      <c r="LRD8" s="841"/>
      <c r="LRE8" s="841"/>
      <c r="LRF8" s="841"/>
      <c r="LRG8" s="841"/>
      <c r="LRH8" s="841"/>
      <c r="LRI8" s="841"/>
      <c r="LRJ8" s="841"/>
      <c r="LRK8" s="841"/>
      <c r="LRL8" s="841"/>
      <c r="LRM8" s="841"/>
      <c r="LRN8" s="841"/>
      <c r="LRO8" s="841"/>
      <c r="LRP8" s="841"/>
      <c r="LRQ8" s="841"/>
      <c r="LRR8" s="841"/>
      <c r="LRS8" s="841"/>
      <c r="LRT8" s="841"/>
      <c r="LRU8" s="841"/>
      <c r="LRV8" s="841"/>
      <c r="LRW8" s="841"/>
      <c r="LRX8" s="841"/>
      <c r="LRY8" s="841"/>
      <c r="LRZ8" s="841"/>
      <c r="LSA8" s="841"/>
      <c r="LSB8" s="841"/>
      <c r="LSC8" s="841"/>
      <c r="LSD8" s="841"/>
      <c r="LSE8" s="841"/>
      <c r="LSF8" s="841"/>
      <c r="LSG8" s="841"/>
      <c r="LSH8" s="841"/>
      <c r="LSI8" s="841"/>
      <c r="LSJ8" s="841"/>
      <c r="LSK8" s="841"/>
      <c r="LSL8" s="841"/>
      <c r="LSM8" s="841"/>
      <c r="LSN8" s="841"/>
      <c r="LSO8" s="841"/>
      <c r="LSP8" s="841"/>
      <c r="LSQ8" s="841"/>
      <c r="LSR8" s="841"/>
      <c r="LSS8" s="841"/>
      <c r="LST8" s="841"/>
      <c r="LSU8" s="841"/>
      <c r="LSV8" s="841"/>
      <c r="LSW8" s="841"/>
      <c r="LSX8" s="841"/>
      <c r="LSY8" s="841"/>
      <c r="LSZ8" s="841"/>
      <c r="LTA8" s="841"/>
      <c r="LTB8" s="841"/>
      <c r="LTC8" s="841"/>
      <c r="LTD8" s="841"/>
      <c r="LTE8" s="841"/>
      <c r="LTF8" s="841"/>
      <c r="LTG8" s="841"/>
      <c r="LTH8" s="841"/>
      <c r="LTI8" s="841"/>
      <c r="LTJ8" s="841"/>
      <c r="LTK8" s="841"/>
      <c r="LTL8" s="841"/>
      <c r="LTM8" s="841"/>
      <c r="LTN8" s="841"/>
      <c r="LTO8" s="841"/>
      <c r="LTP8" s="841"/>
      <c r="LTQ8" s="841"/>
      <c r="LTR8" s="841"/>
      <c r="LTS8" s="841"/>
      <c r="LTT8" s="841"/>
      <c r="LTU8" s="841"/>
      <c r="LTV8" s="841"/>
      <c r="LTW8" s="841"/>
      <c r="LTX8" s="841"/>
      <c r="LTY8" s="841"/>
      <c r="LTZ8" s="841"/>
      <c r="LUA8" s="841"/>
      <c r="LUB8" s="841"/>
      <c r="LUC8" s="841"/>
      <c r="LUD8" s="841"/>
      <c r="LUE8" s="841"/>
      <c r="LUF8" s="841"/>
      <c r="LUG8" s="841"/>
      <c r="LUH8" s="841"/>
      <c r="LUI8" s="841"/>
      <c r="LUJ8" s="841"/>
      <c r="LUK8" s="841"/>
      <c r="LUL8" s="841"/>
      <c r="LUM8" s="841"/>
      <c r="LUN8" s="841"/>
      <c r="LUO8" s="841"/>
      <c r="LUP8" s="841"/>
      <c r="LUQ8" s="841"/>
      <c r="LUR8" s="841"/>
      <c r="LUS8" s="841"/>
      <c r="LUT8" s="841"/>
      <c r="LUU8" s="841"/>
      <c r="LUV8" s="841"/>
      <c r="LUW8" s="841"/>
      <c r="LUX8" s="841"/>
      <c r="LUY8" s="841"/>
      <c r="LUZ8" s="841"/>
      <c r="LVA8" s="841"/>
      <c r="LVB8" s="841"/>
      <c r="LVC8" s="841"/>
      <c r="LVD8" s="841"/>
      <c r="LVE8" s="841"/>
      <c r="LVF8" s="841"/>
      <c r="LVG8" s="841"/>
      <c r="LVH8" s="841"/>
      <c r="LVI8" s="841"/>
      <c r="LVJ8" s="841"/>
      <c r="LVK8" s="841"/>
      <c r="LVL8" s="841"/>
      <c r="LVM8" s="841"/>
      <c r="LVN8" s="841"/>
      <c r="LVO8" s="841"/>
      <c r="LVP8" s="841"/>
      <c r="LVQ8" s="841"/>
      <c r="LVR8" s="841"/>
      <c r="LVS8" s="841"/>
      <c r="LVT8" s="841"/>
      <c r="LVU8" s="841"/>
      <c r="LVV8" s="841"/>
      <c r="LVW8" s="841"/>
      <c r="LVX8" s="841"/>
      <c r="LVY8" s="841"/>
      <c r="LVZ8" s="841"/>
      <c r="LWA8" s="841"/>
      <c r="LWB8" s="841"/>
      <c r="LWC8" s="841"/>
      <c r="LWD8" s="841"/>
      <c r="LWE8" s="841"/>
      <c r="LWF8" s="841"/>
      <c r="LWG8" s="841"/>
      <c r="LWH8" s="841"/>
      <c r="LWI8" s="841"/>
      <c r="LWJ8" s="841"/>
      <c r="LWK8" s="841"/>
      <c r="LWL8" s="841"/>
      <c r="LWM8" s="841"/>
      <c r="LWN8" s="841"/>
      <c r="LWO8" s="841"/>
      <c r="LWP8" s="841"/>
      <c r="LWQ8" s="841"/>
      <c r="LWR8" s="841"/>
      <c r="LWS8" s="841"/>
      <c r="LWT8" s="841"/>
      <c r="LWU8" s="841"/>
      <c r="LWV8" s="841"/>
      <c r="LWW8" s="841"/>
      <c r="LWX8" s="841"/>
      <c r="LWY8" s="841"/>
      <c r="LWZ8" s="841"/>
      <c r="LXA8" s="841"/>
      <c r="LXB8" s="841"/>
      <c r="LXC8" s="841"/>
      <c r="LXD8" s="841"/>
      <c r="LXE8" s="841"/>
      <c r="LXF8" s="841"/>
      <c r="LXG8" s="841"/>
      <c r="LXH8" s="841"/>
      <c r="LXI8" s="841"/>
      <c r="LXJ8" s="841"/>
      <c r="LXK8" s="841"/>
      <c r="LXL8" s="841"/>
      <c r="LXM8" s="841"/>
      <c r="LXN8" s="841"/>
      <c r="LXO8" s="841"/>
      <c r="LXP8" s="841"/>
      <c r="LXQ8" s="841"/>
      <c r="LXR8" s="841"/>
      <c r="LXS8" s="841"/>
      <c r="LXT8" s="841"/>
      <c r="LXU8" s="841"/>
      <c r="LXV8" s="841"/>
      <c r="LXW8" s="841"/>
      <c r="LXX8" s="841"/>
      <c r="LXY8" s="841"/>
      <c r="LXZ8" s="841"/>
      <c r="LYA8" s="841"/>
      <c r="LYB8" s="841"/>
      <c r="LYC8" s="841"/>
      <c r="LYD8" s="841"/>
      <c r="LYE8" s="841"/>
      <c r="LYF8" s="841"/>
      <c r="LYG8" s="841"/>
      <c r="LYH8" s="841"/>
      <c r="LYI8" s="841"/>
      <c r="LYJ8" s="841"/>
      <c r="LYK8" s="841"/>
      <c r="LYL8" s="841"/>
      <c r="LYM8" s="841"/>
      <c r="LYN8" s="841"/>
      <c r="LYO8" s="841"/>
      <c r="LYP8" s="841"/>
      <c r="LYQ8" s="841"/>
      <c r="LYR8" s="841"/>
      <c r="LYS8" s="841"/>
      <c r="LYT8" s="841"/>
      <c r="LYU8" s="841"/>
      <c r="LYV8" s="841"/>
      <c r="LYW8" s="841"/>
      <c r="LYX8" s="841"/>
      <c r="LYY8" s="841"/>
      <c r="LYZ8" s="841"/>
      <c r="LZA8" s="841"/>
      <c r="LZB8" s="841"/>
      <c r="LZC8" s="841"/>
      <c r="LZD8" s="841"/>
      <c r="LZE8" s="841"/>
      <c r="LZF8" s="841"/>
      <c r="LZG8" s="841"/>
      <c r="LZH8" s="841"/>
      <c r="LZI8" s="841"/>
      <c r="LZJ8" s="841"/>
      <c r="LZK8" s="841"/>
      <c r="LZL8" s="841"/>
      <c r="LZM8" s="841"/>
      <c r="LZN8" s="841"/>
      <c r="LZO8" s="841"/>
      <c r="LZP8" s="841"/>
      <c r="LZQ8" s="841"/>
      <c r="LZR8" s="841"/>
      <c r="LZS8" s="841"/>
      <c r="LZT8" s="841"/>
      <c r="LZU8" s="841"/>
      <c r="LZV8" s="841"/>
      <c r="LZW8" s="841"/>
      <c r="LZX8" s="841"/>
      <c r="LZY8" s="841"/>
      <c r="LZZ8" s="841"/>
      <c r="MAA8" s="841"/>
      <c r="MAB8" s="841"/>
      <c r="MAC8" s="841"/>
      <c r="MAD8" s="841"/>
      <c r="MAE8" s="841"/>
      <c r="MAF8" s="841"/>
      <c r="MAG8" s="841"/>
      <c r="MAH8" s="841"/>
      <c r="MAI8" s="841"/>
      <c r="MAJ8" s="841"/>
      <c r="MAK8" s="841"/>
      <c r="MAL8" s="841"/>
      <c r="MAM8" s="841"/>
      <c r="MAN8" s="841"/>
      <c r="MAO8" s="841"/>
      <c r="MAP8" s="841"/>
      <c r="MAQ8" s="841"/>
      <c r="MAR8" s="841"/>
      <c r="MAS8" s="841"/>
      <c r="MAT8" s="841"/>
      <c r="MAU8" s="841"/>
      <c r="MAV8" s="841"/>
      <c r="MAW8" s="841"/>
      <c r="MAX8" s="841"/>
      <c r="MAY8" s="841"/>
      <c r="MAZ8" s="841"/>
      <c r="MBA8" s="841"/>
      <c r="MBB8" s="841"/>
      <c r="MBC8" s="841"/>
      <c r="MBD8" s="841"/>
      <c r="MBE8" s="841"/>
      <c r="MBF8" s="841"/>
      <c r="MBG8" s="841"/>
      <c r="MBH8" s="841"/>
      <c r="MBI8" s="841"/>
      <c r="MBJ8" s="841"/>
      <c r="MBK8" s="841"/>
      <c r="MBL8" s="841"/>
      <c r="MBM8" s="841"/>
      <c r="MBN8" s="841"/>
      <c r="MBO8" s="841"/>
      <c r="MBP8" s="841"/>
      <c r="MBQ8" s="841"/>
      <c r="MBR8" s="841"/>
      <c r="MBS8" s="841"/>
      <c r="MBT8" s="841"/>
      <c r="MBU8" s="841"/>
      <c r="MBV8" s="841"/>
      <c r="MBW8" s="841"/>
      <c r="MBX8" s="841"/>
      <c r="MBY8" s="841"/>
      <c r="MBZ8" s="841"/>
      <c r="MCA8" s="841"/>
      <c r="MCB8" s="841"/>
      <c r="MCC8" s="841"/>
      <c r="MCD8" s="841"/>
      <c r="MCE8" s="841"/>
      <c r="MCF8" s="841"/>
      <c r="MCG8" s="841"/>
      <c r="MCH8" s="841"/>
      <c r="MCI8" s="841"/>
      <c r="MCJ8" s="841"/>
      <c r="MCK8" s="841"/>
      <c r="MCL8" s="841"/>
      <c r="MCM8" s="841"/>
      <c r="MCN8" s="841"/>
      <c r="MCO8" s="841"/>
      <c r="MCP8" s="841"/>
      <c r="MCQ8" s="841"/>
      <c r="MCR8" s="841"/>
      <c r="MCS8" s="841"/>
      <c r="MCT8" s="841"/>
      <c r="MCU8" s="841"/>
      <c r="MCV8" s="841"/>
      <c r="MCW8" s="841"/>
      <c r="MCX8" s="841"/>
      <c r="MCY8" s="841"/>
      <c r="MCZ8" s="841"/>
      <c r="MDA8" s="841"/>
      <c r="MDB8" s="841"/>
      <c r="MDC8" s="841"/>
      <c r="MDD8" s="841"/>
      <c r="MDE8" s="841"/>
      <c r="MDF8" s="841"/>
      <c r="MDG8" s="841"/>
      <c r="MDH8" s="841"/>
      <c r="MDI8" s="841"/>
      <c r="MDJ8" s="841"/>
      <c r="MDK8" s="841"/>
      <c r="MDL8" s="841"/>
      <c r="MDM8" s="841"/>
      <c r="MDN8" s="841"/>
      <c r="MDO8" s="841"/>
      <c r="MDP8" s="841"/>
      <c r="MDQ8" s="841"/>
      <c r="MDR8" s="841"/>
      <c r="MDS8" s="841"/>
      <c r="MDT8" s="841"/>
      <c r="MDU8" s="841"/>
      <c r="MDV8" s="841"/>
      <c r="MDW8" s="841"/>
      <c r="MDX8" s="841"/>
      <c r="MDY8" s="841"/>
      <c r="MDZ8" s="841"/>
      <c r="MEA8" s="841"/>
      <c r="MEB8" s="841"/>
      <c r="MEC8" s="841"/>
      <c r="MED8" s="841"/>
      <c r="MEE8" s="841"/>
      <c r="MEF8" s="841"/>
      <c r="MEG8" s="841"/>
      <c r="MEH8" s="841"/>
      <c r="MEI8" s="841"/>
      <c r="MEJ8" s="841"/>
      <c r="MEK8" s="841"/>
      <c r="MEL8" s="841"/>
      <c r="MEM8" s="841"/>
      <c r="MEN8" s="841"/>
      <c r="MEO8" s="841"/>
      <c r="MEP8" s="841"/>
      <c r="MEQ8" s="841"/>
      <c r="MER8" s="841"/>
      <c r="MES8" s="841"/>
      <c r="MET8" s="841"/>
      <c r="MEU8" s="841"/>
      <c r="MEV8" s="841"/>
      <c r="MEW8" s="841"/>
      <c r="MEX8" s="841"/>
      <c r="MEY8" s="841"/>
      <c r="MEZ8" s="841"/>
      <c r="MFA8" s="841"/>
      <c r="MFB8" s="841"/>
      <c r="MFC8" s="841"/>
      <c r="MFD8" s="841"/>
      <c r="MFE8" s="841"/>
      <c r="MFF8" s="841"/>
      <c r="MFG8" s="841"/>
      <c r="MFH8" s="841"/>
      <c r="MFI8" s="841"/>
      <c r="MFJ8" s="841"/>
      <c r="MFK8" s="841"/>
      <c r="MFL8" s="841"/>
      <c r="MFM8" s="841"/>
      <c r="MFN8" s="841"/>
      <c r="MFO8" s="841"/>
      <c r="MFP8" s="841"/>
      <c r="MFQ8" s="841"/>
      <c r="MFR8" s="841"/>
      <c r="MFS8" s="841"/>
      <c r="MFT8" s="841"/>
      <c r="MFU8" s="841"/>
      <c r="MFV8" s="841"/>
      <c r="MFW8" s="841"/>
      <c r="MFX8" s="841"/>
      <c r="MFY8" s="841"/>
      <c r="MFZ8" s="841"/>
      <c r="MGA8" s="841"/>
      <c r="MGB8" s="841"/>
      <c r="MGC8" s="841"/>
      <c r="MGD8" s="841"/>
      <c r="MGE8" s="841"/>
      <c r="MGF8" s="841"/>
      <c r="MGG8" s="841"/>
      <c r="MGH8" s="841"/>
      <c r="MGI8" s="841"/>
      <c r="MGJ8" s="841"/>
      <c r="MGK8" s="841"/>
      <c r="MGL8" s="841"/>
      <c r="MGM8" s="841"/>
      <c r="MGN8" s="841"/>
      <c r="MGO8" s="841"/>
      <c r="MGP8" s="841"/>
      <c r="MGQ8" s="841"/>
      <c r="MGR8" s="841"/>
      <c r="MGS8" s="841"/>
      <c r="MGT8" s="841"/>
      <c r="MGU8" s="841"/>
      <c r="MGV8" s="841"/>
      <c r="MGW8" s="841"/>
      <c r="MGX8" s="841"/>
      <c r="MGY8" s="841"/>
      <c r="MGZ8" s="841"/>
      <c r="MHA8" s="841"/>
      <c r="MHB8" s="841"/>
      <c r="MHC8" s="841"/>
      <c r="MHD8" s="841"/>
      <c r="MHE8" s="841"/>
      <c r="MHF8" s="841"/>
      <c r="MHG8" s="841"/>
      <c r="MHH8" s="841"/>
      <c r="MHI8" s="841"/>
      <c r="MHJ8" s="841"/>
      <c r="MHK8" s="841"/>
      <c r="MHL8" s="841"/>
      <c r="MHM8" s="841"/>
      <c r="MHN8" s="841"/>
      <c r="MHO8" s="841"/>
      <c r="MHP8" s="841"/>
      <c r="MHQ8" s="841"/>
      <c r="MHR8" s="841"/>
      <c r="MHS8" s="841"/>
      <c r="MHT8" s="841"/>
      <c r="MHU8" s="841"/>
      <c r="MHV8" s="841"/>
      <c r="MHW8" s="841"/>
      <c r="MHX8" s="841"/>
      <c r="MHY8" s="841"/>
      <c r="MHZ8" s="841"/>
      <c r="MIA8" s="841"/>
      <c r="MIB8" s="841"/>
      <c r="MIC8" s="841"/>
      <c r="MID8" s="841"/>
      <c r="MIE8" s="841"/>
      <c r="MIF8" s="841"/>
      <c r="MIG8" s="841"/>
      <c r="MIH8" s="841"/>
      <c r="MII8" s="841"/>
      <c r="MIJ8" s="841"/>
      <c r="MIK8" s="841"/>
      <c r="MIL8" s="841"/>
      <c r="MIM8" s="841"/>
      <c r="MIN8" s="841"/>
      <c r="MIO8" s="841"/>
      <c r="MIP8" s="841"/>
      <c r="MIQ8" s="841"/>
      <c r="MIR8" s="841"/>
      <c r="MIS8" s="841"/>
      <c r="MIT8" s="841"/>
      <c r="MIU8" s="841"/>
      <c r="MIV8" s="841"/>
      <c r="MIW8" s="841"/>
      <c r="MIX8" s="841"/>
      <c r="MIY8" s="841"/>
      <c r="MIZ8" s="841"/>
      <c r="MJA8" s="841"/>
      <c r="MJB8" s="841"/>
      <c r="MJC8" s="841"/>
      <c r="MJD8" s="841"/>
      <c r="MJE8" s="841"/>
      <c r="MJF8" s="841"/>
      <c r="MJG8" s="841"/>
      <c r="MJH8" s="841"/>
      <c r="MJI8" s="841"/>
      <c r="MJJ8" s="841"/>
      <c r="MJK8" s="841"/>
      <c r="MJL8" s="841"/>
      <c r="MJM8" s="841"/>
      <c r="MJN8" s="841"/>
      <c r="MJO8" s="841"/>
      <c r="MJP8" s="841"/>
      <c r="MJQ8" s="841"/>
      <c r="MJR8" s="841"/>
      <c r="MJS8" s="841"/>
      <c r="MJT8" s="841"/>
      <c r="MJU8" s="841"/>
      <c r="MJV8" s="841"/>
      <c r="MJW8" s="841"/>
      <c r="MJX8" s="841"/>
      <c r="MJY8" s="841"/>
      <c r="MJZ8" s="841"/>
      <c r="MKA8" s="841"/>
      <c r="MKB8" s="841"/>
      <c r="MKC8" s="841"/>
      <c r="MKD8" s="841"/>
      <c r="MKE8" s="841"/>
      <c r="MKF8" s="841"/>
      <c r="MKG8" s="841"/>
      <c r="MKH8" s="841"/>
      <c r="MKI8" s="841"/>
      <c r="MKJ8" s="841"/>
      <c r="MKK8" s="841"/>
      <c r="MKL8" s="841"/>
      <c r="MKM8" s="841"/>
      <c r="MKN8" s="841"/>
      <c r="MKO8" s="841"/>
      <c r="MKP8" s="841"/>
      <c r="MKQ8" s="841"/>
      <c r="MKR8" s="841"/>
      <c r="MKS8" s="841"/>
      <c r="MKT8" s="841"/>
      <c r="MKU8" s="841"/>
      <c r="MKV8" s="841"/>
      <c r="MKW8" s="841"/>
      <c r="MKX8" s="841"/>
      <c r="MKY8" s="841"/>
      <c r="MKZ8" s="841"/>
      <c r="MLA8" s="841"/>
      <c r="MLB8" s="841"/>
      <c r="MLC8" s="841"/>
      <c r="MLD8" s="841"/>
      <c r="MLE8" s="841"/>
      <c r="MLF8" s="841"/>
      <c r="MLG8" s="841"/>
      <c r="MLH8" s="841"/>
      <c r="MLI8" s="841"/>
      <c r="MLJ8" s="841"/>
      <c r="MLK8" s="841"/>
      <c r="MLL8" s="841"/>
      <c r="MLM8" s="841"/>
      <c r="MLN8" s="841"/>
      <c r="MLO8" s="841"/>
      <c r="MLP8" s="841"/>
      <c r="MLQ8" s="841"/>
      <c r="MLR8" s="841"/>
      <c r="MLS8" s="841"/>
      <c r="MLT8" s="841"/>
      <c r="MLU8" s="841"/>
      <c r="MLV8" s="841"/>
      <c r="MLW8" s="841"/>
      <c r="MLX8" s="841"/>
      <c r="MLY8" s="841"/>
      <c r="MLZ8" s="841"/>
      <c r="MMA8" s="841"/>
      <c r="MMB8" s="841"/>
      <c r="MMC8" s="841"/>
      <c r="MMD8" s="841"/>
      <c r="MME8" s="841"/>
      <c r="MMF8" s="841"/>
      <c r="MMG8" s="841"/>
      <c r="MMH8" s="841"/>
      <c r="MMI8" s="841"/>
      <c r="MMJ8" s="841"/>
      <c r="MMK8" s="841"/>
      <c r="MML8" s="841"/>
      <c r="MMM8" s="841"/>
      <c r="MMN8" s="841"/>
      <c r="MMO8" s="841"/>
      <c r="MMP8" s="841"/>
      <c r="MMQ8" s="841"/>
      <c r="MMR8" s="841"/>
      <c r="MMS8" s="841"/>
      <c r="MMT8" s="841"/>
      <c r="MMU8" s="841"/>
      <c r="MMV8" s="841"/>
      <c r="MMW8" s="841"/>
      <c r="MMX8" s="841"/>
      <c r="MMY8" s="841"/>
      <c r="MMZ8" s="841"/>
      <c r="MNA8" s="841"/>
      <c r="MNB8" s="841"/>
      <c r="MNC8" s="841"/>
      <c r="MND8" s="841"/>
      <c r="MNE8" s="841"/>
      <c r="MNF8" s="841"/>
      <c r="MNG8" s="841"/>
      <c r="MNH8" s="841"/>
      <c r="MNI8" s="841"/>
      <c r="MNJ8" s="841"/>
      <c r="MNK8" s="841"/>
      <c r="MNL8" s="841"/>
      <c r="MNM8" s="841"/>
      <c r="MNN8" s="841"/>
      <c r="MNO8" s="841"/>
      <c r="MNP8" s="841"/>
      <c r="MNQ8" s="841"/>
      <c r="MNR8" s="841"/>
      <c r="MNS8" s="841"/>
      <c r="MNT8" s="841"/>
      <c r="MNU8" s="841"/>
      <c r="MNV8" s="841"/>
      <c r="MNW8" s="841"/>
      <c r="MNX8" s="841"/>
      <c r="MNY8" s="841"/>
      <c r="MNZ8" s="841"/>
      <c r="MOA8" s="841"/>
      <c r="MOB8" s="841"/>
      <c r="MOC8" s="841"/>
      <c r="MOD8" s="841"/>
      <c r="MOE8" s="841"/>
      <c r="MOF8" s="841"/>
      <c r="MOG8" s="841"/>
      <c r="MOH8" s="841"/>
      <c r="MOI8" s="841"/>
      <c r="MOJ8" s="841"/>
      <c r="MOK8" s="841"/>
      <c r="MOL8" s="841"/>
      <c r="MOM8" s="841"/>
      <c r="MON8" s="841"/>
      <c r="MOO8" s="841"/>
      <c r="MOP8" s="841"/>
      <c r="MOQ8" s="841"/>
      <c r="MOR8" s="841"/>
      <c r="MOS8" s="841"/>
      <c r="MOT8" s="841"/>
      <c r="MOU8" s="841"/>
      <c r="MOV8" s="841"/>
      <c r="MOW8" s="841"/>
      <c r="MOX8" s="841"/>
      <c r="MOY8" s="841"/>
      <c r="MOZ8" s="841"/>
      <c r="MPA8" s="841"/>
      <c r="MPB8" s="841"/>
      <c r="MPC8" s="841"/>
      <c r="MPD8" s="841"/>
      <c r="MPE8" s="841"/>
      <c r="MPF8" s="841"/>
      <c r="MPG8" s="841"/>
      <c r="MPH8" s="841"/>
      <c r="MPI8" s="841"/>
      <c r="MPJ8" s="841"/>
      <c r="MPK8" s="841"/>
      <c r="MPL8" s="841"/>
      <c r="MPM8" s="841"/>
      <c r="MPN8" s="841"/>
      <c r="MPO8" s="841"/>
      <c r="MPP8" s="841"/>
      <c r="MPQ8" s="841"/>
      <c r="MPR8" s="841"/>
      <c r="MPS8" s="841"/>
      <c r="MPT8" s="841"/>
      <c r="MPU8" s="841"/>
      <c r="MPV8" s="841"/>
      <c r="MPW8" s="841"/>
      <c r="MPX8" s="841"/>
      <c r="MPY8" s="841"/>
      <c r="MPZ8" s="841"/>
      <c r="MQA8" s="841"/>
      <c r="MQB8" s="841"/>
      <c r="MQC8" s="841"/>
      <c r="MQD8" s="841"/>
      <c r="MQE8" s="841"/>
      <c r="MQF8" s="841"/>
      <c r="MQG8" s="841"/>
      <c r="MQH8" s="841"/>
      <c r="MQI8" s="841"/>
      <c r="MQJ8" s="841"/>
      <c r="MQK8" s="841"/>
      <c r="MQL8" s="841"/>
      <c r="MQM8" s="841"/>
      <c r="MQN8" s="841"/>
      <c r="MQO8" s="841"/>
      <c r="MQP8" s="841"/>
      <c r="MQQ8" s="841"/>
      <c r="MQR8" s="841"/>
      <c r="MQS8" s="841"/>
      <c r="MQT8" s="841"/>
      <c r="MQU8" s="841"/>
      <c r="MQV8" s="841"/>
      <c r="MQW8" s="841"/>
      <c r="MQX8" s="841"/>
      <c r="MQY8" s="841"/>
      <c r="MQZ8" s="841"/>
      <c r="MRA8" s="841"/>
      <c r="MRB8" s="841"/>
      <c r="MRC8" s="841"/>
      <c r="MRD8" s="841"/>
      <c r="MRE8" s="841"/>
      <c r="MRF8" s="841"/>
      <c r="MRG8" s="841"/>
      <c r="MRH8" s="841"/>
      <c r="MRI8" s="841"/>
      <c r="MRJ8" s="841"/>
      <c r="MRK8" s="841"/>
      <c r="MRL8" s="841"/>
      <c r="MRM8" s="841"/>
      <c r="MRN8" s="841"/>
      <c r="MRO8" s="841"/>
      <c r="MRP8" s="841"/>
      <c r="MRQ8" s="841"/>
      <c r="MRR8" s="841"/>
      <c r="MRS8" s="841"/>
      <c r="MRT8" s="841"/>
      <c r="MRU8" s="841"/>
      <c r="MRV8" s="841"/>
      <c r="MRW8" s="841"/>
      <c r="MRX8" s="841"/>
      <c r="MRY8" s="841"/>
      <c r="MRZ8" s="841"/>
      <c r="MSA8" s="841"/>
      <c r="MSB8" s="841"/>
      <c r="MSC8" s="841"/>
      <c r="MSD8" s="841"/>
      <c r="MSE8" s="841"/>
      <c r="MSF8" s="841"/>
      <c r="MSG8" s="841"/>
      <c r="MSH8" s="841"/>
      <c r="MSI8" s="841"/>
      <c r="MSJ8" s="841"/>
      <c r="MSK8" s="841"/>
      <c r="MSL8" s="841"/>
      <c r="MSM8" s="841"/>
      <c r="MSN8" s="841"/>
      <c r="MSO8" s="841"/>
      <c r="MSP8" s="841"/>
      <c r="MSQ8" s="841"/>
      <c r="MSR8" s="841"/>
      <c r="MSS8" s="841"/>
      <c r="MST8" s="841"/>
      <c r="MSU8" s="841"/>
      <c r="MSV8" s="841"/>
      <c r="MSW8" s="841"/>
      <c r="MSX8" s="841"/>
      <c r="MSY8" s="841"/>
      <c r="MSZ8" s="841"/>
      <c r="MTA8" s="841"/>
      <c r="MTB8" s="841"/>
      <c r="MTC8" s="841"/>
      <c r="MTD8" s="841"/>
      <c r="MTE8" s="841"/>
      <c r="MTF8" s="841"/>
      <c r="MTG8" s="841"/>
      <c r="MTH8" s="841"/>
      <c r="MTI8" s="841"/>
      <c r="MTJ8" s="841"/>
      <c r="MTK8" s="841"/>
      <c r="MTL8" s="841"/>
      <c r="MTM8" s="841"/>
      <c r="MTN8" s="841"/>
      <c r="MTO8" s="841"/>
      <c r="MTP8" s="841"/>
      <c r="MTQ8" s="841"/>
      <c r="MTR8" s="841"/>
      <c r="MTS8" s="841"/>
      <c r="MTT8" s="841"/>
      <c r="MTU8" s="841"/>
      <c r="MTV8" s="841"/>
      <c r="MTW8" s="841"/>
      <c r="MTX8" s="841"/>
      <c r="MTY8" s="841"/>
      <c r="MTZ8" s="841"/>
      <c r="MUA8" s="841"/>
      <c r="MUB8" s="841"/>
      <c r="MUC8" s="841"/>
      <c r="MUD8" s="841"/>
      <c r="MUE8" s="841"/>
      <c r="MUF8" s="841"/>
      <c r="MUG8" s="841"/>
      <c r="MUH8" s="841"/>
      <c r="MUI8" s="841"/>
      <c r="MUJ8" s="841"/>
      <c r="MUK8" s="841"/>
      <c r="MUL8" s="841"/>
      <c r="MUM8" s="841"/>
      <c r="MUN8" s="841"/>
      <c r="MUO8" s="841"/>
      <c r="MUP8" s="841"/>
      <c r="MUQ8" s="841"/>
      <c r="MUR8" s="841"/>
      <c r="MUS8" s="841"/>
      <c r="MUT8" s="841"/>
      <c r="MUU8" s="841"/>
      <c r="MUV8" s="841"/>
      <c r="MUW8" s="841"/>
      <c r="MUX8" s="841"/>
      <c r="MUY8" s="841"/>
      <c r="MUZ8" s="841"/>
      <c r="MVA8" s="841"/>
      <c r="MVB8" s="841"/>
      <c r="MVC8" s="841"/>
      <c r="MVD8" s="841"/>
      <c r="MVE8" s="841"/>
      <c r="MVF8" s="841"/>
      <c r="MVG8" s="841"/>
      <c r="MVH8" s="841"/>
      <c r="MVI8" s="841"/>
      <c r="MVJ8" s="841"/>
      <c r="MVK8" s="841"/>
      <c r="MVL8" s="841"/>
      <c r="MVM8" s="841"/>
      <c r="MVN8" s="841"/>
      <c r="MVO8" s="841"/>
      <c r="MVP8" s="841"/>
      <c r="MVQ8" s="841"/>
      <c r="MVR8" s="841"/>
      <c r="MVS8" s="841"/>
      <c r="MVT8" s="841"/>
      <c r="MVU8" s="841"/>
      <c r="MVV8" s="841"/>
      <c r="MVW8" s="841"/>
      <c r="MVX8" s="841"/>
      <c r="MVY8" s="841"/>
      <c r="MVZ8" s="841"/>
      <c r="MWA8" s="841"/>
      <c r="MWB8" s="841"/>
      <c r="MWC8" s="841"/>
      <c r="MWD8" s="841"/>
      <c r="MWE8" s="841"/>
      <c r="MWF8" s="841"/>
      <c r="MWG8" s="841"/>
      <c r="MWH8" s="841"/>
      <c r="MWI8" s="841"/>
      <c r="MWJ8" s="841"/>
      <c r="MWK8" s="841"/>
      <c r="MWL8" s="841"/>
      <c r="MWM8" s="841"/>
      <c r="MWN8" s="841"/>
      <c r="MWO8" s="841"/>
      <c r="MWP8" s="841"/>
      <c r="MWQ8" s="841"/>
      <c r="MWR8" s="841"/>
      <c r="MWS8" s="841"/>
      <c r="MWT8" s="841"/>
      <c r="MWU8" s="841"/>
      <c r="MWV8" s="841"/>
      <c r="MWW8" s="841"/>
      <c r="MWX8" s="841"/>
      <c r="MWY8" s="841"/>
      <c r="MWZ8" s="841"/>
      <c r="MXA8" s="841"/>
      <c r="MXB8" s="841"/>
      <c r="MXC8" s="841"/>
      <c r="MXD8" s="841"/>
      <c r="MXE8" s="841"/>
      <c r="MXF8" s="841"/>
      <c r="MXG8" s="841"/>
      <c r="MXH8" s="841"/>
      <c r="MXI8" s="841"/>
      <c r="MXJ8" s="841"/>
      <c r="MXK8" s="841"/>
      <c r="MXL8" s="841"/>
      <c r="MXM8" s="841"/>
      <c r="MXN8" s="841"/>
      <c r="MXO8" s="841"/>
      <c r="MXP8" s="841"/>
      <c r="MXQ8" s="841"/>
      <c r="MXR8" s="841"/>
      <c r="MXS8" s="841"/>
      <c r="MXT8" s="841"/>
      <c r="MXU8" s="841"/>
      <c r="MXV8" s="841"/>
      <c r="MXW8" s="841"/>
      <c r="MXX8" s="841"/>
      <c r="MXY8" s="841"/>
      <c r="MXZ8" s="841"/>
      <c r="MYA8" s="841"/>
      <c r="MYB8" s="841"/>
      <c r="MYC8" s="841"/>
      <c r="MYD8" s="841"/>
      <c r="MYE8" s="841"/>
      <c r="MYF8" s="841"/>
      <c r="MYG8" s="841"/>
      <c r="MYH8" s="841"/>
      <c r="MYI8" s="841"/>
      <c r="MYJ8" s="841"/>
      <c r="MYK8" s="841"/>
      <c r="MYL8" s="841"/>
      <c r="MYM8" s="841"/>
      <c r="MYN8" s="841"/>
      <c r="MYO8" s="841"/>
      <c r="MYP8" s="841"/>
      <c r="MYQ8" s="841"/>
      <c r="MYR8" s="841"/>
      <c r="MYS8" s="841"/>
      <c r="MYT8" s="841"/>
      <c r="MYU8" s="841"/>
      <c r="MYV8" s="841"/>
      <c r="MYW8" s="841"/>
      <c r="MYX8" s="841"/>
      <c r="MYY8" s="841"/>
      <c r="MYZ8" s="841"/>
      <c r="MZA8" s="841"/>
      <c r="MZB8" s="841"/>
      <c r="MZC8" s="841"/>
      <c r="MZD8" s="841"/>
      <c r="MZE8" s="841"/>
      <c r="MZF8" s="841"/>
      <c r="MZG8" s="841"/>
      <c r="MZH8" s="841"/>
      <c r="MZI8" s="841"/>
      <c r="MZJ8" s="841"/>
      <c r="MZK8" s="841"/>
      <c r="MZL8" s="841"/>
      <c r="MZM8" s="841"/>
      <c r="MZN8" s="841"/>
      <c r="MZO8" s="841"/>
      <c r="MZP8" s="841"/>
      <c r="MZQ8" s="841"/>
      <c r="MZR8" s="841"/>
      <c r="MZS8" s="841"/>
      <c r="MZT8" s="841"/>
      <c r="MZU8" s="841"/>
      <c r="MZV8" s="841"/>
      <c r="MZW8" s="841"/>
      <c r="MZX8" s="841"/>
      <c r="MZY8" s="841"/>
      <c r="MZZ8" s="841"/>
      <c r="NAA8" s="841"/>
      <c r="NAB8" s="841"/>
      <c r="NAC8" s="841"/>
      <c r="NAD8" s="841"/>
      <c r="NAE8" s="841"/>
      <c r="NAF8" s="841"/>
      <c r="NAG8" s="841"/>
      <c r="NAH8" s="841"/>
      <c r="NAI8" s="841"/>
      <c r="NAJ8" s="841"/>
      <c r="NAK8" s="841"/>
      <c r="NAL8" s="841"/>
      <c r="NAM8" s="841"/>
      <c r="NAN8" s="841"/>
      <c r="NAO8" s="841"/>
      <c r="NAP8" s="841"/>
      <c r="NAQ8" s="841"/>
      <c r="NAR8" s="841"/>
      <c r="NAS8" s="841"/>
      <c r="NAT8" s="841"/>
      <c r="NAU8" s="841"/>
      <c r="NAV8" s="841"/>
      <c r="NAW8" s="841"/>
      <c r="NAX8" s="841"/>
      <c r="NAY8" s="841"/>
      <c r="NAZ8" s="841"/>
      <c r="NBA8" s="841"/>
      <c r="NBB8" s="841"/>
      <c r="NBC8" s="841"/>
      <c r="NBD8" s="841"/>
      <c r="NBE8" s="841"/>
      <c r="NBF8" s="841"/>
      <c r="NBG8" s="841"/>
      <c r="NBH8" s="841"/>
      <c r="NBI8" s="841"/>
      <c r="NBJ8" s="841"/>
      <c r="NBK8" s="841"/>
      <c r="NBL8" s="841"/>
      <c r="NBM8" s="841"/>
      <c r="NBN8" s="841"/>
      <c r="NBO8" s="841"/>
      <c r="NBP8" s="841"/>
      <c r="NBQ8" s="841"/>
      <c r="NBR8" s="841"/>
      <c r="NBS8" s="841"/>
      <c r="NBT8" s="841"/>
      <c r="NBU8" s="841"/>
      <c r="NBV8" s="841"/>
      <c r="NBW8" s="841"/>
      <c r="NBX8" s="841"/>
      <c r="NBY8" s="841"/>
      <c r="NBZ8" s="841"/>
      <c r="NCA8" s="841"/>
      <c r="NCB8" s="841"/>
      <c r="NCC8" s="841"/>
      <c r="NCD8" s="841"/>
      <c r="NCE8" s="841"/>
      <c r="NCF8" s="841"/>
      <c r="NCG8" s="841"/>
      <c r="NCH8" s="841"/>
      <c r="NCI8" s="841"/>
      <c r="NCJ8" s="841"/>
      <c r="NCK8" s="841"/>
      <c r="NCL8" s="841"/>
      <c r="NCM8" s="841"/>
      <c r="NCN8" s="841"/>
      <c r="NCO8" s="841"/>
      <c r="NCP8" s="841"/>
      <c r="NCQ8" s="841"/>
      <c r="NCR8" s="841"/>
      <c r="NCS8" s="841"/>
      <c r="NCT8" s="841"/>
      <c r="NCU8" s="841"/>
      <c r="NCV8" s="841"/>
      <c r="NCW8" s="841"/>
      <c r="NCX8" s="841"/>
      <c r="NCY8" s="841"/>
      <c r="NCZ8" s="841"/>
      <c r="NDA8" s="841"/>
      <c r="NDB8" s="841"/>
      <c r="NDC8" s="841"/>
      <c r="NDD8" s="841"/>
      <c r="NDE8" s="841"/>
      <c r="NDF8" s="841"/>
      <c r="NDG8" s="841"/>
      <c r="NDH8" s="841"/>
      <c r="NDI8" s="841"/>
      <c r="NDJ8" s="841"/>
      <c r="NDK8" s="841"/>
      <c r="NDL8" s="841"/>
      <c r="NDM8" s="841"/>
      <c r="NDN8" s="841"/>
      <c r="NDO8" s="841"/>
      <c r="NDP8" s="841"/>
      <c r="NDQ8" s="841"/>
      <c r="NDR8" s="841"/>
      <c r="NDS8" s="841"/>
      <c r="NDT8" s="841"/>
      <c r="NDU8" s="841"/>
      <c r="NDV8" s="841"/>
      <c r="NDW8" s="841"/>
      <c r="NDX8" s="841"/>
      <c r="NDY8" s="841"/>
      <c r="NDZ8" s="841"/>
      <c r="NEA8" s="841"/>
      <c r="NEB8" s="841"/>
      <c r="NEC8" s="841"/>
      <c r="NED8" s="841"/>
      <c r="NEE8" s="841"/>
      <c r="NEF8" s="841"/>
      <c r="NEG8" s="841"/>
      <c r="NEH8" s="841"/>
      <c r="NEI8" s="841"/>
      <c r="NEJ8" s="841"/>
      <c r="NEK8" s="841"/>
      <c r="NEL8" s="841"/>
      <c r="NEM8" s="841"/>
      <c r="NEN8" s="841"/>
      <c r="NEO8" s="841"/>
      <c r="NEP8" s="841"/>
      <c r="NEQ8" s="841"/>
      <c r="NER8" s="841"/>
      <c r="NES8" s="841"/>
      <c r="NET8" s="841"/>
      <c r="NEU8" s="841"/>
      <c r="NEV8" s="841"/>
      <c r="NEW8" s="841"/>
      <c r="NEX8" s="841"/>
      <c r="NEY8" s="841"/>
      <c r="NEZ8" s="841"/>
      <c r="NFA8" s="841"/>
      <c r="NFB8" s="841"/>
      <c r="NFC8" s="841"/>
      <c r="NFD8" s="841"/>
      <c r="NFE8" s="841"/>
      <c r="NFF8" s="841"/>
      <c r="NFG8" s="841"/>
      <c r="NFH8" s="841"/>
      <c r="NFI8" s="841"/>
      <c r="NFJ8" s="841"/>
      <c r="NFK8" s="841"/>
      <c r="NFL8" s="841"/>
      <c r="NFM8" s="841"/>
      <c r="NFN8" s="841"/>
      <c r="NFO8" s="841"/>
      <c r="NFP8" s="841"/>
      <c r="NFQ8" s="841"/>
      <c r="NFR8" s="841"/>
      <c r="NFS8" s="841"/>
      <c r="NFT8" s="841"/>
      <c r="NFU8" s="841"/>
      <c r="NFV8" s="841"/>
      <c r="NFW8" s="841"/>
      <c r="NFX8" s="841"/>
      <c r="NFY8" s="841"/>
      <c r="NFZ8" s="841"/>
      <c r="NGA8" s="841"/>
      <c r="NGB8" s="841"/>
      <c r="NGC8" s="841"/>
      <c r="NGD8" s="841"/>
      <c r="NGE8" s="841"/>
      <c r="NGF8" s="841"/>
      <c r="NGG8" s="841"/>
      <c r="NGH8" s="841"/>
      <c r="NGI8" s="841"/>
      <c r="NGJ8" s="841"/>
      <c r="NGK8" s="841"/>
      <c r="NGL8" s="841"/>
      <c r="NGM8" s="841"/>
      <c r="NGN8" s="841"/>
      <c r="NGO8" s="841"/>
      <c r="NGP8" s="841"/>
      <c r="NGQ8" s="841"/>
      <c r="NGR8" s="841"/>
      <c r="NGS8" s="841"/>
      <c r="NGT8" s="841"/>
      <c r="NGU8" s="841"/>
      <c r="NGV8" s="841"/>
      <c r="NGW8" s="841"/>
      <c r="NGX8" s="841"/>
      <c r="NGY8" s="841"/>
      <c r="NGZ8" s="841"/>
      <c r="NHA8" s="841"/>
      <c r="NHB8" s="841"/>
      <c r="NHC8" s="841"/>
      <c r="NHD8" s="841"/>
      <c r="NHE8" s="841"/>
      <c r="NHF8" s="841"/>
      <c r="NHG8" s="841"/>
      <c r="NHH8" s="841"/>
      <c r="NHI8" s="841"/>
      <c r="NHJ8" s="841"/>
      <c r="NHK8" s="841"/>
      <c r="NHL8" s="841"/>
      <c r="NHM8" s="841"/>
      <c r="NHN8" s="841"/>
      <c r="NHO8" s="841"/>
      <c r="NHP8" s="841"/>
      <c r="NHQ8" s="841"/>
      <c r="NHR8" s="841"/>
      <c r="NHS8" s="841"/>
      <c r="NHT8" s="841"/>
      <c r="NHU8" s="841"/>
      <c r="NHV8" s="841"/>
      <c r="NHW8" s="841"/>
      <c r="NHX8" s="841"/>
      <c r="NHY8" s="841"/>
      <c r="NHZ8" s="841"/>
      <c r="NIA8" s="841"/>
      <c r="NIB8" s="841"/>
      <c r="NIC8" s="841"/>
      <c r="NID8" s="841"/>
      <c r="NIE8" s="841"/>
      <c r="NIF8" s="841"/>
      <c r="NIG8" s="841"/>
      <c r="NIH8" s="841"/>
      <c r="NII8" s="841"/>
      <c r="NIJ8" s="841"/>
      <c r="NIK8" s="841"/>
      <c r="NIL8" s="841"/>
      <c r="NIM8" s="841"/>
      <c r="NIN8" s="841"/>
      <c r="NIO8" s="841"/>
      <c r="NIP8" s="841"/>
      <c r="NIQ8" s="841"/>
      <c r="NIR8" s="841"/>
      <c r="NIS8" s="841"/>
      <c r="NIT8" s="841"/>
      <c r="NIU8" s="841"/>
      <c r="NIV8" s="841"/>
      <c r="NIW8" s="841"/>
      <c r="NIX8" s="841"/>
      <c r="NIY8" s="841"/>
      <c r="NIZ8" s="841"/>
      <c r="NJA8" s="841"/>
      <c r="NJB8" s="841"/>
      <c r="NJC8" s="841"/>
      <c r="NJD8" s="841"/>
      <c r="NJE8" s="841"/>
      <c r="NJF8" s="841"/>
      <c r="NJG8" s="841"/>
      <c r="NJH8" s="841"/>
      <c r="NJI8" s="841"/>
      <c r="NJJ8" s="841"/>
      <c r="NJK8" s="841"/>
      <c r="NJL8" s="841"/>
      <c r="NJM8" s="841"/>
      <c r="NJN8" s="841"/>
      <c r="NJO8" s="841"/>
      <c r="NJP8" s="841"/>
      <c r="NJQ8" s="841"/>
      <c r="NJR8" s="841"/>
      <c r="NJS8" s="841"/>
      <c r="NJT8" s="841"/>
      <c r="NJU8" s="841"/>
      <c r="NJV8" s="841"/>
      <c r="NJW8" s="841"/>
      <c r="NJX8" s="841"/>
      <c r="NJY8" s="841"/>
      <c r="NJZ8" s="841"/>
      <c r="NKA8" s="841"/>
      <c r="NKB8" s="841"/>
      <c r="NKC8" s="841"/>
      <c r="NKD8" s="841"/>
      <c r="NKE8" s="841"/>
      <c r="NKF8" s="841"/>
      <c r="NKG8" s="841"/>
      <c r="NKH8" s="841"/>
      <c r="NKI8" s="841"/>
      <c r="NKJ8" s="841"/>
      <c r="NKK8" s="841"/>
      <c r="NKL8" s="841"/>
      <c r="NKM8" s="841"/>
      <c r="NKN8" s="841"/>
      <c r="NKO8" s="841"/>
      <c r="NKP8" s="841"/>
      <c r="NKQ8" s="841"/>
      <c r="NKR8" s="841"/>
      <c r="NKS8" s="841"/>
      <c r="NKT8" s="841"/>
      <c r="NKU8" s="841"/>
      <c r="NKV8" s="841"/>
      <c r="NKW8" s="841"/>
      <c r="NKX8" s="841"/>
      <c r="NKY8" s="841"/>
      <c r="NKZ8" s="841"/>
      <c r="NLA8" s="841"/>
      <c r="NLB8" s="841"/>
      <c r="NLC8" s="841"/>
      <c r="NLD8" s="841"/>
      <c r="NLE8" s="841"/>
      <c r="NLF8" s="841"/>
      <c r="NLG8" s="841"/>
      <c r="NLH8" s="841"/>
      <c r="NLI8" s="841"/>
      <c r="NLJ8" s="841"/>
      <c r="NLK8" s="841"/>
      <c r="NLL8" s="841"/>
      <c r="NLM8" s="841"/>
      <c r="NLN8" s="841"/>
      <c r="NLO8" s="841"/>
      <c r="NLP8" s="841"/>
      <c r="NLQ8" s="841"/>
      <c r="NLR8" s="841"/>
      <c r="NLS8" s="841"/>
      <c r="NLT8" s="841"/>
      <c r="NLU8" s="841"/>
      <c r="NLV8" s="841"/>
      <c r="NLW8" s="841"/>
      <c r="NLX8" s="841"/>
      <c r="NLY8" s="841"/>
      <c r="NLZ8" s="841"/>
      <c r="NMA8" s="841"/>
      <c r="NMB8" s="841"/>
      <c r="NMC8" s="841"/>
      <c r="NMD8" s="841"/>
      <c r="NME8" s="841"/>
      <c r="NMF8" s="841"/>
      <c r="NMG8" s="841"/>
      <c r="NMH8" s="841"/>
      <c r="NMI8" s="841"/>
      <c r="NMJ8" s="841"/>
      <c r="NMK8" s="841"/>
      <c r="NML8" s="841"/>
      <c r="NMM8" s="841"/>
      <c r="NMN8" s="841"/>
      <c r="NMO8" s="841"/>
      <c r="NMP8" s="841"/>
      <c r="NMQ8" s="841"/>
      <c r="NMR8" s="841"/>
      <c r="NMS8" s="841"/>
      <c r="NMT8" s="841"/>
      <c r="NMU8" s="841"/>
      <c r="NMV8" s="841"/>
      <c r="NMW8" s="841"/>
      <c r="NMX8" s="841"/>
      <c r="NMY8" s="841"/>
      <c r="NMZ8" s="841"/>
      <c r="NNA8" s="841"/>
      <c r="NNB8" s="841"/>
      <c r="NNC8" s="841"/>
      <c r="NND8" s="841"/>
      <c r="NNE8" s="841"/>
      <c r="NNF8" s="841"/>
      <c r="NNG8" s="841"/>
      <c r="NNH8" s="841"/>
      <c r="NNI8" s="841"/>
      <c r="NNJ8" s="841"/>
      <c r="NNK8" s="841"/>
      <c r="NNL8" s="841"/>
      <c r="NNM8" s="841"/>
      <c r="NNN8" s="841"/>
      <c r="NNO8" s="841"/>
      <c r="NNP8" s="841"/>
      <c r="NNQ8" s="841"/>
      <c r="NNR8" s="841"/>
      <c r="NNS8" s="841"/>
      <c r="NNT8" s="841"/>
      <c r="NNU8" s="841"/>
      <c r="NNV8" s="841"/>
      <c r="NNW8" s="841"/>
      <c r="NNX8" s="841"/>
      <c r="NNY8" s="841"/>
      <c r="NNZ8" s="841"/>
      <c r="NOA8" s="841"/>
      <c r="NOB8" s="841"/>
      <c r="NOC8" s="841"/>
      <c r="NOD8" s="841"/>
      <c r="NOE8" s="841"/>
      <c r="NOF8" s="841"/>
      <c r="NOG8" s="841"/>
      <c r="NOH8" s="841"/>
      <c r="NOI8" s="841"/>
      <c r="NOJ8" s="841"/>
      <c r="NOK8" s="841"/>
      <c r="NOL8" s="841"/>
      <c r="NOM8" s="841"/>
      <c r="NON8" s="841"/>
      <c r="NOO8" s="841"/>
      <c r="NOP8" s="841"/>
      <c r="NOQ8" s="841"/>
      <c r="NOR8" s="841"/>
      <c r="NOS8" s="841"/>
      <c r="NOT8" s="841"/>
      <c r="NOU8" s="841"/>
      <c r="NOV8" s="841"/>
      <c r="NOW8" s="841"/>
      <c r="NOX8" s="841"/>
      <c r="NOY8" s="841"/>
      <c r="NOZ8" s="841"/>
      <c r="NPA8" s="841"/>
      <c r="NPB8" s="841"/>
      <c r="NPC8" s="841"/>
      <c r="NPD8" s="841"/>
      <c r="NPE8" s="841"/>
      <c r="NPF8" s="841"/>
      <c r="NPG8" s="841"/>
      <c r="NPH8" s="841"/>
      <c r="NPI8" s="841"/>
      <c r="NPJ8" s="841"/>
      <c r="NPK8" s="841"/>
      <c r="NPL8" s="841"/>
      <c r="NPM8" s="841"/>
      <c r="NPN8" s="841"/>
      <c r="NPO8" s="841"/>
      <c r="NPP8" s="841"/>
      <c r="NPQ8" s="841"/>
      <c r="NPR8" s="841"/>
      <c r="NPS8" s="841"/>
      <c r="NPT8" s="841"/>
      <c r="NPU8" s="841"/>
      <c r="NPV8" s="841"/>
      <c r="NPW8" s="841"/>
      <c r="NPX8" s="841"/>
      <c r="NPY8" s="841"/>
      <c r="NPZ8" s="841"/>
      <c r="NQA8" s="841"/>
      <c r="NQB8" s="841"/>
      <c r="NQC8" s="841"/>
      <c r="NQD8" s="841"/>
      <c r="NQE8" s="841"/>
      <c r="NQF8" s="841"/>
      <c r="NQG8" s="841"/>
      <c r="NQH8" s="841"/>
      <c r="NQI8" s="841"/>
      <c r="NQJ8" s="841"/>
      <c r="NQK8" s="841"/>
      <c r="NQL8" s="841"/>
      <c r="NQM8" s="841"/>
      <c r="NQN8" s="841"/>
      <c r="NQO8" s="841"/>
      <c r="NQP8" s="841"/>
      <c r="NQQ8" s="841"/>
      <c r="NQR8" s="841"/>
      <c r="NQS8" s="841"/>
      <c r="NQT8" s="841"/>
      <c r="NQU8" s="841"/>
      <c r="NQV8" s="841"/>
      <c r="NQW8" s="841"/>
      <c r="NQX8" s="841"/>
      <c r="NQY8" s="841"/>
      <c r="NQZ8" s="841"/>
      <c r="NRA8" s="841"/>
      <c r="NRB8" s="841"/>
      <c r="NRC8" s="841"/>
      <c r="NRD8" s="841"/>
      <c r="NRE8" s="841"/>
      <c r="NRF8" s="841"/>
      <c r="NRG8" s="841"/>
      <c r="NRH8" s="841"/>
      <c r="NRI8" s="841"/>
      <c r="NRJ8" s="841"/>
      <c r="NRK8" s="841"/>
      <c r="NRL8" s="841"/>
      <c r="NRM8" s="841"/>
      <c r="NRN8" s="841"/>
      <c r="NRO8" s="841"/>
      <c r="NRP8" s="841"/>
      <c r="NRQ8" s="841"/>
      <c r="NRR8" s="841"/>
      <c r="NRS8" s="841"/>
      <c r="NRT8" s="841"/>
      <c r="NRU8" s="841"/>
      <c r="NRV8" s="841"/>
      <c r="NRW8" s="841"/>
      <c r="NRX8" s="841"/>
      <c r="NRY8" s="841"/>
      <c r="NRZ8" s="841"/>
      <c r="NSA8" s="841"/>
      <c r="NSB8" s="841"/>
      <c r="NSC8" s="841"/>
      <c r="NSD8" s="841"/>
      <c r="NSE8" s="841"/>
      <c r="NSF8" s="841"/>
      <c r="NSG8" s="841"/>
      <c r="NSH8" s="841"/>
      <c r="NSI8" s="841"/>
      <c r="NSJ8" s="841"/>
      <c r="NSK8" s="841"/>
      <c r="NSL8" s="841"/>
      <c r="NSM8" s="841"/>
      <c r="NSN8" s="841"/>
      <c r="NSO8" s="841"/>
      <c r="NSP8" s="841"/>
      <c r="NSQ8" s="841"/>
      <c r="NSR8" s="841"/>
      <c r="NSS8" s="841"/>
      <c r="NST8" s="841"/>
      <c r="NSU8" s="841"/>
      <c r="NSV8" s="841"/>
      <c r="NSW8" s="841"/>
      <c r="NSX8" s="841"/>
      <c r="NSY8" s="841"/>
      <c r="NSZ8" s="841"/>
      <c r="NTA8" s="841"/>
      <c r="NTB8" s="841"/>
      <c r="NTC8" s="841"/>
      <c r="NTD8" s="841"/>
      <c r="NTE8" s="841"/>
      <c r="NTF8" s="841"/>
      <c r="NTG8" s="841"/>
      <c r="NTH8" s="841"/>
      <c r="NTI8" s="841"/>
      <c r="NTJ8" s="841"/>
      <c r="NTK8" s="841"/>
      <c r="NTL8" s="841"/>
      <c r="NTM8" s="841"/>
      <c r="NTN8" s="841"/>
      <c r="NTO8" s="841"/>
      <c r="NTP8" s="841"/>
      <c r="NTQ8" s="841"/>
      <c r="NTR8" s="841"/>
      <c r="NTS8" s="841"/>
      <c r="NTT8" s="841"/>
      <c r="NTU8" s="841"/>
      <c r="NTV8" s="841"/>
      <c r="NTW8" s="841"/>
      <c r="NTX8" s="841"/>
      <c r="NTY8" s="841"/>
      <c r="NTZ8" s="841"/>
      <c r="NUA8" s="841"/>
      <c r="NUB8" s="841"/>
      <c r="NUC8" s="841"/>
      <c r="NUD8" s="841"/>
      <c r="NUE8" s="841"/>
      <c r="NUF8" s="841"/>
      <c r="NUG8" s="841"/>
      <c r="NUH8" s="841"/>
      <c r="NUI8" s="841"/>
      <c r="NUJ8" s="841"/>
      <c r="NUK8" s="841"/>
      <c r="NUL8" s="841"/>
      <c r="NUM8" s="841"/>
      <c r="NUN8" s="841"/>
      <c r="NUO8" s="841"/>
      <c r="NUP8" s="841"/>
      <c r="NUQ8" s="841"/>
      <c r="NUR8" s="841"/>
      <c r="NUS8" s="841"/>
      <c r="NUT8" s="841"/>
      <c r="NUU8" s="841"/>
      <c r="NUV8" s="841"/>
      <c r="NUW8" s="841"/>
      <c r="NUX8" s="841"/>
      <c r="NUY8" s="841"/>
      <c r="NUZ8" s="841"/>
      <c r="NVA8" s="841"/>
      <c r="NVB8" s="841"/>
      <c r="NVC8" s="841"/>
      <c r="NVD8" s="841"/>
      <c r="NVE8" s="841"/>
      <c r="NVF8" s="841"/>
      <c r="NVG8" s="841"/>
      <c r="NVH8" s="841"/>
      <c r="NVI8" s="841"/>
      <c r="NVJ8" s="841"/>
      <c r="NVK8" s="841"/>
      <c r="NVL8" s="841"/>
      <c r="NVM8" s="841"/>
      <c r="NVN8" s="841"/>
      <c r="NVO8" s="841"/>
      <c r="NVP8" s="841"/>
      <c r="NVQ8" s="841"/>
      <c r="NVR8" s="841"/>
      <c r="NVS8" s="841"/>
      <c r="NVT8" s="841"/>
      <c r="NVU8" s="841"/>
      <c r="NVV8" s="841"/>
      <c r="NVW8" s="841"/>
      <c r="NVX8" s="841"/>
      <c r="NVY8" s="841"/>
      <c r="NVZ8" s="841"/>
      <c r="NWA8" s="841"/>
      <c r="NWB8" s="841"/>
      <c r="NWC8" s="841"/>
      <c r="NWD8" s="841"/>
      <c r="NWE8" s="841"/>
      <c r="NWF8" s="841"/>
      <c r="NWG8" s="841"/>
      <c r="NWH8" s="841"/>
      <c r="NWI8" s="841"/>
      <c r="NWJ8" s="841"/>
      <c r="NWK8" s="841"/>
      <c r="NWL8" s="841"/>
      <c r="NWM8" s="841"/>
      <c r="NWN8" s="841"/>
      <c r="NWO8" s="841"/>
      <c r="NWP8" s="841"/>
      <c r="NWQ8" s="841"/>
      <c r="NWR8" s="841"/>
      <c r="NWS8" s="841"/>
      <c r="NWT8" s="841"/>
      <c r="NWU8" s="841"/>
      <c r="NWV8" s="841"/>
      <c r="NWW8" s="841"/>
      <c r="NWX8" s="841"/>
      <c r="NWY8" s="841"/>
      <c r="NWZ8" s="841"/>
      <c r="NXA8" s="841"/>
      <c r="NXB8" s="841"/>
      <c r="NXC8" s="841"/>
      <c r="NXD8" s="841"/>
      <c r="NXE8" s="841"/>
      <c r="NXF8" s="841"/>
      <c r="NXG8" s="841"/>
      <c r="NXH8" s="841"/>
      <c r="NXI8" s="841"/>
      <c r="NXJ8" s="841"/>
      <c r="NXK8" s="841"/>
      <c r="NXL8" s="841"/>
      <c r="NXM8" s="841"/>
      <c r="NXN8" s="841"/>
      <c r="NXO8" s="841"/>
      <c r="NXP8" s="841"/>
      <c r="NXQ8" s="841"/>
      <c r="NXR8" s="841"/>
      <c r="NXS8" s="841"/>
      <c r="NXT8" s="841"/>
      <c r="NXU8" s="841"/>
      <c r="NXV8" s="841"/>
      <c r="NXW8" s="841"/>
      <c r="NXX8" s="841"/>
      <c r="NXY8" s="841"/>
      <c r="NXZ8" s="841"/>
      <c r="NYA8" s="841"/>
      <c r="NYB8" s="841"/>
      <c r="NYC8" s="841"/>
      <c r="NYD8" s="841"/>
      <c r="NYE8" s="841"/>
      <c r="NYF8" s="841"/>
      <c r="NYG8" s="841"/>
      <c r="NYH8" s="841"/>
      <c r="NYI8" s="841"/>
      <c r="NYJ8" s="841"/>
      <c r="NYK8" s="841"/>
      <c r="NYL8" s="841"/>
      <c r="NYM8" s="841"/>
      <c r="NYN8" s="841"/>
      <c r="NYO8" s="841"/>
      <c r="NYP8" s="841"/>
      <c r="NYQ8" s="841"/>
      <c r="NYR8" s="841"/>
      <c r="NYS8" s="841"/>
      <c r="NYT8" s="841"/>
      <c r="NYU8" s="841"/>
      <c r="NYV8" s="841"/>
      <c r="NYW8" s="841"/>
      <c r="NYX8" s="841"/>
      <c r="NYY8" s="841"/>
      <c r="NYZ8" s="841"/>
      <c r="NZA8" s="841"/>
      <c r="NZB8" s="841"/>
      <c r="NZC8" s="841"/>
      <c r="NZD8" s="841"/>
      <c r="NZE8" s="841"/>
      <c r="NZF8" s="841"/>
      <c r="NZG8" s="841"/>
      <c r="NZH8" s="841"/>
      <c r="NZI8" s="841"/>
      <c r="NZJ8" s="841"/>
      <c r="NZK8" s="841"/>
      <c r="NZL8" s="841"/>
      <c r="NZM8" s="841"/>
      <c r="NZN8" s="841"/>
      <c r="NZO8" s="841"/>
      <c r="NZP8" s="841"/>
      <c r="NZQ8" s="841"/>
      <c r="NZR8" s="841"/>
      <c r="NZS8" s="841"/>
      <c r="NZT8" s="841"/>
      <c r="NZU8" s="841"/>
      <c r="NZV8" s="841"/>
      <c r="NZW8" s="841"/>
      <c r="NZX8" s="841"/>
      <c r="NZY8" s="841"/>
      <c r="NZZ8" s="841"/>
      <c r="OAA8" s="841"/>
      <c r="OAB8" s="841"/>
      <c r="OAC8" s="841"/>
      <c r="OAD8" s="841"/>
      <c r="OAE8" s="841"/>
      <c r="OAF8" s="841"/>
      <c r="OAG8" s="841"/>
      <c r="OAH8" s="841"/>
      <c r="OAI8" s="841"/>
      <c r="OAJ8" s="841"/>
      <c r="OAK8" s="841"/>
      <c r="OAL8" s="841"/>
      <c r="OAM8" s="841"/>
      <c r="OAN8" s="841"/>
      <c r="OAO8" s="841"/>
      <c r="OAP8" s="841"/>
      <c r="OAQ8" s="841"/>
      <c r="OAR8" s="841"/>
      <c r="OAS8" s="841"/>
      <c r="OAT8" s="841"/>
      <c r="OAU8" s="841"/>
      <c r="OAV8" s="841"/>
      <c r="OAW8" s="841"/>
      <c r="OAX8" s="841"/>
      <c r="OAY8" s="841"/>
      <c r="OAZ8" s="841"/>
      <c r="OBA8" s="841"/>
      <c r="OBB8" s="841"/>
      <c r="OBC8" s="841"/>
      <c r="OBD8" s="841"/>
      <c r="OBE8" s="841"/>
      <c r="OBF8" s="841"/>
      <c r="OBG8" s="841"/>
      <c r="OBH8" s="841"/>
      <c r="OBI8" s="841"/>
      <c r="OBJ8" s="841"/>
      <c r="OBK8" s="841"/>
      <c r="OBL8" s="841"/>
      <c r="OBM8" s="841"/>
      <c r="OBN8" s="841"/>
      <c r="OBO8" s="841"/>
      <c r="OBP8" s="841"/>
      <c r="OBQ8" s="841"/>
      <c r="OBR8" s="841"/>
      <c r="OBS8" s="841"/>
      <c r="OBT8" s="841"/>
      <c r="OBU8" s="841"/>
      <c r="OBV8" s="841"/>
      <c r="OBW8" s="841"/>
      <c r="OBX8" s="841"/>
      <c r="OBY8" s="841"/>
      <c r="OBZ8" s="841"/>
      <c r="OCA8" s="841"/>
      <c r="OCB8" s="841"/>
      <c r="OCC8" s="841"/>
      <c r="OCD8" s="841"/>
      <c r="OCE8" s="841"/>
      <c r="OCF8" s="841"/>
      <c r="OCG8" s="841"/>
      <c r="OCH8" s="841"/>
      <c r="OCI8" s="841"/>
      <c r="OCJ8" s="841"/>
      <c r="OCK8" s="841"/>
      <c r="OCL8" s="841"/>
      <c r="OCM8" s="841"/>
      <c r="OCN8" s="841"/>
      <c r="OCO8" s="841"/>
      <c r="OCP8" s="841"/>
      <c r="OCQ8" s="841"/>
      <c r="OCR8" s="841"/>
      <c r="OCS8" s="841"/>
      <c r="OCT8" s="841"/>
      <c r="OCU8" s="841"/>
      <c r="OCV8" s="841"/>
      <c r="OCW8" s="841"/>
      <c r="OCX8" s="841"/>
      <c r="OCY8" s="841"/>
      <c r="OCZ8" s="841"/>
      <c r="ODA8" s="841"/>
      <c r="ODB8" s="841"/>
      <c r="ODC8" s="841"/>
      <c r="ODD8" s="841"/>
      <c r="ODE8" s="841"/>
      <c r="ODF8" s="841"/>
      <c r="ODG8" s="841"/>
      <c r="ODH8" s="841"/>
      <c r="ODI8" s="841"/>
      <c r="ODJ8" s="841"/>
      <c r="ODK8" s="841"/>
      <c r="ODL8" s="841"/>
      <c r="ODM8" s="841"/>
      <c r="ODN8" s="841"/>
      <c r="ODO8" s="841"/>
      <c r="ODP8" s="841"/>
      <c r="ODQ8" s="841"/>
      <c r="ODR8" s="841"/>
      <c r="ODS8" s="841"/>
      <c r="ODT8" s="841"/>
      <c r="ODU8" s="841"/>
      <c r="ODV8" s="841"/>
      <c r="ODW8" s="841"/>
      <c r="ODX8" s="841"/>
      <c r="ODY8" s="841"/>
      <c r="ODZ8" s="841"/>
      <c r="OEA8" s="841"/>
      <c r="OEB8" s="841"/>
      <c r="OEC8" s="841"/>
      <c r="OED8" s="841"/>
      <c r="OEE8" s="841"/>
      <c r="OEF8" s="841"/>
      <c r="OEG8" s="841"/>
      <c r="OEH8" s="841"/>
      <c r="OEI8" s="841"/>
      <c r="OEJ8" s="841"/>
      <c r="OEK8" s="841"/>
      <c r="OEL8" s="841"/>
      <c r="OEM8" s="841"/>
      <c r="OEN8" s="841"/>
      <c r="OEO8" s="841"/>
      <c r="OEP8" s="841"/>
      <c r="OEQ8" s="841"/>
      <c r="OER8" s="841"/>
      <c r="OES8" s="841"/>
      <c r="OET8" s="841"/>
      <c r="OEU8" s="841"/>
      <c r="OEV8" s="841"/>
      <c r="OEW8" s="841"/>
      <c r="OEX8" s="841"/>
      <c r="OEY8" s="841"/>
      <c r="OEZ8" s="841"/>
      <c r="OFA8" s="841"/>
      <c r="OFB8" s="841"/>
      <c r="OFC8" s="841"/>
      <c r="OFD8" s="841"/>
      <c r="OFE8" s="841"/>
      <c r="OFF8" s="841"/>
      <c r="OFG8" s="841"/>
      <c r="OFH8" s="841"/>
      <c r="OFI8" s="841"/>
      <c r="OFJ8" s="841"/>
      <c r="OFK8" s="841"/>
      <c r="OFL8" s="841"/>
      <c r="OFM8" s="841"/>
      <c r="OFN8" s="841"/>
      <c r="OFO8" s="841"/>
      <c r="OFP8" s="841"/>
      <c r="OFQ8" s="841"/>
      <c r="OFR8" s="841"/>
      <c r="OFS8" s="841"/>
      <c r="OFT8" s="841"/>
      <c r="OFU8" s="841"/>
      <c r="OFV8" s="841"/>
      <c r="OFW8" s="841"/>
      <c r="OFX8" s="841"/>
      <c r="OFY8" s="841"/>
      <c r="OFZ8" s="841"/>
      <c r="OGA8" s="841"/>
      <c r="OGB8" s="841"/>
      <c r="OGC8" s="841"/>
      <c r="OGD8" s="841"/>
      <c r="OGE8" s="841"/>
      <c r="OGF8" s="841"/>
      <c r="OGG8" s="841"/>
      <c r="OGH8" s="841"/>
      <c r="OGI8" s="841"/>
      <c r="OGJ8" s="841"/>
      <c r="OGK8" s="841"/>
      <c r="OGL8" s="841"/>
      <c r="OGM8" s="841"/>
      <c r="OGN8" s="841"/>
      <c r="OGO8" s="841"/>
      <c r="OGP8" s="841"/>
      <c r="OGQ8" s="841"/>
      <c r="OGR8" s="841"/>
      <c r="OGS8" s="841"/>
      <c r="OGT8" s="841"/>
      <c r="OGU8" s="841"/>
      <c r="OGV8" s="841"/>
      <c r="OGW8" s="841"/>
      <c r="OGX8" s="841"/>
      <c r="OGY8" s="841"/>
      <c r="OGZ8" s="841"/>
      <c r="OHA8" s="841"/>
      <c r="OHB8" s="841"/>
      <c r="OHC8" s="841"/>
      <c r="OHD8" s="841"/>
      <c r="OHE8" s="841"/>
      <c r="OHF8" s="841"/>
      <c r="OHG8" s="841"/>
      <c r="OHH8" s="841"/>
      <c r="OHI8" s="841"/>
      <c r="OHJ8" s="841"/>
      <c r="OHK8" s="841"/>
      <c r="OHL8" s="841"/>
      <c r="OHM8" s="841"/>
      <c r="OHN8" s="841"/>
      <c r="OHO8" s="841"/>
      <c r="OHP8" s="841"/>
      <c r="OHQ8" s="841"/>
      <c r="OHR8" s="841"/>
      <c r="OHS8" s="841"/>
      <c r="OHT8" s="841"/>
      <c r="OHU8" s="841"/>
      <c r="OHV8" s="841"/>
      <c r="OHW8" s="841"/>
      <c r="OHX8" s="841"/>
      <c r="OHY8" s="841"/>
      <c r="OHZ8" s="841"/>
      <c r="OIA8" s="841"/>
      <c r="OIB8" s="841"/>
      <c r="OIC8" s="841"/>
      <c r="OID8" s="841"/>
      <c r="OIE8" s="841"/>
      <c r="OIF8" s="841"/>
      <c r="OIG8" s="841"/>
      <c r="OIH8" s="841"/>
      <c r="OII8" s="841"/>
      <c r="OIJ8" s="841"/>
      <c r="OIK8" s="841"/>
      <c r="OIL8" s="841"/>
      <c r="OIM8" s="841"/>
      <c r="OIN8" s="841"/>
      <c r="OIO8" s="841"/>
      <c r="OIP8" s="841"/>
      <c r="OIQ8" s="841"/>
      <c r="OIR8" s="841"/>
      <c r="OIS8" s="841"/>
      <c r="OIT8" s="841"/>
      <c r="OIU8" s="841"/>
      <c r="OIV8" s="841"/>
      <c r="OIW8" s="841"/>
      <c r="OIX8" s="841"/>
      <c r="OIY8" s="841"/>
      <c r="OIZ8" s="841"/>
      <c r="OJA8" s="841"/>
      <c r="OJB8" s="841"/>
      <c r="OJC8" s="841"/>
      <c r="OJD8" s="841"/>
      <c r="OJE8" s="841"/>
      <c r="OJF8" s="841"/>
      <c r="OJG8" s="841"/>
      <c r="OJH8" s="841"/>
      <c r="OJI8" s="841"/>
      <c r="OJJ8" s="841"/>
      <c r="OJK8" s="841"/>
      <c r="OJL8" s="841"/>
      <c r="OJM8" s="841"/>
      <c r="OJN8" s="841"/>
      <c r="OJO8" s="841"/>
      <c r="OJP8" s="841"/>
      <c r="OJQ8" s="841"/>
      <c r="OJR8" s="841"/>
      <c r="OJS8" s="841"/>
      <c r="OJT8" s="841"/>
      <c r="OJU8" s="841"/>
      <c r="OJV8" s="841"/>
      <c r="OJW8" s="841"/>
      <c r="OJX8" s="841"/>
      <c r="OJY8" s="841"/>
      <c r="OJZ8" s="841"/>
      <c r="OKA8" s="841"/>
      <c r="OKB8" s="841"/>
      <c r="OKC8" s="841"/>
      <c r="OKD8" s="841"/>
      <c r="OKE8" s="841"/>
      <c r="OKF8" s="841"/>
      <c r="OKG8" s="841"/>
      <c r="OKH8" s="841"/>
      <c r="OKI8" s="841"/>
      <c r="OKJ8" s="841"/>
      <c r="OKK8" s="841"/>
      <c r="OKL8" s="841"/>
      <c r="OKM8" s="841"/>
      <c r="OKN8" s="841"/>
      <c r="OKO8" s="841"/>
      <c r="OKP8" s="841"/>
      <c r="OKQ8" s="841"/>
      <c r="OKR8" s="841"/>
      <c r="OKS8" s="841"/>
      <c r="OKT8" s="841"/>
      <c r="OKU8" s="841"/>
      <c r="OKV8" s="841"/>
      <c r="OKW8" s="841"/>
      <c r="OKX8" s="841"/>
      <c r="OKY8" s="841"/>
      <c r="OKZ8" s="841"/>
      <c r="OLA8" s="841"/>
      <c r="OLB8" s="841"/>
      <c r="OLC8" s="841"/>
      <c r="OLD8" s="841"/>
      <c r="OLE8" s="841"/>
      <c r="OLF8" s="841"/>
      <c r="OLG8" s="841"/>
      <c r="OLH8" s="841"/>
      <c r="OLI8" s="841"/>
      <c r="OLJ8" s="841"/>
      <c r="OLK8" s="841"/>
      <c r="OLL8" s="841"/>
      <c r="OLM8" s="841"/>
      <c r="OLN8" s="841"/>
      <c r="OLO8" s="841"/>
      <c r="OLP8" s="841"/>
      <c r="OLQ8" s="841"/>
      <c r="OLR8" s="841"/>
      <c r="OLS8" s="841"/>
      <c r="OLT8" s="841"/>
      <c r="OLU8" s="841"/>
      <c r="OLV8" s="841"/>
      <c r="OLW8" s="841"/>
      <c r="OLX8" s="841"/>
      <c r="OLY8" s="841"/>
      <c r="OLZ8" s="841"/>
      <c r="OMA8" s="841"/>
      <c r="OMB8" s="841"/>
      <c r="OMC8" s="841"/>
      <c r="OMD8" s="841"/>
      <c r="OME8" s="841"/>
      <c r="OMF8" s="841"/>
      <c r="OMG8" s="841"/>
      <c r="OMH8" s="841"/>
      <c r="OMI8" s="841"/>
      <c r="OMJ8" s="841"/>
      <c r="OMK8" s="841"/>
      <c r="OML8" s="841"/>
      <c r="OMM8" s="841"/>
      <c r="OMN8" s="841"/>
      <c r="OMO8" s="841"/>
      <c r="OMP8" s="841"/>
      <c r="OMQ8" s="841"/>
      <c r="OMR8" s="841"/>
      <c r="OMS8" s="841"/>
      <c r="OMT8" s="841"/>
      <c r="OMU8" s="841"/>
      <c r="OMV8" s="841"/>
      <c r="OMW8" s="841"/>
      <c r="OMX8" s="841"/>
      <c r="OMY8" s="841"/>
      <c r="OMZ8" s="841"/>
      <c r="ONA8" s="841"/>
      <c r="ONB8" s="841"/>
      <c r="ONC8" s="841"/>
      <c r="OND8" s="841"/>
      <c r="ONE8" s="841"/>
      <c r="ONF8" s="841"/>
      <c r="ONG8" s="841"/>
      <c r="ONH8" s="841"/>
      <c r="ONI8" s="841"/>
      <c r="ONJ8" s="841"/>
      <c r="ONK8" s="841"/>
      <c r="ONL8" s="841"/>
      <c r="ONM8" s="841"/>
      <c r="ONN8" s="841"/>
      <c r="ONO8" s="841"/>
      <c r="ONP8" s="841"/>
      <c r="ONQ8" s="841"/>
      <c r="ONR8" s="841"/>
      <c r="ONS8" s="841"/>
      <c r="ONT8" s="841"/>
      <c r="ONU8" s="841"/>
      <c r="ONV8" s="841"/>
      <c r="ONW8" s="841"/>
      <c r="ONX8" s="841"/>
      <c r="ONY8" s="841"/>
      <c r="ONZ8" s="841"/>
      <c r="OOA8" s="841"/>
      <c r="OOB8" s="841"/>
      <c r="OOC8" s="841"/>
      <c r="OOD8" s="841"/>
      <c r="OOE8" s="841"/>
      <c r="OOF8" s="841"/>
      <c r="OOG8" s="841"/>
      <c r="OOH8" s="841"/>
      <c r="OOI8" s="841"/>
      <c r="OOJ8" s="841"/>
      <c r="OOK8" s="841"/>
      <c r="OOL8" s="841"/>
      <c r="OOM8" s="841"/>
      <c r="OON8" s="841"/>
      <c r="OOO8" s="841"/>
      <c r="OOP8" s="841"/>
      <c r="OOQ8" s="841"/>
      <c r="OOR8" s="841"/>
      <c r="OOS8" s="841"/>
      <c r="OOT8" s="841"/>
      <c r="OOU8" s="841"/>
      <c r="OOV8" s="841"/>
      <c r="OOW8" s="841"/>
      <c r="OOX8" s="841"/>
      <c r="OOY8" s="841"/>
      <c r="OOZ8" s="841"/>
      <c r="OPA8" s="841"/>
      <c r="OPB8" s="841"/>
      <c r="OPC8" s="841"/>
      <c r="OPD8" s="841"/>
      <c r="OPE8" s="841"/>
      <c r="OPF8" s="841"/>
      <c r="OPG8" s="841"/>
      <c r="OPH8" s="841"/>
      <c r="OPI8" s="841"/>
      <c r="OPJ8" s="841"/>
      <c r="OPK8" s="841"/>
      <c r="OPL8" s="841"/>
      <c r="OPM8" s="841"/>
      <c r="OPN8" s="841"/>
      <c r="OPO8" s="841"/>
      <c r="OPP8" s="841"/>
      <c r="OPQ8" s="841"/>
      <c r="OPR8" s="841"/>
      <c r="OPS8" s="841"/>
      <c r="OPT8" s="841"/>
      <c r="OPU8" s="841"/>
      <c r="OPV8" s="841"/>
      <c r="OPW8" s="841"/>
      <c r="OPX8" s="841"/>
      <c r="OPY8" s="841"/>
      <c r="OPZ8" s="841"/>
      <c r="OQA8" s="841"/>
      <c r="OQB8" s="841"/>
      <c r="OQC8" s="841"/>
      <c r="OQD8" s="841"/>
      <c r="OQE8" s="841"/>
      <c r="OQF8" s="841"/>
      <c r="OQG8" s="841"/>
      <c r="OQH8" s="841"/>
      <c r="OQI8" s="841"/>
      <c r="OQJ8" s="841"/>
      <c r="OQK8" s="841"/>
      <c r="OQL8" s="841"/>
      <c r="OQM8" s="841"/>
      <c r="OQN8" s="841"/>
      <c r="OQO8" s="841"/>
      <c r="OQP8" s="841"/>
      <c r="OQQ8" s="841"/>
      <c r="OQR8" s="841"/>
      <c r="OQS8" s="841"/>
      <c r="OQT8" s="841"/>
      <c r="OQU8" s="841"/>
      <c r="OQV8" s="841"/>
      <c r="OQW8" s="841"/>
      <c r="OQX8" s="841"/>
      <c r="OQY8" s="841"/>
      <c r="OQZ8" s="841"/>
      <c r="ORA8" s="841"/>
      <c r="ORB8" s="841"/>
      <c r="ORC8" s="841"/>
      <c r="ORD8" s="841"/>
      <c r="ORE8" s="841"/>
      <c r="ORF8" s="841"/>
      <c r="ORG8" s="841"/>
      <c r="ORH8" s="841"/>
      <c r="ORI8" s="841"/>
      <c r="ORJ8" s="841"/>
      <c r="ORK8" s="841"/>
      <c r="ORL8" s="841"/>
      <c r="ORM8" s="841"/>
      <c r="ORN8" s="841"/>
      <c r="ORO8" s="841"/>
      <c r="ORP8" s="841"/>
      <c r="ORQ8" s="841"/>
      <c r="ORR8" s="841"/>
      <c r="ORS8" s="841"/>
      <c r="ORT8" s="841"/>
      <c r="ORU8" s="841"/>
      <c r="ORV8" s="841"/>
      <c r="ORW8" s="841"/>
      <c r="ORX8" s="841"/>
      <c r="ORY8" s="841"/>
      <c r="ORZ8" s="841"/>
      <c r="OSA8" s="841"/>
      <c r="OSB8" s="841"/>
      <c r="OSC8" s="841"/>
      <c r="OSD8" s="841"/>
      <c r="OSE8" s="841"/>
      <c r="OSF8" s="841"/>
      <c r="OSG8" s="841"/>
      <c r="OSH8" s="841"/>
      <c r="OSI8" s="841"/>
      <c r="OSJ8" s="841"/>
      <c r="OSK8" s="841"/>
      <c r="OSL8" s="841"/>
      <c r="OSM8" s="841"/>
      <c r="OSN8" s="841"/>
      <c r="OSO8" s="841"/>
      <c r="OSP8" s="841"/>
      <c r="OSQ8" s="841"/>
      <c r="OSR8" s="841"/>
      <c r="OSS8" s="841"/>
      <c r="OST8" s="841"/>
      <c r="OSU8" s="841"/>
      <c r="OSV8" s="841"/>
      <c r="OSW8" s="841"/>
      <c r="OSX8" s="841"/>
      <c r="OSY8" s="841"/>
      <c r="OSZ8" s="841"/>
      <c r="OTA8" s="841"/>
      <c r="OTB8" s="841"/>
      <c r="OTC8" s="841"/>
      <c r="OTD8" s="841"/>
      <c r="OTE8" s="841"/>
      <c r="OTF8" s="841"/>
      <c r="OTG8" s="841"/>
      <c r="OTH8" s="841"/>
      <c r="OTI8" s="841"/>
      <c r="OTJ8" s="841"/>
      <c r="OTK8" s="841"/>
      <c r="OTL8" s="841"/>
      <c r="OTM8" s="841"/>
      <c r="OTN8" s="841"/>
      <c r="OTO8" s="841"/>
      <c r="OTP8" s="841"/>
      <c r="OTQ8" s="841"/>
      <c r="OTR8" s="841"/>
      <c r="OTS8" s="841"/>
      <c r="OTT8" s="841"/>
      <c r="OTU8" s="841"/>
      <c r="OTV8" s="841"/>
      <c r="OTW8" s="841"/>
      <c r="OTX8" s="841"/>
      <c r="OTY8" s="841"/>
      <c r="OTZ8" s="841"/>
      <c r="OUA8" s="841"/>
      <c r="OUB8" s="841"/>
      <c r="OUC8" s="841"/>
      <c r="OUD8" s="841"/>
      <c r="OUE8" s="841"/>
      <c r="OUF8" s="841"/>
      <c r="OUG8" s="841"/>
      <c r="OUH8" s="841"/>
      <c r="OUI8" s="841"/>
      <c r="OUJ8" s="841"/>
      <c r="OUK8" s="841"/>
      <c r="OUL8" s="841"/>
      <c r="OUM8" s="841"/>
      <c r="OUN8" s="841"/>
      <c r="OUO8" s="841"/>
      <c r="OUP8" s="841"/>
      <c r="OUQ8" s="841"/>
      <c r="OUR8" s="841"/>
      <c r="OUS8" s="841"/>
      <c r="OUT8" s="841"/>
      <c r="OUU8" s="841"/>
      <c r="OUV8" s="841"/>
      <c r="OUW8" s="841"/>
      <c r="OUX8" s="841"/>
      <c r="OUY8" s="841"/>
      <c r="OUZ8" s="841"/>
      <c r="OVA8" s="841"/>
      <c r="OVB8" s="841"/>
      <c r="OVC8" s="841"/>
      <c r="OVD8" s="841"/>
      <c r="OVE8" s="841"/>
      <c r="OVF8" s="841"/>
      <c r="OVG8" s="841"/>
      <c r="OVH8" s="841"/>
      <c r="OVI8" s="841"/>
      <c r="OVJ8" s="841"/>
      <c r="OVK8" s="841"/>
      <c r="OVL8" s="841"/>
      <c r="OVM8" s="841"/>
      <c r="OVN8" s="841"/>
      <c r="OVO8" s="841"/>
      <c r="OVP8" s="841"/>
      <c r="OVQ8" s="841"/>
      <c r="OVR8" s="841"/>
      <c r="OVS8" s="841"/>
      <c r="OVT8" s="841"/>
      <c r="OVU8" s="841"/>
      <c r="OVV8" s="841"/>
      <c r="OVW8" s="841"/>
      <c r="OVX8" s="841"/>
      <c r="OVY8" s="841"/>
      <c r="OVZ8" s="841"/>
      <c r="OWA8" s="841"/>
      <c r="OWB8" s="841"/>
      <c r="OWC8" s="841"/>
      <c r="OWD8" s="841"/>
      <c r="OWE8" s="841"/>
      <c r="OWF8" s="841"/>
      <c r="OWG8" s="841"/>
      <c r="OWH8" s="841"/>
      <c r="OWI8" s="841"/>
      <c r="OWJ8" s="841"/>
      <c r="OWK8" s="841"/>
      <c r="OWL8" s="841"/>
      <c r="OWM8" s="841"/>
      <c r="OWN8" s="841"/>
      <c r="OWO8" s="841"/>
      <c r="OWP8" s="841"/>
      <c r="OWQ8" s="841"/>
      <c r="OWR8" s="841"/>
      <c r="OWS8" s="841"/>
      <c r="OWT8" s="841"/>
      <c r="OWU8" s="841"/>
      <c r="OWV8" s="841"/>
      <c r="OWW8" s="841"/>
      <c r="OWX8" s="841"/>
      <c r="OWY8" s="841"/>
      <c r="OWZ8" s="841"/>
      <c r="OXA8" s="841"/>
      <c r="OXB8" s="841"/>
      <c r="OXC8" s="841"/>
      <c r="OXD8" s="841"/>
      <c r="OXE8" s="841"/>
      <c r="OXF8" s="841"/>
      <c r="OXG8" s="841"/>
      <c r="OXH8" s="841"/>
      <c r="OXI8" s="841"/>
      <c r="OXJ8" s="841"/>
      <c r="OXK8" s="841"/>
      <c r="OXL8" s="841"/>
      <c r="OXM8" s="841"/>
      <c r="OXN8" s="841"/>
      <c r="OXO8" s="841"/>
      <c r="OXP8" s="841"/>
      <c r="OXQ8" s="841"/>
      <c r="OXR8" s="841"/>
      <c r="OXS8" s="841"/>
      <c r="OXT8" s="841"/>
      <c r="OXU8" s="841"/>
      <c r="OXV8" s="841"/>
      <c r="OXW8" s="841"/>
      <c r="OXX8" s="841"/>
      <c r="OXY8" s="841"/>
      <c r="OXZ8" s="841"/>
      <c r="OYA8" s="841"/>
      <c r="OYB8" s="841"/>
      <c r="OYC8" s="841"/>
      <c r="OYD8" s="841"/>
      <c r="OYE8" s="841"/>
      <c r="OYF8" s="841"/>
      <c r="OYG8" s="841"/>
      <c r="OYH8" s="841"/>
      <c r="OYI8" s="841"/>
      <c r="OYJ8" s="841"/>
      <c r="OYK8" s="841"/>
      <c r="OYL8" s="841"/>
      <c r="OYM8" s="841"/>
      <c r="OYN8" s="841"/>
      <c r="OYO8" s="841"/>
      <c r="OYP8" s="841"/>
      <c r="OYQ8" s="841"/>
      <c r="OYR8" s="841"/>
      <c r="OYS8" s="841"/>
      <c r="OYT8" s="841"/>
      <c r="OYU8" s="841"/>
      <c r="OYV8" s="841"/>
      <c r="OYW8" s="841"/>
      <c r="OYX8" s="841"/>
      <c r="OYY8" s="841"/>
      <c r="OYZ8" s="841"/>
      <c r="OZA8" s="841"/>
      <c r="OZB8" s="841"/>
      <c r="OZC8" s="841"/>
      <c r="OZD8" s="841"/>
      <c r="OZE8" s="841"/>
      <c r="OZF8" s="841"/>
      <c r="OZG8" s="841"/>
      <c r="OZH8" s="841"/>
      <c r="OZI8" s="841"/>
      <c r="OZJ8" s="841"/>
      <c r="OZK8" s="841"/>
      <c r="OZL8" s="841"/>
      <c r="OZM8" s="841"/>
      <c r="OZN8" s="841"/>
      <c r="OZO8" s="841"/>
      <c r="OZP8" s="841"/>
      <c r="OZQ8" s="841"/>
      <c r="OZR8" s="841"/>
      <c r="OZS8" s="841"/>
      <c r="OZT8" s="841"/>
      <c r="OZU8" s="841"/>
      <c r="OZV8" s="841"/>
      <c r="OZW8" s="841"/>
      <c r="OZX8" s="841"/>
      <c r="OZY8" s="841"/>
      <c r="OZZ8" s="841"/>
      <c r="PAA8" s="841"/>
      <c r="PAB8" s="841"/>
      <c r="PAC8" s="841"/>
      <c r="PAD8" s="841"/>
      <c r="PAE8" s="841"/>
      <c r="PAF8" s="841"/>
      <c r="PAG8" s="841"/>
      <c r="PAH8" s="841"/>
      <c r="PAI8" s="841"/>
      <c r="PAJ8" s="841"/>
      <c r="PAK8" s="841"/>
      <c r="PAL8" s="841"/>
      <c r="PAM8" s="841"/>
      <c r="PAN8" s="841"/>
      <c r="PAO8" s="841"/>
      <c r="PAP8" s="841"/>
      <c r="PAQ8" s="841"/>
      <c r="PAR8" s="841"/>
      <c r="PAS8" s="841"/>
      <c r="PAT8" s="841"/>
      <c r="PAU8" s="841"/>
      <c r="PAV8" s="841"/>
      <c r="PAW8" s="841"/>
      <c r="PAX8" s="841"/>
      <c r="PAY8" s="841"/>
      <c r="PAZ8" s="841"/>
      <c r="PBA8" s="841"/>
      <c r="PBB8" s="841"/>
      <c r="PBC8" s="841"/>
      <c r="PBD8" s="841"/>
      <c r="PBE8" s="841"/>
      <c r="PBF8" s="841"/>
      <c r="PBG8" s="841"/>
      <c r="PBH8" s="841"/>
      <c r="PBI8" s="841"/>
      <c r="PBJ8" s="841"/>
      <c r="PBK8" s="841"/>
      <c r="PBL8" s="841"/>
      <c r="PBM8" s="841"/>
      <c r="PBN8" s="841"/>
      <c r="PBO8" s="841"/>
      <c r="PBP8" s="841"/>
      <c r="PBQ8" s="841"/>
      <c r="PBR8" s="841"/>
      <c r="PBS8" s="841"/>
      <c r="PBT8" s="841"/>
      <c r="PBU8" s="841"/>
      <c r="PBV8" s="841"/>
      <c r="PBW8" s="841"/>
      <c r="PBX8" s="841"/>
      <c r="PBY8" s="841"/>
      <c r="PBZ8" s="841"/>
      <c r="PCA8" s="841"/>
      <c r="PCB8" s="841"/>
      <c r="PCC8" s="841"/>
      <c r="PCD8" s="841"/>
      <c r="PCE8" s="841"/>
      <c r="PCF8" s="841"/>
      <c r="PCG8" s="841"/>
      <c r="PCH8" s="841"/>
      <c r="PCI8" s="841"/>
      <c r="PCJ8" s="841"/>
      <c r="PCK8" s="841"/>
      <c r="PCL8" s="841"/>
      <c r="PCM8" s="841"/>
      <c r="PCN8" s="841"/>
      <c r="PCO8" s="841"/>
      <c r="PCP8" s="841"/>
      <c r="PCQ8" s="841"/>
      <c r="PCR8" s="841"/>
      <c r="PCS8" s="841"/>
      <c r="PCT8" s="841"/>
      <c r="PCU8" s="841"/>
      <c r="PCV8" s="841"/>
      <c r="PCW8" s="841"/>
      <c r="PCX8" s="841"/>
      <c r="PCY8" s="841"/>
      <c r="PCZ8" s="841"/>
      <c r="PDA8" s="841"/>
      <c r="PDB8" s="841"/>
      <c r="PDC8" s="841"/>
      <c r="PDD8" s="841"/>
      <c r="PDE8" s="841"/>
      <c r="PDF8" s="841"/>
      <c r="PDG8" s="841"/>
      <c r="PDH8" s="841"/>
      <c r="PDI8" s="841"/>
      <c r="PDJ8" s="841"/>
      <c r="PDK8" s="841"/>
      <c r="PDL8" s="841"/>
      <c r="PDM8" s="841"/>
      <c r="PDN8" s="841"/>
      <c r="PDO8" s="841"/>
      <c r="PDP8" s="841"/>
      <c r="PDQ8" s="841"/>
      <c r="PDR8" s="841"/>
      <c r="PDS8" s="841"/>
      <c r="PDT8" s="841"/>
      <c r="PDU8" s="841"/>
      <c r="PDV8" s="841"/>
      <c r="PDW8" s="841"/>
      <c r="PDX8" s="841"/>
      <c r="PDY8" s="841"/>
      <c r="PDZ8" s="841"/>
      <c r="PEA8" s="841"/>
      <c r="PEB8" s="841"/>
      <c r="PEC8" s="841"/>
      <c r="PED8" s="841"/>
      <c r="PEE8" s="841"/>
      <c r="PEF8" s="841"/>
      <c r="PEG8" s="841"/>
      <c r="PEH8" s="841"/>
      <c r="PEI8" s="841"/>
      <c r="PEJ8" s="841"/>
      <c r="PEK8" s="841"/>
      <c r="PEL8" s="841"/>
      <c r="PEM8" s="841"/>
      <c r="PEN8" s="841"/>
      <c r="PEO8" s="841"/>
      <c r="PEP8" s="841"/>
      <c r="PEQ8" s="841"/>
      <c r="PER8" s="841"/>
      <c r="PES8" s="841"/>
      <c r="PET8" s="841"/>
      <c r="PEU8" s="841"/>
      <c r="PEV8" s="841"/>
      <c r="PEW8" s="841"/>
      <c r="PEX8" s="841"/>
      <c r="PEY8" s="841"/>
      <c r="PEZ8" s="841"/>
      <c r="PFA8" s="841"/>
      <c r="PFB8" s="841"/>
      <c r="PFC8" s="841"/>
      <c r="PFD8" s="841"/>
      <c r="PFE8" s="841"/>
      <c r="PFF8" s="841"/>
      <c r="PFG8" s="841"/>
      <c r="PFH8" s="841"/>
      <c r="PFI8" s="841"/>
      <c r="PFJ8" s="841"/>
      <c r="PFK8" s="841"/>
      <c r="PFL8" s="841"/>
      <c r="PFM8" s="841"/>
      <c r="PFN8" s="841"/>
      <c r="PFO8" s="841"/>
      <c r="PFP8" s="841"/>
      <c r="PFQ8" s="841"/>
      <c r="PFR8" s="841"/>
      <c r="PFS8" s="841"/>
      <c r="PFT8" s="841"/>
      <c r="PFU8" s="841"/>
      <c r="PFV8" s="841"/>
      <c r="PFW8" s="841"/>
      <c r="PFX8" s="841"/>
      <c r="PFY8" s="841"/>
      <c r="PFZ8" s="841"/>
      <c r="PGA8" s="841"/>
      <c r="PGB8" s="841"/>
      <c r="PGC8" s="841"/>
      <c r="PGD8" s="841"/>
      <c r="PGE8" s="841"/>
      <c r="PGF8" s="841"/>
      <c r="PGG8" s="841"/>
      <c r="PGH8" s="841"/>
      <c r="PGI8" s="841"/>
      <c r="PGJ8" s="841"/>
      <c r="PGK8" s="841"/>
      <c r="PGL8" s="841"/>
      <c r="PGM8" s="841"/>
      <c r="PGN8" s="841"/>
      <c r="PGO8" s="841"/>
      <c r="PGP8" s="841"/>
      <c r="PGQ8" s="841"/>
      <c r="PGR8" s="841"/>
      <c r="PGS8" s="841"/>
      <c r="PGT8" s="841"/>
      <c r="PGU8" s="841"/>
      <c r="PGV8" s="841"/>
      <c r="PGW8" s="841"/>
      <c r="PGX8" s="841"/>
      <c r="PGY8" s="841"/>
      <c r="PGZ8" s="841"/>
      <c r="PHA8" s="841"/>
      <c r="PHB8" s="841"/>
      <c r="PHC8" s="841"/>
      <c r="PHD8" s="841"/>
      <c r="PHE8" s="841"/>
      <c r="PHF8" s="841"/>
      <c r="PHG8" s="841"/>
      <c r="PHH8" s="841"/>
      <c r="PHI8" s="841"/>
      <c r="PHJ8" s="841"/>
      <c r="PHK8" s="841"/>
      <c r="PHL8" s="841"/>
      <c r="PHM8" s="841"/>
      <c r="PHN8" s="841"/>
      <c r="PHO8" s="841"/>
      <c r="PHP8" s="841"/>
      <c r="PHQ8" s="841"/>
      <c r="PHR8" s="841"/>
      <c r="PHS8" s="841"/>
      <c r="PHT8" s="841"/>
      <c r="PHU8" s="841"/>
      <c r="PHV8" s="841"/>
      <c r="PHW8" s="841"/>
      <c r="PHX8" s="841"/>
      <c r="PHY8" s="841"/>
      <c r="PHZ8" s="841"/>
      <c r="PIA8" s="841"/>
      <c r="PIB8" s="841"/>
      <c r="PIC8" s="841"/>
      <c r="PID8" s="841"/>
      <c r="PIE8" s="841"/>
      <c r="PIF8" s="841"/>
      <c r="PIG8" s="841"/>
      <c r="PIH8" s="841"/>
      <c r="PII8" s="841"/>
      <c r="PIJ8" s="841"/>
      <c r="PIK8" s="841"/>
      <c r="PIL8" s="841"/>
      <c r="PIM8" s="841"/>
      <c r="PIN8" s="841"/>
      <c r="PIO8" s="841"/>
      <c r="PIP8" s="841"/>
      <c r="PIQ8" s="841"/>
      <c r="PIR8" s="841"/>
      <c r="PIS8" s="841"/>
      <c r="PIT8" s="841"/>
      <c r="PIU8" s="841"/>
      <c r="PIV8" s="841"/>
      <c r="PIW8" s="841"/>
      <c r="PIX8" s="841"/>
      <c r="PIY8" s="841"/>
      <c r="PIZ8" s="841"/>
      <c r="PJA8" s="841"/>
      <c r="PJB8" s="841"/>
      <c r="PJC8" s="841"/>
      <c r="PJD8" s="841"/>
      <c r="PJE8" s="841"/>
      <c r="PJF8" s="841"/>
      <c r="PJG8" s="841"/>
      <c r="PJH8" s="841"/>
      <c r="PJI8" s="841"/>
      <c r="PJJ8" s="841"/>
      <c r="PJK8" s="841"/>
      <c r="PJL8" s="841"/>
      <c r="PJM8" s="841"/>
      <c r="PJN8" s="841"/>
      <c r="PJO8" s="841"/>
      <c r="PJP8" s="841"/>
      <c r="PJQ8" s="841"/>
      <c r="PJR8" s="841"/>
      <c r="PJS8" s="841"/>
      <c r="PJT8" s="841"/>
      <c r="PJU8" s="841"/>
      <c r="PJV8" s="841"/>
      <c r="PJW8" s="841"/>
      <c r="PJX8" s="841"/>
      <c r="PJY8" s="841"/>
      <c r="PJZ8" s="841"/>
      <c r="PKA8" s="841"/>
      <c r="PKB8" s="841"/>
      <c r="PKC8" s="841"/>
      <c r="PKD8" s="841"/>
      <c r="PKE8" s="841"/>
      <c r="PKF8" s="841"/>
      <c r="PKG8" s="841"/>
      <c r="PKH8" s="841"/>
      <c r="PKI8" s="841"/>
      <c r="PKJ8" s="841"/>
      <c r="PKK8" s="841"/>
      <c r="PKL8" s="841"/>
      <c r="PKM8" s="841"/>
      <c r="PKN8" s="841"/>
      <c r="PKO8" s="841"/>
      <c r="PKP8" s="841"/>
      <c r="PKQ8" s="841"/>
      <c r="PKR8" s="841"/>
      <c r="PKS8" s="841"/>
      <c r="PKT8" s="841"/>
      <c r="PKU8" s="841"/>
      <c r="PKV8" s="841"/>
      <c r="PKW8" s="841"/>
      <c r="PKX8" s="841"/>
      <c r="PKY8" s="841"/>
      <c r="PKZ8" s="841"/>
      <c r="PLA8" s="841"/>
      <c r="PLB8" s="841"/>
      <c r="PLC8" s="841"/>
      <c r="PLD8" s="841"/>
      <c r="PLE8" s="841"/>
      <c r="PLF8" s="841"/>
      <c r="PLG8" s="841"/>
      <c r="PLH8" s="841"/>
      <c r="PLI8" s="841"/>
      <c r="PLJ8" s="841"/>
      <c r="PLK8" s="841"/>
      <c r="PLL8" s="841"/>
      <c r="PLM8" s="841"/>
      <c r="PLN8" s="841"/>
      <c r="PLO8" s="841"/>
      <c r="PLP8" s="841"/>
      <c r="PLQ8" s="841"/>
      <c r="PLR8" s="841"/>
      <c r="PLS8" s="841"/>
      <c r="PLT8" s="841"/>
      <c r="PLU8" s="841"/>
      <c r="PLV8" s="841"/>
      <c r="PLW8" s="841"/>
      <c r="PLX8" s="841"/>
      <c r="PLY8" s="841"/>
      <c r="PLZ8" s="841"/>
      <c r="PMA8" s="841"/>
      <c r="PMB8" s="841"/>
      <c r="PMC8" s="841"/>
      <c r="PMD8" s="841"/>
      <c r="PME8" s="841"/>
      <c r="PMF8" s="841"/>
      <c r="PMG8" s="841"/>
      <c r="PMH8" s="841"/>
      <c r="PMI8" s="841"/>
      <c r="PMJ8" s="841"/>
      <c r="PMK8" s="841"/>
      <c r="PML8" s="841"/>
      <c r="PMM8" s="841"/>
      <c r="PMN8" s="841"/>
      <c r="PMO8" s="841"/>
      <c r="PMP8" s="841"/>
      <c r="PMQ8" s="841"/>
      <c r="PMR8" s="841"/>
      <c r="PMS8" s="841"/>
      <c r="PMT8" s="841"/>
      <c r="PMU8" s="841"/>
      <c r="PMV8" s="841"/>
      <c r="PMW8" s="841"/>
      <c r="PMX8" s="841"/>
      <c r="PMY8" s="841"/>
      <c r="PMZ8" s="841"/>
      <c r="PNA8" s="841"/>
      <c r="PNB8" s="841"/>
      <c r="PNC8" s="841"/>
      <c r="PND8" s="841"/>
      <c r="PNE8" s="841"/>
      <c r="PNF8" s="841"/>
      <c r="PNG8" s="841"/>
      <c r="PNH8" s="841"/>
      <c r="PNI8" s="841"/>
      <c r="PNJ8" s="841"/>
      <c r="PNK8" s="841"/>
      <c r="PNL8" s="841"/>
      <c r="PNM8" s="841"/>
      <c r="PNN8" s="841"/>
      <c r="PNO8" s="841"/>
      <c r="PNP8" s="841"/>
      <c r="PNQ8" s="841"/>
      <c r="PNR8" s="841"/>
      <c r="PNS8" s="841"/>
      <c r="PNT8" s="841"/>
      <c r="PNU8" s="841"/>
      <c r="PNV8" s="841"/>
      <c r="PNW8" s="841"/>
      <c r="PNX8" s="841"/>
      <c r="PNY8" s="841"/>
      <c r="PNZ8" s="841"/>
      <c r="POA8" s="841"/>
      <c r="POB8" s="841"/>
      <c r="POC8" s="841"/>
      <c r="POD8" s="841"/>
      <c r="POE8" s="841"/>
      <c r="POF8" s="841"/>
      <c r="POG8" s="841"/>
      <c r="POH8" s="841"/>
      <c r="POI8" s="841"/>
      <c r="POJ8" s="841"/>
      <c r="POK8" s="841"/>
      <c r="POL8" s="841"/>
      <c r="POM8" s="841"/>
      <c r="PON8" s="841"/>
      <c r="POO8" s="841"/>
      <c r="POP8" s="841"/>
      <c r="POQ8" s="841"/>
      <c r="POR8" s="841"/>
      <c r="POS8" s="841"/>
      <c r="POT8" s="841"/>
      <c r="POU8" s="841"/>
      <c r="POV8" s="841"/>
      <c r="POW8" s="841"/>
      <c r="POX8" s="841"/>
      <c r="POY8" s="841"/>
      <c r="POZ8" s="841"/>
      <c r="PPA8" s="841"/>
      <c r="PPB8" s="841"/>
      <c r="PPC8" s="841"/>
      <c r="PPD8" s="841"/>
      <c r="PPE8" s="841"/>
      <c r="PPF8" s="841"/>
      <c r="PPG8" s="841"/>
      <c r="PPH8" s="841"/>
      <c r="PPI8" s="841"/>
      <c r="PPJ8" s="841"/>
      <c r="PPK8" s="841"/>
      <c r="PPL8" s="841"/>
      <c r="PPM8" s="841"/>
      <c r="PPN8" s="841"/>
      <c r="PPO8" s="841"/>
      <c r="PPP8" s="841"/>
      <c r="PPQ8" s="841"/>
      <c r="PPR8" s="841"/>
      <c r="PPS8" s="841"/>
      <c r="PPT8" s="841"/>
      <c r="PPU8" s="841"/>
      <c r="PPV8" s="841"/>
      <c r="PPW8" s="841"/>
      <c r="PPX8" s="841"/>
      <c r="PPY8" s="841"/>
      <c r="PPZ8" s="841"/>
      <c r="PQA8" s="841"/>
      <c r="PQB8" s="841"/>
      <c r="PQC8" s="841"/>
      <c r="PQD8" s="841"/>
      <c r="PQE8" s="841"/>
      <c r="PQF8" s="841"/>
      <c r="PQG8" s="841"/>
      <c r="PQH8" s="841"/>
      <c r="PQI8" s="841"/>
      <c r="PQJ8" s="841"/>
      <c r="PQK8" s="841"/>
      <c r="PQL8" s="841"/>
      <c r="PQM8" s="841"/>
      <c r="PQN8" s="841"/>
      <c r="PQO8" s="841"/>
      <c r="PQP8" s="841"/>
      <c r="PQQ8" s="841"/>
      <c r="PQR8" s="841"/>
      <c r="PQS8" s="841"/>
      <c r="PQT8" s="841"/>
      <c r="PQU8" s="841"/>
      <c r="PQV8" s="841"/>
      <c r="PQW8" s="841"/>
      <c r="PQX8" s="841"/>
      <c r="PQY8" s="841"/>
      <c r="PQZ8" s="841"/>
      <c r="PRA8" s="841"/>
      <c r="PRB8" s="841"/>
      <c r="PRC8" s="841"/>
      <c r="PRD8" s="841"/>
      <c r="PRE8" s="841"/>
      <c r="PRF8" s="841"/>
      <c r="PRG8" s="841"/>
      <c r="PRH8" s="841"/>
      <c r="PRI8" s="841"/>
      <c r="PRJ8" s="841"/>
      <c r="PRK8" s="841"/>
      <c r="PRL8" s="841"/>
      <c r="PRM8" s="841"/>
      <c r="PRN8" s="841"/>
      <c r="PRO8" s="841"/>
      <c r="PRP8" s="841"/>
      <c r="PRQ8" s="841"/>
      <c r="PRR8" s="841"/>
      <c r="PRS8" s="841"/>
      <c r="PRT8" s="841"/>
      <c r="PRU8" s="841"/>
      <c r="PRV8" s="841"/>
      <c r="PRW8" s="841"/>
      <c r="PRX8" s="841"/>
      <c r="PRY8" s="841"/>
      <c r="PRZ8" s="841"/>
      <c r="PSA8" s="841"/>
      <c r="PSB8" s="841"/>
      <c r="PSC8" s="841"/>
      <c r="PSD8" s="841"/>
      <c r="PSE8" s="841"/>
      <c r="PSF8" s="841"/>
      <c r="PSG8" s="841"/>
      <c r="PSH8" s="841"/>
      <c r="PSI8" s="841"/>
      <c r="PSJ8" s="841"/>
      <c r="PSK8" s="841"/>
      <c r="PSL8" s="841"/>
      <c r="PSM8" s="841"/>
      <c r="PSN8" s="841"/>
      <c r="PSO8" s="841"/>
      <c r="PSP8" s="841"/>
      <c r="PSQ8" s="841"/>
      <c r="PSR8" s="841"/>
      <c r="PSS8" s="841"/>
      <c r="PST8" s="841"/>
      <c r="PSU8" s="841"/>
      <c r="PSV8" s="841"/>
      <c r="PSW8" s="841"/>
      <c r="PSX8" s="841"/>
      <c r="PSY8" s="841"/>
      <c r="PSZ8" s="841"/>
      <c r="PTA8" s="841"/>
      <c r="PTB8" s="841"/>
      <c r="PTC8" s="841"/>
      <c r="PTD8" s="841"/>
      <c r="PTE8" s="841"/>
      <c r="PTF8" s="841"/>
      <c r="PTG8" s="841"/>
      <c r="PTH8" s="841"/>
      <c r="PTI8" s="841"/>
      <c r="PTJ8" s="841"/>
      <c r="PTK8" s="841"/>
      <c r="PTL8" s="841"/>
      <c r="PTM8" s="841"/>
      <c r="PTN8" s="841"/>
      <c r="PTO8" s="841"/>
      <c r="PTP8" s="841"/>
      <c r="PTQ8" s="841"/>
      <c r="PTR8" s="841"/>
      <c r="PTS8" s="841"/>
      <c r="PTT8" s="841"/>
      <c r="PTU8" s="841"/>
      <c r="PTV8" s="841"/>
      <c r="PTW8" s="841"/>
      <c r="PTX8" s="841"/>
      <c r="PTY8" s="841"/>
      <c r="PTZ8" s="841"/>
      <c r="PUA8" s="841"/>
      <c r="PUB8" s="841"/>
      <c r="PUC8" s="841"/>
      <c r="PUD8" s="841"/>
      <c r="PUE8" s="841"/>
      <c r="PUF8" s="841"/>
      <c r="PUG8" s="841"/>
      <c r="PUH8" s="841"/>
      <c r="PUI8" s="841"/>
      <c r="PUJ8" s="841"/>
      <c r="PUK8" s="841"/>
      <c r="PUL8" s="841"/>
      <c r="PUM8" s="841"/>
      <c r="PUN8" s="841"/>
      <c r="PUO8" s="841"/>
      <c r="PUP8" s="841"/>
      <c r="PUQ8" s="841"/>
      <c r="PUR8" s="841"/>
      <c r="PUS8" s="841"/>
      <c r="PUT8" s="841"/>
      <c r="PUU8" s="841"/>
      <c r="PUV8" s="841"/>
      <c r="PUW8" s="841"/>
      <c r="PUX8" s="841"/>
      <c r="PUY8" s="841"/>
      <c r="PUZ8" s="841"/>
      <c r="PVA8" s="841"/>
      <c r="PVB8" s="841"/>
      <c r="PVC8" s="841"/>
      <c r="PVD8" s="841"/>
      <c r="PVE8" s="841"/>
      <c r="PVF8" s="841"/>
      <c r="PVG8" s="841"/>
      <c r="PVH8" s="841"/>
      <c r="PVI8" s="841"/>
      <c r="PVJ8" s="841"/>
      <c r="PVK8" s="841"/>
      <c r="PVL8" s="841"/>
      <c r="PVM8" s="841"/>
      <c r="PVN8" s="841"/>
      <c r="PVO8" s="841"/>
      <c r="PVP8" s="841"/>
      <c r="PVQ8" s="841"/>
      <c r="PVR8" s="841"/>
      <c r="PVS8" s="841"/>
      <c r="PVT8" s="841"/>
      <c r="PVU8" s="841"/>
      <c r="PVV8" s="841"/>
      <c r="PVW8" s="841"/>
      <c r="PVX8" s="841"/>
      <c r="PVY8" s="841"/>
      <c r="PVZ8" s="841"/>
      <c r="PWA8" s="841"/>
      <c r="PWB8" s="841"/>
      <c r="PWC8" s="841"/>
      <c r="PWD8" s="841"/>
      <c r="PWE8" s="841"/>
      <c r="PWF8" s="841"/>
      <c r="PWG8" s="841"/>
      <c r="PWH8" s="841"/>
      <c r="PWI8" s="841"/>
      <c r="PWJ8" s="841"/>
      <c r="PWK8" s="841"/>
      <c r="PWL8" s="841"/>
      <c r="PWM8" s="841"/>
      <c r="PWN8" s="841"/>
      <c r="PWO8" s="841"/>
      <c r="PWP8" s="841"/>
      <c r="PWQ8" s="841"/>
      <c r="PWR8" s="841"/>
      <c r="PWS8" s="841"/>
      <c r="PWT8" s="841"/>
      <c r="PWU8" s="841"/>
      <c r="PWV8" s="841"/>
      <c r="PWW8" s="841"/>
      <c r="PWX8" s="841"/>
      <c r="PWY8" s="841"/>
      <c r="PWZ8" s="841"/>
      <c r="PXA8" s="841"/>
      <c r="PXB8" s="841"/>
      <c r="PXC8" s="841"/>
      <c r="PXD8" s="841"/>
      <c r="PXE8" s="841"/>
      <c r="PXF8" s="841"/>
      <c r="PXG8" s="841"/>
      <c r="PXH8" s="841"/>
      <c r="PXI8" s="841"/>
      <c r="PXJ8" s="841"/>
      <c r="PXK8" s="841"/>
      <c r="PXL8" s="841"/>
      <c r="PXM8" s="841"/>
      <c r="PXN8" s="841"/>
      <c r="PXO8" s="841"/>
      <c r="PXP8" s="841"/>
      <c r="PXQ8" s="841"/>
      <c r="PXR8" s="841"/>
      <c r="PXS8" s="841"/>
      <c r="PXT8" s="841"/>
      <c r="PXU8" s="841"/>
      <c r="PXV8" s="841"/>
      <c r="PXW8" s="841"/>
      <c r="PXX8" s="841"/>
      <c r="PXY8" s="841"/>
      <c r="PXZ8" s="841"/>
      <c r="PYA8" s="841"/>
      <c r="PYB8" s="841"/>
      <c r="PYC8" s="841"/>
      <c r="PYD8" s="841"/>
      <c r="PYE8" s="841"/>
      <c r="PYF8" s="841"/>
      <c r="PYG8" s="841"/>
      <c r="PYH8" s="841"/>
      <c r="PYI8" s="841"/>
      <c r="PYJ8" s="841"/>
      <c r="PYK8" s="841"/>
      <c r="PYL8" s="841"/>
      <c r="PYM8" s="841"/>
      <c r="PYN8" s="841"/>
      <c r="PYO8" s="841"/>
      <c r="PYP8" s="841"/>
      <c r="PYQ8" s="841"/>
      <c r="PYR8" s="841"/>
      <c r="PYS8" s="841"/>
      <c r="PYT8" s="841"/>
      <c r="PYU8" s="841"/>
      <c r="PYV8" s="841"/>
      <c r="PYW8" s="841"/>
      <c r="PYX8" s="841"/>
      <c r="PYY8" s="841"/>
      <c r="PYZ8" s="841"/>
      <c r="PZA8" s="841"/>
      <c r="PZB8" s="841"/>
      <c r="PZC8" s="841"/>
      <c r="PZD8" s="841"/>
      <c r="PZE8" s="841"/>
      <c r="PZF8" s="841"/>
      <c r="PZG8" s="841"/>
      <c r="PZH8" s="841"/>
      <c r="PZI8" s="841"/>
      <c r="PZJ8" s="841"/>
      <c r="PZK8" s="841"/>
      <c r="PZL8" s="841"/>
      <c r="PZM8" s="841"/>
      <c r="PZN8" s="841"/>
      <c r="PZO8" s="841"/>
      <c r="PZP8" s="841"/>
      <c r="PZQ8" s="841"/>
      <c r="PZR8" s="841"/>
      <c r="PZS8" s="841"/>
      <c r="PZT8" s="841"/>
      <c r="PZU8" s="841"/>
      <c r="PZV8" s="841"/>
      <c r="PZW8" s="841"/>
      <c r="PZX8" s="841"/>
      <c r="PZY8" s="841"/>
      <c r="PZZ8" s="841"/>
      <c r="QAA8" s="841"/>
      <c r="QAB8" s="841"/>
      <c r="QAC8" s="841"/>
      <c r="QAD8" s="841"/>
      <c r="QAE8" s="841"/>
      <c r="QAF8" s="841"/>
      <c r="QAG8" s="841"/>
      <c r="QAH8" s="841"/>
      <c r="QAI8" s="841"/>
      <c r="QAJ8" s="841"/>
      <c r="QAK8" s="841"/>
      <c r="QAL8" s="841"/>
      <c r="QAM8" s="841"/>
      <c r="QAN8" s="841"/>
      <c r="QAO8" s="841"/>
      <c r="QAP8" s="841"/>
      <c r="QAQ8" s="841"/>
      <c r="QAR8" s="841"/>
      <c r="QAS8" s="841"/>
      <c r="QAT8" s="841"/>
      <c r="QAU8" s="841"/>
      <c r="QAV8" s="841"/>
      <c r="QAW8" s="841"/>
      <c r="QAX8" s="841"/>
      <c r="QAY8" s="841"/>
      <c r="QAZ8" s="841"/>
      <c r="QBA8" s="841"/>
      <c r="QBB8" s="841"/>
      <c r="QBC8" s="841"/>
      <c r="QBD8" s="841"/>
      <c r="QBE8" s="841"/>
      <c r="QBF8" s="841"/>
      <c r="QBG8" s="841"/>
      <c r="QBH8" s="841"/>
      <c r="QBI8" s="841"/>
      <c r="QBJ8" s="841"/>
      <c r="QBK8" s="841"/>
      <c r="QBL8" s="841"/>
      <c r="QBM8" s="841"/>
      <c r="QBN8" s="841"/>
      <c r="QBO8" s="841"/>
      <c r="QBP8" s="841"/>
      <c r="QBQ8" s="841"/>
      <c r="QBR8" s="841"/>
      <c r="QBS8" s="841"/>
      <c r="QBT8" s="841"/>
      <c r="QBU8" s="841"/>
      <c r="QBV8" s="841"/>
      <c r="QBW8" s="841"/>
      <c r="QBX8" s="841"/>
      <c r="QBY8" s="841"/>
      <c r="QBZ8" s="841"/>
      <c r="QCA8" s="841"/>
      <c r="QCB8" s="841"/>
      <c r="QCC8" s="841"/>
      <c r="QCD8" s="841"/>
      <c r="QCE8" s="841"/>
      <c r="QCF8" s="841"/>
      <c r="QCG8" s="841"/>
      <c r="QCH8" s="841"/>
      <c r="QCI8" s="841"/>
      <c r="QCJ8" s="841"/>
      <c r="QCK8" s="841"/>
      <c r="QCL8" s="841"/>
      <c r="QCM8" s="841"/>
      <c r="QCN8" s="841"/>
      <c r="QCO8" s="841"/>
      <c r="QCP8" s="841"/>
      <c r="QCQ8" s="841"/>
      <c r="QCR8" s="841"/>
      <c r="QCS8" s="841"/>
      <c r="QCT8" s="841"/>
      <c r="QCU8" s="841"/>
      <c r="QCV8" s="841"/>
      <c r="QCW8" s="841"/>
      <c r="QCX8" s="841"/>
      <c r="QCY8" s="841"/>
      <c r="QCZ8" s="841"/>
      <c r="QDA8" s="841"/>
      <c r="QDB8" s="841"/>
      <c r="QDC8" s="841"/>
      <c r="QDD8" s="841"/>
      <c r="QDE8" s="841"/>
      <c r="QDF8" s="841"/>
      <c r="QDG8" s="841"/>
      <c r="QDH8" s="841"/>
      <c r="QDI8" s="841"/>
      <c r="QDJ8" s="841"/>
      <c r="QDK8" s="841"/>
      <c r="QDL8" s="841"/>
      <c r="QDM8" s="841"/>
      <c r="QDN8" s="841"/>
      <c r="QDO8" s="841"/>
      <c r="QDP8" s="841"/>
      <c r="QDQ8" s="841"/>
      <c r="QDR8" s="841"/>
      <c r="QDS8" s="841"/>
      <c r="QDT8" s="841"/>
      <c r="QDU8" s="841"/>
      <c r="QDV8" s="841"/>
      <c r="QDW8" s="841"/>
      <c r="QDX8" s="841"/>
      <c r="QDY8" s="841"/>
      <c r="QDZ8" s="841"/>
      <c r="QEA8" s="841"/>
      <c r="QEB8" s="841"/>
      <c r="QEC8" s="841"/>
      <c r="QED8" s="841"/>
      <c r="QEE8" s="841"/>
      <c r="QEF8" s="841"/>
      <c r="QEG8" s="841"/>
      <c r="QEH8" s="841"/>
      <c r="QEI8" s="841"/>
      <c r="QEJ8" s="841"/>
      <c r="QEK8" s="841"/>
      <c r="QEL8" s="841"/>
      <c r="QEM8" s="841"/>
      <c r="QEN8" s="841"/>
      <c r="QEO8" s="841"/>
      <c r="QEP8" s="841"/>
      <c r="QEQ8" s="841"/>
      <c r="QER8" s="841"/>
      <c r="QES8" s="841"/>
      <c r="QET8" s="841"/>
      <c r="QEU8" s="841"/>
      <c r="QEV8" s="841"/>
      <c r="QEW8" s="841"/>
      <c r="QEX8" s="841"/>
      <c r="QEY8" s="841"/>
      <c r="QEZ8" s="841"/>
      <c r="QFA8" s="841"/>
      <c r="QFB8" s="841"/>
      <c r="QFC8" s="841"/>
      <c r="QFD8" s="841"/>
      <c r="QFE8" s="841"/>
      <c r="QFF8" s="841"/>
      <c r="QFG8" s="841"/>
      <c r="QFH8" s="841"/>
      <c r="QFI8" s="841"/>
      <c r="QFJ8" s="841"/>
      <c r="QFK8" s="841"/>
      <c r="QFL8" s="841"/>
      <c r="QFM8" s="841"/>
      <c r="QFN8" s="841"/>
      <c r="QFO8" s="841"/>
      <c r="QFP8" s="841"/>
      <c r="QFQ8" s="841"/>
      <c r="QFR8" s="841"/>
      <c r="QFS8" s="841"/>
      <c r="QFT8" s="841"/>
      <c r="QFU8" s="841"/>
      <c r="QFV8" s="841"/>
      <c r="QFW8" s="841"/>
      <c r="QFX8" s="841"/>
      <c r="QFY8" s="841"/>
      <c r="QFZ8" s="841"/>
      <c r="QGA8" s="841"/>
      <c r="QGB8" s="841"/>
      <c r="QGC8" s="841"/>
      <c r="QGD8" s="841"/>
      <c r="QGE8" s="841"/>
      <c r="QGF8" s="841"/>
      <c r="QGG8" s="841"/>
      <c r="QGH8" s="841"/>
      <c r="QGI8" s="841"/>
      <c r="QGJ8" s="841"/>
      <c r="QGK8" s="841"/>
      <c r="QGL8" s="841"/>
      <c r="QGM8" s="841"/>
      <c r="QGN8" s="841"/>
      <c r="QGO8" s="841"/>
      <c r="QGP8" s="841"/>
      <c r="QGQ8" s="841"/>
      <c r="QGR8" s="841"/>
      <c r="QGS8" s="841"/>
      <c r="QGT8" s="841"/>
      <c r="QGU8" s="841"/>
      <c r="QGV8" s="841"/>
      <c r="QGW8" s="841"/>
      <c r="QGX8" s="841"/>
      <c r="QGY8" s="841"/>
      <c r="QGZ8" s="841"/>
      <c r="QHA8" s="841"/>
      <c r="QHB8" s="841"/>
      <c r="QHC8" s="841"/>
      <c r="QHD8" s="841"/>
      <c r="QHE8" s="841"/>
      <c r="QHF8" s="841"/>
      <c r="QHG8" s="841"/>
      <c r="QHH8" s="841"/>
      <c r="QHI8" s="841"/>
      <c r="QHJ8" s="841"/>
      <c r="QHK8" s="841"/>
      <c r="QHL8" s="841"/>
      <c r="QHM8" s="841"/>
      <c r="QHN8" s="841"/>
      <c r="QHO8" s="841"/>
      <c r="QHP8" s="841"/>
      <c r="QHQ8" s="841"/>
      <c r="QHR8" s="841"/>
      <c r="QHS8" s="841"/>
      <c r="QHT8" s="841"/>
      <c r="QHU8" s="841"/>
      <c r="QHV8" s="841"/>
      <c r="QHW8" s="841"/>
      <c r="QHX8" s="841"/>
      <c r="QHY8" s="841"/>
      <c r="QHZ8" s="841"/>
      <c r="QIA8" s="841"/>
      <c r="QIB8" s="841"/>
      <c r="QIC8" s="841"/>
      <c r="QID8" s="841"/>
      <c r="QIE8" s="841"/>
      <c r="QIF8" s="841"/>
      <c r="QIG8" s="841"/>
      <c r="QIH8" s="841"/>
      <c r="QII8" s="841"/>
      <c r="QIJ8" s="841"/>
      <c r="QIK8" s="841"/>
      <c r="QIL8" s="841"/>
      <c r="QIM8" s="841"/>
      <c r="QIN8" s="841"/>
      <c r="QIO8" s="841"/>
      <c r="QIP8" s="841"/>
      <c r="QIQ8" s="841"/>
      <c r="QIR8" s="841"/>
      <c r="QIS8" s="841"/>
      <c r="QIT8" s="841"/>
      <c r="QIU8" s="841"/>
      <c r="QIV8" s="841"/>
      <c r="QIW8" s="841"/>
      <c r="QIX8" s="841"/>
      <c r="QIY8" s="841"/>
      <c r="QIZ8" s="841"/>
      <c r="QJA8" s="841"/>
      <c r="QJB8" s="841"/>
      <c r="QJC8" s="841"/>
      <c r="QJD8" s="841"/>
      <c r="QJE8" s="841"/>
      <c r="QJF8" s="841"/>
      <c r="QJG8" s="841"/>
      <c r="QJH8" s="841"/>
      <c r="QJI8" s="841"/>
      <c r="QJJ8" s="841"/>
      <c r="QJK8" s="841"/>
      <c r="QJL8" s="841"/>
      <c r="QJM8" s="841"/>
      <c r="QJN8" s="841"/>
      <c r="QJO8" s="841"/>
      <c r="QJP8" s="841"/>
      <c r="QJQ8" s="841"/>
      <c r="QJR8" s="841"/>
      <c r="QJS8" s="841"/>
      <c r="QJT8" s="841"/>
      <c r="QJU8" s="841"/>
      <c r="QJV8" s="841"/>
      <c r="QJW8" s="841"/>
      <c r="QJX8" s="841"/>
      <c r="QJY8" s="841"/>
      <c r="QJZ8" s="841"/>
      <c r="QKA8" s="841"/>
      <c r="QKB8" s="841"/>
      <c r="QKC8" s="841"/>
      <c r="QKD8" s="841"/>
      <c r="QKE8" s="841"/>
      <c r="QKF8" s="841"/>
      <c r="QKG8" s="841"/>
      <c r="QKH8" s="841"/>
      <c r="QKI8" s="841"/>
      <c r="QKJ8" s="841"/>
      <c r="QKK8" s="841"/>
      <c r="QKL8" s="841"/>
      <c r="QKM8" s="841"/>
      <c r="QKN8" s="841"/>
      <c r="QKO8" s="841"/>
      <c r="QKP8" s="841"/>
      <c r="QKQ8" s="841"/>
      <c r="QKR8" s="841"/>
      <c r="QKS8" s="841"/>
      <c r="QKT8" s="841"/>
      <c r="QKU8" s="841"/>
      <c r="QKV8" s="841"/>
      <c r="QKW8" s="841"/>
      <c r="QKX8" s="841"/>
      <c r="QKY8" s="841"/>
      <c r="QKZ8" s="841"/>
      <c r="QLA8" s="841"/>
      <c r="QLB8" s="841"/>
      <c r="QLC8" s="841"/>
      <c r="QLD8" s="841"/>
      <c r="QLE8" s="841"/>
      <c r="QLF8" s="841"/>
      <c r="QLG8" s="841"/>
      <c r="QLH8" s="841"/>
      <c r="QLI8" s="841"/>
      <c r="QLJ8" s="841"/>
      <c r="QLK8" s="841"/>
      <c r="QLL8" s="841"/>
      <c r="QLM8" s="841"/>
      <c r="QLN8" s="841"/>
      <c r="QLO8" s="841"/>
      <c r="QLP8" s="841"/>
      <c r="QLQ8" s="841"/>
      <c r="QLR8" s="841"/>
      <c r="QLS8" s="841"/>
      <c r="QLT8" s="841"/>
      <c r="QLU8" s="841"/>
      <c r="QLV8" s="841"/>
      <c r="QLW8" s="841"/>
      <c r="QLX8" s="841"/>
      <c r="QLY8" s="841"/>
      <c r="QLZ8" s="841"/>
      <c r="QMA8" s="841"/>
      <c r="QMB8" s="841"/>
      <c r="QMC8" s="841"/>
      <c r="QMD8" s="841"/>
      <c r="QME8" s="841"/>
      <c r="QMF8" s="841"/>
      <c r="QMG8" s="841"/>
      <c r="QMH8" s="841"/>
      <c r="QMI8" s="841"/>
      <c r="QMJ8" s="841"/>
      <c r="QMK8" s="841"/>
      <c r="QML8" s="841"/>
      <c r="QMM8" s="841"/>
      <c r="QMN8" s="841"/>
      <c r="QMO8" s="841"/>
      <c r="QMP8" s="841"/>
      <c r="QMQ8" s="841"/>
      <c r="QMR8" s="841"/>
      <c r="QMS8" s="841"/>
      <c r="QMT8" s="841"/>
      <c r="QMU8" s="841"/>
      <c r="QMV8" s="841"/>
      <c r="QMW8" s="841"/>
      <c r="QMX8" s="841"/>
      <c r="QMY8" s="841"/>
      <c r="QMZ8" s="841"/>
      <c r="QNA8" s="841"/>
      <c r="QNB8" s="841"/>
      <c r="QNC8" s="841"/>
      <c r="QND8" s="841"/>
      <c r="QNE8" s="841"/>
      <c r="QNF8" s="841"/>
      <c r="QNG8" s="841"/>
      <c r="QNH8" s="841"/>
      <c r="QNI8" s="841"/>
      <c r="QNJ8" s="841"/>
      <c r="QNK8" s="841"/>
      <c r="QNL8" s="841"/>
      <c r="QNM8" s="841"/>
      <c r="QNN8" s="841"/>
      <c r="QNO8" s="841"/>
      <c r="QNP8" s="841"/>
      <c r="QNQ8" s="841"/>
      <c r="QNR8" s="841"/>
      <c r="QNS8" s="841"/>
      <c r="QNT8" s="841"/>
      <c r="QNU8" s="841"/>
      <c r="QNV8" s="841"/>
      <c r="QNW8" s="841"/>
      <c r="QNX8" s="841"/>
      <c r="QNY8" s="841"/>
      <c r="QNZ8" s="841"/>
      <c r="QOA8" s="841"/>
      <c r="QOB8" s="841"/>
      <c r="QOC8" s="841"/>
      <c r="QOD8" s="841"/>
      <c r="QOE8" s="841"/>
      <c r="QOF8" s="841"/>
      <c r="QOG8" s="841"/>
      <c r="QOH8" s="841"/>
      <c r="QOI8" s="841"/>
      <c r="QOJ8" s="841"/>
      <c r="QOK8" s="841"/>
      <c r="QOL8" s="841"/>
      <c r="QOM8" s="841"/>
      <c r="QON8" s="841"/>
      <c r="QOO8" s="841"/>
      <c r="QOP8" s="841"/>
      <c r="QOQ8" s="841"/>
      <c r="QOR8" s="841"/>
      <c r="QOS8" s="841"/>
      <c r="QOT8" s="841"/>
      <c r="QOU8" s="841"/>
      <c r="QOV8" s="841"/>
      <c r="QOW8" s="841"/>
      <c r="QOX8" s="841"/>
      <c r="QOY8" s="841"/>
      <c r="QOZ8" s="841"/>
      <c r="QPA8" s="841"/>
      <c r="QPB8" s="841"/>
      <c r="QPC8" s="841"/>
      <c r="QPD8" s="841"/>
      <c r="QPE8" s="841"/>
      <c r="QPF8" s="841"/>
      <c r="QPG8" s="841"/>
      <c r="QPH8" s="841"/>
      <c r="QPI8" s="841"/>
      <c r="QPJ8" s="841"/>
      <c r="QPK8" s="841"/>
      <c r="QPL8" s="841"/>
      <c r="QPM8" s="841"/>
      <c r="QPN8" s="841"/>
      <c r="QPO8" s="841"/>
      <c r="QPP8" s="841"/>
      <c r="QPQ8" s="841"/>
      <c r="QPR8" s="841"/>
      <c r="QPS8" s="841"/>
      <c r="QPT8" s="841"/>
      <c r="QPU8" s="841"/>
      <c r="QPV8" s="841"/>
      <c r="QPW8" s="841"/>
      <c r="QPX8" s="841"/>
      <c r="QPY8" s="841"/>
      <c r="QPZ8" s="841"/>
      <c r="QQA8" s="841"/>
      <c r="QQB8" s="841"/>
      <c r="QQC8" s="841"/>
      <c r="QQD8" s="841"/>
      <c r="QQE8" s="841"/>
      <c r="QQF8" s="841"/>
      <c r="QQG8" s="841"/>
      <c r="QQH8" s="841"/>
      <c r="QQI8" s="841"/>
      <c r="QQJ8" s="841"/>
      <c r="QQK8" s="841"/>
      <c r="QQL8" s="841"/>
      <c r="QQM8" s="841"/>
      <c r="QQN8" s="841"/>
      <c r="QQO8" s="841"/>
      <c r="QQP8" s="841"/>
      <c r="QQQ8" s="841"/>
      <c r="QQR8" s="841"/>
      <c r="QQS8" s="841"/>
      <c r="QQT8" s="841"/>
      <c r="QQU8" s="841"/>
      <c r="QQV8" s="841"/>
      <c r="QQW8" s="841"/>
      <c r="QQX8" s="841"/>
      <c r="QQY8" s="841"/>
      <c r="QQZ8" s="841"/>
      <c r="QRA8" s="841"/>
      <c r="QRB8" s="841"/>
      <c r="QRC8" s="841"/>
      <c r="QRD8" s="841"/>
      <c r="QRE8" s="841"/>
      <c r="QRF8" s="841"/>
      <c r="QRG8" s="841"/>
      <c r="QRH8" s="841"/>
      <c r="QRI8" s="841"/>
      <c r="QRJ8" s="841"/>
      <c r="QRK8" s="841"/>
      <c r="QRL8" s="841"/>
      <c r="QRM8" s="841"/>
      <c r="QRN8" s="841"/>
      <c r="QRO8" s="841"/>
      <c r="QRP8" s="841"/>
      <c r="QRQ8" s="841"/>
      <c r="QRR8" s="841"/>
      <c r="QRS8" s="841"/>
      <c r="QRT8" s="841"/>
      <c r="QRU8" s="841"/>
      <c r="QRV8" s="841"/>
      <c r="QRW8" s="841"/>
      <c r="QRX8" s="841"/>
      <c r="QRY8" s="841"/>
      <c r="QRZ8" s="841"/>
      <c r="QSA8" s="841"/>
      <c r="QSB8" s="841"/>
      <c r="QSC8" s="841"/>
      <c r="QSD8" s="841"/>
      <c r="QSE8" s="841"/>
      <c r="QSF8" s="841"/>
      <c r="QSG8" s="841"/>
      <c r="QSH8" s="841"/>
      <c r="QSI8" s="841"/>
      <c r="QSJ8" s="841"/>
      <c r="QSK8" s="841"/>
      <c r="QSL8" s="841"/>
      <c r="QSM8" s="841"/>
      <c r="QSN8" s="841"/>
      <c r="QSO8" s="841"/>
      <c r="QSP8" s="841"/>
      <c r="QSQ8" s="841"/>
      <c r="QSR8" s="841"/>
      <c r="QSS8" s="841"/>
      <c r="QST8" s="841"/>
      <c r="QSU8" s="841"/>
      <c r="QSV8" s="841"/>
      <c r="QSW8" s="841"/>
      <c r="QSX8" s="841"/>
      <c r="QSY8" s="841"/>
      <c r="QSZ8" s="841"/>
      <c r="QTA8" s="841"/>
      <c r="QTB8" s="841"/>
      <c r="QTC8" s="841"/>
      <c r="QTD8" s="841"/>
      <c r="QTE8" s="841"/>
      <c r="QTF8" s="841"/>
      <c r="QTG8" s="841"/>
      <c r="QTH8" s="841"/>
      <c r="QTI8" s="841"/>
      <c r="QTJ8" s="841"/>
      <c r="QTK8" s="841"/>
      <c r="QTL8" s="841"/>
      <c r="QTM8" s="841"/>
      <c r="QTN8" s="841"/>
      <c r="QTO8" s="841"/>
      <c r="QTP8" s="841"/>
      <c r="QTQ8" s="841"/>
      <c r="QTR8" s="841"/>
      <c r="QTS8" s="841"/>
      <c r="QTT8" s="841"/>
      <c r="QTU8" s="841"/>
      <c r="QTV8" s="841"/>
      <c r="QTW8" s="841"/>
      <c r="QTX8" s="841"/>
      <c r="QTY8" s="841"/>
      <c r="QTZ8" s="841"/>
      <c r="QUA8" s="841"/>
      <c r="QUB8" s="841"/>
      <c r="QUC8" s="841"/>
      <c r="QUD8" s="841"/>
      <c r="QUE8" s="841"/>
      <c r="QUF8" s="841"/>
      <c r="QUG8" s="841"/>
      <c r="QUH8" s="841"/>
      <c r="QUI8" s="841"/>
      <c r="QUJ8" s="841"/>
      <c r="QUK8" s="841"/>
      <c r="QUL8" s="841"/>
      <c r="QUM8" s="841"/>
      <c r="QUN8" s="841"/>
      <c r="QUO8" s="841"/>
      <c r="QUP8" s="841"/>
      <c r="QUQ8" s="841"/>
      <c r="QUR8" s="841"/>
      <c r="QUS8" s="841"/>
      <c r="QUT8" s="841"/>
      <c r="QUU8" s="841"/>
      <c r="QUV8" s="841"/>
      <c r="QUW8" s="841"/>
      <c r="QUX8" s="841"/>
      <c r="QUY8" s="841"/>
      <c r="QUZ8" s="841"/>
      <c r="QVA8" s="841"/>
      <c r="QVB8" s="841"/>
      <c r="QVC8" s="841"/>
      <c r="QVD8" s="841"/>
      <c r="QVE8" s="841"/>
      <c r="QVF8" s="841"/>
      <c r="QVG8" s="841"/>
      <c r="QVH8" s="841"/>
      <c r="QVI8" s="841"/>
      <c r="QVJ8" s="841"/>
      <c r="QVK8" s="841"/>
      <c r="QVL8" s="841"/>
      <c r="QVM8" s="841"/>
      <c r="QVN8" s="841"/>
      <c r="QVO8" s="841"/>
      <c r="QVP8" s="841"/>
      <c r="QVQ8" s="841"/>
      <c r="QVR8" s="841"/>
      <c r="QVS8" s="841"/>
      <c r="QVT8" s="841"/>
      <c r="QVU8" s="841"/>
      <c r="QVV8" s="841"/>
      <c r="QVW8" s="841"/>
      <c r="QVX8" s="841"/>
      <c r="QVY8" s="841"/>
      <c r="QVZ8" s="841"/>
      <c r="QWA8" s="841"/>
      <c r="QWB8" s="841"/>
      <c r="QWC8" s="841"/>
      <c r="QWD8" s="841"/>
      <c r="QWE8" s="841"/>
      <c r="QWF8" s="841"/>
      <c r="QWG8" s="841"/>
      <c r="QWH8" s="841"/>
      <c r="QWI8" s="841"/>
      <c r="QWJ8" s="841"/>
      <c r="QWK8" s="841"/>
      <c r="QWL8" s="841"/>
      <c r="QWM8" s="841"/>
      <c r="QWN8" s="841"/>
      <c r="QWO8" s="841"/>
      <c r="QWP8" s="841"/>
      <c r="QWQ8" s="841"/>
      <c r="QWR8" s="841"/>
      <c r="QWS8" s="841"/>
      <c r="QWT8" s="841"/>
      <c r="QWU8" s="841"/>
      <c r="QWV8" s="841"/>
      <c r="QWW8" s="841"/>
      <c r="QWX8" s="841"/>
      <c r="QWY8" s="841"/>
      <c r="QWZ8" s="841"/>
      <c r="QXA8" s="841"/>
      <c r="QXB8" s="841"/>
      <c r="QXC8" s="841"/>
      <c r="QXD8" s="841"/>
      <c r="QXE8" s="841"/>
      <c r="QXF8" s="841"/>
      <c r="QXG8" s="841"/>
      <c r="QXH8" s="841"/>
      <c r="QXI8" s="841"/>
      <c r="QXJ8" s="841"/>
      <c r="QXK8" s="841"/>
      <c r="QXL8" s="841"/>
      <c r="QXM8" s="841"/>
      <c r="QXN8" s="841"/>
      <c r="QXO8" s="841"/>
      <c r="QXP8" s="841"/>
      <c r="QXQ8" s="841"/>
      <c r="QXR8" s="841"/>
      <c r="QXS8" s="841"/>
      <c r="QXT8" s="841"/>
      <c r="QXU8" s="841"/>
      <c r="QXV8" s="841"/>
      <c r="QXW8" s="841"/>
      <c r="QXX8" s="841"/>
      <c r="QXY8" s="841"/>
      <c r="QXZ8" s="841"/>
      <c r="QYA8" s="841"/>
      <c r="QYB8" s="841"/>
      <c r="QYC8" s="841"/>
      <c r="QYD8" s="841"/>
      <c r="QYE8" s="841"/>
      <c r="QYF8" s="841"/>
      <c r="QYG8" s="841"/>
      <c r="QYH8" s="841"/>
      <c r="QYI8" s="841"/>
      <c r="QYJ8" s="841"/>
      <c r="QYK8" s="841"/>
      <c r="QYL8" s="841"/>
      <c r="QYM8" s="841"/>
      <c r="QYN8" s="841"/>
      <c r="QYO8" s="841"/>
      <c r="QYP8" s="841"/>
      <c r="QYQ8" s="841"/>
      <c r="QYR8" s="841"/>
      <c r="QYS8" s="841"/>
      <c r="QYT8" s="841"/>
      <c r="QYU8" s="841"/>
      <c r="QYV8" s="841"/>
      <c r="QYW8" s="841"/>
      <c r="QYX8" s="841"/>
      <c r="QYY8" s="841"/>
      <c r="QYZ8" s="841"/>
      <c r="QZA8" s="841"/>
      <c r="QZB8" s="841"/>
      <c r="QZC8" s="841"/>
      <c r="QZD8" s="841"/>
      <c r="QZE8" s="841"/>
      <c r="QZF8" s="841"/>
      <c r="QZG8" s="841"/>
      <c r="QZH8" s="841"/>
      <c r="QZI8" s="841"/>
      <c r="QZJ8" s="841"/>
      <c r="QZK8" s="841"/>
      <c r="QZL8" s="841"/>
      <c r="QZM8" s="841"/>
      <c r="QZN8" s="841"/>
      <c r="QZO8" s="841"/>
      <c r="QZP8" s="841"/>
      <c r="QZQ8" s="841"/>
      <c r="QZR8" s="841"/>
      <c r="QZS8" s="841"/>
      <c r="QZT8" s="841"/>
      <c r="QZU8" s="841"/>
      <c r="QZV8" s="841"/>
      <c r="QZW8" s="841"/>
      <c r="QZX8" s="841"/>
      <c r="QZY8" s="841"/>
      <c r="QZZ8" s="841"/>
      <c r="RAA8" s="841"/>
      <c r="RAB8" s="841"/>
      <c r="RAC8" s="841"/>
      <c r="RAD8" s="841"/>
      <c r="RAE8" s="841"/>
      <c r="RAF8" s="841"/>
      <c r="RAG8" s="841"/>
      <c r="RAH8" s="841"/>
      <c r="RAI8" s="841"/>
      <c r="RAJ8" s="841"/>
      <c r="RAK8" s="841"/>
      <c r="RAL8" s="841"/>
      <c r="RAM8" s="841"/>
      <c r="RAN8" s="841"/>
      <c r="RAO8" s="841"/>
      <c r="RAP8" s="841"/>
      <c r="RAQ8" s="841"/>
      <c r="RAR8" s="841"/>
      <c r="RAS8" s="841"/>
      <c r="RAT8" s="841"/>
      <c r="RAU8" s="841"/>
      <c r="RAV8" s="841"/>
      <c r="RAW8" s="841"/>
      <c r="RAX8" s="841"/>
      <c r="RAY8" s="841"/>
      <c r="RAZ8" s="841"/>
      <c r="RBA8" s="841"/>
      <c r="RBB8" s="841"/>
      <c r="RBC8" s="841"/>
      <c r="RBD8" s="841"/>
      <c r="RBE8" s="841"/>
      <c r="RBF8" s="841"/>
      <c r="RBG8" s="841"/>
      <c r="RBH8" s="841"/>
      <c r="RBI8" s="841"/>
      <c r="RBJ8" s="841"/>
      <c r="RBK8" s="841"/>
      <c r="RBL8" s="841"/>
      <c r="RBM8" s="841"/>
      <c r="RBN8" s="841"/>
      <c r="RBO8" s="841"/>
      <c r="RBP8" s="841"/>
      <c r="RBQ8" s="841"/>
      <c r="RBR8" s="841"/>
      <c r="RBS8" s="841"/>
      <c r="RBT8" s="841"/>
      <c r="RBU8" s="841"/>
      <c r="RBV8" s="841"/>
      <c r="RBW8" s="841"/>
      <c r="RBX8" s="841"/>
      <c r="RBY8" s="841"/>
      <c r="RBZ8" s="841"/>
      <c r="RCA8" s="841"/>
      <c r="RCB8" s="841"/>
      <c r="RCC8" s="841"/>
      <c r="RCD8" s="841"/>
      <c r="RCE8" s="841"/>
      <c r="RCF8" s="841"/>
      <c r="RCG8" s="841"/>
      <c r="RCH8" s="841"/>
      <c r="RCI8" s="841"/>
      <c r="RCJ8" s="841"/>
      <c r="RCK8" s="841"/>
      <c r="RCL8" s="841"/>
      <c r="RCM8" s="841"/>
      <c r="RCN8" s="841"/>
      <c r="RCO8" s="841"/>
      <c r="RCP8" s="841"/>
      <c r="RCQ8" s="841"/>
      <c r="RCR8" s="841"/>
      <c r="RCS8" s="841"/>
      <c r="RCT8" s="841"/>
      <c r="RCU8" s="841"/>
      <c r="RCV8" s="841"/>
      <c r="RCW8" s="841"/>
      <c r="RCX8" s="841"/>
      <c r="RCY8" s="841"/>
      <c r="RCZ8" s="841"/>
      <c r="RDA8" s="841"/>
      <c r="RDB8" s="841"/>
      <c r="RDC8" s="841"/>
      <c r="RDD8" s="841"/>
      <c r="RDE8" s="841"/>
      <c r="RDF8" s="841"/>
      <c r="RDG8" s="841"/>
      <c r="RDH8" s="841"/>
      <c r="RDI8" s="841"/>
      <c r="RDJ8" s="841"/>
      <c r="RDK8" s="841"/>
      <c r="RDL8" s="841"/>
      <c r="RDM8" s="841"/>
      <c r="RDN8" s="841"/>
      <c r="RDO8" s="841"/>
      <c r="RDP8" s="841"/>
      <c r="RDQ8" s="841"/>
      <c r="RDR8" s="841"/>
      <c r="RDS8" s="841"/>
      <c r="RDT8" s="841"/>
      <c r="RDU8" s="841"/>
      <c r="RDV8" s="841"/>
      <c r="RDW8" s="841"/>
      <c r="RDX8" s="841"/>
      <c r="RDY8" s="841"/>
      <c r="RDZ8" s="841"/>
      <c r="REA8" s="841"/>
      <c r="REB8" s="841"/>
      <c r="REC8" s="841"/>
      <c r="RED8" s="841"/>
      <c r="REE8" s="841"/>
      <c r="REF8" s="841"/>
      <c r="REG8" s="841"/>
      <c r="REH8" s="841"/>
      <c r="REI8" s="841"/>
      <c r="REJ8" s="841"/>
      <c r="REK8" s="841"/>
      <c r="REL8" s="841"/>
      <c r="REM8" s="841"/>
      <c r="REN8" s="841"/>
      <c r="REO8" s="841"/>
      <c r="REP8" s="841"/>
      <c r="REQ8" s="841"/>
      <c r="RER8" s="841"/>
      <c r="RES8" s="841"/>
      <c r="RET8" s="841"/>
      <c r="REU8" s="841"/>
      <c r="REV8" s="841"/>
      <c r="REW8" s="841"/>
      <c r="REX8" s="841"/>
      <c r="REY8" s="841"/>
      <c r="REZ8" s="841"/>
      <c r="RFA8" s="841"/>
      <c r="RFB8" s="841"/>
      <c r="RFC8" s="841"/>
      <c r="RFD8" s="841"/>
      <c r="RFE8" s="841"/>
      <c r="RFF8" s="841"/>
      <c r="RFG8" s="841"/>
      <c r="RFH8" s="841"/>
      <c r="RFI8" s="841"/>
      <c r="RFJ8" s="841"/>
      <c r="RFK8" s="841"/>
      <c r="RFL8" s="841"/>
      <c r="RFM8" s="841"/>
      <c r="RFN8" s="841"/>
      <c r="RFO8" s="841"/>
      <c r="RFP8" s="841"/>
      <c r="RFQ8" s="841"/>
      <c r="RFR8" s="841"/>
      <c r="RFS8" s="841"/>
      <c r="RFT8" s="841"/>
      <c r="RFU8" s="841"/>
      <c r="RFV8" s="841"/>
      <c r="RFW8" s="841"/>
      <c r="RFX8" s="841"/>
      <c r="RFY8" s="841"/>
      <c r="RFZ8" s="841"/>
      <c r="RGA8" s="841"/>
      <c r="RGB8" s="841"/>
      <c r="RGC8" s="841"/>
      <c r="RGD8" s="841"/>
      <c r="RGE8" s="841"/>
      <c r="RGF8" s="841"/>
      <c r="RGG8" s="841"/>
      <c r="RGH8" s="841"/>
      <c r="RGI8" s="841"/>
      <c r="RGJ8" s="841"/>
      <c r="RGK8" s="841"/>
      <c r="RGL8" s="841"/>
      <c r="RGM8" s="841"/>
      <c r="RGN8" s="841"/>
      <c r="RGO8" s="841"/>
      <c r="RGP8" s="841"/>
      <c r="RGQ8" s="841"/>
      <c r="RGR8" s="841"/>
      <c r="RGS8" s="841"/>
      <c r="RGT8" s="841"/>
      <c r="RGU8" s="841"/>
      <c r="RGV8" s="841"/>
      <c r="RGW8" s="841"/>
      <c r="RGX8" s="841"/>
      <c r="RGY8" s="841"/>
      <c r="RGZ8" s="841"/>
      <c r="RHA8" s="841"/>
      <c r="RHB8" s="841"/>
      <c r="RHC8" s="841"/>
      <c r="RHD8" s="841"/>
      <c r="RHE8" s="841"/>
      <c r="RHF8" s="841"/>
      <c r="RHG8" s="841"/>
      <c r="RHH8" s="841"/>
      <c r="RHI8" s="841"/>
      <c r="RHJ8" s="841"/>
      <c r="RHK8" s="841"/>
      <c r="RHL8" s="841"/>
      <c r="RHM8" s="841"/>
      <c r="RHN8" s="841"/>
      <c r="RHO8" s="841"/>
      <c r="RHP8" s="841"/>
      <c r="RHQ8" s="841"/>
      <c r="RHR8" s="841"/>
      <c r="RHS8" s="841"/>
      <c r="RHT8" s="841"/>
      <c r="RHU8" s="841"/>
      <c r="RHV8" s="841"/>
      <c r="RHW8" s="841"/>
      <c r="RHX8" s="841"/>
      <c r="RHY8" s="841"/>
      <c r="RHZ8" s="841"/>
      <c r="RIA8" s="841"/>
      <c r="RIB8" s="841"/>
      <c r="RIC8" s="841"/>
      <c r="RID8" s="841"/>
      <c r="RIE8" s="841"/>
      <c r="RIF8" s="841"/>
      <c r="RIG8" s="841"/>
      <c r="RIH8" s="841"/>
      <c r="RII8" s="841"/>
      <c r="RIJ8" s="841"/>
      <c r="RIK8" s="841"/>
      <c r="RIL8" s="841"/>
      <c r="RIM8" s="841"/>
      <c r="RIN8" s="841"/>
      <c r="RIO8" s="841"/>
      <c r="RIP8" s="841"/>
      <c r="RIQ8" s="841"/>
      <c r="RIR8" s="841"/>
      <c r="RIS8" s="841"/>
      <c r="RIT8" s="841"/>
      <c r="RIU8" s="841"/>
      <c r="RIV8" s="841"/>
      <c r="RIW8" s="841"/>
      <c r="RIX8" s="841"/>
      <c r="RIY8" s="841"/>
      <c r="RIZ8" s="841"/>
      <c r="RJA8" s="841"/>
      <c r="RJB8" s="841"/>
      <c r="RJC8" s="841"/>
      <c r="RJD8" s="841"/>
      <c r="RJE8" s="841"/>
      <c r="RJF8" s="841"/>
      <c r="RJG8" s="841"/>
      <c r="RJH8" s="841"/>
      <c r="RJI8" s="841"/>
      <c r="RJJ8" s="841"/>
      <c r="RJK8" s="841"/>
      <c r="RJL8" s="841"/>
      <c r="RJM8" s="841"/>
      <c r="RJN8" s="841"/>
      <c r="RJO8" s="841"/>
      <c r="RJP8" s="841"/>
      <c r="RJQ8" s="841"/>
      <c r="RJR8" s="841"/>
      <c r="RJS8" s="841"/>
      <c r="RJT8" s="841"/>
      <c r="RJU8" s="841"/>
      <c r="RJV8" s="841"/>
      <c r="RJW8" s="841"/>
      <c r="RJX8" s="841"/>
      <c r="RJY8" s="841"/>
      <c r="RJZ8" s="841"/>
      <c r="RKA8" s="841"/>
      <c r="RKB8" s="841"/>
      <c r="RKC8" s="841"/>
      <c r="RKD8" s="841"/>
      <c r="RKE8" s="841"/>
      <c r="RKF8" s="841"/>
      <c r="RKG8" s="841"/>
      <c r="RKH8" s="841"/>
      <c r="RKI8" s="841"/>
      <c r="RKJ8" s="841"/>
      <c r="RKK8" s="841"/>
      <c r="RKL8" s="841"/>
      <c r="RKM8" s="841"/>
      <c r="RKN8" s="841"/>
      <c r="RKO8" s="841"/>
      <c r="RKP8" s="841"/>
      <c r="RKQ8" s="841"/>
      <c r="RKR8" s="841"/>
      <c r="RKS8" s="841"/>
      <c r="RKT8" s="841"/>
      <c r="RKU8" s="841"/>
      <c r="RKV8" s="841"/>
      <c r="RKW8" s="841"/>
      <c r="RKX8" s="841"/>
      <c r="RKY8" s="841"/>
      <c r="RKZ8" s="841"/>
      <c r="RLA8" s="841"/>
      <c r="RLB8" s="841"/>
      <c r="RLC8" s="841"/>
      <c r="RLD8" s="841"/>
      <c r="RLE8" s="841"/>
      <c r="RLF8" s="841"/>
      <c r="RLG8" s="841"/>
      <c r="RLH8" s="841"/>
      <c r="RLI8" s="841"/>
      <c r="RLJ8" s="841"/>
      <c r="RLK8" s="841"/>
      <c r="RLL8" s="841"/>
      <c r="RLM8" s="841"/>
      <c r="RLN8" s="841"/>
      <c r="RLO8" s="841"/>
      <c r="RLP8" s="841"/>
      <c r="RLQ8" s="841"/>
      <c r="RLR8" s="841"/>
      <c r="RLS8" s="841"/>
      <c r="RLT8" s="841"/>
      <c r="RLU8" s="841"/>
      <c r="RLV8" s="841"/>
      <c r="RLW8" s="841"/>
      <c r="RLX8" s="841"/>
      <c r="RLY8" s="841"/>
      <c r="RLZ8" s="841"/>
      <c r="RMA8" s="841"/>
      <c r="RMB8" s="841"/>
      <c r="RMC8" s="841"/>
      <c r="RMD8" s="841"/>
      <c r="RME8" s="841"/>
      <c r="RMF8" s="841"/>
      <c r="RMG8" s="841"/>
      <c r="RMH8" s="841"/>
      <c r="RMI8" s="841"/>
      <c r="RMJ8" s="841"/>
      <c r="RMK8" s="841"/>
      <c r="RML8" s="841"/>
      <c r="RMM8" s="841"/>
      <c r="RMN8" s="841"/>
      <c r="RMO8" s="841"/>
      <c r="RMP8" s="841"/>
      <c r="RMQ8" s="841"/>
      <c r="RMR8" s="841"/>
      <c r="RMS8" s="841"/>
      <c r="RMT8" s="841"/>
      <c r="RMU8" s="841"/>
      <c r="RMV8" s="841"/>
      <c r="RMW8" s="841"/>
      <c r="RMX8" s="841"/>
      <c r="RMY8" s="841"/>
      <c r="RMZ8" s="841"/>
      <c r="RNA8" s="841"/>
      <c r="RNB8" s="841"/>
      <c r="RNC8" s="841"/>
      <c r="RND8" s="841"/>
      <c r="RNE8" s="841"/>
      <c r="RNF8" s="841"/>
      <c r="RNG8" s="841"/>
      <c r="RNH8" s="841"/>
      <c r="RNI8" s="841"/>
      <c r="RNJ8" s="841"/>
      <c r="RNK8" s="841"/>
      <c r="RNL8" s="841"/>
      <c r="RNM8" s="841"/>
      <c r="RNN8" s="841"/>
      <c r="RNO8" s="841"/>
      <c r="RNP8" s="841"/>
      <c r="RNQ8" s="841"/>
      <c r="RNR8" s="841"/>
      <c r="RNS8" s="841"/>
      <c r="RNT8" s="841"/>
      <c r="RNU8" s="841"/>
      <c r="RNV8" s="841"/>
      <c r="RNW8" s="841"/>
      <c r="RNX8" s="841"/>
      <c r="RNY8" s="841"/>
      <c r="RNZ8" s="841"/>
      <c r="ROA8" s="841"/>
      <c r="ROB8" s="841"/>
      <c r="ROC8" s="841"/>
      <c r="ROD8" s="841"/>
      <c r="ROE8" s="841"/>
      <c r="ROF8" s="841"/>
      <c r="ROG8" s="841"/>
      <c r="ROH8" s="841"/>
      <c r="ROI8" s="841"/>
      <c r="ROJ8" s="841"/>
      <c r="ROK8" s="841"/>
      <c r="ROL8" s="841"/>
      <c r="ROM8" s="841"/>
      <c r="RON8" s="841"/>
      <c r="ROO8" s="841"/>
      <c r="ROP8" s="841"/>
      <c r="ROQ8" s="841"/>
      <c r="ROR8" s="841"/>
      <c r="ROS8" s="841"/>
      <c r="ROT8" s="841"/>
      <c r="ROU8" s="841"/>
      <c r="ROV8" s="841"/>
      <c r="ROW8" s="841"/>
      <c r="ROX8" s="841"/>
      <c r="ROY8" s="841"/>
      <c r="ROZ8" s="841"/>
      <c r="RPA8" s="841"/>
      <c r="RPB8" s="841"/>
      <c r="RPC8" s="841"/>
      <c r="RPD8" s="841"/>
      <c r="RPE8" s="841"/>
      <c r="RPF8" s="841"/>
      <c r="RPG8" s="841"/>
      <c r="RPH8" s="841"/>
      <c r="RPI8" s="841"/>
      <c r="RPJ8" s="841"/>
      <c r="RPK8" s="841"/>
      <c r="RPL8" s="841"/>
      <c r="RPM8" s="841"/>
      <c r="RPN8" s="841"/>
      <c r="RPO8" s="841"/>
      <c r="RPP8" s="841"/>
      <c r="RPQ8" s="841"/>
      <c r="RPR8" s="841"/>
      <c r="RPS8" s="841"/>
      <c r="RPT8" s="841"/>
      <c r="RPU8" s="841"/>
      <c r="RPV8" s="841"/>
      <c r="RPW8" s="841"/>
      <c r="RPX8" s="841"/>
      <c r="RPY8" s="841"/>
      <c r="RPZ8" s="841"/>
      <c r="RQA8" s="841"/>
      <c r="RQB8" s="841"/>
      <c r="RQC8" s="841"/>
      <c r="RQD8" s="841"/>
      <c r="RQE8" s="841"/>
      <c r="RQF8" s="841"/>
      <c r="RQG8" s="841"/>
      <c r="RQH8" s="841"/>
      <c r="RQI8" s="841"/>
      <c r="RQJ8" s="841"/>
      <c r="RQK8" s="841"/>
      <c r="RQL8" s="841"/>
      <c r="RQM8" s="841"/>
      <c r="RQN8" s="841"/>
      <c r="RQO8" s="841"/>
      <c r="RQP8" s="841"/>
      <c r="RQQ8" s="841"/>
      <c r="RQR8" s="841"/>
      <c r="RQS8" s="841"/>
      <c r="RQT8" s="841"/>
      <c r="RQU8" s="841"/>
      <c r="RQV8" s="841"/>
      <c r="RQW8" s="841"/>
      <c r="RQX8" s="841"/>
      <c r="RQY8" s="841"/>
      <c r="RQZ8" s="841"/>
      <c r="RRA8" s="841"/>
      <c r="RRB8" s="841"/>
      <c r="RRC8" s="841"/>
      <c r="RRD8" s="841"/>
      <c r="RRE8" s="841"/>
      <c r="RRF8" s="841"/>
      <c r="RRG8" s="841"/>
      <c r="RRH8" s="841"/>
      <c r="RRI8" s="841"/>
      <c r="RRJ8" s="841"/>
      <c r="RRK8" s="841"/>
      <c r="RRL8" s="841"/>
      <c r="RRM8" s="841"/>
      <c r="RRN8" s="841"/>
      <c r="RRO8" s="841"/>
      <c r="RRP8" s="841"/>
      <c r="RRQ8" s="841"/>
      <c r="RRR8" s="841"/>
      <c r="RRS8" s="841"/>
      <c r="RRT8" s="841"/>
      <c r="RRU8" s="841"/>
      <c r="RRV8" s="841"/>
      <c r="RRW8" s="841"/>
      <c r="RRX8" s="841"/>
      <c r="RRY8" s="841"/>
      <c r="RRZ8" s="841"/>
      <c r="RSA8" s="841"/>
      <c r="RSB8" s="841"/>
      <c r="RSC8" s="841"/>
      <c r="RSD8" s="841"/>
      <c r="RSE8" s="841"/>
      <c r="RSF8" s="841"/>
      <c r="RSG8" s="841"/>
      <c r="RSH8" s="841"/>
      <c r="RSI8" s="841"/>
      <c r="RSJ8" s="841"/>
      <c r="RSK8" s="841"/>
      <c r="RSL8" s="841"/>
      <c r="RSM8" s="841"/>
      <c r="RSN8" s="841"/>
      <c r="RSO8" s="841"/>
      <c r="RSP8" s="841"/>
      <c r="RSQ8" s="841"/>
      <c r="RSR8" s="841"/>
      <c r="RSS8" s="841"/>
      <c r="RST8" s="841"/>
      <c r="RSU8" s="841"/>
      <c r="RSV8" s="841"/>
      <c r="RSW8" s="841"/>
      <c r="RSX8" s="841"/>
      <c r="RSY8" s="841"/>
      <c r="RSZ8" s="841"/>
      <c r="RTA8" s="841"/>
      <c r="RTB8" s="841"/>
      <c r="RTC8" s="841"/>
      <c r="RTD8" s="841"/>
      <c r="RTE8" s="841"/>
      <c r="RTF8" s="841"/>
      <c r="RTG8" s="841"/>
      <c r="RTH8" s="841"/>
      <c r="RTI8" s="841"/>
      <c r="RTJ8" s="841"/>
      <c r="RTK8" s="841"/>
      <c r="RTL8" s="841"/>
      <c r="RTM8" s="841"/>
      <c r="RTN8" s="841"/>
      <c r="RTO8" s="841"/>
      <c r="RTP8" s="841"/>
      <c r="RTQ8" s="841"/>
      <c r="RTR8" s="841"/>
      <c r="RTS8" s="841"/>
      <c r="RTT8" s="841"/>
      <c r="RTU8" s="841"/>
      <c r="RTV8" s="841"/>
      <c r="RTW8" s="841"/>
      <c r="RTX8" s="841"/>
      <c r="RTY8" s="841"/>
      <c r="RTZ8" s="841"/>
      <c r="RUA8" s="841"/>
      <c r="RUB8" s="841"/>
      <c r="RUC8" s="841"/>
      <c r="RUD8" s="841"/>
      <c r="RUE8" s="841"/>
      <c r="RUF8" s="841"/>
      <c r="RUG8" s="841"/>
      <c r="RUH8" s="841"/>
      <c r="RUI8" s="841"/>
      <c r="RUJ8" s="841"/>
      <c r="RUK8" s="841"/>
      <c r="RUL8" s="841"/>
      <c r="RUM8" s="841"/>
      <c r="RUN8" s="841"/>
      <c r="RUO8" s="841"/>
      <c r="RUP8" s="841"/>
      <c r="RUQ8" s="841"/>
      <c r="RUR8" s="841"/>
      <c r="RUS8" s="841"/>
      <c r="RUT8" s="841"/>
      <c r="RUU8" s="841"/>
      <c r="RUV8" s="841"/>
      <c r="RUW8" s="841"/>
      <c r="RUX8" s="841"/>
      <c r="RUY8" s="841"/>
      <c r="RUZ8" s="841"/>
      <c r="RVA8" s="841"/>
      <c r="RVB8" s="841"/>
      <c r="RVC8" s="841"/>
      <c r="RVD8" s="841"/>
      <c r="RVE8" s="841"/>
      <c r="RVF8" s="841"/>
      <c r="RVG8" s="841"/>
      <c r="RVH8" s="841"/>
      <c r="RVI8" s="841"/>
      <c r="RVJ8" s="841"/>
      <c r="RVK8" s="841"/>
      <c r="RVL8" s="841"/>
      <c r="RVM8" s="841"/>
      <c r="RVN8" s="841"/>
      <c r="RVO8" s="841"/>
      <c r="RVP8" s="841"/>
      <c r="RVQ8" s="841"/>
      <c r="RVR8" s="841"/>
      <c r="RVS8" s="841"/>
      <c r="RVT8" s="841"/>
      <c r="RVU8" s="841"/>
      <c r="RVV8" s="841"/>
      <c r="RVW8" s="841"/>
      <c r="RVX8" s="841"/>
      <c r="RVY8" s="841"/>
      <c r="RVZ8" s="841"/>
      <c r="RWA8" s="841"/>
      <c r="RWB8" s="841"/>
      <c r="RWC8" s="841"/>
      <c r="RWD8" s="841"/>
      <c r="RWE8" s="841"/>
      <c r="RWF8" s="841"/>
      <c r="RWG8" s="841"/>
      <c r="RWH8" s="841"/>
      <c r="RWI8" s="841"/>
      <c r="RWJ8" s="841"/>
      <c r="RWK8" s="841"/>
      <c r="RWL8" s="841"/>
      <c r="RWM8" s="841"/>
      <c r="RWN8" s="841"/>
      <c r="RWO8" s="841"/>
      <c r="RWP8" s="841"/>
      <c r="RWQ8" s="841"/>
      <c r="RWR8" s="841"/>
      <c r="RWS8" s="841"/>
      <c r="RWT8" s="841"/>
      <c r="RWU8" s="841"/>
      <c r="RWV8" s="841"/>
      <c r="RWW8" s="841"/>
      <c r="RWX8" s="841"/>
      <c r="RWY8" s="841"/>
      <c r="RWZ8" s="841"/>
      <c r="RXA8" s="841"/>
      <c r="RXB8" s="841"/>
      <c r="RXC8" s="841"/>
      <c r="RXD8" s="841"/>
      <c r="RXE8" s="841"/>
      <c r="RXF8" s="841"/>
      <c r="RXG8" s="841"/>
      <c r="RXH8" s="841"/>
      <c r="RXI8" s="841"/>
      <c r="RXJ8" s="841"/>
      <c r="RXK8" s="841"/>
      <c r="RXL8" s="841"/>
      <c r="RXM8" s="841"/>
      <c r="RXN8" s="841"/>
      <c r="RXO8" s="841"/>
      <c r="RXP8" s="841"/>
      <c r="RXQ8" s="841"/>
      <c r="RXR8" s="841"/>
      <c r="RXS8" s="841"/>
      <c r="RXT8" s="841"/>
      <c r="RXU8" s="841"/>
      <c r="RXV8" s="841"/>
      <c r="RXW8" s="841"/>
      <c r="RXX8" s="841"/>
      <c r="RXY8" s="841"/>
      <c r="RXZ8" s="841"/>
      <c r="RYA8" s="841"/>
      <c r="RYB8" s="841"/>
      <c r="RYC8" s="841"/>
      <c r="RYD8" s="841"/>
      <c r="RYE8" s="841"/>
      <c r="RYF8" s="841"/>
      <c r="RYG8" s="841"/>
      <c r="RYH8" s="841"/>
      <c r="RYI8" s="841"/>
      <c r="RYJ8" s="841"/>
      <c r="RYK8" s="841"/>
      <c r="RYL8" s="841"/>
      <c r="RYM8" s="841"/>
      <c r="RYN8" s="841"/>
      <c r="RYO8" s="841"/>
      <c r="RYP8" s="841"/>
      <c r="RYQ8" s="841"/>
      <c r="RYR8" s="841"/>
      <c r="RYS8" s="841"/>
      <c r="RYT8" s="841"/>
      <c r="RYU8" s="841"/>
      <c r="RYV8" s="841"/>
      <c r="RYW8" s="841"/>
      <c r="RYX8" s="841"/>
      <c r="RYY8" s="841"/>
      <c r="RYZ8" s="841"/>
      <c r="RZA8" s="841"/>
      <c r="RZB8" s="841"/>
      <c r="RZC8" s="841"/>
      <c r="RZD8" s="841"/>
      <c r="RZE8" s="841"/>
      <c r="RZF8" s="841"/>
      <c r="RZG8" s="841"/>
      <c r="RZH8" s="841"/>
      <c r="RZI8" s="841"/>
      <c r="RZJ8" s="841"/>
      <c r="RZK8" s="841"/>
      <c r="RZL8" s="841"/>
      <c r="RZM8" s="841"/>
      <c r="RZN8" s="841"/>
      <c r="RZO8" s="841"/>
      <c r="RZP8" s="841"/>
      <c r="RZQ8" s="841"/>
      <c r="RZR8" s="841"/>
      <c r="RZS8" s="841"/>
      <c r="RZT8" s="841"/>
      <c r="RZU8" s="841"/>
      <c r="RZV8" s="841"/>
      <c r="RZW8" s="841"/>
      <c r="RZX8" s="841"/>
      <c r="RZY8" s="841"/>
      <c r="RZZ8" s="841"/>
      <c r="SAA8" s="841"/>
      <c r="SAB8" s="841"/>
      <c r="SAC8" s="841"/>
      <c r="SAD8" s="841"/>
      <c r="SAE8" s="841"/>
      <c r="SAF8" s="841"/>
      <c r="SAG8" s="841"/>
      <c r="SAH8" s="841"/>
      <c r="SAI8" s="841"/>
      <c r="SAJ8" s="841"/>
      <c r="SAK8" s="841"/>
      <c r="SAL8" s="841"/>
      <c r="SAM8" s="841"/>
      <c r="SAN8" s="841"/>
      <c r="SAO8" s="841"/>
      <c r="SAP8" s="841"/>
      <c r="SAQ8" s="841"/>
      <c r="SAR8" s="841"/>
      <c r="SAS8" s="841"/>
      <c r="SAT8" s="841"/>
      <c r="SAU8" s="841"/>
      <c r="SAV8" s="841"/>
      <c r="SAW8" s="841"/>
      <c r="SAX8" s="841"/>
      <c r="SAY8" s="841"/>
      <c r="SAZ8" s="841"/>
      <c r="SBA8" s="841"/>
      <c r="SBB8" s="841"/>
      <c r="SBC8" s="841"/>
      <c r="SBD8" s="841"/>
      <c r="SBE8" s="841"/>
      <c r="SBF8" s="841"/>
      <c r="SBG8" s="841"/>
      <c r="SBH8" s="841"/>
      <c r="SBI8" s="841"/>
      <c r="SBJ8" s="841"/>
      <c r="SBK8" s="841"/>
      <c r="SBL8" s="841"/>
      <c r="SBM8" s="841"/>
      <c r="SBN8" s="841"/>
      <c r="SBO8" s="841"/>
      <c r="SBP8" s="841"/>
      <c r="SBQ8" s="841"/>
      <c r="SBR8" s="841"/>
      <c r="SBS8" s="841"/>
      <c r="SBT8" s="841"/>
      <c r="SBU8" s="841"/>
      <c r="SBV8" s="841"/>
      <c r="SBW8" s="841"/>
      <c r="SBX8" s="841"/>
      <c r="SBY8" s="841"/>
      <c r="SBZ8" s="841"/>
      <c r="SCA8" s="841"/>
      <c r="SCB8" s="841"/>
      <c r="SCC8" s="841"/>
      <c r="SCD8" s="841"/>
      <c r="SCE8" s="841"/>
      <c r="SCF8" s="841"/>
      <c r="SCG8" s="841"/>
      <c r="SCH8" s="841"/>
      <c r="SCI8" s="841"/>
      <c r="SCJ8" s="841"/>
      <c r="SCK8" s="841"/>
      <c r="SCL8" s="841"/>
      <c r="SCM8" s="841"/>
      <c r="SCN8" s="841"/>
      <c r="SCO8" s="841"/>
      <c r="SCP8" s="841"/>
      <c r="SCQ8" s="841"/>
      <c r="SCR8" s="841"/>
      <c r="SCS8" s="841"/>
      <c r="SCT8" s="841"/>
      <c r="SCU8" s="841"/>
      <c r="SCV8" s="841"/>
      <c r="SCW8" s="841"/>
      <c r="SCX8" s="841"/>
      <c r="SCY8" s="841"/>
      <c r="SCZ8" s="841"/>
      <c r="SDA8" s="841"/>
      <c r="SDB8" s="841"/>
      <c r="SDC8" s="841"/>
      <c r="SDD8" s="841"/>
      <c r="SDE8" s="841"/>
      <c r="SDF8" s="841"/>
      <c r="SDG8" s="841"/>
      <c r="SDH8" s="841"/>
      <c r="SDI8" s="841"/>
      <c r="SDJ8" s="841"/>
      <c r="SDK8" s="841"/>
      <c r="SDL8" s="841"/>
      <c r="SDM8" s="841"/>
      <c r="SDN8" s="841"/>
      <c r="SDO8" s="841"/>
      <c r="SDP8" s="841"/>
      <c r="SDQ8" s="841"/>
      <c r="SDR8" s="841"/>
      <c r="SDS8" s="841"/>
      <c r="SDT8" s="841"/>
      <c r="SDU8" s="841"/>
      <c r="SDV8" s="841"/>
      <c r="SDW8" s="841"/>
      <c r="SDX8" s="841"/>
      <c r="SDY8" s="841"/>
      <c r="SDZ8" s="841"/>
      <c r="SEA8" s="841"/>
      <c r="SEB8" s="841"/>
      <c r="SEC8" s="841"/>
      <c r="SED8" s="841"/>
      <c r="SEE8" s="841"/>
      <c r="SEF8" s="841"/>
      <c r="SEG8" s="841"/>
      <c r="SEH8" s="841"/>
      <c r="SEI8" s="841"/>
      <c r="SEJ8" s="841"/>
      <c r="SEK8" s="841"/>
      <c r="SEL8" s="841"/>
      <c r="SEM8" s="841"/>
      <c r="SEN8" s="841"/>
      <c r="SEO8" s="841"/>
      <c r="SEP8" s="841"/>
      <c r="SEQ8" s="841"/>
      <c r="SER8" s="841"/>
      <c r="SES8" s="841"/>
      <c r="SET8" s="841"/>
      <c r="SEU8" s="841"/>
      <c r="SEV8" s="841"/>
      <c r="SEW8" s="841"/>
      <c r="SEX8" s="841"/>
      <c r="SEY8" s="841"/>
      <c r="SEZ8" s="841"/>
      <c r="SFA8" s="841"/>
      <c r="SFB8" s="841"/>
      <c r="SFC8" s="841"/>
      <c r="SFD8" s="841"/>
      <c r="SFE8" s="841"/>
      <c r="SFF8" s="841"/>
      <c r="SFG8" s="841"/>
      <c r="SFH8" s="841"/>
      <c r="SFI8" s="841"/>
      <c r="SFJ8" s="841"/>
      <c r="SFK8" s="841"/>
      <c r="SFL8" s="841"/>
      <c r="SFM8" s="841"/>
      <c r="SFN8" s="841"/>
      <c r="SFO8" s="841"/>
      <c r="SFP8" s="841"/>
      <c r="SFQ8" s="841"/>
      <c r="SFR8" s="841"/>
      <c r="SFS8" s="841"/>
      <c r="SFT8" s="841"/>
      <c r="SFU8" s="841"/>
      <c r="SFV8" s="841"/>
      <c r="SFW8" s="841"/>
      <c r="SFX8" s="841"/>
      <c r="SFY8" s="841"/>
      <c r="SFZ8" s="841"/>
      <c r="SGA8" s="841"/>
      <c r="SGB8" s="841"/>
      <c r="SGC8" s="841"/>
      <c r="SGD8" s="841"/>
      <c r="SGE8" s="841"/>
      <c r="SGF8" s="841"/>
      <c r="SGG8" s="841"/>
      <c r="SGH8" s="841"/>
      <c r="SGI8" s="841"/>
      <c r="SGJ8" s="841"/>
      <c r="SGK8" s="841"/>
      <c r="SGL8" s="841"/>
      <c r="SGM8" s="841"/>
      <c r="SGN8" s="841"/>
      <c r="SGO8" s="841"/>
      <c r="SGP8" s="841"/>
      <c r="SGQ8" s="841"/>
      <c r="SGR8" s="841"/>
      <c r="SGS8" s="841"/>
      <c r="SGT8" s="841"/>
      <c r="SGU8" s="841"/>
      <c r="SGV8" s="841"/>
      <c r="SGW8" s="841"/>
      <c r="SGX8" s="841"/>
      <c r="SGY8" s="841"/>
      <c r="SGZ8" s="841"/>
      <c r="SHA8" s="841"/>
      <c r="SHB8" s="841"/>
      <c r="SHC8" s="841"/>
      <c r="SHD8" s="841"/>
      <c r="SHE8" s="841"/>
      <c r="SHF8" s="841"/>
      <c r="SHG8" s="841"/>
      <c r="SHH8" s="841"/>
      <c r="SHI8" s="841"/>
      <c r="SHJ8" s="841"/>
      <c r="SHK8" s="841"/>
      <c r="SHL8" s="841"/>
      <c r="SHM8" s="841"/>
      <c r="SHN8" s="841"/>
      <c r="SHO8" s="841"/>
      <c r="SHP8" s="841"/>
      <c r="SHQ8" s="841"/>
      <c r="SHR8" s="841"/>
      <c r="SHS8" s="841"/>
      <c r="SHT8" s="841"/>
      <c r="SHU8" s="841"/>
      <c r="SHV8" s="841"/>
      <c r="SHW8" s="841"/>
      <c r="SHX8" s="841"/>
      <c r="SHY8" s="841"/>
      <c r="SHZ8" s="841"/>
      <c r="SIA8" s="841"/>
      <c r="SIB8" s="841"/>
      <c r="SIC8" s="841"/>
      <c r="SID8" s="841"/>
      <c r="SIE8" s="841"/>
      <c r="SIF8" s="841"/>
      <c r="SIG8" s="841"/>
      <c r="SIH8" s="841"/>
      <c r="SII8" s="841"/>
      <c r="SIJ8" s="841"/>
      <c r="SIK8" s="841"/>
      <c r="SIL8" s="841"/>
      <c r="SIM8" s="841"/>
      <c r="SIN8" s="841"/>
      <c r="SIO8" s="841"/>
      <c r="SIP8" s="841"/>
      <c r="SIQ8" s="841"/>
      <c r="SIR8" s="841"/>
      <c r="SIS8" s="841"/>
      <c r="SIT8" s="841"/>
      <c r="SIU8" s="841"/>
      <c r="SIV8" s="841"/>
      <c r="SIW8" s="841"/>
      <c r="SIX8" s="841"/>
      <c r="SIY8" s="841"/>
      <c r="SIZ8" s="841"/>
      <c r="SJA8" s="841"/>
      <c r="SJB8" s="841"/>
      <c r="SJC8" s="841"/>
      <c r="SJD8" s="841"/>
      <c r="SJE8" s="841"/>
      <c r="SJF8" s="841"/>
      <c r="SJG8" s="841"/>
      <c r="SJH8" s="841"/>
      <c r="SJI8" s="841"/>
      <c r="SJJ8" s="841"/>
      <c r="SJK8" s="841"/>
      <c r="SJL8" s="841"/>
      <c r="SJM8" s="841"/>
      <c r="SJN8" s="841"/>
      <c r="SJO8" s="841"/>
      <c r="SJP8" s="841"/>
      <c r="SJQ8" s="841"/>
      <c r="SJR8" s="841"/>
      <c r="SJS8" s="841"/>
      <c r="SJT8" s="841"/>
      <c r="SJU8" s="841"/>
      <c r="SJV8" s="841"/>
      <c r="SJW8" s="841"/>
      <c r="SJX8" s="841"/>
      <c r="SJY8" s="841"/>
      <c r="SJZ8" s="841"/>
      <c r="SKA8" s="841"/>
      <c r="SKB8" s="841"/>
      <c r="SKC8" s="841"/>
      <c r="SKD8" s="841"/>
      <c r="SKE8" s="841"/>
      <c r="SKF8" s="841"/>
      <c r="SKG8" s="841"/>
      <c r="SKH8" s="841"/>
      <c r="SKI8" s="841"/>
      <c r="SKJ8" s="841"/>
      <c r="SKK8" s="841"/>
      <c r="SKL8" s="841"/>
      <c r="SKM8" s="841"/>
      <c r="SKN8" s="841"/>
      <c r="SKO8" s="841"/>
      <c r="SKP8" s="841"/>
      <c r="SKQ8" s="841"/>
      <c r="SKR8" s="841"/>
      <c r="SKS8" s="841"/>
      <c r="SKT8" s="841"/>
      <c r="SKU8" s="841"/>
      <c r="SKV8" s="841"/>
      <c r="SKW8" s="841"/>
      <c r="SKX8" s="841"/>
      <c r="SKY8" s="841"/>
      <c r="SKZ8" s="841"/>
      <c r="SLA8" s="841"/>
      <c r="SLB8" s="841"/>
      <c r="SLC8" s="841"/>
      <c r="SLD8" s="841"/>
      <c r="SLE8" s="841"/>
      <c r="SLF8" s="841"/>
      <c r="SLG8" s="841"/>
      <c r="SLH8" s="841"/>
      <c r="SLI8" s="841"/>
      <c r="SLJ8" s="841"/>
      <c r="SLK8" s="841"/>
      <c r="SLL8" s="841"/>
      <c r="SLM8" s="841"/>
      <c r="SLN8" s="841"/>
      <c r="SLO8" s="841"/>
      <c r="SLP8" s="841"/>
      <c r="SLQ8" s="841"/>
      <c r="SLR8" s="841"/>
      <c r="SLS8" s="841"/>
      <c r="SLT8" s="841"/>
      <c r="SLU8" s="841"/>
      <c r="SLV8" s="841"/>
      <c r="SLW8" s="841"/>
      <c r="SLX8" s="841"/>
      <c r="SLY8" s="841"/>
      <c r="SLZ8" s="841"/>
      <c r="SMA8" s="841"/>
      <c r="SMB8" s="841"/>
      <c r="SMC8" s="841"/>
      <c r="SMD8" s="841"/>
      <c r="SME8" s="841"/>
      <c r="SMF8" s="841"/>
      <c r="SMG8" s="841"/>
      <c r="SMH8" s="841"/>
      <c r="SMI8" s="841"/>
      <c r="SMJ8" s="841"/>
      <c r="SMK8" s="841"/>
      <c r="SML8" s="841"/>
      <c r="SMM8" s="841"/>
      <c r="SMN8" s="841"/>
      <c r="SMO8" s="841"/>
      <c r="SMP8" s="841"/>
      <c r="SMQ8" s="841"/>
      <c r="SMR8" s="841"/>
      <c r="SMS8" s="841"/>
      <c r="SMT8" s="841"/>
      <c r="SMU8" s="841"/>
      <c r="SMV8" s="841"/>
      <c r="SMW8" s="841"/>
      <c r="SMX8" s="841"/>
      <c r="SMY8" s="841"/>
      <c r="SMZ8" s="841"/>
      <c r="SNA8" s="841"/>
      <c r="SNB8" s="841"/>
      <c r="SNC8" s="841"/>
      <c r="SND8" s="841"/>
      <c r="SNE8" s="841"/>
      <c r="SNF8" s="841"/>
      <c r="SNG8" s="841"/>
      <c r="SNH8" s="841"/>
      <c r="SNI8" s="841"/>
      <c r="SNJ8" s="841"/>
      <c r="SNK8" s="841"/>
      <c r="SNL8" s="841"/>
      <c r="SNM8" s="841"/>
      <c r="SNN8" s="841"/>
      <c r="SNO8" s="841"/>
      <c r="SNP8" s="841"/>
      <c r="SNQ8" s="841"/>
      <c r="SNR8" s="841"/>
      <c r="SNS8" s="841"/>
      <c r="SNT8" s="841"/>
      <c r="SNU8" s="841"/>
      <c r="SNV8" s="841"/>
      <c r="SNW8" s="841"/>
      <c r="SNX8" s="841"/>
      <c r="SNY8" s="841"/>
      <c r="SNZ8" s="841"/>
      <c r="SOA8" s="841"/>
      <c r="SOB8" s="841"/>
      <c r="SOC8" s="841"/>
      <c r="SOD8" s="841"/>
      <c r="SOE8" s="841"/>
      <c r="SOF8" s="841"/>
      <c r="SOG8" s="841"/>
      <c r="SOH8" s="841"/>
      <c r="SOI8" s="841"/>
      <c r="SOJ8" s="841"/>
      <c r="SOK8" s="841"/>
      <c r="SOL8" s="841"/>
      <c r="SOM8" s="841"/>
      <c r="SON8" s="841"/>
      <c r="SOO8" s="841"/>
      <c r="SOP8" s="841"/>
      <c r="SOQ8" s="841"/>
      <c r="SOR8" s="841"/>
      <c r="SOS8" s="841"/>
      <c r="SOT8" s="841"/>
      <c r="SOU8" s="841"/>
      <c r="SOV8" s="841"/>
      <c r="SOW8" s="841"/>
      <c r="SOX8" s="841"/>
      <c r="SOY8" s="841"/>
      <c r="SOZ8" s="841"/>
      <c r="SPA8" s="841"/>
      <c r="SPB8" s="841"/>
      <c r="SPC8" s="841"/>
      <c r="SPD8" s="841"/>
      <c r="SPE8" s="841"/>
      <c r="SPF8" s="841"/>
      <c r="SPG8" s="841"/>
      <c r="SPH8" s="841"/>
      <c r="SPI8" s="841"/>
      <c r="SPJ8" s="841"/>
      <c r="SPK8" s="841"/>
      <c r="SPL8" s="841"/>
      <c r="SPM8" s="841"/>
      <c r="SPN8" s="841"/>
      <c r="SPO8" s="841"/>
      <c r="SPP8" s="841"/>
      <c r="SPQ8" s="841"/>
      <c r="SPR8" s="841"/>
      <c r="SPS8" s="841"/>
      <c r="SPT8" s="841"/>
      <c r="SPU8" s="841"/>
      <c r="SPV8" s="841"/>
      <c r="SPW8" s="841"/>
      <c r="SPX8" s="841"/>
      <c r="SPY8" s="841"/>
      <c r="SPZ8" s="841"/>
      <c r="SQA8" s="841"/>
      <c r="SQB8" s="841"/>
      <c r="SQC8" s="841"/>
      <c r="SQD8" s="841"/>
      <c r="SQE8" s="841"/>
      <c r="SQF8" s="841"/>
      <c r="SQG8" s="841"/>
      <c r="SQH8" s="841"/>
      <c r="SQI8" s="841"/>
      <c r="SQJ8" s="841"/>
      <c r="SQK8" s="841"/>
      <c r="SQL8" s="841"/>
      <c r="SQM8" s="841"/>
      <c r="SQN8" s="841"/>
      <c r="SQO8" s="841"/>
      <c r="SQP8" s="841"/>
      <c r="SQQ8" s="841"/>
      <c r="SQR8" s="841"/>
      <c r="SQS8" s="841"/>
      <c r="SQT8" s="841"/>
      <c r="SQU8" s="841"/>
      <c r="SQV8" s="841"/>
      <c r="SQW8" s="841"/>
      <c r="SQX8" s="841"/>
      <c r="SQY8" s="841"/>
      <c r="SQZ8" s="841"/>
      <c r="SRA8" s="841"/>
      <c r="SRB8" s="841"/>
      <c r="SRC8" s="841"/>
      <c r="SRD8" s="841"/>
      <c r="SRE8" s="841"/>
      <c r="SRF8" s="841"/>
      <c r="SRG8" s="841"/>
      <c r="SRH8" s="841"/>
      <c r="SRI8" s="841"/>
      <c r="SRJ8" s="841"/>
      <c r="SRK8" s="841"/>
      <c r="SRL8" s="841"/>
      <c r="SRM8" s="841"/>
      <c r="SRN8" s="841"/>
      <c r="SRO8" s="841"/>
      <c r="SRP8" s="841"/>
      <c r="SRQ8" s="841"/>
      <c r="SRR8" s="841"/>
      <c r="SRS8" s="841"/>
      <c r="SRT8" s="841"/>
      <c r="SRU8" s="841"/>
      <c r="SRV8" s="841"/>
      <c r="SRW8" s="841"/>
      <c r="SRX8" s="841"/>
      <c r="SRY8" s="841"/>
      <c r="SRZ8" s="841"/>
      <c r="SSA8" s="841"/>
      <c r="SSB8" s="841"/>
      <c r="SSC8" s="841"/>
      <c r="SSD8" s="841"/>
      <c r="SSE8" s="841"/>
      <c r="SSF8" s="841"/>
      <c r="SSG8" s="841"/>
      <c r="SSH8" s="841"/>
      <c r="SSI8" s="841"/>
      <c r="SSJ8" s="841"/>
      <c r="SSK8" s="841"/>
      <c r="SSL8" s="841"/>
      <c r="SSM8" s="841"/>
      <c r="SSN8" s="841"/>
      <c r="SSO8" s="841"/>
      <c r="SSP8" s="841"/>
      <c r="SSQ8" s="841"/>
      <c r="SSR8" s="841"/>
      <c r="SSS8" s="841"/>
      <c r="SST8" s="841"/>
      <c r="SSU8" s="841"/>
      <c r="SSV8" s="841"/>
      <c r="SSW8" s="841"/>
      <c r="SSX8" s="841"/>
      <c r="SSY8" s="841"/>
      <c r="SSZ8" s="841"/>
      <c r="STA8" s="841"/>
      <c r="STB8" s="841"/>
      <c r="STC8" s="841"/>
      <c r="STD8" s="841"/>
      <c r="STE8" s="841"/>
      <c r="STF8" s="841"/>
      <c r="STG8" s="841"/>
      <c r="STH8" s="841"/>
      <c r="STI8" s="841"/>
      <c r="STJ8" s="841"/>
      <c r="STK8" s="841"/>
      <c r="STL8" s="841"/>
      <c r="STM8" s="841"/>
      <c r="STN8" s="841"/>
      <c r="STO8" s="841"/>
      <c r="STP8" s="841"/>
      <c r="STQ8" s="841"/>
      <c r="STR8" s="841"/>
      <c r="STS8" s="841"/>
      <c r="STT8" s="841"/>
      <c r="STU8" s="841"/>
      <c r="STV8" s="841"/>
      <c r="STW8" s="841"/>
      <c r="STX8" s="841"/>
      <c r="STY8" s="841"/>
      <c r="STZ8" s="841"/>
      <c r="SUA8" s="841"/>
      <c r="SUB8" s="841"/>
      <c r="SUC8" s="841"/>
      <c r="SUD8" s="841"/>
      <c r="SUE8" s="841"/>
      <c r="SUF8" s="841"/>
      <c r="SUG8" s="841"/>
      <c r="SUH8" s="841"/>
      <c r="SUI8" s="841"/>
      <c r="SUJ8" s="841"/>
      <c r="SUK8" s="841"/>
      <c r="SUL8" s="841"/>
      <c r="SUM8" s="841"/>
      <c r="SUN8" s="841"/>
      <c r="SUO8" s="841"/>
      <c r="SUP8" s="841"/>
      <c r="SUQ8" s="841"/>
      <c r="SUR8" s="841"/>
      <c r="SUS8" s="841"/>
      <c r="SUT8" s="841"/>
      <c r="SUU8" s="841"/>
      <c r="SUV8" s="841"/>
      <c r="SUW8" s="841"/>
      <c r="SUX8" s="841"/>
      <c r="SUY8" s="841"/>
      <c r="SUZ8" s="841"/>
      <c r="SVA8" s="841"/>
      <c r="SVB8" s="841"/>
      <c r="SVC8" s="841"/>
      <c r="SVD8" s="841"/>
      <c r="SVE8" s="841"/>
      <c r="SVF8" s="841"/>
      <c r="SVG8" s="841"/>
      <c r="SVH8" s="841"/>
      <c r="SVI8" s="841"/>
      <c r="SVJ8" s="841"/>
      <c r="SVK8" s="841"/>
      <c r="SVL8" s="841"/>
      <c r="SVM8" s="841"/>
      <c r="SVN8" s="841"/>
      <c r="SVO8" s="841"/>
      <c r="SVP8" s="841"/>
      <c r="SVQ8" s="841"/>
      <c r="SVR8" s="841"/>
      <c r="SVS8" s="841"/>
      <c r="SVT8" s="841"/>
      <c r="SVU8" s="841"/>
      <c r="SVV8" s="841"/>
      <c r="SVW8" s="841"/>
      <c r="SVX8" s="841"/>
      <c r="SVY8" s="841"/>
      <c r="SVZ8" s="841"/>
      <c r="SWA8" s="841"/>
      <c r="SWB8" s="841"/>
      <c r="SWC8" s="841"/>
      <c r="SWD8" s="841"/>
      <c r="SWE8" s="841"/>
      <c r="SWF8" s="841"/>
      <c r="SWG8" s="841"/>
      <c r="SWH8" s="841"/>
      <c r="SWI8" s="841"/>
      <c r="SWJ8" s="841"/>
      <c r="SWK8" s="841"/>
      <c r="SWL8" s="841"/>
      <c r="SWM8" s="841"/>
      <c r="SWN8" s="841"/>
      <c r="SWO8" s="841"/>
      <c r="SWP8" s="841"/>
      <c r="SWQ8" s="841"/>
      <c r="SWR8" s="841"/>
      <c r="SWS8" s="841"/>
      <c r="SWT8" s="841"/>
      <c r="SWU8" s="841"/>
      <c r="SWV8" s="841"/>
      <c r="SWW8" s="841"/>
      <c r="SWX8" s="841"/>
      <c r="SWY8" s="841"/>
      <c r="SWZ8" s="841"/>
      <c r="SXA8" s="841"/>
      <c r="SXB8" s="841"/>
      <c r="SXC8" s="841"/>
      <c r="SXD8" s="841"/>
      <c r="SXE8" s="841"/>
      <c r="SXF8" s="841"/>
      <c r="SXG8" s="841"/>
      <c r="SXH8" s="841"/>
      <c r="SXI8" s="841"/>
      <c r="SXJ8" s="841"/>
      <c r="SXK8" s="841"/>
      <c r="SXL8" s="841"/>
      <c r="SXM8" s="841"/>
      <c r="SXN8" s="841"/>
      <c r="SXO8" s="841"/>
      <c r="SXP8" s="841"/>
      <c r="SXQ8" s="841"/>
      <c r="SXR8" s="841"/>
      <c r="SXS8" s="841"/>
      <c r="SXT8" s="841"/>
      <c r="SXU8" s="841"/>
      <c r="SXV8" s="841"/>
      <c r="SXW8" s="841"/>
      <c r="SXX8" s="841"/>
      <c r="SXY8" s="841"/>
      <c r="SXZ8" s="841"/>
      <c r="SYA8" s="841"/>
      <c r="SYB8" s="841"/>
      <c r="SYC8" s="841"/>
      <c r="SYD8" s="841"/>
      <c r="SYE8" s="841"/>
      <c r="SYF8" s="841"/>
      <c r="SYG8" s="841"/>
      <c r="SYH8" s="841"/>
      <c r="SYI8" s="841"/>
      <c r="SYJ8" s="841"/>
      <c r="SYK8" s="841"/>
      <c r="SYL8" s="841"/>
      <c r="SYM8" s="841"/>
      <c r="SYN8" s="841"/>
      <c r="SYO8" s="841"/>
      <c r="SYP8" s="841"/>
      <c r="SYQ8" s="841"/>
      <c r="SYR8" s="841"/>
      <c r="SYS8" s="841"/>
      <c r="SYT8" s="841"/>
      <c r="SYU8" s="841"/>
      <c r="SYV8" s="841"/>
      <c r="SYW8" s="841"/>
      <c r="SYX8" s="841"/>
      <c r="SYY8" s="841"/>
      <c r="SYZ8" s="841"/>
      <c r="SZA8" s="841"/>
      <c r="SZB8" s="841"/>
      <c r="SZC8" s="841"/>
      <c r="SZD8" s="841"/>
      <c r="SZE8" s="841"/>
      <c r="SZF8" s="841"/>
      <c r="SZG8" s="841"/>
      <c r="SZH8" s="841"/>
      <c r="SZI8" s="841"/>
      <c r="SZJ8" s="841"/>
      <c r="SZK8" s="841"/>
      <c r="SZL8" s="841"/>
      <c r="SZM8" s="841"/>
      <c r="SZN8" s="841"/>
      <c r="SZO8" s="841"/>
      <c r="SZP8" s="841"/>
      <c r="SZQ8" s="841"/>
      <c r="SZR8" s="841"/>
      <c r="SZS8" s="841"/>
      <c r="SZT8" s="841"/>
      <c r="SZU8" s="841"/>
      <c r="SZV8" s="841"/>
      <c r="SZW8" s="841"/>
      <c r="SZX8" s="841"/>
      <c r="SZY8" s="841"/>
      <c r="SZZ8" s="841"/>
      <c r="TAA8" s="841"/>
      <c r="TAB8" s="841"/>
      <c r="TAC8" s="841"/>
      <c r="TAD8" s="841"/>
      <c r="TAE8" s="841"/>
      <c r="TAF8" s="841"/>
      <c r="TAG8" s="841"/>
      <c r="TAH8" s="841"/>
      <c r="TAI8" s="841"/>
      <c r="TAJ8" s="841"/>
      <c r="TAK8" s="841"/>
      <c r="TAL8" s="841"/>
      <c r="TAM8" s="841"/>
      <c r="TAN8" s="841"/>
      <c r="TAO8" s="841"/>
      <c r="TAP8" s="841"/>
      <c r="TAQ8" s="841"/>
      <c r="TAR8" s="841"/>
      <c r="TAS8" s="841"/>
      <c r="TAT8" s="841"/>
      <c r="TAU8" s="841"/>
      <c r="TAV8" s="841"/>
      <c r="TAW8" s="841"/>
      <c r="TAX8" s="841"/>
      <c r="TAY8" s="841"/>
      <c r="TAZ8" s="841"/>
      <c r="TBA8" s="841"/>
      <c r="TBB8" s="841"/>
      <c r="TBC8" s="841"/>
      <c r="TBD8" s="841"/>
      <c r="TBE8" s="841"/>
      <c r="TBF8" s="841"/>
      <c r="TBG8" s="841"/>
      <c r="TBH8" s="841"/>
      <c r="TBI8" s="841"/>
      <c r="TBJ8" s="841"/>
      <c r="TBK8" s="841"/>
      <c r="TBL8" s="841"/>
      <c r="TBM8" s="841"/>
      <c r="TBN8" s="841"/>
      <c r="TBO8" s="841"/>
      <c r="TBP8" s="841"/>
      <c r="TBQ8" s="841"/>
      <c r="TBR8" s="841"/>
      <c r="TBS8" s="841"/>
      <c r="TBT8" s="841"/>
      <c r="TBU8" s="841"/>
      <c r="TBV8" s="841"/>
      <c r="TBW8" s="841"/>
      <c r="TBX8" s="841"/>
      <c r="TBY8" s="841"/>
      <c r="TBZ8" s="841"/>
      <c r="TCA8" s="841"/>
      <c r="TCB8" s="841"/>
      <c r="TCC8" s="841"/>
      <c r="TCD8" s="841"/>
      <c r="TCE8" s="841"/>
      <c r="TCF8" s="841"/>
      <c r="TCG8" s="841"/>
      <c r="TCH8" s="841"/>
      <c r="TCI8" s="841"/>
      <c r="TCJ8" s="841"/>
      <c r="TCK8" s="841"/>
      <c r="TCL8" s="841"/>
      <c r="TCM8" s="841"/>
      <c r="TCN8" s="841"/>
      <c r="TCO8" s="841"/>
      <c r="TCP8" s="841"/>
      <c r="TCQ8" s="841"/>
      <c r="TCR8" s="841"/>
      <c r="TCS8" s="841"/>
      <c r="TCT8" s="841"/>
      <c r="TCU8" s="841"/>
      <c r="TCV8" s="841"/>
      <c r="TCW8" s="841"/>
      <c r="TCX8" s="841"/>
      <c r="TCY8" s="841"/>
      <c r="TCZ8" s="841"/>
      <c r="TDA8" s="841"/>
      <c r="TDB8" s="841"/>
      <c r="TDC8" s="841"/>
      <c r="TDD8" s="841"/>
      <c r="TDE8" s="841"/>
      <c r="TDF8" s="841"/>
      <c r="TDG8" s="841"/>
      <c r="TDH8" s="841"/>
      <c r="TDI8" s="841"/>
      <c r="TDJ8" s="841"/>
      <c r="TDK8" s="841"/>
      <c r="TDL8" s="841"/>
      <c r="TDM8" s="841"/>
      <c r="TDN8" s="841"/>
      <c r="TDO8" s="841"/>
      <c r="TDP8" s="841"/>
      <c r="TDQ8" s="841"/>
      <c r="TDR8" s="841"/>
      <c r="TDS8" s="841"/>
      <c r="TDT8" s="841"/>
      <c r="TDU8" s="841"/>
      <c r="TDV8" s="841"/>
      <c r="TDW8" s="841"/>
      <c r="TDX8" s="841"/>
      <c r="TDY8" s="841"/>
      <c r="TDZ8" s="841"/>
      <c r="TEA8" s="841"/>
      <c r="TEB8" s="841"/>
      <c r="TEC8" s="841"/>
      <c r="TED8" s="841"/>
      <c r="TEE8" s="841"/>
      <c r="TEF8" s="841"/>
      <c r="TEG8" s="841"/>
      <c r="TEH8" s="841"/>
      <c r="TEI8" s="841"/>
      <c r="TEJ8" s="841"/>
      <c r="TEK8" s="841"/>
      <c r="TEL8" s="841"/>
      <c r="TEM8" s="841"/>
      <c r="TEN8" s="841"/>
      <c r="TEO8" s="841"/>
      <c r="TEP8" s="841"/>
      <c r="TEQ8" s="841"/>
      <c r="TER8" s="841"/>
      <c r="TES8" s="841"/>
      <c r="TET8" s="841"/>
      <c r="TEU8" s="841"/>
      <c r="TEV8" s="841"/>
      <c r="TEW8" s="841"/>
      <c r="TEX8" s="841"/>
      <c r="TEY8" s="841"/>
      <c r="TEZ8" s="841"/>
      <c r="TFA8" s="841"/>
      <c r="TFB8" s="841"/>
      <c r="TFC8" s="841"/>
      <c r="TFD8" s="841"/>
      <c r="TFE8" s="841"/>
      <c r="TFF8" s="841"/>
      <c r="TFG8" s="841"/>
      <c r="TFH8" s="841"/>
      <c r="TFI8" s="841"/>
      <c r="TFJ8" s="841"/>
      <c r="TFK8" s="841"/>
      <c r="TFL8" s="841"/>
      <c r="TFM8" s="841"/>
      <c r="TFN8" s="841"/>
      <c r="TFO8" s="841"/>
      <c r="TFP8" s="841"/>
      <c r="TFQ8" s="841"/>
      <c r="TFR8" s="841"/>
      <c r="TFS8" s="841"/>
      <c r="TFT8" s="841"/>
      <c r="TFU8" s="841"/>
      <c r="TFV8" s="841"/>
      <c r="TFW8" s="841"/>
      <c r="TFX8" s="841"/>
      <c r="TFY8" s="841"/>
      <c r="TFZ8" s="841"/>
      <c r="TGA8" s="841"/>
      <c r="TGB8" s="841"/>
      <c r="TGC8" s="841"/>
      <c r="TGD8" s="841"/>
      <c r="TGE8" s="841"/>
      <c r="TGF8" s="841"/>
      <c r="TGG8" s="841"/>
      <c r="TGH8" s="841"/>
      <c r="TGI8" s="841"/>
      <c r="TGJ8" s="841"/>
      <c r="TGK8" s="841"/>
      <c r="TGL8" s="841"/>
      <c r="TGM8" s="841"/>
      <c r="TGN8" s="841"/>
      <c r="TGO8" s="841"/>
      <c r="TGP8" s="841"/>
      <c r="TGQ8" s="841"/>
      <c r="TGR8" s="841"/>
      <c r="TGS8" s="841"/>
      <c r="TGT8" s="841"/>
      <c r="TGU8" s="841"/>
      <c r="TGV8" s="841"/>
      <c r="TGW8" s="841"/>
      <c r="TGX8" s="841"/>
      <c r="TGY8" s="841"/>
      <c r="TGZ8" s="841"/>
      <c r="THA8" s="841"/>
      <c r="THB8" s="841"/>
      <c r="THC8" s="841"/>
      <c r="THD8" s="841"/>
      <c r="THE8" s="841"/>
      <c r="THF8" s="841"/>
      <c r="THG8" s="841"/>
      <c r="THH8" s="841"/>
      <c r="THI8" s="841"/>
      <c r="THJ8" s="841"/>
      <c r="THK8" s="841"/>
      <c r="THL8" s="841"/>
      <c r="THM8" s="841"/>
      <c r="THN8" s="841"/>
      <c r="THO8" s="841"/>
      <c r="THP8" s="841"/>
      <c r="THQ8" s="841"/>
      <c r="THR8" s="841"/>
      <c r="THS8" s="841"/>
      <c r="THT8" s="841"/>
      <c r="THU8" s="841"/>
      <c r="THV8" s="841"/>
      <c r="THW8" s="841"/>
      <c r="THX8" s="841"/>
      <c r="THY8" s="841"/>
      <c r="THZ8" s="841"/>
      <c r="TIA8" s="841"/>
      <c r="TIB8" s="841"/>
      <c r="TIC8" s="841"/>
      <c r="TID8" s="841"/>
      <c r="TIE8" s="841"/>
      <c r="TIF8" s="841"/>
      <c r="TIG8" s="841"/>
      <c r="TIH8" s="841"/>
      <c r="TII8" s="841"/>
      <c r="TIJ8" s="841"/>
      <c r="TIK8" s="841"/>
      <c r="TIL8" s="841"/>
      <c r="TIM8" s="841"/>
      <c r="TIN8" s="841"/>
      <c r="TIO8" s="841"/>
      <c r="TIP8" s="841"/>
      <c r="TIQ8" s="841"/>
      <c r="TIR8" s="841"/>
      <c r="TIS8" s="841"/>
      <c r="TIT8" s="841"/>
      <c r="TIU8" s="841"/>
      <c r="TIV8" s="841"/>
      <c r="TIW8" s="841"/>
      <c r="TIX8" s="841"/>
      <c r="TIY8" s="841"/>
      <c r="TIZ8" s="841"/>
      <c r="TJA8" s="841"/>
      <c r="TJB8" s="841"/>
      <c r="TJC8" s="841"/>
      <c r="TJD8" s="841"/>
      <c r="TJE8" s="841"/>
      <c r="TJF8" s="841"/>
      <c r="TJG8" s="841"/>
      <c r="TJH8" s="841"/>
      <c r="TJI8" s="841"/>
      <c r="TJJ8" s="841"/>
      <c r="TJK8" s="841"/>
      <c r="TJL8" s="841"/>
      <c r="TJM8" s="841"/>
      <c r="TJN8" s="841"/>
      <c r="TJO8" s="841"/>
      <c r="TJP8" s="841"/>
      <c r="TJQ8" s="841"/>
      <c r="TJR8" s="841"/>
      <c r="TJS8" s="841"/>
      <c r="TJT8" s="841"/>
      <c r="TJU8" s="841"/>
      <c r="TJV8" s="841"/>
      <c r="TJW8" s="841"/>
      <c r="TJX8" s="841"/>
      <c r="TJY8" s="841"/>
      <c r="TJZ8" s="841"/>
      <c r="TKA8" s="841"/>
      <c r="TKB8" s="841"/>
      <c r="TKC8" s="841"/>
      <c r="TKD8" s="841"/>
      <c r="TKE8" s="841"/>
      <c r="TKF8" s="841"/>
      <c r="TKG8" s="841"/>
      <c r="TKH8" s="841"/>
      <c r="TKI8" s="841"/>
      <c r="TKJ8" s="841"/>
      <c r="TKK8" s="841"/>
      <c r="TKL8" s="841"/>
      <c r="TKM8" s="841"/>
      <c r="TKN8" s="841"/>
      <c r="TKO8" s="841"/>
      <c r="TKP8" s="841"/>
      <c r="TKQ8" s="841"/>
      <c r="TKR8" s="841"/>
      <c r="TKS8" s="841"/>
      <c r="TKT8" s="841"/>
      <c r="TKU8" s="841"/>
      <c r="TKV8" s="841"/>
      <c r="TKW8" s="841"/>
      <c r="TKX8" s="841"/>
      <c r="TKY8" s="841"/>
      <c r="TKZ8" s="841"/>
      <c r="TLA8" s="841"/>
      <c r="TLB8" s="841"/>
      <c r="TLC8" s="841"/>
      <c r="TLD8" s="841"/>
      <c r="TLE8" s="841"/>
      <c r="TLF8" s="841"/>
      <c r="TLG8" s="841"/>
      <c r="TLH8" s="841"/>
      <c r="TLI8" s="841"/>
      <c r="TLJ8" s="841"/>
      <c r="TLK8" s="841"/>
      <c r="TLL8" s="841"/>
      <c r="TLM8" s="841"/>
      <c r="TLN8" s="841"/>
      <c r="TLO8" s="841"/>
      <c r="TLP8" s="841"/>
      <c r="TLQ8" s="841"/>
      <c r="TLR8" s="841"/>
      <c r="TLS8" s="841"/>
      <c r="TLT8" s="841"/>
      <c r="TLU8" s="841"/>
      <c r="TLV8" s="841"/>
      <c r="TLW8" s="841"/>
      <c r="TLX8" s="841"/>
      <c r="TLY8" s="841"/>
      <c r="TLZ8" s="841"/>
      <c r="TMA8" s="841"/>
      <c r="TMB8" s="841"/>
      <c r="TMC8" s="841"/>
      <c r="TMD8" s="841"/>
      <c r="TME8" s="841"/>
      <c r="TMF8" s="841"/>
      <c r="TMG8" s="841"/>
      <c r="TMH8" s="841"/>
      <c r="TMI8" s="841"/>
      <c r="TMJ8" s="841"/>
      <c r="TMK8" s="841"/>
      <c r="TML8" s="841"/>
      <c r="TMM8" s="841"/>
      <c r="TMN8" s="841"/>
      <c r="TMO8" s="841"/>
      <c r="TMP8" s="841"/>
      <c r="TMQ8" s="841"/>
      <c r="TMR8" s="841"/>
      <c r="TMS8" s="841"/>
      <c r="TMT8" s="841"/>
      <c r="TMU8" s="841"/>
      <c r="TMV8" s="841"/>
      <c r="TMW8" s="841"/>
      <c r="TMX8" s="841"/>
      <c r="TMY8" s="841"/>
      <c r="TMZ8" s="841"/>
      <c r="TNA8" s="841"/>
      <c r="TNB8" s="841"/>
      <c r="TNC8" s="841"/>
      <c r="TND8" s="841"/>
      <c r="TNE8" s="841"/>
      <c r="TNF8" s="841"/>
      <c r="TNG8" s="841"/>
      <c r="TNH8" s="841"/>
      <c r="TNI8" s="841"/>
      <c r="TNJ8" s="841"/>
      <c r="TNK8" s="841"/>
      <c r="TNL8" s="841"/>
      <c r="TNM8" s="841"/>
      <c r="TNN8" s="841"/>
      <c r="TNO8" s="841"/>
      <c r="TNP8" s="841"/>
      <c r="TNQ8" s="841"/>
      <c r="TNR8" s="841"/>
      <c r="TNS8" s="841"/>
      <c r="TNT8" s="841"/>
      <c r="TNU8" s="841"/>
      <c r="TNV8" s="841"/>
      <c r="TNW8" s="841"/>
      <c r="TNX8" s="841"/>
      <c r="TNY8" s="841"/>
      <c r="TNZ8" s="841"/>
      <c r="TOA8" s="841"/>
      <c r="TOB8" s="841"/>
      <c r="TOC8" s="841"/>
      <c r="TOD8" s="841"/>
      <c r="TOE8" s="841"/>
      <c r="TOF8" s="841"/>
      <c r="TOG8" s="841"/>
      <c r="TOH8" s="841"/>
      <c r="TOI8" s="841"/>
      <c r="TOJ8" s="841"/>
      <c r="TOK8" s="841"/>
      <c r="TOL8" s="841"/>
      <c r="TOM8" s="841"/>
      <c r="TON8" s="841"/>
      <c r="TOO8" s="841"/>
      <c r="TOP8" s="841"/>
      <c r="TOQ8" s="841"/>
      <c r="TOR8" s="841"/>
      <c r="TOS8" s="841"/>
      <c r="TOT8" s="841"/>
      <c r="TOU8" s="841"/>
      <c r="TOV8" s="841"/>
      <c r="TOW8" s="841"/>
      <c r="TOX8" s="841"/>
      <c r="TOY8" s="841"/>
      <c r="TOZ8" s="841"/>
      <c r="TPA8" s="841"/>
      <c r="TPB8" s="841"/>
      <c r="TPC8" s="841"/>
      <c r="TPD8" s="841"/>
      <c r="TPE8" s="841"/>
      <c r="TPF8" s="841"/>
      <c r="TPG8" s="841"/>
      <c r="TPH8" s="841"/>
      <c r="TPI8" s="841"/>
      <c r="TPJ8" s="841"/>
      <c r="TPK8" s="841"/>
      <c r="TPL8" s="841"/>
      <c r="TPM8" s="841"/>
      <c r="TPN8" s="841"/>
      <c r="TPO8" s="841"/>
      <c r="TPP8" s="841"/>
      <c r="TPQ8" s="841"/>
      <c r="TPR8" s="841"/>
      <c r="TPS8" s="841"/>
      <c r="TPT8" s="841"/>
      <c r="TPU8" s="841"/>
      <c r="TPV8" s="841"/>
      <c r="TPW8" s="841"/>
      <c r="TPX8" s="841"/>
      <c r="TPY8" s="841"/>
      <c r="TPZ8" s="841"/>
      <c r="TQA8" s="841"/>
      <c r="TQB8" s="841"/>
      <c r="TQC8" s="841"/>
      <c r="TQD8" s="841"/>
      <c r="TQE8" s="841"/>
      <c r="TQF8" s="841"/>
      <c r="TQG8" s="841"/>
      <c r="TQH8" s="841"/>
      <c r="TQI8" s="841"/>
      <c r="TQJ8" s="841"/>
      <c r="TQK8" s="841"/>
      <c r="TQL8" s="841"/>
      <c r="TQM8" s="841"/>
      <c r="TQN8" s="841"/>
      <c r="TQO8" s="841"/>
      <c r="TQP8" s="841"/>
      <c r="TQQ8" s="841"/>
      <c r="TQR8" s="841"/>
      <c r="TQS8" s="841"/>
      <c r="TQT8" s="841"/>
      <c r="TQU8" s="841"/>
      <c r="TQV8" s="841"/>
      <c r="TQW8" s="841"/>
      <c r="TQX8" s="841"/>
      <c r="TQY8" s="841"/>
      <c r="TQZ8" s="841"/>
      <c r="TRA8" s="841"/>
      <c r="TRB8" s="841"/>
      <c r="TRC8" s="841"/>
      <c r="TRD8" s="841"/>
      <c r="TRE8" s="841"/>
      <c r="TRF8" s="841"/>
      <c r="TRG8" s="841"/>
      <c r="TRH8" s="841"/>
      <c r="TRI8" s="841"/>
      <c r="TRJ8" s="841"/>
      <c r="TRK8" s="841"/>
      <c r="TRL8" s="841"/>
      <c r="TRM8" s="841"/>
      <c r="TRN8" s="841"/>
      <c r="TRO8" s="841"/>
      <c r="TRP8" s="841"/>
      <c r="TRQ8" s="841"/>
      <c r="TRR8" s="841"/>
      <c r="TRS8" s="841"/>
      <c r="TRT8" s="841"/>
      <c r="TRU8" s="841"/>
      <c r="TRV8" s="841"/>
      <c r="TRW8" s="841"/>
      <c r="TRX8" s="841"/>
      <c r="TRY8" s="841"/>
      <c r="TRZ8" s="841"/>
      <c r="TSA8" s="841"/>
      <c r="TSB8" s="841"/>
      <c r="TSC8" s="841"/>
      <c r="TSD8" s="841"/>
      <c r="TSE8" s="841"/>
      <c r="TSF8" s="841"/>
      <c r="TSG8" s="841"/>
      <c r="TSH8" s="841"/>
      <c r="TSI8" s="841"/>
      <c r="TSJ8" s="841"/>
      <c r="TSK8" s="841"/>
      <c r="TSL8" s="841"/>
      <c r="TSM8" s="841"/>
      <c r="TSN8" s="841"/>
      <c r="TSO8" s="841"/>
      <c r="TSP8" s="841"/>
      <c r="TSQ8" s="841"/>
      <c r="TSR8" s="841"/>
      <c r="TSS8" s="841"/>
      <c r="TST8" s="841"/>
      <c r="TSU8" s="841"/>
      <c r="TSV8" s="841"/>
      <c r="TSW8" s="841"/>
      <c r="TSX8" s="841"/>
      <c r="TSY8" s="841"/>
      <c r="TSZ8" s="841"/>
      <c r="TTA8" s="841"/>
      <c r="TTB8" s="841"/>
      <c r="TTC8" s="841"/>
      <c r="TTD8" s="841"/>
      <c r="TTE8" s="841"/>
      <c r="TTF8" s="841"/>
      <c r="TTG8" s="841"/>
      <c r="TTH8" s="841"/>
      <c r="TTI8" s="841"/>
      <c r="TTJ8" s="841"/>
      <c r="TTK8" s="841"/>
      <c r="TTL8" s="841"/>
      <c r="TTM8" s="841"/>
      <c r="TTN8" s="841"/>
      <c r="TTO8" s="841"/>
      <c r="TTP8" s="841"/>
      <c r="TTQ8" s="841"/>
      <c r="TTR8" s="841"/>
      <c r="TTS8" s="841"/>
      <c r="TTT8" s="841"/>
      <c r="TTU8" s="841"/>
      <c r="TTV8" s="841"/>
      <c r="TTW8" s="841"/>
      <c r="TTX8" s="841"/>
      <c r="TTY8" s="841"/>
      <c r="TTZ8" s="841"/>
      <c r="TUA8" s="841"/>
      <c r="TUB8" s="841"/>
      <c r="TUC8" s="841"/>
      <c r="TUD8" s="841"/>
      <c r="TUE8" s="841"/>
      <c r="TUF8" s="841"/>
      <c r="TUG8" s="841"/>
      <c r="TUH8" s="841"/>
      <c r="TUI8" s="841"/>
      <c r="TUJ8" s="841"/>
      <c r="TUK8" s="841"/>
      <c r="TUL8" s="841"/>
      <c r="TUM8" s="841"/>
      <c r="TUN8" s="841"/>
      <c r="TUO8" s="841"/>
      <c r="TUP8" s="841"/>
      <c r="TUQ8" s="841"/>
      <c r="TUR8" s="841"/>
      <c r="TUS8" s="841"/>
      <c r="TUT8" s="841"/>
      <c r="TUU8" s="841"/>
      <c r="TUV8" s="841"/>
      <c r="TUW8" s="841"/>
      <c r="TUX8" s="841"/>
      <c r="TUY8" s="841"/>
      <c r="TUZ8" s="841"/>
      <c r="TVA8" s="841"/>
      <c r="TVB8" s="841"/>
      <c r="TVC8" s="841"/>
      <c r="TVD8" s="841"/>
      <c r="TVE8" s="841"/>
      <c r="TVF8" s="841"/>
      <c r="TVG8" s="841"/>
      <c r="TVH8" s="841"/>
      <c r="TVI8" s="841"/>
      <c r="TVJ8" s="841"/>
      <c r="TVK8" s="841"/>
      <c r="TVL8" s="841"/>
      <c r="TVM8" s="841"/>
      <c r="TVN8" s="841"/>
      <c r="TVO8" s="841"/>
      <c r="TVP8" s="841"/>
      <c r="TVQ8" s="841"/>
      <c r="TVR8" s="841"/>
      <c r="TVS8" s="841"/>
      <c r="TVT8" s="841"/>
      <c r="TVU8" s="841"/>
      <c r="TVV8" s="841"/>
      <c r="TVW8" s="841"/>
      <c r="TVX8" s="841"/>
      <c r="TVY8" s="841"/>
      <c r="TVZ8" s="841"/>
      <c r="TWA8" s="841"/>
      <c r="TWB8" s="841"/>
      <c r="TWC8" s="841"/>
      <c r="TWD8" s="841"/>
      <c r="TWE8" s="841"/>
      <c r="TWF8" s="841"/>
      <c r="TWG8" s="841"/>
      <c r="TWH8" s="841"/>
      <c r="TWI8" s="841"/>
      <c r="TWJ8" s="841"/>
      <c r="TWK8" s="841"/>
      <c r="TWL8" s="841"/>
      <c r="TWM8" s="841"/>
      <c r="TWN8" s="841"/>
      <c r="TWO8" s="841"/>
      <c r="TWP8" s="841"/>
      <c r="TWQ8" s="841"/>
      <c r="TWR8" s="841"/>
      <c r="TWS8" s="841"/>
      <c r="TWT8" s="841"/>
      <c r="TWU8" s="841"/>
      <c r="TWV8" s="841"/>
      <c r="TWW8" s="841"/>
      <c r="TWX8" s="841"/>
      <c r="TWY8" s="841"/>
      <c r="TWZ8" s="841"/>
      <c r="TXA8" s="841"/>
      <c r="TXB8" s="841"/>
      <c r="TXC8" s="841"/>
      <c r="TXD8" s="841"/>
      <c r="TXE8" s="841"/>
      <c r="TXF8" s="841"/>
      <c r="TXG8" s="841"/>
      <c r="TXH8" s="841"/>
      <c r="TXI8" s="841"/>
      <c r="TXJ8" s="841"/>
      <c r="TXK8" s="841"/>
      <c r="TXL8" s="841"/>
      <c r="TXM8" s="841"/>
      <c r="TXN8" s="841"/>
      <c r="TXO8" s="841"/>
      <c r="TXP8" s="841"/>
      <c r="TXQ8" s="841"/>
      <c r="TXR8" s="841"/>
      <c r="TXS8" s="841"/>
      <c r="TXT8" s="841"/>
      <c r="TXU8" s="841"/>
      <c r="TXV8" s="841"/>
      <c r="TXW8" s="841"/>
      <c r="TXX8" s="841"/>
      <c r="TXY8" s="841"/>
      <c r="TXZ8" s="841"/>
      <c r="TYA8" s="841"/>
      <c r="TYB8" s="841"/>
      <c r="TYC8" s="841"/>
      <c r="TYD8" s="841"/>
      <c r="TYE8" s="841"/>
      <c r="TYF8" s="841"/>
      <c r="TYG8" s="841"/>
      <c r="TYH8" s="841"/>
      <c r="TYI8" s="841"/>
      <c r="TYJ8" s="841"/>
      <c r="TYK8" s="841"/>
      <c r="TYL8" s="841"/>
      <c r="TYM8" s="841"/>
      <c r="TYN8" s="841"/>
      <c r="TYO8" s="841"/>
      <c r="TYP8" s="841"/>
      <c r="TYQ8" s="841"/>
      <c r="TYR8" s="841"/>
      <c r="TYS8" s="841"/>
      <c r="TYT8" s="841"/>
      <c r="TYU8" s="841"/>
      <c r="TYV8" s="841"/>
      <c r="TYW8" s="841"/>
      <c r="TYX8" s="841"/>
      <c r="TYY8" s="841"/>
      <c r="TYZ8" s="841"/>
      <c r="TZA8" s="841"/>
      <c r="TZB8" s="841"/>
      <c r="TZC8" s="841"/>
      <c r="TZD8" s="841"/>
      <c r="TZE8" s="841"/>
      <c r="TZF8" s="841"/>
      <c r="TZG8" s="841"/>
      <c r="TZH8" s="841"/>
      <c r="TZI8" s="841"/>
      <c r="TZJ8" s="841"/>
      <c r="TZK8" s="841"/>
      <c r="TZL8" s="841"/>
      <c r="TZM8" s="841"/>
      <c r="TZN8" s="841"/>
      <c r="TZO8" s="841"/>
      <c r="TZP8" s="841"/>
      <c r="TZQ8" s="841"/>
      <c r="TZR8" s="841"/>
      <c r="TZS8" s="841"/>
      <c r="TZT8" s="841"/>
      <c r="TZU8" s="841"/>
      <c r="TZV8" s="841"/>
      <c r="TZW8" s="841"/>
      <c r="TZX8" s="841"/>
      <c r="TZY8" s="841"/>
      <c r="TZZ8" s="841"/>
      <c r="UAA8" s="841"/>
      <c r="UAB8" s="841"/>
      <c r="UAC8" s="841"/>
      <c r="UAD8" s="841"/>
      <c r="UAE8" s="841"/>
      <c r="UAF8" s="841"/>
      <c r="UAG8" s="841"/>
      <c r="UAH8" s="841"/>
      <c r="UAI8" s="841"/>
      <c r="UAJ8" s="841"/>
      <c r="UAK8" s="841"/>
      <c r="UAL8" s="841"/>
      <c r="UAM8" s="841"/>
      <c r="UAN8" s="841"/>
      <c r="UAO8" s="841"/>
      <c r="UAP8" s="841"/>
      <c r="UAQ8" s="841"/>
      <c r="UAR8" s="841"/>
      <c r="UAS8" s="841"/>
      <c r="UAT8" s="841"/>
      <c r="UAU8" s="841"/>
      <c r="UAV8" s="841"/>
      <c r="UAW8" s="841"/>
      <c r="UAX8" s="841"/>
      <c r="UAY8" s="841"/>
      <c r="UAZ8" s="841"/>
      <c r="UBA8" s="841"/>
      <c r="UBB8" s="841"/>
      <c r="UBC8" s="841"/>
      <c r="UBD8" s="841"/>
      <c r="UBE8" s="841"/>
      <c r="UBF8" s="841"/>
      <c r="UBG8" s="841"/>
      <c r="UBH8" s="841"/>
      <c r="UBI8" s="841"/>
      <c r="UBJ8" s="841"/>
      <c r="UBK8" s="841"/>
      <c r="UBL8" s="841"/>
      <c r="UBM8" s="841"/>
      <c r="UBN8" s="841"/>
      <c r="UBO8" s="841"/>
      <c r="UBP8" s="841"/>
      <c r="UBQ8" s="841"/>
      <c r="UBR8" s="841"/>
      <c r="UBS8" s="841"/>
      <c r="UBT8" s="841"/>
      <c r="UBU8" s="841"/>
      <c r="UBV8" s="841"/>
      <c r="UBW8" s="841"/>
      <c r="UBX8" s="841"/>
      <c r="UBY8" s="841"/>
      <c r="UBZ8" s="841"/>
      <c r="UCA8" s="841"/>
      <c r="UCB8" s="841"/>
      <c r="UCC8" s="841"/>
      <c r="UCD8" s="841"/>
      <c r="UCE8" s="841"/>
      <c r="UCF8" s="841"/>
      <c r="UCG8" s="841"/>
      <c r="UCH8" s="841"/>
      <c r="UCI8" s="841"/>
      <c r="UCJ8" s="841"/>
      <c r="UCK8" s="841"/>
      <c r="UCL8" s="841"/>
      <c r="UCM8" s="841"/>
      <c r="UCN8" s="841"/>
      <c r="UCO8" s="841"/>
      <c r="UCP8" s="841"/>
      <c r="UCQ8" s="841"/>
      <c r="UCR8" s="841"/>
      <c r="UCS8" s="841"/>
      <c r="UCT8" s="841"/>
      <c r="UCU8" s="841"/>
      <c r="UCV8" s="841"/>
      <c r="UCW8" s="841"/>
      <c r="UCX8" s="841"/>
      <c r="UCY8" s="841"/>
      <c r="UCZ8" s="841"/>
      <c r="UDA8" s="841"/>
      <c r="UDB8" s="841"/>
      <c r="UDC8" s="841"/>
      <c r="UDD8" s="841"/>
      <c r="UDE8" s="841"/>
      <c r="UDF8" s="841"/>
      <c r="UDG8" s="841"/>
      <c r="UDH8" s="841"/>
      <c r="UDI8" s="841"/>
      <c r="UDJ8" s="841"/>
      <c r="UDK8" s="841"/>
      <c r="UDL8" s="841"/>
      <c r="UDM8" s="841"/>
      <c r="UDN8" s="841"/>
      <c r="UDO8" s="841"/>
      <c r="UDP8" s="841"/>
      <c r="UDQ8" s="841"/>
      <c r="UDR8" s="841"/>
      <c r="UDS8" s="841"/>
      <c r="UDT8" s="841"/>
      <c r="UDU8" s="841"/>
      <c r="UDV8" s="841"/>
      <c r="UDW8" s="841"/>
      <c r="UDX8" s="841"/>
      <c r="UDY8" s="841"/>
      <c r="UDZ8" s="841"/>
      <c r="UEA8" s="841"/>
      <c r="UEB8" s="841"/>
      <c r="UEC8" s="841"/>
      <c r="UED8" s="841"/>
      <c r="UEE8" s="841"/>
      <c r="UEF8" s="841"/>
      <c r="UEG8" s="841"/>
      <c r="UEH8" s="841"/>
      <c r="UEI8" s="841"/>
      <c r="UEJ8" s="841"/>
      <c r="UEK8" s="841"/>
      <c r="UEL8" s="841"/>
      <c r="UEM8" s="841"/>
      <c r="UEN8" s="841"/>
      <c r="UEO8" s="841"/>
      <c r="UEP8" s="841"/>
      <c r="UEQ8" s="841"/>
      <c r="UER8" s="841"/>
      <c r="UES8" s="841"/>
      <c r="UET8" s="841"/>
      <c r="UEU8" s="841"/>
      <c r="UEV8" s="841"/>
      <c r="UEW8" s="841"/>
      <c r="UEX8" s="841"/>
      <c r="UEY8" s="841"/>
      <c r="UEZ8" s="841"/>
      <c r="UFA8" s="841"/>
      <c r="UFB8" s="841"/>
      <c r="UFC8" s="841"/>
      <c r="UFD8" s="841"/>
      <c r="UFE8" s="841"/>
      <c r="UFF8" s="841"/>
      <c r="UFG8" s="841"/>
      <c r="UFH8" s="841"/>
      <c r="UFI8" s="841"/>
      <c r="UFJ8" s="841"/>
      <c r="UFK8" s="841"/>
      <c r="UFL8" s="841"/>
      <c r="UFM8" s="841"/>
      <c r="UFN8" s="841"/>
      <c r="UFO8" s="841"/>
      <c r="UFP8" s="841"/>
      <c r="UFQ8" s="841"/>
      <c r="UFR8" s="841"/>
      <c r="UFS8" s="841"/>
      <c r="UFT8" s="841"/>
      <c r="UFU8" s="841"/>
      <c r="UFV8" s="841"/>
      <c r="UFW8" s="841"/>
      <c r="UFX8" s="841"/>
      <c r="UFY8" s="841"/>
      <c r="UFZ8" s="841"/>
      <c r="UGA8" s="841"/>
      <c r="UGB8" s="841"/>
      <c r="UGC8" s="841"/>
      <c r="UGD8" s="841"/>
      <c r="UGE8" s="841"/>
      <c r="UGF8" s="841"/>
      <c r="UGG8" s="841"/>
      <c r="UGH8" s="841"/>
      <c r="UGI8" s="841"/>
      <c r="UGJ8" s="841"/>
      <c r="UGK8" s="841"/>
      <c r="UGL8" s="841"/>
      <c r="UGM8" s="841"/>
      <c r="UGN8" s="841"/>
      <c r="UGO8" s="841"/>
      <c r="UGP8" s="841"/>
      <c r="UGQ8" s="841"/>
      <c r="UGR8" s="841"/>
      <c r="UGS8" s="841"/>
      <c r="UGT8" s="841"/>
      <c r="UGU8" s="841"/>
      <c r="UGV8" s="841"/>
      <c r="UGW8" s="841"/>
      <c r="UGX8" s="841"/>
      <c r="UGY8" s="841"/>
      <c r="UGZ8" s="841"/>
      <c r="UHA8" s="841"/>
      <c r="UHB8" s="841"/>
      <c r="UHC8" s="841"/>
      <c r="UHD8" s="841"/>
      <c r="UHE8" s="841"/>
      <c r="UHF8" s="841"/>
      <c r="UHG8" s="841"/>
      <c r="UHH8" s="841"/>
      <c r="UHI8" s="841"/>
      <c r="UHJ8" s="841"/>
      <c r="UHK8" s="841"/>
      <c r="UHL8" s="841"/>
      <c r="UHM8" s="841"/>
      <c r="UHN8" s="841"/>
      <c r="UHO8" s="841"/>
      <c r="UHP8" s="841"/>
      <c r="UHQ8" s="841"/>
      <c r="UHR8" s="841"/>
      <c r="UHS8" s="841"/>
      <c r="UHT8" s="841"/>
      <c r="UHU8" s="841"/>
      <c r="UHV8" s="841"/>
      <c r="UHW8" s="841"/>
      <c r="UHX8" s="841"/>
      <c r="UHY8" s="841"/>
      <c r="UHZ8" s="841"/>
      <c r="UIA8" s="841"/>
      <c r="UIB8" s="841"/>
      <c r="UIC8" s="841"/>
      <c r="UID8" s="841"/>
      <c r="UIE8" s="841"/>
      <c r="UIF8" s="841"/>
      <c r="UIG8" s="841"/>
      <c r="UIH8" s="841"/>
      <c r="UII8" s="841"/>
      <c r="UIJ8" s="841"/>
      <c r="UIK8" s="841"/>
      <c r="UIL8" s="841"/>
      <c r="UIM8" s="841"/>
      <c r="UIN8" s="841"/>
      <c r="UIO8" s="841"/>
      <c r="UIP8" s="841"/>
      <c r="UIQ8" s="841"/>
      <c r="UIR8" s="841"/>
      <c r="UIS8" s="841"/>
      <c r="UIT8" s="841"/>
      <c r="UIU8" s="841"/>
      <c r="UIV8" s="841"/>
      <c r="UIW8" s="841"/>
      <c r="UIX8" s="841"/>
      <c r="UIY8" s="841"/>
      <c r="UIZ8" s="841"/>
      <c r="UJA8" s="841"/>
      <c r="UJB8" s="841"/>
      <c r="UJC8" s="841"/>
      <c r="UJD8" s="841"/>
      <c r="UJE8" s="841"/>
      <c r="UJF8" s="841"/>
      <c r="UJG8" s="841"/>
      <c r="UJH8" s="841"/>
      <c r="UJI8" s="841"/>
      <c r="UJJ8" s="841"/>
      <c r="UJK8" s="841"/>
      <c r="UJL8" s="841"/>
      <c r="UJM8" s="841"/>
      <c r="UJN8" s="841"/>
      <c r="UJO8" s="841"/>
      <c r="UJP8" s="841"/>
      <c r="UJQ8" s="841"/>
      <c r="UJR8" s="841"/>
      <c r="UJS8" s="841"/>
      <c r="UJT8" s="841"/>
      <c r="UJU8" s="841"/>
      <c r="UJV8" s="841"/>
      <c r="UJW8" s="841"/>
      <c r="UJX8" s="841"/>
      <c r="UJY8" s="841"/>
      <c r="UJZ8" s="841"/>
      <c r="UKA8" s="841"/>
      <c r="UKB8" s="841"/>
      <c r="UKC8" s="841"/>
      <c r="UKD8" s="841"/>
      <c r="UKE8" s="841"/>
      <c r="UKF8" s="841"/>
      <c r="UKG8" s="841"/>
      <c r="UKH8" s="841"/>
      <c r="UKI8" s="841"/>
      <c r="UKJ8" s="841"/>
      <c r="UKK8" s="841"/>
      <c r="UKL8" s="841"/>
      <c r="UKM8" s="841"/>
      <c r="UKN8" s="841"/>
      <c r="UKO8" s="841"/>
      <c r="UKP8" s="841"/>
      <c r="UKQ8" s="841"/>
      <c r="UKR8" s="841"/>
      <c r="UKS8" s="841"/>
      <c r="UKT8" s="841"/>
      <c r="UKU8" s="841"/>
      <c r="UKV8" s="841"/>
      <c r="UKW8" s="841"/>
      <c r="UKX8" s="841"/>
      <c r="UKY8" s="841"/>
      <c r="UKZ8" s="841"/>
      <c r="ULA8" s="841"/>
      <c r="ULB8" s="841"/>
      <c r="ULC8" s="841"/>
      <c r="ULD8" s="841"/>
      <c r="ULE8" s="841"/>
      <c r="ULF8" s="841"/>
      <c r="ULG8" s="841"/>
      <c r="ULH8" s="841"/>
      <c r="ULI8" s="841"/>
      <c r="ULJ8" s="841"/>
      <c r="ULK8" s="841"/>
      <c r="ULL8" s="841"/>
      <c r="ULM8" s="841"/>
      <c r="ULN8" s="841"/>
      <c r="ULO8" s="841"/>
      <c r="ULP8" s="841"/>
      <c r="ULQ8" s="841"/>
      <c r="ULR8" s="841"/>
      <c r="ULS8" s="841"/>
      <c r="ULT8" s="841"/>
      <c r="ULU8" s="841"/>
      <c r="ULV8" s="841"/>
      <c r="ULW8" s="841"/>
      <c r="ULX8" s="841"/>
      <c r="ULY8" s="841"/>
      <c r="ULZ8" s="841"/>
      <c r="UMA8" s="841"/>
      <c r="UMB8" s="841"/>
      <c r="UMC8" s="841"/>
      <c r="UMD8" s="841"/>
      <c r="UME8" s="841"/>
      <c r="UMF8" s="841"/>
      <c r="UMG8" s="841"/>
      <c r="UMH8" s="841"/>
      <c r="UMI8" s="841"/>
      <c r="UMJ8" s="841"/>
      <c r="UMK8" s="841"/>
      <c r="UML8" s="841"/>
      <c r="UMM8" s="841"/>
      <c r="UMN8" s="841"/>
      <c r="UMO8" s="841"/>
      <c r="UMP8" s="841"/>
      <c r="UMQ8" s="841"/>
      <c r="UMR8" s="841"/>
      <c r="UMS8" s="841"/>
      <c r="UMT8" s="841"/>
      <c r="UMU8" s="841"/>
      <c r="UMV8" s="841"/>
      <c r="UMW8" s="841"/>
      <c r="UMX8" s="841"/>
      <c r="UMY8" s="841"/>
      <c r="UMZ8" s="841"/>
      <c r="UNA8" s="841"/>
      <c r="UNB8" s="841"/>
      <c r="UNC8" s="841"/>
      <c r="UND8" s="841"/>
      <c r="UNE8" s="841"/>
      <c r="UNF8" s="841"/>
      <c r="UNG8" s="841"/>
      <c r="UNH8" s="841"/>
      <c r="UNI8" s="841"/>
      <c r="UNJ8" s="841"/>
      <c r="UNK8" s="841"/>
      <c r="UNL8" s="841"/>
      <c r="UNM8" s="841"/>
      <c r="UNN8" s="841"/>
      <c r="UNO8" s="841"/>
      <c r="UNP8" s="841"/>
      <c r="UNQ8" s="841"/>
      <c r="UNR8" s="841"/>
      <c r="UNS8" s="841"/>
      <c r="UNT8" s="841"/>
      <c r="UNU8" s="841"/>
      <c r="UNV8" s="841"/>
      <c r="UNW8" s="841"/>
      <c r="UNX8" s="841"/>
      <c r="UNY8" s="841"/>
      <c r="UNZ8" s="841"/>
      <c r="UOA8" s="841"/>
      <c r="UOB8" s="841"/>
      <c r="UOC8" s="841"/>
      <c r="UOD8" s="841"/>
      <c r="UOE8" s="841"/>
      <c r="UOF8" s="841"/>
      <c r="UOG8" s="841"/>
      <c r="UOH8" s="841"/>
      <c r="UOI8" s="841"/>
      <c r="UOJ8" s="841"/>
      <c r="UOK8" s="841"/>
      <c r="UOL8" s="841"/>
      <c r="UOM8" s="841"/>
      <c r="UON8" s="841"/>
      <c r="UOO8" s="841"/>
      <c r="UOP8" s="841"/>
      <c r="UOQ8" s="841"/>
      <c r="UOR8" s="841"/>
      <c r="UOS8" s="841"/>
      <c r="UOT8" s="841"/>
      <c r="UOU8" s="841"/>
      <c r="UOV8" s="841"/>
      <c r="UOW8" s="841"/>
      <c r="UOX8" s="841"/>
      <c r="UOY8" s="841"/>
      <c r="UOZ8" s="841"/>
      <c r="UPA8" s="841"/>
      <c r="UPB8" s="841"/>
      <c r="UPC8" s="841"/>
      <c r="UPD8" s="841"/>
      <c r="UPE8" s="841"/>
      <c r="UPF8" s="841"/>
      <c r="UPG8" s="841"/>
      <c r="UPH8" s="841"/>
      <c r="UPI8" s="841"/>
      <c r="UPJ8" s="841"/>
      <c r="UPK8" s="841"/>
      <c r="UPL8" s="841"/>
      <c r="UPM8" s="841"/>
      <c r="UPN8" s="841"/>
      <c r="UPO8" s="841"/>
      <c r="UPP8" s="841"/>
      <c r="UPQ8" s="841"/>
      <c r="UPR8" s="841"/>
      <c r="UPS8" s="841"/>
      <c r="UPT8" s="841"/>
      <c r="UPU8" s="841"/>
      <c r="UPV8" s="841"/>
      <c r="UPW8" s="841"/>
      <c r="UPX8" s="841"/>
      <c r="UPY8" s="841"/>
      <c r="UPZ8" s="841"/>
      <c r="UQA8" s="841"/>
      <c r="UQB8" s="841"/>
      <c r="UQC8" s="841"/>
      <c r="UQD8" s="841"/>
      <c r="UQE8" s="841"/>
      <c r="UQF8" s="841"/>
      <c r="UQG8" s="841"/>
      <c r="UQH8" s="841"/>
      <c r="UQI8" s="841"/>
      <c r="UQJ8" s="841"/>
      <c r="UQK8" s="841"/>
      <c r="UQL8" s="841"/>
      <c r="UQM8" s="841"/>
      <c r="UQN8" s="841"/>
      <c r="UQO8" s="841"/>
      <c r="UQP8" s="841"/>
      <c r="UQQ8" s="841"/>
      <c r="UQR8" s="841"/>
      <c r="UQS8" s="841"/>
      <c r="UQT8" s="841"/>
      <c r="UQU8" s="841"/>
      <c r="UQV8" s="841"/>
      <c r="UQW8" s="841"/>
      <c r="UQX8" s="841"/>
      <c r="UQY8" s="841"/>
      <c r="UQZ8" s="841"/>
      <c r="URA8" s="841"/>
      <c r="URB8" s="841"/>
      <c r="URC8" s="841"/>
      <c r="URD8" s="841"/>
      <c r="URE8" s="841"/>
      <c r="URF8" s="841"/>
      <c r="URG8" s="841"/>
      <c r="URH8" s="841"/>
      <c r="URI8" s="841"/>
      <c r="URJ8" s="841"/>
      <c r="URK8" s="841"/>
      <c r="URL8" s="841"/>
      <c r="URM8" s="841"/>
      <c r="URN8" s="841"/>
      <c r="URO8" s="841"/>
      <c r="URP8" s="841"/>
      <c r="URQ8" s="841"/>
      <c r="URR8" s="841"/>
      <c r="URS8" s="841"/>
      <c r="URT8" s="841"/>
      <c r="URU8" s="841"/>
      <c r="URV8" s="841"/>
      <c r="URW8" s="841"/>
      <c r="URX8" s="841"/>
      <c r="URY8" s="841"/>
      <c r="URZ8" s="841"/>
      <c r="USA8" s="841"/>
      <c r="USB8" s="841"/>
      <c r="USC8" s="841"/>
      <c r="USD8" s="841"/>
      <c r="USE8" s="841"/>
      <c r="USF8" s="841"/>
      <c r="USG8" s="841"/>
      <c r="USH8" s="841"/>
      <c r="USI8" s="841"/>
      <c r="USJ8" s="841"/>
      <c r="USK8" s="841"/>
      <c r="USL8" s="841"/>
      <c r="USM8" s="841"/>
      <c r="USN8" s="841"/>
      <c r="USO8" s="841"/>
      <c r="USP8" s="841"/>
      <c r="USQ8" s="841"/>
      <c r="USR8" s="841"/>
      <c r="USS8" s="841"/>
      <c r="UST8" s="841"/>
      <c r="USU8" s="841"/>
      <c r="USV8" s="841"/>
      <c r="USW8" s="841"/>
      <c r="USX8" s="841"/>
      <c r="USY8" s="841"/>
      <c r="USZ8" s="841"/>
      <c r="UTA8" s="841"/>
      <c r="UTB8" s="841"/>
      <c r="UTC8" s="841"/>
      <c r="UTD8" s="841"/>
      <c r="UTE8" s="841"/>
      <c r="UTF8" s="841"/>
      <c r="UTG8" s="841"/>
      <c r="UTH8" s="841"/>
      <c r="UTI8" s="841"/>
      <c r="UTJ8" s="841"/>
      <c r="UTK8" s="841"/>
      <c r="UTL8" s="841"/>
      <c r="UTM8" s="841"/>
      <c r="UTN8" s="841"/>
      <c r="UTO8" s="841"/>
      <c r="UTP8" s="841"/>
      <c r="UTQ8" s="841"/>
      <c r="UTR8" s="841"/>
      <c r="UTS8" s="841"/>
      <c r="UTT8" s="841"/>
      <c r="UTU8" s="841"/>
      <c r="UTV8" s="841"/>
      <c r="UTW8" s="841"/>
      <c r="UTX8" s="841"/>
      <c r="UTY8" s="841"/>
      <c r="UTZ8" s="841"/>
      <c r="UUA8" s="841"/>
      <c r="UUB8" s="841"/>
      <c r="UUC8" s="841"/>
      <c r="UUD8" s="841"/>
      <c r="UUE8" s="841"/>
      <c r="UUF8" s="841"/>
      <c r="UUG8" s="841"/>
      <c r="UUH8" s="841"/>
      <c r="UUI8" s="841"/>
      <c r="UUJ8" s="841"/>
      <c r="UUK8" s="841"/>
      <c r="UUL8" s="841"/>
      <c r="UUM8" s="841"/>
      <c r="UUN8" s="841"/>
      <c r="UUO8" s="841"/>
      <c r="UUP8" s="841"/>
      <c r="UUQ8" s="841"/>
      <c r="UUR8" s="841"/>
      <c r="UUS8" s="841"/>
      <c r="UUT8" s="841"/>
      <c r="UUU8" s="841"/>
      <c r="UUV8" s="841"/>
      <c r="UUW8" s="841"/>
      <c r="UUX8" s="841"/>
      <c r="UUY8" s="841"/>
      <c r="UUZ8" s="841"/>
      <c r="UVA8" s="841"/>
      <c r="UVB8" s="841"/>
      <c r="UVC8" s="841"/>
      <c r="UVD8" s="841"/>
      <c r="UVE8" s="841"/>
      <c r="UVF8" s="841"/>
      <c r="UVG8" s="841"/>
      <c r="UVH8" s="841"/>
      <c r="UVI8" s="841"/>
      <c r="UVJ8" s="841"/>
      <c r="UVK8" s="841"/>
      <c r="UVL8" s="841"/>
      <c r="UVM8" s="841"/>
      <c r="UVN8" s="841"/>
      <c r="UVO8" s="841"/>
      <c r="UVP8" s="841"/>
      <c r="UVQ8" s="841"/>
      <c r="UVR8" s="841"/>
      <c r="UVS8" s="841"/>
      <c r="UVT8" s="841"/>
      <c r="UVU8" s="841"/>
      <c r="UVV8" s="841"/>
      <c r="UVW8" s="841"/>
      <c r="UVX8" s="841"/>
      <c r="UVY8" s="841"/>
      <c r="UVZ8" s="841"/>
      <c r="UWA8" s="841"/>
      <c r="UWB8" s="841"/>
      <c r="UWC8" s="841"/>
      <c r="UWD8" s="841"/>
      <c r="UWE8" s="841"/>
      <c r="UWF8" s="841"/>
      <c r="UWG8" s="841"/>
      <c r="UWH8" s="841"/>
      <c r="UWI8" s="841"/>
      <c r="UWJ8" s="841"/>
      <c r="UWK8" s="841"/>
      <c r="UWL8" s="841"/>
      <c r="UWM8" s="841"/>
      <c r="UWN8" s="841"/>
      <c r="UWO8" s="841"/>
      <c r="UWP8" s="841"/>
      <c r="UWQ8" s="841"/>
      <c r="UWR8" s="841"/>
      <c r="UWS8" s="841"/>
      <c r="UWT8" s="841"/>
      <c r="UWU8" s="841"/>
      <c r="UWV8" s="841"/>
      <c r="UWW8" s="841"/>
      <c r="UWX8" s="841"/>
      <c r="UWY8" s="841"/>
      <c r="UWZ8" s="841"/>
      <c r="UXA8" s="841"/>
      <c r="UXB8" s="841"/>
      <c r="UXC8" s="841"/>
      <c r="UXD8" s="841"/>
      <c r="UXE8" s="841"/>
      <c r="UXF8" s="841"/>
      <c r="UXG8" s="841"/>
      <c r="UXH8" s="841"/>
      <c r="UXI8" s="841"/>
      <c r="UXJ8" s="841"/>
      <c r="UXK8" s="841"/>
      <c r="UXL8" s="841"/>
      <c r="UXM8" s="841"/>
      <c r="UXN8" s="841"/>
      <c r="UXO8" s="841"/>
      <c r="UXP8" s="841"/>
      <c r="UXQ8" s="841"/>
      <c r="UXR8" s="841"/>
      <c r="UXS8" s="841"/>
      <c r="UXT8" s="841"/>
      <c r="UXU8" s="841"/>
      <c r="UXV8" s="841"/>
      <c r="UXW8" s="841"/>
      <c r="UXX8" s="841"/>
      <c r="UXY8" s="841"/>
      <c r="UXZ8" s="841"/>
      <c r="UYA8" s="841"/>
      <c r="UYB8" s="841"/>
      <c r="UYC8" s="841"/>
      <c r="UYD8" s="841"/>
      <c r="UYE8" s="841"/>
      <c r="UYF8" s="841"/>
      <c r="UYG8" s="841"/>
      <c r="UYH8" s="841"/>
      <c r="UYI8" s="841"/>
      <c r="UYJ8" s="841"/>
      <c r="UYK8" s="841"/>
      <c r="UYL8" s="841"/>
      <c r="UYM8" s="841"/>
      <c r="UYN8" s="841"/>
      <c r="UYO8" s="841"/>
      <c r="UYP8" s="841"/>
      <c r="UYQ8" s="841"/>
      <c r="UYR8" s="841"/>
      <c r="UYS8" s="841"/>
      <c r="UYT8" s="841"/>
      <c r="UYU8" s="841"/>
      <c r="UYV8" s="841"/>
      <c r="UYW8" s="841"/>
      <c r="UYX8" s="841"/>
      <c r="UYY8" s="841"/>
      <c r="UYZ8" s="841"/>
      <c r="UZA8" s="841"/>
      <c r="UZB8" s="841"/>
      <c r="UZC8" s="841"/>
      <c r="UZD8" s="841"/>
      <c r="UZE8" s="841"/>
      <c r="UZF8" s="841"/>
      <c r="UZG8" s="841"/>
      <c r="UZH8" s="841"/>
      <c r="UZI8" s="841"/>
      <c r="UZJ8" s="841"/>
      <c r="UZK8" s="841"/>
      <c r="UZL8" s="841"/>
      <c r="UZM8" s="841"/>
      <c r="UZN8" s="841"/>
      <c r="UZO8" s="841"/>
      <c r="UZP8" s="841"/>
      <c r="UZQ8" s="841"/>
      <c r="UZR8" s="841"/>
      <c r="UZS8" s="841"/>
      <c r="UZT8" s="841"/>
      <c r="UZU8" s="841"/>
      <c r="UZV8" s="841"/>
      <c r="UZW8" s="841"/>
      <c r="UZX8" s="841"/>
      <c r="UZY8" s="841"/>
      <c r="UZZ8" s="841"/>
      <c r="VAA8" s="841"/>
      <c r="VAB8" s="841"/>
      <c r="VAC8" s="841"/>
      <c r="VAD8" s="841"/>
      <c r="VAE8" s="841"/>
      <c r="VAF8" s="841"/>
      <c r="VAG8" s="841"/>
      <c r="VAH8" s="841"/>
      <c r="VAI8" s="841"/>
      <c r="VAJ8" s="841"/>
      <c r="VAK8" s="841"/>
      <c r="VAL8" s="841"/>
      <c r="VAM8" s="841"/>
      <c r="VAN8" s="841"/>
      <c r="VAO8" s="841"/>
      <c r="VAP8" s="841"/>
      <c r="VAQ8" s="841"/>
      <c r="VAR8" s="841"/>
      <c r="VAS8" s="841"/>
      <c r="VAT8" s="841"/>
      <c r="VAU8" s="841"/>
      <c r="VAV8" s="841"/>
      <c r="VAW8" s="841"/>
      <c r="VAX8" s="841"/>
      <c r="VAY8" s="841"/>
      <c r="VAZ8" s="841"/>
      <c r="VBA8" s="841"/>
      <c r="VBB8" s="841"/>
      <c r="VBC8" s="841"/>
      <c r="VBD8" s="841"/>
      <c r="VBE8" s="841"/>
      <c r="VBF8" s="841"/>
      <c r="VBG8" s="841"/>
      <c r="VBH8" s="841"/>
      <c r="VBI8" s="841"/>
      <c r="VBJ8" s="841"/>
      <c r="VBK8" s="841"/>
      <c r="VBL8" s="841"/>
      <c r="VBM8" s="841"/>
      <c r="VBN8" s="841"/>
      <c r="VBO8" s="841"/>
      <c r="VBP8" s="841"/>
      <c r="VBQ8" s="841"/>
      <c r="VBR8" s="841"/>
      <c r="VBS8" s="841"/>
      <c r="VBT8" s="841"/>
      <c r="VBU8" s="841"/>
      <c r="VBV8" s="841"/>
      <c r="VBW8" s="841"/>
      <c r="VBX8" s="841"/>
      <c r="VBY8" s="841"/>
      <c r="VBZ8" s="841"/>
      <c r="VCA8" s="841"/>
      <c r="VCB8" s="841"/>
      <c r="VCC8" s="841"/>
      <c r="VCD8" s="841"/>
      <c r="VCE8" s="841"/>
      <c r="VCF8" s="841"/>
      <c r="VCG8" s="841"/>
      <c r="VCH8" s="841"/>
      <c r="VCI8" s="841"/>
      <c r="VCJ8" s="841"/>
      <c r="VCK8" s="841"/>
      <c r="VCL8" s="841"/>
      <c r="VCM8" s="841"/>
      <c r="VCN8" s="841"/>
      <c r="VCO8" s="841"/>
      <c r="VCP8" s="841"/>
      <c r="VCQ8" s="841"/>
      <c r="VCR8" s="841"/>
      <c r="VCS8" s="841"/>
      <c r="VCT8" s="841"/>
      <c r="VCU8" s="841"/>
      <c r="VCV8" s="841"/>
      <c r="VCW8" s="841"/>
      <c r="VCX8" s="841"/>
      <c r="VCY8" s="841"/>
      <c r="VCZ8" s="841"/>
      <c r="VDA8" s="841"/>
      <c r="VDB8" s="841"/>
      <c r="VDC8" s="841"/>
      <c r="VDD8" s="841"/>
      <c r="VDE8" s="841"/>
      <c r="VDF8" s="841"/>
      <c r="VDG8" s="841"/>
      <c r="VDH8" s="841"/>
      <c r="VDI8" s="841"/>
      <c r="VDJ8" s="841"/>
      <c r="VDK8" s="841"/>
      <c r="VDL8" s="841"/>
      <c r="VDM8" s="841"/>
      <c r="VDN8" s="841"/>
      <c r="VDO8" s="841"/>
      <c r="VDP8" s="841"/>
      <c r="VDQ8" s="841"/>
      <c r="VDR8" s="841"/>
      <c r="VDS8" s="841"/>
      <c r="VDT8" s="841"/>
      <c r="VDU8" s="841"/>
      <c r="VDV8" s="841"/>
      <c r="VDW8" s="841"/>
      <c r="VDX8" s="841"/>
      <c r="VDY8" s="841"/>
      <c r="VDZ8" s="841"/>
      <c r="VEA8" s="841"/>
      <c r="VEB8" s="841"/>
      <c r="VEC8" s="841"/>
      <c r="VED8" s="841"/>
      <c r="VEE8" s="841"/>
      <c r="VEF8" s="841"/>
      <c r="VEG8" s="841"/>
      <c r="VEH8" s="841"/>
      <c r="VEI8" s="841"/>
      <c r="VEJ8" s="841"/>
      <c r="VEK8" s="841"/>
      <c r="VEL8" s="841"/>
      <c r="VEM8" s="841"/>
      <c r="VEN8" s="841"/>
      <c r="VEO8" s="841"/>
      <c r="VEP8" s="841"/>
      <c r="VEQ8" s="841"/>
      <c r="VER8" s="841"/>
      <c r="VES8" s="841"/>
      <c r="VET8" s="841"/>
      <c r="VEU8" s="841"/>
      <c r="VEV8" s="841"/>
      <c r="VEW8" s="841"/>
      <c r="VEX8" s="841"/>
      <c r="VEY8" s="841"/>
      <c r="VEZ8" s="841"/>
      <c r="VFA8" s="841"/>
      <c r="VFB8" s="841"/>
      <c r="VFC8" s="841"/>
      <c r="VFD8" s="841"/>
      <c r="VFE8" s="841"/>
      <c r="VFF8" s="841"/>
      <c r="VFG8" s="841"/>
      <c r="VFH8" s="841"/>
      <c r="VFI8" s="841"/>
      <c r="VFJ8" s="841"/>
      <c r="VFK8" s="841"/>
      <c r="VFL8" s="841"/>
      <c r="VFM8" s="841"/>
      <c r="VFN8" s="841"/>
      <c r="VFO8" s="841"/>
      <c r="VFP8" s="841"/>
      <c r="VFQ8" s="841"/>
      <c r="VFR8" s="841"/>
      <c r="VFS8" s="841"/>
      <c r="VFT8" s="841"/>
      <c r="VFU8" s="841"/>
      <c r="VFV8" s="841"/>
      <c r="VFW8" s="841"/>
      <c r="VFX8" s="841"/>
      <c r="VFY8" s="841"/>
      <c r="VFZ8" s="841"/>
      <c r="VGA8" s="841"/>
      <c r="VGB8" s="841"/>
      <c r="VGC8" s="841"/>
      <c r="VGD8" s="841"/>
      <c r="VGE8" s="841"/>
      <c r="VGF8" s="841"/>
      <c r="VGG8" s="841"/>
      <c r="VGH8" s="841"/>
      <c r="VGI8" s="841"/>
      <c r="VGJ8" s="841"/>
      <c r="VGK8" s="841"/>
      <c r="VGL8" s="841"/>
      <c r="VGM8" s="841"/>
      <c r="VGN8" s="841"/>
      <c r="VGO8" s="841"/>
      <c r="VGP8" s="841"/>
      <c r="VGQ8" s="841"/>
      <c r="VGR8" s="841"/>
      <c r="VGS8" s="841"/>
      <c r="VGT8" s="841"/>
      <c r="VGU8" s="841"/>
      <c r="VGV8" s="841"/>
      <c r="VGW8" s="841"/>
      <c r="VGX8" s="841"/>
      <c r="VGY8" s="841"/>
      <c r="VGZ8" s="841"/>
      <c r="VHA8" s="841"/>
      <c r="VHB8" s="841"/>
      <c r="VHC8" s="841"/>
      <c r="VHD8" s="841"/>
      <c r="VHE8" s="841"/>
      <c r="VHF8" s="841"/>
      <c r="VHG8" s="841"/>
      <c r="VHH8" s="841"/>
      <c r="VHI8" s="841"/>
      <c r="VHJ8" s="841"/>
      <c r="VHK8" s="841"/>
      <c r="VHL8" s="841"/>
      <c r="VHM8" s="841"/>
      <c r="VHN8" s="841"/>
      <c r="VHO8" s="841"/>
      <c r="VHP8" s="841"/>
      <c r="VHQ8" s="841"/>
      <c r="VHR8" s="841"/>
      <c r="VHS8" s="841"/>
      <c r="VHT8" s="841"/>
      <c r="VHU8" s="841"/>
      <c r="VHV8" s="841"/>
      <c r="VHW8" s="841"/>
      <c r="VHX8" s="841"/>
      <c r="VHY8" s="841"/>
      <c r="VHZ8" s="841"/>
      <c r="VIA8" s="841"/>
      <c r="VIB8" s="841"/>
      <c r="VIC8" s="841"/>
      <c r="VID8" s="841"/>
      <c r="VIE8" s="841"/>
      <c r="VIF8" s="841"/>
      <c r="VIG8" s="841"/>
      <c r="VIH8" s="841"/>
      <c r="VII8" s="841"/>
      <c r="VIJ8" s="841"/>
      <c r="VIK8" s="841"/>
      <c r="VIL8" s="841"/>
      <c r="VIM8" s="841"/>
      <c r="VIN8" s="841"/>
      <c r="VIO8" s="841"/>
      <c r="VIP8" s="841"/>
      <c r="VIQ8" s="841"/>
      <c r="VIR8" s="841"/>
      <c r="VIS8" s="841"/>
      <c r="VIT8" s="841"/>
      <c r="VIU8" s="841"/>
      <c r="VIV8" s="841"/>
      <c r="VIW8" s="841"/>
      <c r="VIX8" s="841"/>
      <c r="VIY8" s="841"/>
      <c r="VIZ8" s="841"/>
      <c r="VJA8" s="841"/>
      <c r="VJB8" s="841"/>
      <c r="VJC8" s="841"/>
      <c r="VJD8" s="841"/>
      <c r="VJE8" s="841"/>
      <c r="VJF8" s="841"/>
      <c r="VJG8" s="841"/>
      <c r="VJH8" s="841"/>
      <c r="VJI8" s="841"/>
      <c r="VJJ8" s="841"/>
      <c r="VJK8" s="841"/>
      <c r="VJL8" s="841"/>
      <c r="VJM8" s="841"/>
      <c r="VJN8" s="841"/>
      <c r="VJO8" s="841"/>
      <c r="VJP8" s="841"/>
      <c r="VJQ8" s="841"/>
      <c r="VJR8" s="841"/>
      <c r="VJS8" s="841"/>
      <c r="VJT8" s="841"/>
      <c r="VJU8" s="841"/>
      <c r="VJV8" s="841"/>
      <c r="VJW8" s="841"/>
      <c r="VJX8" s="841"/>
      <c r="VJY8" s="841"/>
      <c r="VJZ8" s="841"/>
      <c r="VKA8" s="841"/>
      <c r="VKB8" s="841"/>
      <c r="VKC8" s="841"/>
      <c r="VKD8" s="841"/>
      <c r="VKE8" s="841"/>
      <c r="VKF8" s="841"/>
      <c r="VKG8" s="841"/>
      <c r="VKH8" s="841"/>
      <c r="VKI8" s="841"/>
      <c r="VKJ8" s="841"/>
      <c r="VKK8" s="841"/>
      <c r="VKL8" s="841"/>
      <c r="VKM8" s="841"/>
      <c r="VKN8" s="841"/>
      <c r="VKO8" s="841"/>
      <c r="VKP8" s="841"/>
      <c r="VKQ8" s="841"/>
      <c r="VKR8" s="841"/>
      <c r="VKS8" s="841"/>
      <c r="VKT8" s="841"/>
      <c r="VKU8" s="841"/>
      <c r="VKV8" s="841"/>
      <c r="VKW8" s="841"/>
      <c r="VKX8" s="841"/>
      <c r="VKY8" s="841"/>
      <c r="VKZ8" s="841"/>
      <c r="VLA8" s="841"/>
      <c r="VLB8" s="841"/>
      <c r="VLC8" s="841"/>
      <c r="VLD8" s="841"/>
      <c r="VLE8" s="841"/>
      <c r="VLF8" s="841"/>
      <c r="VLG8" s="841"/>
      <c r="VLH8" s="841"/>
      <c r="VLI8" s="841"/>
      <c r="VLJ8" s="841"/>
      <c r="VLK8" s="841"/>
      <c r="VLL8" s="841"/>
      <c r="VLM8" s="841"/>
      <c r="VLN8" s="841"/>
      <c r="VLO8" s="841"/>
      <c r="VLP8" s="841"/>
      <c r="VLQ8" s="841"/>
      <c r="VLR8" s="841"/>
      <c r="VLS8" s="841"/>
      <c r="VLT8" s="841"/>
      <c r="VLU8" s="841"/>
      <c r="VLV8" s="841"/>
      <c r="VLW8" s="841"/>
      <c r="VLX8" s="841"/>
      <c r="VLY8" s="841"/>
      <c r="VLZ8" s="841"/>
      <c r="VMA8" s="841"/>
      <c r="VMB8" s="841"/>
      <c r="VMC8" s="841"/>
      <c r="VMD8" s="841"/>
      <c r="VME8" s="841"/>
      <c r="VMF8" s="841"/>
      <c r="VMG8" s="841"/>
      <c r="VMH8" s="841"/>
      <c r="VMI8" s="841"/>
      <c r="VMJ8" s="841"/>
      <c r="VMK8" s="841"/>
      <c r="VML8" s="841"/>
      <c r="VMM8" s="841"/>
      <c r="VMN8" s="841"/>
      <c r="VMO8" s="841"/>
      <c r="VMP8" s="841"/>
      <c r="VMQ8" s="841"/>
      <c r="VMR8" s="841"/>
      <c r="VMS8" s="841"/>
      <c r="VMT8" s="841"/>
      <c r="VMU8" s="841"/>
      <c r="VMV8" s="841"/>
      <c r="VMW8" s="841"/>
      <c r="VMX8" s="841"/>
      <c r="VMY8" s="841"/>
      <c r="VMZ8" s="841"/>
      <c r="VNA8" s="841"/>
      <c r="VNB8" s="841"/>
      <c r="VNC8" s="841"/>
      <c r="VND8" s="841"/>
      <c r="VNE8" s="841"/>
      <c r="VNF8" s="841"/>
      <c r="VNG8" s="841"/>
      <c r="VNH8" s="841"/>
      <c r="VNI8" s="841"/>
      <c r="VNJ8" s="841"/>
      <c r="VNK8" s="841"/>
      <c r="VNL8" s="841"/>
      <c r="VNM8" s="841"/>
      <c r="VNN8" s="841"/>
      <c r="VNO8" s="841"/>
      <c r="VNP8" s="841"/>
      <c r="VNQ8" s="841"/>
      <c r="VNR8" s="841"/>
      <c r="VNS8" s="841"/>
      <c r="VNT8" s="841"/>
      <c r="VNU8" s="841"/>
      <c r="VNV8" s="841"/>
      <c r="VNW8" s="841"/>
      <c r="VNX8" s="841"/>
      <c r="VNY8" s="841"/>
      <c r="VNZ8" s="841"/>
      <c r="VOA8" s="841"/>
      <c r="VOB8" s="841"/>
      <c r="VOC8" s="841"/>
      <c r="VOD8" s="841"/>
      <c r="VOE8" s="841"/>
      <c r="VOF8" s="841"/>
      <c r="VOG8" s="841"/>
      <c r="VOH8" s="841"/>
      <c r="VOI8" s="841"/>
      <c r="VOJ8" s="841"/>
      <c r="VOK8" s="841"/>
      <c r="VOL8" s="841"/>
      <c r="VOM8" s="841"/>
      <c r="VON8" s="841"/>
      <c r="VOO8" s="841"/>
      <c r="VOP8" s="841"/>
      <c r="VOQ8" s="841"/>
      <c r="VOR8" s="841"/>
      <c r="VOS8" s="841"/>
      <c r="VOT8" s="841"/>
      <c r="VOU8" s="841"/>
      <c r="VOV8" s="841"/>
      <c r="VOW8" s="841"/>
      <c r="VOX8" s="841"/>
      <c r="VOY8" s="841"/>
      <c r="VOZ8" s="841"/>
      <c r="VPA8" s="841"/>
      <c r="VPB8" s="841"/>
      <c r="VPC8" s="841"/>
      <c r="VPD8" s="841"/>
      <c r="VPE8" s="841"/>
      <c r="VPF8" s="841"/>
      <c r="VPG8" s="841"/>
      <c r="VPH8" s="841"/>
      <c r="VPI8" s="841"/>
      <c r="VPJ8" s="841"/>
      <c r="VPK8" s="841"/>
      <c r="VPL8" s="841"/>
      <c r="VPM8" s="841"/>
      <c r="VPN8" s="841"/>
      <c r="VPO8" s="841"/>
      <c r="VPP8" s="841"/>
      <c r="VPQ8" s="841"/>
      <c r="VPR8" s="841"/>
      <c r="VPS8" s="841"/>
      <c r="VPT8" s="841"/>
      <c r="VPU8" s="841"/>
      <c r="VPV8" s="841"/>
      <c r="VPW8" s="841"/>
      <c r="VPX8" s="841"/>
      <c r="VPY8" s="841"/>
      <c r="VPZ8" s="841"/>
      <c r="VQA8" s="841"/>
      <c r="VQB8" s="841"/>
      <c r="VQC8" s="841"/>
      <c r="VQD8" s="841"/>
      <c r="VQE8" s="841"/>
      <c r="VQF8" s="841"/>
      <c r="VQG8" s="841"/>
      <c r="VQH8" s="841"/>
      <c r="VQI8" s="841"/>
      <c r="VQJ8" s="841"/>
      <c r="VQK8" s="841"/>
      <c r="VQL8" s="841"/>
      <c r="VQM8" s="841"/>
      <c r="VQN8" s="841"/>
      <c r="VQO8" s="841"/>
      <c r="VQP8" s="841"/>
      <c r="VQQ8" s="841"/>
      <c r="VQR8" s="841"/>
      <c r="VQS8" s="841"/>
      <c r="VQT8" s="841"/>
      <c r="VQU8" s="841"/>
      <c r="VQV8" s="841"/>
      <c r="VQW8" s="841"/>
      <c r="VQX8" s="841"/>
      <c r="VQY8" s="841"/>
      <c r="VQZ8" s="841"/>
      <c r="VRA8" s="841"/>
      <c r="VRB8" s="841"/>
      <c r="VRC8" s="841"/>
      <c r="VRD8" s="841"/>
      <c r="VRE8" s="841"/>
      <c r="VRF8" s="841"/>
      <c r="VRG8" s="841"/>
      <c r="VRH8" s="841"/>
      <c r="VRI8" s="841"/>
      <c r="VRJ8" s="841"/>
      <c r="VRK8" s="841"/>
      <c r="VRL8" s="841"/>
      <c r="VRM8" s="841"/>
      <c r="VRN8" s="841"/>
      <c r="VRO8" s="841"/>
      <c r="VRP8" s="841"/>
      <c r="VRQ8" s="841"/>
      <c r="VRR8" s="841"/>
      <c r="VRS8" s="841"/>
      <c r="VRT8" s="841"/>
      <c r="VRU8" s="841"/>
      <c r="VRV8" s="841"/>
      <c r="VRW8" s="841"/>
      <c r="VRX8" s="841"/>
      <c r="VRY8" s="841"/>
      <c r="VRZ8" s="841"/>
      <c r="VSA8" s="841"/>
      <c r="VSB8" s="841"/>
      <c r="VSC8" s="841"/>
      <c r="VSD8" s="841"/>
      <c r="VSE8" s="841"/>
      <c r="VSF8" s="841"/>
      <c r="VSG8" s="841"/>
      <c r="VSH8" s="841"/>
      <c r="VSI8" s="841"/>
      <c r="VSJ8" s="841"/>
      <c r="VSK8" s="841"/>
      <c r="VSL8" s="841"/>
      <c r="VSM8" s="841"/>
      <c r="VSN8" s="841"/>
      <c r="VSO8" s="841"/>
      <c r="VSP8" s="841"/>
      <c r="VSQ8" s="841"/>
      <c r="VSR8" s="841"/>
      <c r="VSS8" s="841"/>
      <c r="VST8" s="841"/>
      <c r="VSU8" s="841"/>
      <c r="VSV8" s="841"/>
      <c r="VSW8" s="841"/>
      <c r="VSX8" s="841"/>
      <c r="VSY8" s="841"/>
      <c r="VSZ8" s="841"/>
      <c r="VTA8" s="841"/>
      <c r="VTB8" s="841"/>
      <c r="VTC8" s="841"/>
      <c r="VTD8" s="841"/>
      <c r="VTE8" s="841"/>
      <c r="VTF8" s="841"/>
      <c r="VTG8" s="841"/>
      <c r="VTH8" s="841"/>
      <c r="VTI8" s="841"/>
      <c r="VTJ8" s="841"/>
      <c r="VTK8" s="841"/>
      <c r="VTL8" s="841"/>
      <c r="VTM8" s="841"/>
      <c r="VTN8" s="841"/>
      <c r="VTO8" s="841"/>
      <c r="VTP8" s="841"/>
      <c r="VTQ8" s="841"/>
      <c r="VTR8" s="841"/>
      <c r="VTS8" s="841"/>
      <c r="VTT8" s="841"/>
      <c r="VTU8" s="841"/>
      <c r="VTV8" s="841"/>
      <c r="VTW8" s="841"/>
      <c r="VTX8" s="841"/>
      <c r="VTY8" s="841"/>
      <c r="VTZ8" s="841"/>
      <c r="VUA8" s="841"/>
      <c r="VUB8" s="841"/>
      <c r="VUC8" s="841"/>
      <c r="VUD8" s="841"/>
      <c r="VUE8" s="841"/>
      <c r="VUF8" s="841"/>
      <c r="VUG8" s="841"/>
      <c r="VUH8" s="841"/>
      <c r="VUI8" s="841"/>
      <c r="VUJ8" s="841"/>
      <c r="VUK8" s="841"/>
      <c r="VUL8" s="841"/>
      <c r="VUM8" s="841"/>
      <c r="VUN8" s="841"/>
      <c r="VUO8" s="841"/>
      <c r="VUP8" s="841"/>
      <c r="VUQ8" s="841"/>
      <c r="VUR8" s="841"/>
      <c r="VUS8" s="841"/>
      <c r="VUT8" s="841"/>
      <c r="VUU8" s="841"/>
      <c r="VUV8" s="841"/>
      <c r="VUW8" s="841"/>
      <c r="VUX8" s="841"/>
      <c r="VUY8" s="841"/>
      <c r="VUZ8" s="841"/>
      <c r="VVA8" s="841"/>
      <c r="VVB8" s="841"/>
      <c r="VVC8" s="841"/>
      <c r="VVD8" s="841"/>
      <c r="VVE8" s="841"/>
      <c r="VVF8" s="841"/>
      <c r="VVG8" s="841"/>
      <c r="VVH8" s="841"/>
      <c r="VVI8" s="841"/>
      <c r="VVJ8" s="841"/>
      <c r="VVK8" s="841"/>
      <c r="VVL8" s="841"/>
      <c r="VVM8" s="841"/>
      <c r="VVN8" s="841"/>
      <c r="VVO8" s="841"/>
      <c r="VVP8" s="841"/>
      <c r="VVQ8" s="841"/>
      <c r="VVR8" s="841"/>
      <c r="VVS8" s="841"/>
      <c r="VVT8" s="841"/>
      <c r="VVU8" s="841"/>
      <c r="VVV8" s="841"/>
      <c r="VVW8" s="841"/>
      <c r="VVX8" s="841"/>
      <c r="VVY8" s="841"/>
      <c r="VVZ8" s="841"/>
      <c r="VWA8" s="841"/>
      <c r="VWB8" s="841"/>
      <c r="VWC8" s="841"/>
      <c r="VWD8" s="841"/>
      <c r="VWE8" s="841"/>
      <c r="VWF8" s="841"/>
      <c r="VWG8" s="841"/>
      <c r="VWH8" s="841"/>
      <c r="VWI8" s="841"/>
      <c r="VWJ8" s="841"/>
      <c r="VWK8" s="841"/>
      <c r="VWL8" s="841"/>
      <c r="VWM8" s="841"/>
      <c r="VWN8" s="841"/>
      <c r="VWO8" s="841"/>
      <c r="VWP8" s="841"/>
      <c r="VWQ8" s="841"/>
      <c r="VWR8" s="841"/>
      <c r="VWS8" s="841"/>
      <c r="VWT8" s="841"/>
      <c r="VWU8" s="841"/>
      <c r="VWV8" s="841"/>
      <c r="VWW8" s="841"/>
      <c r="VWX8" s="841"/>
      <c r="VWY8" s="841"/>
      <c r="VWZ8" s="841"/>
      <c r="VXA8" s="841"/>
      <c r="VXB8" s="841"/>
      <c r="VXC8" s="841"/>
      <c r="VXD8" s="841"/>
      <c r="VXE8" s="841"/>
      <c r="VXF8" s="841"/>
      <c r="VXG8" s="841"/>
      <c r="VXH8" s="841"/>
      <c r="VXI8" s="841"/>
      <c r="VXJ8" s="841"/>
      <c r="VXK8" s="841"/>
      <c r="VXL8" s="841"/>
      <c r="VXM8" s="841"/>
      <c r="VXN8" s="841"/>
      <c r="VXO8" s="841"/>
      <c r="VXP8" s="841"/>
      <c r="VXQ8" s="841"/>
      <c r="VXR8" s="841"/>
      <c r="VXS8" s="841"/>
      <c r="VXT8" s="841"/>
      <c r="VXU8" s="841"/>
      <c r="VXV8" s="841"/>
      <c r="VXW8" s="841"/>
      <c r="VXX8" s="841"/>
      <c r="VXY8" s="841"/>
      <c r="VXZ8" s="841"/>
      <c r="VYA8" s="841"/>
      <c r="VYB8" s="841"/>
      <c r="VYC8" s="841"/>
      <c r="VYD8" s="841"/>
      <c r="VYE8" s="841"/>
      <c r="VYF8" s="841"/>
      <c r="VYG8" s="841"/>
      <c r="VYH8" s="841"/>
      <c r="VYI8" s="841"/>
      <c r="VYJ8" s="841"/>
      <c r="VYK8" s="841"/>
      <c r="VYL8" s="841"/>
      <c r="VYM8" s="841"/>
      <c r="VYN8" s="841"/>
      <c r="VYO8" s="841"/>
      <c r="VYP8" s="841"/>
      <c r="VYQ8" s="841"/>
      <c r="VYR8" s="841"/>
      <c r="VYS8" s="841"/>
      <c r="VYT8" s="841"/>
      <c r="VYU8" s="841"/>
      <c r="VYV8" s="841"/>
      <c r="VYW8" s="841"/>
      <c r="VYX8" s="841"/>
      <c r="VYY8" s="841"/>
      <c r="VYZ8" s="841"/>
      <c r="VZA8" s="841"/>
      <c r="VZB8" s="841"/>
      <c r="VZC8" s="841"/>
      <c r="VZD8" s="841"/>
      <c r="VZE8" s="841"/>
      <c r="VZF8" s="841"/>
      <c r="VZG8" s="841"/>
      <c r="VZH8" s="841"/>
      <c r="VZI8" s="841"/>
      <c r="VZJ8" s="841"/>
      <c r="VZK8" s="841"/>
      <c r="VZL8" s="841"/>
      <c r="VZM8" s="841"/>
      <c r="VZN8" s="841"/>
      <c r="VZO8" s="841"/>
      <c r="VZP8" s="841"/>
      <c r="VZQ8" s="841"/>
      <c r="VZR8" s="841"/>
      <c r="VZS8" s="841"/>
      <c r="VZT8" s="841"/>
      <c r="VZU8" s="841"/>
      <c r="VZV8" s="841"/>
      <c r="VZW8" s="841"/>
      <c r="VZX8" s="841"/>
      <c r="VZY8" s="841"/>
      <c r="VZZ8" s="841"/>
      <c r="WAA8" s="841"/>
      <c r="WAB8" s="841"/>
      <c r="WAC8" s="841"/>
      <c r="WAD8" s="841"/>
      <c r="WAE8" s="841"/>
      <c r="WAF8" s="841"/>
      <c r="WAG8" s="841"/>
      <c r="WAH8" s="841"/>
      <c r="WAI8" s="841"/>
      <c r="WAJ8" s="841"/>
      <c r="WAK8" s="841"/>
      <c r="WAL8" s="841"/>
      <c r="WAM8" s="841"/>
      <c r="WAN8" s="841"/>
      <c r="WAO8" s="841"/>
      <c r="WAP8" s="841"/>
      <c r="WAQ8" s="841"/>
      <c r="WAR8" s="841"/>
      <c r="WAS8" s="841"/>
      <c r="WAT8" s="841"/>
      <c r="WAU8" s="841"/>
      <c r="WAV8" s="841"/>
      <c r="WAW8" s="841"/>
      <c r="WAX8" s="841"/>
      <c r="WAY8" s="841"/>
      <c r="WAZ8" s="841"/>
      <c r="WBA8" s="841"/>
      <c r="WBB8" s="841"/>
      <c r="WBC8" s="841"/>
      <c r="WBD8" s="841"/>
      <c r="WBE8" s="841"/>
      <c r="WBF8" s="841"/>
      <c r="WBG8" s="841"/>
      <c r="WBH8" s="841"/>
      <c r="WBI8" s="841"/>
      <c r="WBJ8" s="841"/>
      <c r="WBK8" s="841"/>
      <c r="WBL8" s="841"/>
      <c r="WBM8" s="841"/>
      <c r="WBN8" s="841"/>
      <c r="WBO8" s="841"/>
      <c r="WBP8" s="841"/>
      <c r="WBQ8" s="841"/>
      <c r="WBR8" s="841"/>
      <c r="WBS8" s="841"/>
      <c r="WBT8" s="841"/>
      <c r="WBU8" s="841"/>
      <c r="WBV8" s="841"/>
      <c r="WBW8" s="841"/>
      <c r="WBX8" s="841"/>
      <c r="WBY8" s="841"/>
      <c r="WBZ8" s="841"/>
      <c r="WCA8" s="841"/>
      <c r="WCB8" s="841"/>
      <c r="WCC8" s="841"/>
      <c r="WCD8" s="841"/>
      <c r="WCE8" s="841"/>
      <c r="WCF8" s="841"/>
      <c r="WCG8" s="841"/>
      <c r="WCH8" s="841"/>
      <c r="WCI8" s="841"/>
      <c r="WCJ8" s="841"/>
      <c r="WCK8" s="841"/>
      <c r="WCL8" s="841"/>
      <c r="WCM8" s="841"/>
      <c r="WCN8" s="841"/>
      <c r="WCO8" s="841"/>
      <c r="WCP8" s="841"/>
      <c r="WCQ8" s="841"/>
      <c r="WCR8" s="841"/>
      <c r="WCS8" s="841"/>
      <c r="WCT8" s="841"/>
      <c r="WCU8" s="841"/>
      <c r="WCV8" s="841"/>
      <c r="WCW8" s="841"/>
      <c r="WCX8" s="841"/>
      <c r="WCY8" s="841"/>
      <c r="WCZ8" s="841"/>
      <c r="WDA8" s="841"/>
      <c r="WDB8" s="841"/>
      <c r="WDC8" s="841"/>
      <c r="WDD8" s="841"/>
      <c r="WDE8" s="841"/>
      <c r="WDF8" s="841"/>
      <c r="WDG8" s="841"/>
      <c r="WDH8" s="841"/>
      <c r="WDI8" s="841"/>
      <c r="WDJ8" s="841"/>
      <c r="WDK8" s="841"/>
      <c r="WDL8" s="841"/>
      <c r="WDM8" s="841"/>
      <c r="WDN8" s="841"/>
      <c r="WDO8" s="841"/>
      <c r="WDP8" s="841"/>
      <c r="WDQ8" s="841"/>
      <c r="WDR8" s="841"/>
      <c r="WDS8" s="841"/>
      <c r="WDT8" s="841"/>
      <c r="WDU8" s="841"/>
      <c r="WDV8" s="841"/>
      <c r="WDW8" s="841"/>
      <c r="WDX8" s="841"/>
      <c r="WDY8" s="841"/>
      <c r="WDZ8" s="841"/>
      <c r="WEA8" s="841"/>
      <c r="WEB8" s="841"/>
      <c r="WEC8" s="841"/>
      <c r="WED8" s="841"/>
      <c r="WEE8" s="841"/>
      <c r="WEF8" s="841"/>
      <c r="WEG8" s="841"/>
      <c r="WEH8" s="841"/>
      <c r="WEI8" s="841"/>
      <c r="WEJ8" s="841"/>
      <c r="WEK8" s="841"/>
      <c r="WEL8" s="841"/>
      <c r="WEM8" s="841"/>
      <c r="WEN8" s="841"/>
      <c r="WEO8" s="841"/>
      <c r="WEP8" s="841"/>
      <c r="WEQ8" s="841"/>
      <c r="WER8" s="841"/>
      <c r="WES8" s="841"/>
      <c r="WET8" s="841"/>
      <c r="WEU8" s="841"/>
      <c r="WEV8" s="841"/>
      <c r="WEW8" s="841"/>
      <c r="WEX8" s="841"/>
      <c r="WEY8" s="841"/>
      <c r="WEZ8" s="841"/>
      <c r="WFA8" s="841"/>
      <c r="WFB8" s="841"/>
      <c r="WFC8" s="841"/>
      <c r="WFD8" s="841"/>
      <c r="WFE8" s="841"/>
      <c r="WFF8" s="841"/>
      <c r="WFG8" s="841"/>
      <c r="WFH8" s="841"/>
      <c r="WFI8" s="841"/>
      <c r="WFJ8" s="841"/>
      <c r="WFK8" s="841"/>
      <c r="WFL8" s="841"/>
      <c r="WFM8" s="841"/>
      <c r="WFN8" s="841"/>
      <c r="WFO8" s="841"/>
      <c r="WFP8" s="841"/>
      <c r="WFQ8" s="841"/>
      <c r="WFR8" s="841"/>
      <c r="WFS8" s="841"/>
      <c r="WFT8" s="841"/>
      <c r="WFU8" s="841"/>
      <c r="WFV8" s="841"/>
      <c r="WFW8" s="841"/>
      <c r="WFX8" s="841"/>
      <c r="WFY8" s="841"/>
      <c r="WFZ8" s="841"/>
      <c r="WGA8" s="841"/>
      <c r="WGB8" s="841"/>
      <c r="WGC8" s="841"/>
      <c r="WGD8" s="841"/>
      <c r="WGE8" s="841"/>
      <c r="WGF8" s="841"/>
      <c r="WGG8" s="841"/>
      <c r="WGH8" s="841"/>
      <c r="WGI8" s="841"/>
      <c r="WGJ8" s="841"/>
      <c r="WGK8" s="841"/>
      <c r="WGL8" s="841"/>
      <c r="WGM8" s="841"/>
      <c r="WGN8" s="841"/>
      <c r="WGO8" s="841"/>
      <c r="WGP8" s="841"/>
      <c r="WGQ8" s="841"/>
      <c r="WGR8" s="841"/>
      <c r="WGS8" s="841"/>
      <c r="WGT8" s="841"/>
      <c r="WGU8" s="841"/>
      <c r="WGV8" s="841"/>
      <c r="WGW8" s="841"/>
      <c r="WGX8" s="841"/>
      <c r="WGY8" s="841"/>
      <c r="WGZ8" s="841"/>
      <c r="WHA8" s="841"/>
      <c r="WHB8" s="841"/>
      <c r="WHC8" s="841"/>
      <c r="WHD8" s="841"/>
      <c r="WHE8" s="841"/>
      <c r="WHF8" s="841"/>
      <c r="WHG8" s="841"/>
      <c r="WHH8" s="841"/>
      <c r="WHI8" s="841"/>
      <c r="WHJ8" s="841"/>
      <c r="WHK8" s="841"/>
      <c r="WHL8" s="841"/>
      <c r="WHM8" s="841"/>
      <c r="WHN8" s="841"/>
      <c r="WHO8" s="841"/>
      <c r="WHP8" s="841"/>
      <c r="WHQ8" s="841"/>
      <c r="WHR8" s="841"/>
      <c r="WHS8" s="841"/>
      <c r="WHT8" s="841"/>
      <c r="WHU8" s="841"/>
      <c r="WHV8" s="841"/>
      <c r="WHW8" s="841"/>
      <c r="WHX8" s="841"/>
      <c r="WHY8" s="841"/>
      <c r="WHZ8" s="841"/>
      <c r="WIA8" s="841"/>
      <c r="WIB8" s="841"/>
      <c r="WIC8" s="841"/>
      <c r="WID8" s="841"/>
      <c r="WIE8" s="841"/>
      <c r="WIF8" s="841"/>
      <c r="WIG8" s="841"/>
      <c r="WIH8" s="841"/>
      <c r="WII8" s="841"/>
      <c r="WIJ8" s="841"/>
      <c r="WIK8" s="841"/>
      <c r="WIL8" s="841"/>
      <c r="WIM8" s="841"/>
      <c r="WIN8" s="841"/>
      <c r="WIO8" s="841"/>
      <c r="WIP8" s="841"/>
      <c r="WIQ8" s="841"/>
      <c r="WIR8" s="841"/>
      <c r="WIS8" s="841"/>
      <c r="WIT8" s="841"/>
      <c r="WIU8" s="841"/>
      <c r="WIV8" s="841"/>
      <c r="WIW8" s="841"/>
      <c r="WIX8" s="841"/>
      <c r="WIY8" s="841"/>
      <c r="WIZ8" s="841"/>
      <c r="WJA8" s="841"/>
      <c r="WJB8" s="841"/>
      <c r="WJC8" s="841"/>
      <c r="WJD8" s="841"/>
      <c r="WJE8" s="841"/>
      <c r="WJF8" s="841"/>
      <c r="WJG8" s="841"/>
      <c r="WJH8" s="841"/>
      <c r="WJI8" s="841"/>
      <c r="WJJ8" s="841"/>
      <c r="WJK8" s="841"/>
      <c r="WJL8" s="841"/>
      <c r="WJM8" s="841"/>
      <c r="WJN8" s="841"/>
      <c r="WJO8" s="841"/>
      <c r="WJP8" s="841"/>
      <c r="WJQ8" s="841"/>
      <c r="WJR8" s="841"/>
      <c r="WJS8" s="841"/>
      <c r="WJT8" s="841"/>
      <c r="WJU8" s="841"/>
      <c r="WJV8" s="841"/>
      <c r="WJW8" s="841"/>
      <c r="WJX8" s="841"/>
      <c r="WJY8" s="841"/>
      <c r="WJZ8" s="841"/>
      <c r="WKA8" s="841"/>
      <c r="WKB8" s="841"/>
      <c r="WKC8" s="841"/>
      <c r="WKD8" s="841"/>
      <c r="WKE8" s="841"/>
      <c r="WKF8" s="841"/>
      <c r="WKG8" s="841"/>
      <c r="WKH8" s="841"/>
      <c r="WKI8" s="841"/>
      <c r="WKJ8" s="841"/>
      <c r="WKK8" s="841"/>
      <c r="WKL8" s="841"/>
      <c r="WKM8" s="841"/>
      <c r="WKN8" s="841"/>
      <c r="WKO8" s="841"/>
      <c r="WKP8" s="841"/>
      <c r="WKQ8" s="841"/>
      <c r="WKR8" s="841"/>
      <c r="WKS8" s="841"/>
      <c r="WKT8" s="841"/>
      <c r="WKU8" s="841"/>
      <c r="WKV8" s="841"/>
      <c r="WKW8" s="841"/>
      <c r="WKX8" s="841"/>
      <c r="WKY8" s="841"/>
      <c r="WKZ8" s="841"/>
      <c r="WLA8" s="841"/>
      <c r="WLB8" s="841"/>
      <c r="WLC8" s="841"/>
      <c r="WLD8" s="841"/>
      <c r="WLE8" s="841"/>
      <c r="WLF8" s="841"/>
      <c r="WLG8" s="841"/>
      <c r="WLH8" s="841"/>
      <c r="WLI8" s="841"/>
      <c r="WLJ8" s="841"/>
      <c r="WLK8" s="841"/>
      <c r="WLL8" s="841"/>
      <c r="WLM8" s="841"/>
      <c r="WLN8" s="841"/>
      <c r="WLO8" s="841"/>
      <c r="WLP8" s="841"/>
      <c r="WLQ8" s="841"/>
      <c r="WLR8" s="841"/>
      <c r="WLS8" s="841"/>
      <c r="WLT8" s="841"/>
      <c r="WLU8" s="841"/>
      <c r="WLV8" s="841"/>
      <c r="WLW8" s="841"/>
      <c r="WLX8" s="841"/>
      <c r="WLY8" s="841"/>
      <c r="WLZ8" s="841"/>
      <c r="WMA8" s="841"/>
      <c r="WMB8" s="841"/>
      <c r="WMC8" s="841"/>
      <c r="WMD8" s="841"/>
      <c r="WME8" s="841"/>
      <c r="WMF8" s="841"/>
      <c r="WMG8" s="841"/>
      <c r="WMH8" s="841"/>
      <c r="WMI8" s="841"/>
      <c r="WMJ8" s="841"/>
      <c r="WMK8" s="841"/>
      <c r="WML8" s="841"/>
      <c r="WMM8" s="841"/>
      <c r="WMN8" s="841"/>
      <c r="WMO8" s="841"/>
      <c r="WMP8" s="841"/>
      <c r="WMQ8" s="841"/>
      <c r="WMR8" s="841"/>
      <c r="WMS8" s="841"/>
      <c r="WMT8" s="841"/>
      <c r="WMU8" s="841"/>
      <c r="WMV8" s="841"/>
      <c r="WMW8" s="841"/>
      <c r="WMX8" s="841"/>
      <c r="WMY8" s="841"/>
      <c r="WMZ8" s="841"/>
      <c r="WNA8" s="841"/>
      <c r="WNB8" s="841"/>
      <c r="WNC8" s="841"/>
      <c r="WND8" s="841"/>
      <c r="WNE8" s="841"/>
      <c r="WNF8" s="841"/>
      <c r="WNG8" s="841"/>
      <c r="WNH8" s="841"/>
      <c r="WNI8" s="841"/>
      <c r="WNJ8" s="841"/>
      <c r="WNK8" s="841"/>
      <c r="WNL8" s="841"/>
      <c r="WNM8" s="841"/>
      <c r="WNN8" s="841"/>
      <c r="WNO8" s="841"/>
      <c r="WNP8" s="841"/>
      <c r="WNQ8" s="841"/>
      <c r="WNR8" s="841"/>
      <c r="WNS8" s="841"/>
      <c r="WNT8" s="841"/>
      <c r="WNU8" s="841"/>
      <c r="WNV8" s="841"/>
      <c r="WNW8" s="841"/>
      <c r="WNX8" s="841"/>
      <c r="WNY8" s="841"/>
      <c r="WNZ8" s="841"/>
      <c r="WOA8" s="841"/>
      <c r="WOB8" s="841"/>
      <c r="WOC8" s="841"/>
      <c r="WOD8" s="841"/>
      <c r="WOE8" s="841"/>
      <c r="WOF8" s="841"/>
      <c r="WOG8" s="841"/>
      <c r="WOH8" s="841"/>
      <c r="WOI8" s="841"/>
      <c r="WOJ8" s="841"/>
      <c r="WOK8" s="841"/>
      <c r="WOL8" s="841"/>
      <c r="WOM8" s="841"/>
      <c r="WON8" s="841"/>
      <c r="WOO8" s="841"/>
      <c r="WOP8" s="841"/>
      <c r="WOQ8" s="841"/>
      <c r="WOR8" s="841"/>
      <c r="WOS8" s="841"/>
      <c r="WOT8" s="841"/>
      <c r="WOU8" s="841"/>
      <c r="WOV8" s="841"/>
      <c r="WOW8" s="841"/>
      <c r="WOX8" s="841"/>
      <c r="WOY8" s="841"/>
      <c r="WOZ8" s="841"/>
      <c r="WPA8" s="841"/>
      <c r="WPB8" s="841"/>
      <c r="WPC8" s="841"/>
      <c r="WPD8" s="841"/>
      <c r="WPE8" s="841"/>
      <c r="WPF8" s="841"/>
      <c r="WPG8" s="841"/>
      <c r="WPH8" s="841"/>
      <c r="WPI8" s="841"/>
      <c r="WPJ8" s="841"/>
      <c r="WPK8" s="841"/>
      <c r="WPL8" s="841"/>
      <c r="WPM8" s="841"/>
      <c r="WPN8" s="841"/>
      <c r="WPO8" s="841"/>
      <c r="WPP8" s="841"/>
      <c r="WPQ8" s="841"/>
      <c r="WPR8" s="841"/>
      <c r="WPS8" s="841"/>
      <c r="WPT8" s="841"/>
      <c r="WPU8" s="841"/>
      <c r="WPV8" s="841"/>
      <c r="WPW8" s="841"/>
      <c r="WPX8" s="841"/>
      <c r="WPY8" s="841"/>
      <c r="WPZ8" s="841"/>
      <c r="WQA8" s="841"/>
      <c r="WQB8" s="841"/>
      <c r="WQC8" s="841"/>
      <c r="WQD8" s="841"/>
      <c r="WQE8" s="841"/>
      <c r="WQF8" s="841"/>
      <c r="WQG8" s="841"/>
      <c r="WQH8" s="841"/>
      <c r="WQI8" s="841"/>
      <c r="WQJ8" s="841"/>
      <c r="WQK8" s="841"/>
      <c r="WQL8" s="841"/>
      <c r="WQM8" s="841"/>
      <c r="WQN8" s="841"/>
      <c r="WQO8" s="841"/>
      <c r="WQP8" s="841"/>
      <c r="WQQ8" s="841"/>
      <c r="WQR8" s="841"/>
      <c r="WQS8" s="841"/>
      <c r="WQT8" s="841"/>
      <c r="WQU8" s="841"/>
      <c r="WQV8" s="841"/>
      <c r="WQW8" s="841"/>
      <c r="WQX8" s="841"/>
      <c r="WQY8" s="841"/>
      <c r="WQZ8" s="841"/>
      <c r="WRA8" s="841"/>
      <c r="WRB8" s="841"/>
      <c r="WRC8" s="841"/>
      <c r="WRD8" s="841"/>
      <c r="WRE8" s="841"/>
      <c r="WRF8" s="841"/>
      <c r="WRG8" s="841"/>
      <c r="WRH8" s="841"/>
      <c r="WRI8" s="841"/>
      <c r="WRJ8" s="841"/>
      <c r="WRK8" s="841"/>
      <c r="WRL8" s="841"/>
      <c r="WRM8" s="841"/>
      <c r="WRN8" s="841"/>
      <c r="WRO8" s="841"/>
      <c r="WRP8" s="841"/>
      <c r="WRQ8" s="841"/>
      <c r="WRR8" s="841"/>
      <c r="WRS8" s="841"/>
      <c r="WRT8" s="841"/>
      <c r="WRU8" s="841"/>
      <c r="WRV8" s="841"/>
      <c r="WRW8" s="841"/>
      <c r="WRX8" s="841"/>
      <c r="WRY8" s="841"/>
      <c r="WRZ8" s="841"/>
      <c r="WSA8" s="841"/>
      <c r="WSB8" s="841"/>
      <c r="WSC8" s="841"/>
      <c r="WSD8" s="841"/>
      <c r="WSE8" s="841"/>
      <c r="WSF8" s="841"/>
      <c r="WSG8" s="841"/>
      <c r="WSH8" s="841"/>
      <c r="WSI8" s="841"/>
      <c r="WSJ8" s="841"/>
      <c r="WSK8" s="841"/>
      <c r="WSL8" s="841"/>
      <c r="WSM8" s="841"/>
      <c r="WSN8" s="841"/>
      <c r="WSO8" s="841"/>
      <c r="WSP8" s="841"/>
      <c r="WSQ8" s="841"/>
      <c r="WSR8" s="841"/>
      <c r="WSS8" s="841"/>
      <c r="WST8" s="841"/>
      <c r="WSU8" s="841"/>
      <c r="WSV8" s="841"/>
      <c r="WSW8" s="841"/>
      <c r="WSX8" s="841"/>
      <c r="WSY8" s="841"/>
      <c r="WSZ8" s="841"/>
      <c r="WTA8" s="841"/>
      <c r="WTB8" s="841"/>
      <c r="WTC8" s="841"/>
      <c r="WTD8" s="841"/>
      <c r="WTE8" s="841"/>
      <c r="WTF8" s="841"/>
      <c r="WTG8" s="841"/>
      <c r="WTH8" s="841"/>
      <c r="WTI8" s="841"/>
      <c r="WTJ8" s="841"/>
      <c r="WTK8" s="841"/>
      <c r="WTL8" s="841"/>
      <c r="WTM8" s="841"/>
      <c r="WTN8" s="841"/>
      <c r="WTO8" s="841"/>
      <c r="WTP8" s="841"/>
      <c r="WTQ8" s="841"/>
      <c r="WTR8" s="841"/>
      <c r="WTS8" s="841"/>
      <c r="WTT8" s="841"/>
      <c r="WTU8" s="841"/>
      <c r="WTV8" s="841"/>
      <c r="WTW8" s="841"/>
      <c r="WTX8" s="841"/>
      <c r="WTY8" s="841"/>
      <c r="WTZ8" s="841"/>
      <c r="WUA8" s="841"/>
      <c r="WUB8" s="841"/>
      <c r="WUC8" s="841"/>
      <c r="WUD8" s="841"/>
      <c r="WUE8" s="841"/>
      <c r="WUF8" s="841"/>
      <c r="WUG8" s="841"/>
      <c r="WUH8" s="841"/>
      <c r="WUI8" s="841"/>
      <c r="WUJ8" s="841"/>
      <c r="WUK8" s="841"/>
      <c r="WUL8" s="841"/>
      <c r="WUM8" s="841"/>
      <c r="WUN8" s="841"/>
      <c r="WUO8" s="841"/>
      <c r="WUP8" s="841"/>
      <c r="WUQ8" s="841"/>
      <c r="WUR8" s="841"/>
      <c r="WUS8" s="841"/>
      <c r="WUT8" s="841"/>
      <c r="WUU8" s="841"/>
      <c r="WUV8" s="841"/>
      <c r="WUW8" s="841"/>
      <c r="WUX8" s="841"/>
      <c r="WUY8" s="841"/>
      <c r="WUZ8" s="841"/>
      <c r="WVA8" s="841"/>
      <c r="WVB8" s="841"/>
      <c r="WVC8" s="841"/>
      <c r="WVD8" s="841"/>
      <c r="WVE8" s="841"/>
      <c r="WVF8" s="841"/>
      <c r="WVG8" s="841"/>
      <c r="WVH8" s="841"/>
      <c r="WVI8" s="841"/>
      <c r="WVJ8" s="841"/>
      <c r="WVK8" s="841"/>
      <c r="WVL8" s="841"/>
      <c r="WVM8" s="841"/>
      <c r="WVN8" s="841"/>
      <c r="WVO8" s="841"/>
      <c r="WVP8" s="841"/>
      <c r="WVQ8" s="841"/>
      <c r="WVR8" s="841"/>
      <c r="WVS8" s="841"/>
      <c r="WVT8" s="841"/>
      <c r="WVU8" s="841"/>
      <c r="WVV8" s="841"/>
      <c r="WVW8" s="841"/>
      <c r="WVX8" s="841"/>
      <c r="WVY8" s="841"/>
      <c r="WVZ8" s="841"/>
      <c r="WWA8" s="841"/>
      <c r="WWB8" s="841"/>
      <c r="WWC8" s="841"/>
      <c r="WWD8" s="841"/>
      <c r="WWE8" s="841"/>
      <c r="WWF8" s="841"/>
      <c r="WWG8" s="841"/>
      <c r="WWH8" s="841"/>
      <c r="WWI8" s="841"/>
      <c r="WWJ8" s="841"/>
      <c r="WWK8" s="841"/>
      <c r="WWL8" s="841"/>
      <c r="WWM8" s="841"/>
      <c r="WWN8" s="841"/>
      <c r="WWO8" s="841"/>
      <c r="WWP8" s="841"/>
      <c r="WWQ8" s="841"/>
      <c r="WWR8" s="841"/>
      <c r="WWS8" s="841"/>
      <c r="WWT8" s="841"/>
      <c r="WWU8" s="841"/>
      <c r="WWV8" s="841"/>
      <c r="WWW8" s="841"/>
      <c r="WWX8" s="841"/>
      <c r="WWY8" s="841"/>
      <c r="WWZ8" s="841"/>
      <c r="WXA8" s="841"/>
      <c r="WXB8" s="841"/>
      <c r="WXC8" s="841"/>
      <c r="WXD8" s="841"/>
      <c r="WXE8" s="841"/>
      <c r="WXF8" s="841"/>
      <c r="WXG8" s="841"/>
      <c r="WXH8" s="841"/>
      <c r="WXI8" s="841"/>
      <c r="WXJ8" s="841"/>
      <c r="WXK8" s="841"/>
      <c r="WXL8" s="841"/>
      <c r="WXM8" s="841"/>
      <c r="WXN8" s="841"/>
      <c r="WXO8" s="841"/>
      <c r="WXP8" s="841"/>
      <c r="WXQ8" s="841"/>
      <c r="WXR8" s="841"/>
      <c r="WXS8" s="841"/>
      <c r="WXT8" s="841"/>
      <c r="WXU8" s="841"/>
      <c r="WXV8" s="841"/>
      <c r="WXW8" s="841"/>
      <c r="WXX8" s="841"/>
      <c r="WXY8" s="841"/>
      <c r="WXZ8" s="841"/>
      <c r="WYA8" s="841"/>
      <c r="WYB8" s="841"/>
      <c r="WYC8" s="841"/>
      <c r="WYD8" s="841"/>
      <c r="WYE8" s="841"/>
      <c r="WYF8" s="841"/>
      <c r="WYG8" s="841"/>
      <c r="WYH8" s="841"/>
      <c r="WYI8" s="841"/>
      <c r="WYJ8" s="841"/>
      <c r="WYK8" s="841"/>
      <c r="WYL8" s="841"/>
      <c r="WYM8" s="841"/>
      <c r="WYN8" s="841"/>
      <c r="WYO8" s="841"/>
      <c r="WYP8" s="841"/>
      <c r="WYQ8" s="841"/>
      <c r="WYR8" s="841"/>
      <c r="WYS8" s="841"/>
      <c r="WYT8" s="841"/>
      <c r="WYU8" s="841"/>
      <c r="WYV8" s="841"/>
      <c r="WYW8" s="841"/>
      <c r="WYX8" s="841"/>
      <c r="WYY8" s="841"/>
      <c r="WYZ8" s="841"/>
      <c r="WZA8" s="841"/>
      <c r="WZB8" s="841"/>
      <c r="WZC8" s="841"/>
      <c r="WZD8" s="841"/>
      <c r="WZE8" s="841"/>
      <c r="WZF8" s="841"/>
      <c r="WZG8" s="841"/>
      <c r="WZH8" s="841"/>
      <c r="WZI8" s="841"/>
      <c r="WZJ8" s="841"/>
      <c r="WZK8" s="841"/>
      <c r="WZL8" s="841"/>
      <c r="WZM8" s="841"/>
      <c r="WZN8" s="841"/>
      <c r="WZO8" s="841"/>
      <c r="WZP8" s="841"/>
      <c r="WZQ8" s="841"/>
      <c r="WZR8" s="841"/>
      <c r="WZS8" s="841"/>
      <c r="WZT8" s="841"/>
      <c r="WZU8" s="841"/>
      <c r="WZV8" s="841"/>
      <c r="WZW8" s="841"/>
      <c r="WZX8" s="841"/>
      <c r="WZY8" s="841"/>
      <c r="WZZ8" s="841"/>
      <c r="XAA8" s="841"/>
      <c r="XAB8" s="841"/>
      <c r="XAC8" s="841"/>
      <c r="XAD8" s="841"/>
      <c r="XAE8" s="841"/>
      <c r="XAF8" s="841"/>
      <c r="XAG8" s="841"/>
      <c r="XAH8" s="841"/>
      <c r="XAI8" s="841"/>
      <c r="XAJ8" s="841"/>
      <c r="XAK8" s="841"/>
      <c r="XAL8" s="841"/>
      <c r="XAM8" s="841"/>
      <c r="XAN8" s="841"/>
      <c r="XAO8" s="841"/>
      <c r="XAP8" s="841"/>
      <c r="XAQ8" s="841"/>
      <c r="XAR8" s="841"/>
      <c r="XAS8" s="841"/>
      <c r="XAT8" s="841"/>
      <c r="XAU8" s="841"/>
      <c r="XAV8" s="841"/>
      <c r="XAW8" s="841"/>
      <c r="XAX8" s="841"/>
      <c r="XAY8" s="841"/>
      <c r="XAZ8" s="841"/>
      <c r="XBA8" s="841"/>
      <c r="XBB8" s="841"/>
      <c r="XBC8" s="841"/>
      <c r="XBD8" s="841"/>
      <c r="XBE8" s="841"/>
      <c r="XBF8" s="841"/>
      <c r="XBG8" s="841"/>
      <c r="XBH8" s="841"/>
      <c r="XBI8" s="841"/>
      <c r="XBJ8" s="841"/>
      <c r="XBK8" s="841"/>
      <c r="XBL8" s="841"/>
      <c r="XBM8" s="841"/>
      <c r="XBN8" s="841"/>
      <c r="XBO8" s="841"/>
      <c r="XBP8" s="841"/>
      <c r="XBQ8" s="841"/>
      <c r="XBR8" s="841"/>
      <c r="XBS8" s="841"/>
      <c r="XBT8" s="841"/>
      <c r="XBU8" s="841"/>
      <c r="XBV8" s="841"/>
      <c r="XBW8" s="841"/>
      <c r="XBX8" s="841"/>
      <c r="XBY8" s="841"/>
      <c r="XBZ8" s="841"/>
      <c r="XCA8" s="841"/>
      <c r="XCB8" s="841"/>
      <c r="XCC8" s="841"/>
      <c r="XCD8" s="841"/>
      <c r="XCE8" s="841"/>
      <c r="XCF8" s="841"/>
      <c r="XCG8" s="841"/>
      <c r="XCH8" s="841"/>
      <c r="XCI8" s="841"/>
      <c r="XCJ8" s="841"/>
      <c r="XCK8" s="841"/>
      <c r="XCL8" s="841"/>
      <c r="XCM8" s="841"/>
      <c r="XCN8" s="841"/>
      <c r="XCO8" s="841"/>
      <c r="XCP8" s="841"/>
      <c r="XCQ8" s="841"/>
      <c r="XCR8" s="841"/>
      <c r="XCS8" s="841"/>
      <c r="XCT8" s="841"/>
      <c r="XCU8" s="841"/>
      <c r="XCV8" s="841"/>
      <c r="XCW8" s="841"/>
      <c r="XCX8" s="841"/>
      <c r="XCY8" s="841"/>
      <c r="XCZ8" s="841"/>
      <c r="XDA8" s="841"/>
      <c r="XDB8" s="841"/>
      <c r="XDC8" s="841"/>
      <c r="XDD8" s="841"/>
      <c r="XDE8" s="841"/>
      <c r="XDF8" s="841"/>
      <c r="XDG8" s="841"/>
      <c r="XDH8" s="841"/>
      <c r="XDI8" s="841"/>
      <c r="XDJ8" s="841"/>
      <c r="XDK8" s="841"/>
      <c r="XDL8" s="841"/>
      <c r="XDM8" s="841"/>
      <c r="XDN8" s="841"/>
      <c r="XDO8" s="841"/>
      <c r="XDP8" s="841"/>
      <c r="XDQ8" s="841"/>
      <c r="XDR8" s="841"/>
      <c r="XDS8" s="841"/>
      <c r="XDT8" s="841"/>
      <c r="XDU8" s="841"/>
      <c r="XDV8" s="841"/>
      <c r="XDW8" s="841"/>
      <c r="XDX8" s="841"/>
      <c r="XDY8" s="841"/>
      <c r="XDZ8" s="841"/>
      <c r="XEA8" s="841"/>
      <c r="XEB8" s="841"/>
      <c r="XEC8" s="841"/>
      <c r="XED8" s="841"/>
      <c r="XEE8" s="841"/>
      <c r="XEF8" s="841"/>
      <c r="XEG8" s="841"/>
      <c r="XEH8" s="841"/>
      <c r="XEI8" s="841"/>
      <c r="XEJ8" s="841"/>
      <c r="XEK8" s="841"/>
      <c r="XEL8" s="841"/>
      <c r="XEM8" s="841"/>
      <c r="XEN8" s="841"/>
      <c r="XEO8" s="841"/>
      <c r="XEP8" s="841"/>
      <c r="XEQ8" s="841"/>
      <c r="XER8" s="841"/>
      <c r="XES8" s="841"/>
      <c r="XET8" s="841"/>
      <c r="XEU8" s="841"/>
      <c r="XEV8" s="841"/>
      <c r="XEW8" s="841"/>
      <c r="XEX8" s="841"/>
      <c r="XEY8" s="841"/>
      <c r="XEZ8" s="841"/>
      <c r="XFA8" s="841"/>
      <c r="XFB8" s="841"/>
    </row>
    <row r="9" spans="1:16382" ht="15" customHeight="1" x14ac:dyDescent="0.25">
      <c r="A9" s="124" t="s">
        <v>2</v>
      </c>
      <c r="B9" s="195">
        <f>B8</f>
        <v>0</v>
      </c>
      <c r="C9" s="195">
        <f>C8</f>
        <v>0</v>
      </c>
      <c r="D9" s="47"/>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0"/>
      <c r="CF9" s="120"/>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0"/>
      <c r="DU9" s="120"/>
      <c r="DV9" s="120"/>
      <c r="DW9" s="120"/>
      <c r="DX9" s="120"/>
      <c r="DY9" s="120"/>
      <c r="DZ9" s="120"/>
      <c r="EA9" s="120"/>
      <c r="EB9" s="120"/>
      <c r="EC9" s="120"/>
      <c r="ED9" s="120"/>
      <c r="EE9" s="120"/>
      <c r="EF9" s="120"/>
      <c r="EG9" s="120"/>
      <c r="EH9" s="120"/>
      <c r="EI9" s="120"/>
      <c r="EJ9" s="120"/>
      <c r="EK9" s="120"/>
      <c r="EL9" s="120"/>
      <c r="EM9" s="120"/>
      <c r="EN9" s="120"/>
      <c r="EO9" s="120"/>
      <c r="EP9" s="120"/>
      <c r="EQ9" s="120"/>
      <c r="ER9" s="120"/>
      <c r="ES9" s="120"/>
      <c r="ET9" s="120"/>
      <c r="EU9" s="120"/>
      <c r="EV9" s="120"/>
      <c r="EW9" s="120"/>
      <c r="EX9" s="120"/>
      <c r="EY9" s="120"/>
      <c r="EZ9" s="120"/>
      <c r="FA9" s="120"/>
      <c r="FB9" s="120"/>
      <c r="FC9" s="120"/>
      <c r="FD9" s="120"/>
      <c r="FE9" s="120"/>
      <c r="FF9" s="120"/>
      <c r="FG9" s="120"/>
      <c r="FH9" s="120"/>
      <c r="FI9" s="120"/>
      <c r="FJ9" s="120"/>
      <c r="FK9" s="120"/>
      <c r="FL9" s="120"/>
      <c r="FM9" s="120"/>
      <c r="FN9" s="120"/>
      <c r="FO9" s="120"/>
      <c r="FP9" s="120"/>
      <c r="FQ9" s="120"/>
      <c r="FR9" s="120"/>
      <c r="FS9" s="120"/>
      <c r="FT9" s="120"/>
      <c r="FU9" s="120"/>
      <c r="FV9" s="120"/>
      <c r="FW9" s="120"/>
      <c r="FX9" s="120"/>
      <c r="FY9" s="120"/>
      <c r="FZ9" s="120"/>
      <c r="GA9" s="120"/>
      <c r="GB9" s="120"/>
      <c r="GC9" s="120"/>
      <c r="GD9" s="120"/>
      <c r="GE9" s="120"/>
      <c r="GF9" s="120"/>
      <c r="GG9" s="120"/>
      <c r="GH9" s="120"/>
      <c r="GI9" s="120"/>
      <c r="GJ9" s="120"/>
      <c r="GK9" s="120"/>
      <c r="GL9" s="120"/>
      <c r="GM9" s="120"/>
      <c r="GN9" s="120"/>
      <c r="GO9" s="120"/>
      <c r="GP9" s="120"/>
      <c r="GQ9" s="120"/>
      <c r="GR9" s="120"/>
      <c r="GS9" s="120"/>
      <c r="GT9" s="120"/>
      <c r="GU9" s="120"/>
      <c r="GV9" s="120"/>
      <c r="GW9" s="120"/>
      <c r="GX9" s="120"/>
      <c r="GY9" s="120"/>
      <c r="GZ9" s="120"/>
      <c r="HA9" s="120"/>
      <c r="HB9" s="120"/>
      <c r="HC9" s="120"/>
      <c r="HD9" s="120"/>
      <c r="HE9" s="120"/>
      <c r="HF9" s="120"/>
      <c r="HG9" s="120"/>
      <c r="HH9" s="120"/>
      <c r="HI9" s="120"/>
      <c r="HJ9" s="120"/>
      <c r="HK9" s="120"/>
      <c r="HL9" s="120"/>
      <c r="HM9" s="120"/>
      <c r="HN9" s="120"/>
      <c r="HO9" s="120"/>
      <c r="HP9" s="120"/>
      <c r="HQ9" s="120"/>
      <c r="HR9" s="120"/>
      <c r="HS9" s="120"/>
      <c r="HT9" s="120"/>
      <c r="HU9" s="120"/>
      <c r="HV9" s="120"/>
      <c r="HW9" s="120"/>
      <c r="HX9" s="120"/>
      <c r="HY9" s="120"/>
      <c r="HZ9" s="120"/>
      <c r="IA9" s="120"/>
      <c r="IB9" s="120"/>
      <c r="IC9" s="120"/>
      <c r="ID9" s="120"/>
      <c r="IE9" s="120"/>
      <c r="IF9" s="120"/>
      <c r="IG9" s="120"/>
      <c r="IH9" s="120"/>
      <c r="II9" s="120"/>
      <c r="IJ9" s="120"/>
      <c r="IK9" s="120"/>
      <c r="IL9" s="120"/>
      <c r="IM9" s="120"/>
      <c r="IN9" s="120"/>
      <c r="IO9" s="120"/>
      <c r="IP9" s="120"/>
      <c r="IQ9" s="120"/>
      <c r="IR9" s="120"/>
      <c r="IS9" s="120"/>
      <c r="IT9" s="120"/>
      <c r="IU9" s="120"/>
      <c r="IV9" s="120"/>
      <c r="IW9" s="120"/>
      <c r="IX9" s="120"/>
      <c r="IY9" s="120"/>
      <c r="IZ9" s="120"/>
      <c r="JA9" s="120"/>
      <c r="JB9" s="120"/>
      <c r="JC9" s="120"/>
      <c r="JD9" s="120"/>
      <c r="JE9" s="120"/>
      <c r="JF9" s="120"/>
      <c r="JG9" s="120"/>
      <c r="JH9" s="120"/>
      <c r="JI9" s="120"/>
      <c r="JJ9" s="120"/>
      <c r="JK9" s="120"/>
      <c r="JL9" s="120"/>
      <c r="JM9" s="120"/>
      <c r="JN9" s="120"/>
      <c r="JO9" s="120"/>
      <c r="JP9" s="120"/>
      <c r="JQ9" s="120"/>
      <c r="JR9" s="120"/>
      <c r="JS9" s="120"/>
      <c r="JT9" s="120"/>
      <c r="JU9" s="120"/>
      <c r="JV9" s="120"/>
      <c r="JW9" s="120"/>
      <c r="JX9" s="120"/>
      <c r="JY9" s="120"/>
      <c r="JZ9" s="120"/>
      <c r="KA9" s="120"/>
      <c r="KB9" s="120"/>
      <c r="KC9" s="120"/>
      <c r="KD9" s="120"/>
      <c r="KE9" s="120"/>
      <c r="KF9" s="120"/>
      <c r="KG9" s="120"/>
      <c r="KH9" s="120"/>
      <c r="KI9" s="120"/>
      <c r="KJ9" s="120"/>
      <c r="KK9" s="120"/>
      <c r="KL9" s="120"/>
      <c r="KM9" s="120"/>
      <c r="KN9" s="120"/>
      <c r="KO9" s="120"/>
      <c r="KP9" s="120"/>
      <c r="KQ9" s="120"/>
      <c r="KR9" s="120"/>
      <c r="KS9" s="120"/>
      <c r="KT9" s="120"/>
      <c r="KU9" s="120"/>
      <c r="KV9" s="120"/>
      <c r="KW9" s="120"/>
      <c r="KX9" s="120"/>
      <c r="KY9" s="120"/>
      <c r="KZ9" s="120"/>
      <c r="LA9" s="120"/>
      <c r="LB9" s="120"/>
      <c r="LC9" s="120"/>
      <c r="LD9" s="120"/>
      <c r="LE9" s="120"/>
      <c r="LF9" s="120"/>
      <c r="LG9" s="120"/>
      <c r="LH9" s="120"/>
      <c r="LI9" s="120"/>
      <c r="LJ9" s="120"/>
      <c r="LK9" s="120"/>
      <c r="LL9" s="120"/>
      <c r="LM9" s="120"/>
      <c r="LN9" s="120"/>
      <c r="LO9" s="120"/>
      <c r="LP9" s="120"/>
      <c r="LQ9" s="120"/>
      <c r="LR9" s="120"/>
      <c r="LS9" s="120"/>
      <c r="LT9" s="120"/>
      <c r="LU9" s="120"/>
      <c r="LV9" s="120"/>
      <c r="LW9" s="120"/>
      <c r="LX9" s="120"/>
      <c r="LY9" s="120"/>
      <c r="LZ9" s="120"/>
      <c r="MA9" s="120"/>
      <c r="MB9" s="120"/>
      <c r="MC9" s="120"/>
      <c r="MD9" s="120"/>
      <c r="ME9" s="120"/>
      <c r="MF9" s="120"/>
      <c r="MG9" s="120"/>
      <c r="MH9" s="120"/>
      <c r="MI9" s="120"/>
      <c r="MJ9" s="120"/>
      <c r="MK9" s="120"/>
      <c r="ML9" s="120"/>
      <c r="MM9" s="120"/>
      <c r="MN9" s="120"/>
      <c r="MO9" s="120"/>
      <c r="MP9" s="120"/>
      <c r="MQ9" s="120"/>
      <c r="MR9" s="120"/>
      <c r="MS9" s="120"/>
      <c r="MT9" s="120"/>
      <c r="MU9" s="120"/>
      <c r="MV9" s="120"/>
      <c r="MW9" s="120"/>
      <c r="MX9" s="120"/>
      <c r="MY9" s="120"/>
      <c r="MZ9" s="120"/>
      <c r="NA9" s="120"/>
      <c r="NB9" s="120"/>
      <c r="NC9" s="120"/>
      <c r="ND9" s="120"/>
      <c r="NE9" s="120"/>
      <c r="NF9" s="120"/>
      <c r="NG9" s="120"/>
      <c r="NH9" s="120"/>
      <c r="NI9" s="120"/>
      <c r="NJ9" s="120"/>
      <c r="NK9" s="120"/>
      <c r="NL9" s="120"/>
      <c r="NM9" s="120"/>
      <c r="NN9" s="120"/>
      <c r="NO9" s="120"/>
      <c r="NP9" s="120"/>
      <c r="NQ9" s="120"/>
      <c r="NR9" s="120"/>
      <c r="NS9" s="120"/>
      <c r="NT9" s="120"/>
      <c r="NU9" s="120"/>
      <c r="NV9" s="120"/>
      <c r="NW9" s="120"/>
      <c r="NX9" s="120"/>
      <c r="NY9" s="120"/>
      <c r="NZ9" s="120"/>
      <c r="OA9" s="120"/>
      <c r="OB9" s="120"/>
      <c r="OC9" s="120"/>
      <c r="OD9" s="120"/>
      <c r="OE9" s="120"/>
      <c r="OF9" s="120"/>
      <c r="OG9" s="120"/>
      <c r="OH9" s="120"/>
      <c r="OI9" s="120"/>
      <c r="OJ9" s="120"/>
      <c r="OK9" s="120"/>
      <c r="OL9" s="120"/>
      <c r="OM9" s="120"/>
      <c r="ON9" s="120"/>
      <c r="OO9" s="120"/>
      <c r="OP9" s="120"/>
      <c r="OQ9" s="120"/>
      <c r="OR9" s="120"/>
      <c r="OS9" s="120"/>
      <c r="OT9" s="120"/>
      <c r="OU9" s="120"/>
      <c r="OV9" s="120"/>
      <c r="OW9" s="120"/>
      <c r="OX9" s="120"/>
      <c r="OY9" s="120"/>
      <c r="OZ9" s="120"/>
      <c r="PA9" s="120"/>
      <c r="PB9" s="120"/>
      <c r="PC9" s="120"/>
      <c r="PD9" s="120"/>
      <c r="PE9" s="120"/>
      <c r="PF9" s="120"/>
      <c r="PG9" s="120"/>
      <c r="PH9" s="120"/>
      <c r="PI9" s="120"/>
      <c r="PJ9" s="120"/>
      <c r="PK9" s="120"/>
      <c r="PL9" s="120"/>
      <c r="PM9" s="120"/>
      <c r="PN9" s="120"/>
      <c r="PO9" s="120"/>
      <c r="PP9" s="120"/>
      <c r="PQ9" s="120"/>
      <c r="PR9" s="120"/>
      <c r="PS9" s="120"/>
      <c r="PT9" s="120"/>
      <c r="PU9" s="120"/>
      <c r="PV9" s="120"/>
      <c r="PW9" s="120"/>
      <c r="PX9" s="120"/>
      <c r="PY9" s="120"/>
      <c r="PZ9" s="120"/>
      <c r="QA9" s="120"/>
      <c r="QB9" s="120"/>
      <c r="QC9" s="120"/>
      <c r="QD9" s="120"/>
      <c r="QE9" s="120"/>
      <c r="QF9" s="120"/>
      <c r="QG9" s="120"/>
      <c r="QH9" s="120"/>
      <c r="QI9" s="120"/>
      <c r="QJ9" s="120"/>
      <c r="QK9" s="120"/>
      <c r="QL9" s="120"/>
      <c r="QM9" s="120"/>
      <c r="QN9" s="120"/>
      <c r="QO9" s="120"/>
      <c r="QP9" s="120"/>
      <c r="QQ9" s="120"/>
      <c r="QR9" s="120"/>
      <c r="QS9" s="120"/>
      <c r="QT9" s="120"/>
      <c r="QU9" s="120"/>
      <c r="QV9" s="120"/>
      <c r="QW9" s="120"/>
      <c r="QX9" s="120"/>
      <c r="QY9" s="120"/>
      <c r="QZ9" s="120"/>
      <c r="RA9" s="120"/>
      <c r="RB9" s="120"/>
      <c r="RC9" s="120"/>
      <c r="RD9" s="120"/>
      <c r="RE9" s="120"/>
      <c r="RF9" s="120"/>
      <c r="RG9" s="120"/>
      <c r="RH9" s="120"/>
      <c r="RI9" s="120"/>
      <c r="RJ9" s="120"/>
      <c r="RK9" s="120"/>
      <c r="RL9" s="120"/>
      <c r="RM9" s="120"/>
      <c r="RN9" s="120"/>
      <c r="RO9" s="120"/>
      <c r="RP9" s="120"/>
      <c r="RQ9" s="120"/>
      <c r="RR9" s="120"/>
      <c r="RS9" s="120"/>
      <c r="RT9" s="120"/>
      <c r="RU9" s="120"/>
      <c r="RV9" s="120"/>
      <c r="RW9" s="120"/>
      <c r="RX9" s="120"/>
      <c r="RY9" s="120"/>
      <c r="RZ9" s="120"/>
      <c r="SA9" s="120"/>
      <c r="SB9" s="120"/>
      <c r="SC9" s="120"/>
      <c r="SD9" s="120"/>
      <c r="SE9" s="120"/>
      <c r="SF9" s="120"/>
      <c r="SG9" s="120"/>
      <c r="SH9" s="120"/>
      <c r="SI9" s="120"/>
      <c r="SJ9" s="120"/>
      <c r="SK9" s="120"/>
      <c r="SL9" s="120"/>
      <c r="SM9" s="120"/>
      <c r="SN9" s="120"/>
      <c r="SO9" s="120"/>
      <c r="SP9" s="120"/>
      <c r="SQ9" s="120"/>
      <c r="SR9" s="120"/>
      <c r="SS9" s="120"/>
      <c r="ST9" s="120"/>
      <c r="SU9" s="120"/>
      <c r="SV9" s="120"/>
      <c r="SW9" s="120"/>
      <c r="SX9" s="120"/>
      <c r="SY9" s="120"/>
      <c r="SZ9" s="120"/>
      <c r="TA9" s="120"/>
      <c r="TB9" s="120"/>
      <c r="TC9" s="120"/>
      <c r="TD9" s="120"/>
      <c r="TE9" s="120"/>
      <c r="TF9" s="120"/>
      <c r="TG9" s="120"/>
      <c r="TH9" s="120"/>
      <c r="TI9" s="120"/>
      <c r="TJ9" s="120"/>
      <c r="TK9" s="120"/>
      <c r="TL9" s="120"/>
      <c r="TM9" s="120"/>
      <c r="TN9" s="120"/>
      <c r="TO9" s="120"/>
      <c r="TP9" s="120"/>
      <c r="TQ9" s="120"/>
      <c r="TR9" s="120"/>
      <c r="TS9" s="120"/>
      <c r="TT9" s="120"/>
      <c r="TU9" s="120"/>
      <c r="TV9" s="120"/>
      <c r="TW9" s="120"/>
      <c r="TX9" s="120"/>
      <c r="TY9" s="120"/>
      <c r="TZ9" s="120"/>
      <c r="UA9" s="120"/>
      <c r="UB9" s="120"/>
      <c r="UC9" s="120"/>
      <c r="UD9" s="120"/>
      <c r="UE9" s="120"/>
      <c r="UF9" s="120"/>
      <c r="UG9" s="120"/>
      <c r="UH9" s="120"/>
      <c r="UI9" s="120"/>
      <c r="UJ9" s="120"/>
      <c r="UK9" s="120"/>
      <c r="UL9" s="120"/>
      <c r="UM9" s="120"/>
      <c r="UN9" s="120"/>
      <c r="UO9" s="120"/>
      <c r="UP9" s="120"/>
      <c r="UQ9" s="120"/>
      <c r="UR9" s="120"/>
      <c r="US9" s="120"/>
      <c r="UT9" s="120"/>
      <c r="UU9" s="120"/>
      <c r="UV9" s="120"/>
      <c r="UW9" s="120"/>
      <c r="UX9" s="120"/>
      <c r="UY9" s="120"/>
      <c r="UZ9" s="120"/>
      <c r="VA9" s="120"/>
      <c r="VB9" s="120"/>
      <c r="VC9" s="120"/>
      <c r="VD9" s="120"/>
      <c r="VE9" s="120"/>
      <c r="VF9" s="120"/>
      <c r="VG9" s="120"/>
      <c r="VH9" s="120"/>
      <c r="VI9" s="120"/>
      <c r="VJ9" s="120"/>
      <c r="VK9" s="120"/>
      <c r="VL9" s="120"/>
      <c r="VM9" s="120"/>
      <c r="VN9" s="120"/>
      <c r="VO9" s="120"/>
      <c r="VP9" s="120"/>
      <c r="VQ9" s="120"/>
      <c r="VR9" s="120"/>
      <c r="VS9" s="120"/>
      <c r="VT9" s="120"/>
      <c r="VU9" s="120"/>
      <c r="VV9" s="120"/>
      <c r="VW9" s="120"/>
      <c r="VX9" s="120"/>
      <c r="VY9" s="120"/>
      <c r="VZ9" s="120"/>
      <c r="WA9" s="120"/>
      <c r="WB9" s="120"/>
      <c r="WC9" s="120"/>
      <c r="WD9" s="120"/>
      <c r="WE9" s="120"/>
      <c r="WF9" s="120"/>
      <c r="WG9" s="120"/>
      <c r="WH9" s="120"/>
      <c r="WI9" s="120"/>
      <c r="WJ9" s="120"/>
      <c r="WK9" s="120"/>
      <c r="WL9" s="120"/>
      <c r="WM9" s="120"/>
      <c r="WN9" s="120"/>
      <c r="WO9" s="120"/>
      <c r="WP9" s="120"/>
      <c r="WQ9" s="120"/>
      <c r="WR9" s="120"/>
      <c r="WS9" s="120"/>
      <c r="WT9" s="120"/>
      <c r="WU9" s="120"/>
      <c r="WV9" s="120"/>
      <c r="WW9" s="120"/>
      <c r="WX9" s="120"/>
      <c r="WY9" s="120"/>
      <c r="WZ9" s="120"/>
      <c r="XA9" s="120"/>
      <c r="XB9" s="120"/>
      <c r="XC9" s="120"/>
      <c r="XD9" s="120"/>
      <c r="XE9" s="120"/>
      <c r="XF9" s="120"/>
      <c r="XG9" s="120"/>
      <c r="XH9" s="120"/>
      <c r="XI9" s="120"/>
      <c r="XJ9" s="120"/>
      <c r="XK9" s="120"/>
      <c r="XL9" s="120"/>
      <c r="XM9" s="120"/>
      <c r="XN9" s="120"/>
      <c r="XO9" s="120"/>
      <c r="XP9" s="120"/>
      <c r="XQ9" s="120"/>
      <c r="XR9" s="120"/>
      <c r="XS9" s="120"/>
      <c r="XT9" s="120"/>
      <c r="XU9" s="120"/>
      <c r="XV9" s="120"/>
      <c r="XW9" s="120"/>
      <c r="XX9" s="120"/>
      <c r="XY9" s="120"/>
      <c r="XZ9" s="120"/>
      <c r="YA9" s="120"/>
      <c r="YB9" s="120"/>
      <c r="YC9" s="120"/>
      <c r="YD9" s="120"/>
      <c r="YE9" s="120"/>
      <c r="YF9" s="120"/>
      <c r="YG9" s="120"/>
      <c r="YH9" s="120"/>
      <c r="YI9" s="120"/>
      <c r="YJ9" s="120"/>
      <c r="YK9" s="120"/>
      <c r="YL9" s="120"/>
      <c r="YM9" s="120"/>
      <c r="YN9" s="120"/>
      <c r="YO9" s="120"/>
      <c r="YP9" s="120"/>
      <c r="YQ9" s="120"/>
      <c r="YR9" s="120"/>
      <c r="YS9" s="120"/>
      <c r="YT9" s="120"/>
      <c r="YU9" s="120"/>
      <c r="YV9" s="120"/>
      <c r="YW9" s="120"/>
      <c r="YX9" s="120"/>
      <c r="YY9" s="120"/>
      <c r="YZ9" s="120"/>
      <c r="ZA9" s="120"/>
      <c r="ZB9" s="120"/>
      <c r="ZC9" s="120"/>
      <c r="ZD9" s="120"/>
      <c r="ZE9" s="120"/>
      <c r="ZF9" s="120"/>
      <c r="ZG9" s="120"/>
      <c r="ZH9" s="120"/>
      <c r="ZI9" s="120"/>
      <c r="ZJ9" s="120"/>
      <c r="ZK9" s="120"/>
      <c r="ZL9" s="120"/>
      <c r="ZM9" s="120"/>
      <c r="ZN9" s="120"/>
      <c r="ZO9" s="120"/>
      <c r="ZP9" s="120"/>
      <c r="ZQ9" s="120"/>
      <c r="ZR9" s="120"/>
      <c r="ZS9" s="120"/>
      <c r="ZT9" s="120"/>
      <c r="ZU9" s="120"/>
      <c r="ZV9" s="120"/>
      <c r="ZW9" s="120"/>
      <c r="ZX9" s="120"/>
      <c r="ZY9" s="120"/>
      <c r="ZZ9" s="120"/>
      <c r="AAA9" s="120"/>
      <c r="AAB9" s="120"/>
      <c r="AAC9" s="120"/>
      <c r="AAD9" s="120"/>
      <c r="AAE9" s="120"/>
      <c r="AAF9" s="120"/>
      <c r="AAG9" s="120"/>
      <c r="AAH9" s="120"/>
      <c r="AAI9" s="120"/>
      <c r="AAJ9" s="120"/>
      <c r="AAK9" s="120"/>
      <c r="AAL9" s="120"/>
      <c r="AAM9" s="120"/>
      <c r="AAN9" s="120"/>
      <c r="AAO9" s="120"/>
      <c r="AAP9" s="120"/>
      <c r="AAQ9" s="120"/>
      <c r="AAR9" s="120"/>
      <c r="AAS9" s="120"/>
      <c r="AAT9" s="120"/>
      <c r="AAU9" s="120"/>
      <c r="AAV9" s="120"/>
      <c r="AAW9" s="120"/>
      <c r="AAX9" s="120"/>
      <c r="AAY9" s="120"/>
      <c r="AAZ9" s="120"/>
      <c r="ABA9" s="120"/>
      <c r="ABB9" s="120"/>
      <c r="ABC9" s="120"/>
      <c r="ABD9" s="120"/>
      <c r="ABE9" s="120"/>
      <c r="ABF9" s="120"/>
      <c r="ABG9" s="120"/>
      <c r="ABH9" s="120"/>
      <c r="ABI9" s="120"/>
      <c r="ABJ9" s="120"/>
      <c r="ABK9" s="120"/>
      <c r="ABL9" s="120"/>
      <c r="ABM9" s="120"/>
      <c r="ABN9" s="120"/>
      <c r="ABO9" s="120"/>
      <c r="ABP9" s="120"/>
      <c r="ABQ9" s="120"/>
      <c r="ABR9" s="120"/>
      <c r="ABS9" s="120"/>
      <c r="ABT9" s="120"/>
      <c r="ABU9" s="120"/>
      <c r="ABV9" s="120"/>
      <c r="ABW9" s="120"/>
      <c r="ABX9" s="120"/>
      <c r="ABY9" s="120"/>
      <c r="ABZ9" s="120"/>
      <c r="ACA9" s="120"/>
      <c r="ACB9" s="120"/>
      <c r="ACC9" s="120"/>
      <c r="ACD9" s="120"/>
      <c r="ACE9" s="120"/>
      <c r="ACF9" s="120"/>
      <c r="ACG9" s="120"/>
      <c r="ACH9" s="120"/>
      <c r="ACI9" s="120"/>
      <c r="ACJ9" s="120"/>
      <c r="ACK9" s="120"/>
      <c r="ACL9" s="120"/>
      <c r="ACM9" s="120"/>
      <c r="ACN9" s="120"/>
      <c r="ACO9" s="120"/>
      <c r="ACP9" s="120"/>
      <c r="ACQ9" s="120"/>
      <c r="ACR9" s="120"/>
      <c r="ACS9" s="120"/>
      <c r="ACT9" s="120"/>
      <c r="ACU9" s="120"/>
      <c r="ACV9" s="120"/>
      <c r="ACW9" s="120"/>
      <c r="ACX9" s="120"/>
      <c r="ACY9" s="120"/>
      <c r="ACZ9" s="120"/>
      <c r="ADA9" s="120"/>
      <c r="ADB9" s="120"/>
      <c r="ADC9" s="120"/>
      <c r="ADD9" s="120"/>
      <c r="ADE9" s="120"/>
      <c r="ADF9" s="120"/>
      <c r="ADG9" s="120"/>
      <c r="ADH9" s="120"/>
      <c r="ADI9" s="120"/>
      <c r="ADJ9" s="120"/>
      <c r="ADK9" s="120"/>
      <c r="ADL9" s="120"/>
      <c r="ADM9" s="120"/>
      <c r="ADN9" s="120"/>
      <c r="ADO9" s="120"/>
      <c r="ADP9" s="120"/>
      <c r="ADQ9" s="120"/>
      <c r="ADR9" s="120"/>
      <c r="ADS9" s="120"/>
      <c r="ADT9" s="120"/>
      <c r="ADU9" s="120"/>
      <c r="ADV9" s="120"/>
      <c r="ADW9" s="120"/>
      <c r="ADX9" s="120"/>
      <c r="ADY9" s="120"/>
      <c r="ADZ9" s="120"/>
      <c r="AEA9" s="120"/>
      <c r="AEB9" s="120"/>
      <c r="AEC9" s="120"/>
      <c r="AED9" s="120"/>
      <c r="AEE9" s="120"/>
      <c r="AEF9" s="120"/>
      <c r="AEG9" s="120"/>
      <c r="AEH9" s="120"/>
      <c r="AEI9" s="120"/>
      <c r="AEJ9" s="120"/>
      <c r="AEK9" s="120"/>
      <c r="AEL9" s="120"/>
      <c r="AEM9" s="120"/>
      <c r="AEN9" s="120"/>
      <c r="AEO9" s="120"/>
      <c r="AEP9" s="120"/>
      <c r="AEQ9" s="120"/>
      <c r="AER9" s="120"/>
      <c r="AES9" s="120"/>
      <c r="AET9" s="120"/>
      <c r="AEU9" s="120"/>
      <c r="AEV9" s="120"/>
      <c r="AEW9" s="120"/>
      <c r="AEX9" s="120"/>
      <c r="AEY9" s="120"/>
      <c r="AEZ9" s="120"/>
      <c r="AFA9" s="120"/>
      <c r="AFB9" s="120"/>
      <c r="AFC9" s="120"/>
      <c r="AFD9" s="120"/>
      <c r="AFE9" s="120"/>
      <c r="AFF9" s="120"/>
      <c r="AFG9" s="120"/>
      <c r="AFH9" s="120"/>
      <c r="AFI9" s="120"/>
      <c r="AFJ9" s="120"/>
      <c r="AFK9" s="120"/>
      <c r="AFL9" s="120"/>
      <c r="AFM9" s="120"/>
      <c r="AFN9" s="120"/>
      <c r="AFO9" s="120"/>
      <c r="AFP9" s="120"/>
      <c r="AFQ9" s="120"/>
      <c r="AFR9" s="120"/>
      <c r="AFS9" s="120"/>
      <c r="AFT9" s="120"/>
      <c r="AFU9" s="120"/>
      <c r="AFV9" s="120"/>
      <c r="AFW9" s="120"/>
      <c r="AFX9" s="120"/>
      <c r="AFY9" s="120"/>
      <c r="AFZ9" s="120"/>
      <c r="AGA9" s="120"/>
      <c r="AGB9" s="120"/>
      <c r="AGC9" s="120"/>
      <c r="AGD9" s="120"/>
      <c r="AGE9" s="120"/>
      <c r="AGF9" s="120"/>
      <c r="AGG9" s="120"/>
      <c r="AGH9" s="120"/>
      <c r="AGI9" s="120"/>
      <c r="AGJ9" s="120"/>
      <c r="AGK9" s="120"/>
      <c r="AGL9" s="120"/>
      <c r="AGM9" s="120"/>
      <c r="AGN9" s="120"/>
      <c r="AGO9" s="120"/>
      <c r="AGP9" s="120"/>
      <c r="AGQ9" s="120"/>
      <c r="AGR9" s="120"/>
      <c r="AGS9" s="120"/>
      <c r="AGT9" s="120"/>
      <c r="AGU9" s="120"/>
      <c r="AGV9" s="120"/>
      <c r="AGW9" s="120"/>
      <c r="AGX9" s="120"/>
      <c r="AGY9" s="120"/>
      <c r="AGZ9" s="120"/>
      <c r="AHA9" s="120"/>
      <c r="AHB9" s="120"/>
      <c r="AHC9" s="120"/>
      <c r="AHD9" s="120"/>
      <c r="AHE9" s="120"/>
      <c r="AHF9" s="120"/>
      <c r="AHG9" s="120"/>
      <c r="AHH9" s="120"/>
      <c r="AHI9" s="120"/>
      <c r="AHJ9" s="120"/>
      <c r="AHK9" s="120"/>
      <c r="AHL9" s="120"/>
      <c r="AHM9" s="120"/>
      <c r="AHN9" s="120"/>
      <c r="AHO9" s="120"/>
      <c r="AHP9" s="120"/>
      <c r="AHQ9" s="120"/>
      <c r="AHR9" s="120"/>
      <c r="AHS9" s="120"/>
      <c r="AHT9" s="120"/>
      <c r="AHU9" s="120"/>
      <c r="AHV9" s="120"/>
      <c r="AHW9" s="120"/>
      <c r="AHX9" s="120"/>
      <c r="AHY9" s="120"/>
      <c r="AHZ9" s="120"/>
      <c r="AIA9" s="120"/>
      <c r="AIB9" s="120"/>
      <c r="AIC9" s="120"/>
      <c r="AID9" s="120"/>
      <c r="AIE9" s="120"/>
      <c r="AIF9" s="120"/>
      <c r="AIG9" s="120"/>
      <c r="AIH9" s="120"/>
      <c r="AII9" s="120"/>
      <c r="AIJ9" s="120"/>
      <c r="AIK9" s="120"/>
      <c r="AIL9" s="120"/>
      <c r="AIM9" s="120"/>
      <c r="AIN9" s="120"/>
      <c r="AIO9" s="120"/>
      <c r="AIP9" s="120"/>
      <c r="AIQ9" s="120"/>
      <c r="AIR9" s="120"/>
      <c r="AIS9" s="120"/>
      <c r="AIT9" s="120"/>
      <c r="AIU9" s="120"/>
      <c r="AIV9" s="120"/>
      <c r="AIW9" s="120"/>
      <c r="AIX9" s="120"/>
      <c r="AIY9" s="120"/>
      <c r="AIZ9" s="120"/>
      <c r="AJA9" s="120"/>
      <c r="AJB9" s="120"/>
      <c r="AJC9" s="120"/>
      <c r="AJD9" s="120"/>
      <c r="AJE9" s="120"/>
      <c r="AJF9" s="120"/>
      <c r="AJG9" s="120"/>
      <c r="AJH9" s="120"/>
      <c r="AJI9" s="120"/>
      <c r="AJJ9" s="120"/>
      <c r="AJK9" s="120"/>
      <c r="AJL9" s="120"/>
      <c r="AJM9" s="120"/>
      <c r="AJN9" s="120"/>
      <c r="AJO9" s="120"/>
      <c r="AJP9" s="120"/>
      <c r="AJQ9" s="120"/>
      <c r="AJR9" s="120"/>
      <c r="AJS9" s="120"/>
      <c r="AJT9" s="120"/>
      <c r="AJU9" s="120"/>
      <c r="AJV9" s="120"/>
      <c r="AJW9" s="120"/>
      <c r="AJX9" s="120"/>
      <c r="AJY9" s="120"/>
      <c r="AJZ9" s="120"/>
      <c r="AKA9" s="120"/>
      <c r="AKB9" s="120"/>
      <c r="AKC9" s="120"/>
      <c r="AKD9" s="120"/>
      <c r="AKE9" s="120"/>
      <c r="AKF9" s="120"/>
      <c r="AKG9" s="120"/>
      <c r="AKH9" s="120"/>
      <c r="AKI9" s="120"/>
      <c r="AKJ9" s="120"/>
      <c r="AKK9" s="120"/>
      <c r="AKL9" s="120"/>
      <c r="AKM9" s="120"/>
      <c r="AKN9" s="120"/>
      <c r="AKO9" s="120"/>
      <c r="AKP9" s="120"/>
      <c r="AKQ9" s="120"/>
      <c r="AKR9" s="120"/>
      <c r="AKS9" s="120"/>
      <c r="AKT9" s="120"/>
      <c r="AKU9" s="120"/>
      <c r="AKV9" s="120"/>
      <c r="AKW9" s="120"/>
      <c r="AKX9" s="120"/>
      <c r="AKY9" s="120"/>
      <c r="AKZ9" s="120"/>
      <c r="ALA9" s="120"/>
      <c r="ALB9" s="120"/>
      <c r="ALC9" s="120"/>
      <c r="ALD9" s="120"/>
      <c r="ALE9" s="120"/>
      <c r="ALF9" s="120"/>
      <c r="ALG9" s="120"/>
      <c r="ALH9" s="120"/>
      <c r="ALI9" s="120"/>
      <c r="ALJ9" s="120"/>
      <c r="ALK9" s="120"/>
      <c r="ALL9" s="120"/>
      <c r="ALM9" s="120"/>
      <c r="ALN9" s="120"/>
      <c r="ALO9" s="120"/>
      <c r="ALP9" s="120"/>
      <c r="ALQ9" s="120"/>
      <c r="ALR9" s="120"/>
      <c r="ALS9" s="120"/>
      <c r="ALT9" s="120"/>
      <c r="ALU9" s="120"/>
      <c r="ALV9" s="120"/>
      <c r="ALW9" s="120"/>
      <c r="ALX9" s="120"/>
      <c r="ALY9" s="120"/>
      <c r="ALZ9" s="120"/>
      <c r="AMA9" s="120"/>
      <c r="AMB9" s="120"/>
      <c r="AMC9" s="120"/>
      <c r="AMD9" s="120"/>
      <c r="AME9" s="120"/>
      <c r="AMF9" s="120"/>
      <c r="AMG9" s="120"/>
      <c r="AMH9" s="120"/>
      <c r="AMI9" s="120"/>
      <c r="AMJ9" s="120"/>
      <c r="AMK9" s="120"/>
      <c r="AML9" s="120"/>
      <c r="AMM9" s="120"/>
      <c r="AMN9" s="120"/>
      <c r="AMO9" s="120"/>
      <c r="AMP9" s="120"/>
      <c r="AMQ9" s="120"/>
      <c r="AMR9" s="120"/>
      <c r="AMS9" s="120"/>
      <c r="AMT9" s="120"/>
      <c r="AMU9" s="120"/>
      <c r="AMV9" s="120"/>
      <c r="AMW9" s="120"/>
      <c r="AMX9" s="120"/>
      <c r="AMY9" s="120"/>
      <c r="AMZ9" s="120"/>
      <c r="ANA9" s="120"/>
      <c r="ANB9" s="120"/>
      <c r="ANC9" s="120"/>
      <c r="AND9" s="120"/>
      <c r="ANE9" s="120"/>
      <c r="ANF9" s="120"/>
      <c r="ANG9" s="120"/>
      <c r="ANH9" s="120"/>
      <c r="ANI9" s="120"/>
      <c r="ANJ9" s="120"/>
      <c r="ANK9" s="120"/>
      <c r="ANL9" s="120"/>
      <c r="ANM9" s="120"/>
      <c r="ANN9" s="120"/>
      <c r="ANO9" s="120"/>
      <c r="ANP9" s="120"/>
      <c r="ANQ9" s="120"/>
      <c r="ANR9" s="120"/>
      <c r="ANS9" s="120"/>
      <c r="ANT9" s="120"/>
      <c r="ANU9" s="120"/>
      <c r="ANV9" s="120"/>
      <c r="ANW9" s="120"/>
      <c r="ANX9" s="120"/>
      <c r="ANY9" s="120"/>
      <c r="ANZ9" s="120"/>
      <c r="AOA9" s="120"/>
      <c r="AOB9" s="120"/>
      <c r="AOC9" s="120"/>
      <c r="AOD9" s="120"/>
      <c r="AOE9" s="120"/>
      <c r="AOF9" s="120"/>
      <c r="AOG9" s="120"/>
      <c r="AOH9" s="120"/>
      <c r="AOI9" s="120"/>
      <c r="AOJ9" s="120"/>
      <c r="AOK9" s="120"/>
      <c r="AOL9" s="120"/>
      <c r="AOM9" s="120"/>
      <c r="AON9" s="120"/>
      <c r="AOO9" s="120"/>
      <c r="AOP9" s="120"/>
      <c r="AOQ9" s="120"/>
      <c r="AOR9" s="120"/>
      <c r="AOS9" s="120"/>
      <c r="AOT9" s="120"/>
      <c r="AOU9" s="120"/>
      <c r="AOV9" s="120"/>
      <c r="AOW9" s="120"/>
      <c r="AOX9" s="120"/>
      <c r="AOY9" s="120"/>
      <c r="AOZ9" s="120"/>
      <c r="APA9" s="120"/>
      <c r="APB9" s="120"/>
      <c r="APC9" s="120"/>
      <c r="APD9" s="120"/>
      <c r="APE9" s="120"/>
      <c r="APF9" s="120"/>
      <c r="APG9" s="120"/>
      <c r="APH9" s="120"/>
      <c r="API9" s="120"/>
      <c r="APJ9" s="120"/>
      <c r="APK9" s="120"/>
      <c r="APL9" s="120"/>
      <c r="APM9" s="120"/>
      <c r="APN9" s="120"/>
      <c r="APO9" s="120"/>
      <c r="APP9" s="120"/>
      <c r="APQ9" s="120"/>
      <c r="APR9" s="120"/>
      <c r="APS9" s="120"/>
      <c r="APT9" s="120"/>
      <c r="APU9" s="120"/>
      <c r="APV9" s="120"/>
      <c r="APW9" s="120"/>
      <c r="APX9" s="120"/>
      <c r="APY9" s="120"/>
      <c r="APZ9" s="120"/>
      <c r="AQA9" s="120"/>
      <c r="AQB9" s="120"/>
      <c r="AQC9" s="120"/>
      <c r="AQD9" s="120"/>
      <c r="AQE9" s="120"/>
      <c r="AQF9" s="120"/>
      <c r="AQG9" s="120"/>
      <c r="AQH9" s="120"/>
      <c r="AQI9" s="120"/>
      <c r="AQJ9" s="120"/>
      <c r="AQK9" s="120"/>
      <c r="AQL9" s="120"/>
      <c r="AQM9" s="120"/>
      <c r="AQN9" s="120"/>
      <c r="AQO9" s="120"/>
      <c r="AQP9" s="120"/>
      <c r="AQQ9" s="120"/>
      <c r="AQR9" s="120"/>
      <c r="AQS9" s="120"/>
      <c r="AQT9" s="120"/>
      <c r="AQU9" s="120"/>
      <c r="AQV9" s="120"/>
      <c r="AQW9" s="120"/>
      <c r="AQX9" s="120"/>
      <c r="AQY9" s="120"/>
      <c r="AQZ9" s="120"/>
      <c r="ARA9" s="120"/>
      <c r="ARB9" s="120"/>
      <c r="ARC9" s="120"/>
      <c r="ARD9" s="120"/>
      <c r="ARE9" s="120"/>
      <c r="ARF9" s="120"/>
      <c r="ARG9" s="120"/>
      <c r="ARH9" s="120"/>
      <c r="ARI9" s="120"/>
      <c r="ARJ9" s="120"/>
      <c r="ARK9" s="120"/>
      <c r="ARL9" s="120"/>
      <c r="ARM9" s="120"/>
      <c r="ARN9" s="120"/>
      <c r="ARO9" s="120"/>
      <c r="ARP9" s="120"/>
      <c r="ARQ9" s="120"/>
      <c r="ARR9" s="120"/>
      <c r="ARS9" s="120"/>
      <c r="ART9" s="120"/>
      <c r="ARU9" s="120"/>
      <c r="ARV9" s="120"/>
      <c r="ARW9" s="120"/>
      <c r="ARX9" s="120"/>
      <c r="ARY9" s="120"/>
      <c r="ARZ9" s="120"/>
      <c r="ASA9" s="120"/>
      <c r="ASB9" s="120"/>
      <c r="ASC9" s="120"/>
      <c r="ASD9" s="120"/>
      <c r="ASE9" s="120"/>
      <c r="ASF9" s="120"/>
      <c r="ASG9" s="120"/>
      <c r="ASH9" s="120"/>
      <c r="ASI9" s="120"/>
      <c r="ASJ9" s="120"/>
      <c r="ASK9" s="120"/>
      <c r="ASL9" s="120"/>
      <c r="ASM9" s="120"/>
      <c r="ASN9" s="120"/>
      <c r="ASO9" s="120"/>
      <c r="ASP9" s="120"/>
      <c r="ASQ9" s="120"/>
      <c r="ASR9" s="120"/>
      <c r="ASS9" s="120"/>
      <c r="AST9" s="120"/>
      <c r="ASU9" s="120"/>
      <c r="ASV9" s="120"/>
      <c r="ASW9" s="120"/>
      <c r="ASX9" s="120"/>
      <c r="ASY9" s="120"/>
      <c r="ASZ9" s="120"/>
      <c r="ATA9" s="120"/>
      <c r="ATB9" s="120"/>
      <c r="ATC9" s="120"/>
      <c r="ATD9" s="120"/>
      <c r="ATE9" s="120"/>
      <c r="ATF9" s="120"/>
      <c r="ATG9" s="120"/>
      <c r="ATH9" s="120"/>
      <c r="ATI9" s="120"/>
      <c r="ATJ9" s="120"/>
      <c r="ATK9" s="120"/>
      <c r="ATL9" s="120"/>
      <c r="ATM9" s="120"/>
      <c r="ATN9" s="120"/>
      <c r="ATO9" s="120"/>
      <c r="ATP9" s="120"/>
      <c r="ATQ9" s="120"/>
      <c r="ATR9" s="120"/>
      <c r="ATS9" s="120"/>
      <c r="ATT9" s="120"/>
      <c r="ATU9" s="120"/>
      <c r="ATV9" s="120"/>
      <c r="ATW9" s="120"/>
      <c r="ATX9" s="120"/>
      <c r="ATY9" s="120"/>
      <c r="ATZ9" s="120"/>
      <c r="AUA9" s="120"/>
      <c r="AUB9" s="120"/>
      <c r="AUC9" s="120"/>
      <c r="AUD9" s="120"/>
      <c r="AUE9" s="120"/>
      <c r="AUF9" s="120"/>
      <c r="AUG9" s="120"/>
      <c r="AUH9" s="120"/>
      <c r="AUI9" s="120"/>
      <c r="AUJ9" s="120"/>
      <c r="AUK9" s="120"/>
      <c r="AUL9" s="120"/>
      <c r="AUM9" s="120"/>
      <c r="AUN9" s="120"/>
      <c r="AUO9" s="120"/>
      <c r="AUP9" s="120"/>
      <c r="AUQ9" s="120"/>
      <c r="AUR9" s="120"/>
      <c r="AUS9" s="120"/>
      <c r="AUT9" s="120"/>
      <c r="AUU9" s="120"/>
      <c r="AUV9" s="120"/>
      <c r="AUW9" s="120"/>
      <c r="AUX9" s="120"/>
      <c r="AUY9" s="120"/>
      <c r="AUZ9" s="120"/>
      <c r="AVA9" s="120"/>
      <c r="AVB9" s="120"/>
      <c r="AVC9" s="120"/>
      <c r="AVD9" s="120"/>
      <c r="AVE9" s="120"/>
      <c r="AVF9" s="120"/>
      <c r="AVG9" s="120"/>
      <c r="AVH9" s="120"/>
      <c r="AVI9" s="120"/>
      <c r="AVJ9" s="120"/>
      <c r="AVK9" s="120"/>
      <c r="AVL9" s="120"/>
      <c r="AVM9" s="120"/>
      <c r="AVN9" s="120"/>
      <c r="AVO9" s="120"/>
      <c r="AVP9" s="120"/>
      <c r="AVQ9" s="120"/>
      <c r="AVR9" s="120"/>
      <c r="AVS9" s="120"/>
      <c r="AVT9" s="120"/>
      <c r="AVU9" s="120"/>
      <c r="AVV9" s="120"/>
      <c r="AVW9" s="120"/>
      <c r="AVX9" s="120"/>
      <c r="AVY9" s="120"/>
      <c r="AVZ9" s="120"/>
      <c r="AWA9" s="120"/>
      <c r="AWB9" s="120"/>
      <c r="AWC9" s="120"/>
      <c r="AWD9" s="120"/>
      <c r="AWE9" s="120"/>
      <c r="AWF9" s="120"/>
      <c r="AWG9" s="120"/>
      <c r="AWH9" s="120"/>
      <c r="AWI9" s="120"/>
      <c r="AWJ9" s="120"/>
      <c r="AWK9" s="120"/>
      <c r="AWL9" s="120"/>
      <c r="AWM9" s="120"/>
      <c r="AWN9" s="120"/>
      <c r="AWO9" s="120"/>
      <c r="AWP9" s="120"/>
      <c r="AWQ9" s="120"/>
      <c r="AWR9" s="120"/>
      <c r="AWS9" s="120"/>
      <c r="AWT9" s="120"/>
      <c r="AWU9" s="120"/>
      <c r="AWV9" s="120"/>
      <c r="AWW9" s="120"/>
      <c r="AWX9" s="120"/>
      <c r="AWY9" s="120"/>
      <c r="AWZ9" s="120"/>
      <c r="AXA9" s="120"/>
      <c r="AXB9" s="120"/>
      <c r="AXC9" s="120"/>
      <c r="AXD9" s="120"/>
      <c r="AXE9" s="120"/>
      <c r="AXF9" s="120"/>
      <c r="AXG9" s="120"/>
      <c r="AXH9" s="120"/>
      <c r="AXI9" s="120"/>
      <c r="AXJ9" s="120"/>
      <c r="AXK9" s="120"/>
      <c r="AXL9" s="120"/>
      <c r="AXM9" s="120"/>
      <c r="AXN9" s="120"/>
      <c r="AXO9" s="120"/>
      <c r="AXP9" s="120"/>
      <c r="AXQ9" s="120"/>
      <c r="AXR9" s="120"/>
      <c r="AXS9" s="120"/>
      <c r="AXT9" s="120"/>
      <c r="AXU9" s="120"/>
      <c r="AXV9" s="120"/>
      <c r="AXW9" s="120"/>
      <c r="AXX9" s="120"/>
      <c r="AXY9" s="120"/>
      <c r="AXZ9" s="120"/>
      <c r="AYA9" s="120"/>
      <c r="AYB9" s="120"/>
      <c r="AYC9" s="120"/>
      <c r="AYD9" s="120"/>
      <c r="AYE9" s="120"/>
      <c r="AYF9" s="120"/>
      <c r="AYG9" s="120"/>
      <c r="AYH9" s="120"/>
      <c r="AYI9" s="120"/>
      <c r="AYJ9" s="120"/>
      <c r="AYK9" s="120"/>
      <c r="AYL9" s="120"/>
      <c r="AYM9" s="120"/>
      <c r="AYN9" s="120"/>
      <c r="AYO9" s="120"/>
      <c r="AYP9" s="120"/>
      <c r="AYQ9" s="120"/>
      <c r="AYR9" s="120"/>
      <c r="AYS9" s="120"/>
      <c r="AYT9" s="120"/>
      <c r="AYU9" s="120"/>
      <c r="AYV9" s="120"/>
      <c r="AYW9" s="120"/>
      <c r="AYX9" s="120"/>
      <c r="AYY9" s="120"/>
      <c r="AYZ9" s="120"/>
      <c r="AZA9" s="120"/>
      <c r="AZB9" s="120"/>
      <c r="AZC9" s="120"/>
      <c r="AZD9" s="120"/>
      <c r="AZE9" s="120"/>
      <c r="AZF9" s="120"/>
      <c r="AZG9" s="120"/>
      <c r="AZH9" s="120"/>
      <c r="AZI9" s="120"/>
      <c r="AZJ9" s="120"/>
      <c r="AZK9" s="120"/>
      <c r="AZL9" s="120"/>
      <c r="AZM9" s="120"/>
      <c r="AZN9" s="120"/>
      <c r="AZO9" s="120"/>
      <c r="AZP9" s="120"/>
      <c r="AZQ9" s="120"/>
      <c r="AZR9" s="120"/>
      <c r="AZS9" s="120"/>
      <c r="AZT9" s="120"/>
      <c r="AZU9" s="120"/>
      <c r="AZV9" s="120"/>
      <c r="AZW9" s="120"/>
      <c r="AZX9" s="120"/>
      <c r="AZY9" s="120"/>
      <c r="AZZ9" s="120"/>
      <c r="BAA9" s="120"/>
      <c r="BAB9" s="120"/>
      <c r="BAC9" s="120"/>
      <c r="BAD9" s="120"/>
      <c r="BAE9" s="120"/>
      <c r="BAF9" s="120"/>
      <c r="BAG9" s="120"/>
      <c r="BAH9" s="120"/>
      <c r="BAI9" s="120"/>
      <c r="BAJ9" s="120"/>
      <c r="BAK9" s="120"/>
      <c r="BAL9" s="120"/>
      <c r="BAM9" s="120"/>
      <c r="BAN9" s="120"/>
      <c r="BAO9" s="120"/>
      <c r="BAP9" s="120"/>
      <c r="BAQ9" s="120"/>
      <c r="BAR9" s="120"/>
      <c r="BAS9" s="120"/>
      <c r="BAT9" s="120"/>
      <c r="BAU9" s="120"/>
      <c r="BAV9" s="120"/>
      <c r="BAW9" s="120"/>
      <c r="BAX9" s="120"/>
      <c r="BAY9" s="120"/>
      <c r="BAZ9" s="120"/>
      <c r="BBA9" s="120"/>
      <c r="BBB9" s="120"/>
      <c r="BBC9" s="120"/>
      <c r="BBD9" s="120"/>
      <c r="BBE9" s="120"/>
      <c r="BBF9" s="120"/>
      <c r="BBG9" s="120"/>
      <c r="BBH9" s="120"/>
      <c r="BBI9" s="120"/>
      <c r="BBJ9" s="120"/>
      <c r="BBK9" s="120"/>
      <c r="BBL9" s="120"/>
      <c r="BBM9" s="120"/>
      <c r="BBN9" s="120"/>
      <c r="BBO9" s="120"/>
      <c r="BBP9" s="120"/>
      <c r="BBQ9" s="120"/>
      <c r="BBR9" s="120"/>
      <c r="BBS9" s="120"/>
      <c r="BBT9" s="120"/>
      <c r="BBU9" s="120"/>
      <c r="BBV9" s="120"/>
      <c r="BBW9" s="120"/>
      <c r="BBX9" s="120"/>
      <c r="BBY9" s="120"/>
      <c r="BBZ9" s="120"/>
      <c r="BCA9" s="120"/>
      <c r="BCB9" s="120"/>
      <c r="BCC9" s="120"/>
      <c r="BCD9" s="120"/>
      <c r="BCE9" s="120"/>
      <c r="BCF9" s="120"/>
      <c r="BCG9" s="120"/>
      <c r="BCH9" s="120"/>
      <c r="BCI9" s="120"/>
      <c r="BCJ9" s="120"/>
      <c r="BCK9" s="120"/>
      <c r="BCL9" s="120"/>
      <c r="BCM9" s="120"/>
      <c r="BCN9" s="120"/>
      <c r="BCO9" s="120"/>
      <c r="BCP9" s="120"/>
      <c r="BCQ9" s="120"/>
      <c r="BCR9" s="120"/>
      <c r="BCS9" s="120"/>
      <c r="BCT9" s="120"/>
      <c r="BCU9" s="120"/>
      <c r="BCV9" s="120"/>
      <c r="BCW9" s="120"/>
      <c r="BCX9" s="120"/>
      <c r="BCY9" s="120"/>
      <c r="BCZ9" s="120"/>
      <c r="BDA9" s="120"/>
      <c r="BDB9" s="120"/>
      <c r="BDC9" s="120"/>
      <c r="BDD9" s="120"/>
      <c r="BDE9" s="120"/>
      <c r="BDF9" s="120"/>
      <c r="BDG9" s="120"/>
      <c r="BDH9" s="120"/>
      <c r="BDI9" s="120"/>
      <c r="BDJ9" s="120"/>
      <c r="BDK9" s="120"/>
      <c r="BDL9" s="120"/>
      <c r="BDM9" s="120"/>
      <c r="BDN9" s="120"/>
      <c r="BDO9" s="120"/>
      <c r="BDP9" s="120"/>
      <c r="BDQ9" s="120"/>
      <c r="BDR9" s="120"/>
      <c r="BDS9" s="120"/>
      <c r="BDT9" s="120"/>
      <c r="BDU9" s="120"/>
      <c r="BDV9" s="120"/>
      <c r="BDW9" s="120"/>
      <c r="BDX9" s="120"/>
      <c r="BDY9" s="120"/>
      <c r="BDZ9" s="120"/>
      <c r="BEA9" s="120"/>
      <c r="BEB9" s="120"/>
      <c r="BEC9" s="120"/>
      <c r="BED9" s="120"/>
      <c r="BEE9" s="120"/>
      <c r="BEF9" s="120"/>
      <c r="BEG9" s="120"/>
      <c r="BEH9" s="120"/>
      <c r="BEI9" s="120"/>
      <c r="BEJ9" s="120"/>
      <c r="BEK9" s="120"/>
      <c r="BEL9" s="120"/>
      <c r="BEM9" s="120"/>
      <c r="BEN9" s="120"/>
      <c r="BEO9" s="120"/>
      <c r="BEP9" s="120"/>
      <c r="BEQ9" s="120"/>
      <c r="BER9" s="120"/>
      <c r="BES9" s="120"/>
      <c r="BET9" s="120"/>
      <c r="BEU9" s="120"/>
      <c r="BEV9" s="120"/>
      <c r="BEW9" s="120"/>
      <c r="BEX9" s="120"/>
      <c r="BEY9" s="120"/>
      <c r="BEZ9" s="120"/>
      <c r="BFA9" s="120"/>
      <c r="BFB9" s="120"/>
      <c r="BFC9" s="120"/>
      <c r="BFD9" s="120"/>
      <c r="BFE9" s="120"/>
      <c r="BFF9" s="120"/>
      <c r="BFG9" s="120"/>
      <c r="BFH9" s="120"/>
      <c r="BFI9" s="120"/>
      <c r="BFJ9" s="120"/>
      <c r="BFK9" s="120"/>
      <c r="BFL9" s="120"/>
      <c r="BFM9" s="120"/>
      <c r="BFN9" s="120"/>
      <c r="BFO9" s="120"/>
      <c r="BFP9" s="120"/>
      <c r="BFQ9" s="120"/>
      <c r="BFR9" s="120"/>
      <c r="BFS9" s="120"/>
      <c r="BFT9" s="120"/>
      <c r="BFU9" s="120"/>
      <c r="BFV9" s="120"/>
      <c r="BFW9" s="120"/>
      <c r="BFX9" s="120"/>
      <c r="BFY9" s="120"/>
      <c r="BFZ9" s="120"/>
      <c r="BGA9" s="120"/>
      <c r="BGB9" s="120"/>
      <c r="BGC9" s="120"/>
      <c r="BGD9" s="120"/>
      <c r="BGE9" s="120"/>
      <c r="BGF9" s="120"/>
      <c r="BGG9" s="120"/>
      <c r="BGH9" s="120"/>
      <c r="BGI9" s="120"/>
      <c r="BGJ9" s="120"/>
      <c r="BGK9" s="120"/>
      <c r="BGL9" s="120"/>
      <c r="BGM9" s="120"/>
      <c r="BGN9" s="120"/>
      <c r="BGO9" s="120"/>
      <c r="BGP9" s="120"/>
      <c r="BGQ9" s="120"/>
      <c r="BGR9" s="120"/>
      <c r="BGS9" s="120"/>
      <c r="BGT9" s="120"/>
      <c r="BGU9" s="120"/>
      <c r="BGV9" s="120"/>
      <c r="BGW9" s="120"/>
      <c r="BGX9" s="120"/>
      <c r="BGY9" s="120"/>
      <c r="BGZ9" s="120"/>
      <c r="BHA9" s="120"/>
      <c r="BHB9" s="120"/>
      <c r="BHC9" s="120"/>
      <c r="BHD9" s="120"/>
      <c r="BHE9" s="120"/>
      <c r="BHF9" s="120"/>
      <c r="BHG9" s="120"/>
      <c r="BHH9" s="120"/>
      <c r="BHI9" s="120"/>
      <c r="BHJ9" s="120"/>
      <c r="BHK9" s="120"/>
      <c r="BHL9" s="120"/>
      <c r="BHM9" s="120"/>
      <c r="BHN9" s="120"/>
      <c r="BHO9" s="120"/>
      <c r="BHP9" s="120"/>
      <c r="BHQ9" s="120"/>
      <c r="BHR9" s="120"/>
      <c r="BHS9" s="120"/>
      <c r="BHT9" s="120"/>
      <c r="BHU9" s="120"/>
      <c r="BHV9" s="120"/>
      <c r="BHW9" s="120"/>
      <c r="BHX9" s="120"/>
      <c r="BHY9" s="120"/>
      <c r="BHZ9" s="120"/>
      <c r="BIA9" s="120"/>
      <c r="BIB9" s="120"/>
      <c r="BIC9" s="120"/>
      <c r="BID9" s="120"/>
      <c r="BIE9" s="120"/>
      <c r="BIF9" s="120"/>
      <c r="BIG9" s="120"/>
      <c r="BIH9" s="120"/>
      <c r="BII9" s="120"/>
      <c r="BIJ9" s="120"/>
      <c r="BIK9" s="120"/>
      <c r="BIL9" s="120"/>
      <c r="BIM9" s="120"/>
      <c r="BIN9" s="120"/>
      <c r="BIO9" s="120"/>
      <c r="BIP9" s="120"/>
      <c r="BIQ9" s="120"/>
      <c r="BIR9" s="120"/>
      <c r="BIS9" s="120"/>
      <c r="BIT9" s="120"/>
      <c r="BIU9" s="120"/>
      <c r="BIV9" s="120"/>
      <c r="BIW9" s="120"/>
      <c r="BIX9" s="120"/>
      <c r="BIY9" s="120"/>
      <c r="BIZ9" s="120"/>
      <c r="BJA9" s="120"/>
      <c r="BJB9" s="120"/>
      <c r="BJC9" s="120"/>
      <c r="BJD9" s="120"/>
      <c r="BJE9" s="120"/>
      <c r="BJF9" s="120"/>
      <c r="BJG9" s="120"/>
      <c r="BJH9" s="120"/>
      <c r="BJI9" s="120"/>
      <c r="BJJ9" s="120"/>
      <c r="BJK9" s="120"/>
      <c r="BJL9" s="120"/>
      <c r="BJM9" s="120"/>
      <c r="BJN9" s="120"/>
      <c r="BJO9" s="120"/>
      <c r="BJP9" s="120"/>
      <c r="BJQ9" s="120"/>
      <c r="BJR9" s="120"/>
      <c r="BJS9" s="120"/>
      <c r="BJT9" s="120"/>
      <c r="BJU9" s="120"/>
      <c r="BJV9" s="120"/>
      <c r="BJW9" s="120"/>
      <c r="BJX9" s="120"/>
      <c r="BJY9" s="120"/>
      <c r="BJZ9" s="120"/>
      <c r="BKA9" s="120"/>
      <c r="BKB9" s="120"/>
      <c r="BKC9" s="120"/>
      <c r="BKD9" s="120"/>
      <c r="BKE9" s="120"/>
      <c r="BKF9" s="120"/>
      <c r="BKG9" s="120"/>
      <c r="BKH9" s="120"/>
      <c r="BKI9" s="120"/>
      <c r="BKJ9" s="120"/>
      <c r="BKK9" s="120"/>
      <c r="BKL9" s="120"/>
      <c r="BKM9" s="120"/>
      <c r="BKN9" s="120"/>
      <c r="BKO9" s="120"/>
      <c r="BKP9" s="120"/>
      <c r="BKQ9" s="120"/>
      <c r="BKR9" s="120"/>
      <c r="BKS9" s="120"/>
      <c r="BKT9" s="120"/>
      <c r="BKU9" s="120"/>
      <c r="BKV9" s="120"/>
      <c r="BKW9" s="120"/>
      <c r="BKX9" s="120"/>
      <c r="BKY9" s="120"/>
      <c r="BKZ9" s="120"/>
      <c r="BLA9" s="120"/>
      <c r="BLB9" s="120"/>
      <c r="BLC9" s="120"/>
      <c r="BLD9" s="120"/>
      <c r="BLE9" s="120"/>
      <c r="BLF9" s="120"/>
      <c r="BLG9" s="120"/>
      <c r="BLH9" s="120"/>
      <c r="BLI9" s="120"/>
      <c r="BLJ9" s="120"/>
      <c r="BLK9" s="120"/>
      <c r="BLL9" s="120"/>
      <c r="BLM9" s="120"/>
      <c r="BLN9" s="120"/>
      <c r="BLO9" s="120"/>
      <c r="BLP9" s="120"/>
      <c r="BLQ9" s="120"/>
      <c r="BLR9" s="120"/>
      <c r="BLS9" s="120"/>
      <c r="BLT9" s="120"/>
      <c r="BLU9" s="120"/>
      <c r="BLV9" s="120"/>
      <c r="BLW9" s="120"/>
      <c r="BLX9" s="120"/>
      <c r="BLY9" s="120"/>
      <c r="BLZ9" s="120"/>
      <c r="BMA9" s="120"/>
      <c r="BMB9" s="120"/>
      <c r="BMC9" s="120"/>
      <c r="BMD9" s="120"/>
      <c r="BME9" s="120"/>
      <c r="BMF9" s="120"/>
      <c r="BMG9" s="120"/>
      <c r="BMH9" s="120"/>
      <c r="BMI9" s="120"/>
      <c r="BMJ9" s="120"/>
      <c r="BMK9" s="120"/>
      <c r="BML9" s="120"/>
      <c r="BMM9" s="120"/>
      <c r="BMN9" s="120"/>
      <c r="BMO9" s="120"/>
      <c r="BMP9" s="120"/>
      <c r="BMQ9" s="120"/>
      <c r="BMR9" s="120"/>
      <c r="BMS9" s="120"/>
      <c r="BMT9" s="120"/>
      <c r="BMU9" s="120"/>
      <c r="BMV9" s="120"/>
      <c r="BMW9" s="120"/>
      <c r="BMX9" s="120"/>
      <c r="BMY9" s="120"/>
      <c r="BMZ9" s="120"/>
      <c r="BNA9" s="120"/>
      <c r="BNB9" s="120"/>
      <c r="BNC9" s="120"/>
      <c r="BND9" s="120"/>
      <c r="BNE9" s="120"/>
      <c r="BNF9" s="120"/>
      <c r="BNG9" s="120"/>
      <c r="BNH9" s="120"/>
      <c r="BNI9" s="120"/>
      <c r="BNJ9" s="120"/>
      <c r="BNK9" s="120"/>
      <c r="BNL9" s="120"/>
      <c r="BNM9" s="120"/>
      <c r="BNN9" s="120"/>
      <c r="BNO9" s="120"/>
      <c r="BNP9" s="120"/>
      <c r="BNQ9" s="120"/>
      <c r="BNR9" s="120"/>
      <c r="BNS9" s="120"/>
      <c r="BNT9" s="120"/>
      <c r="BNU9" s="120"/>
      <c r="BNV9" s="120"/>
      <c r="BNW9" s="120"/>
      <c r="BNX9" s="120"/>
      <c r="BNY9" s="120"/>
      <c r="BNZ9" s="120"/>
      <c r="BOA9" s="120"/>
      <c r="BOB9" s="120"/>
      <c r="BOC9" s="120"/>
      <c r="BOD9" s="120"/>
      <c r="BOE9" s="120"/>
      <c r="BOF9" s="120"/>
      <c r="BOG9" s="120"/>
      <c r="BOH9" s="120"/>
      <c r="BOI9" s="120"/>
      <c r="BOJ9" s="120"/>
      <c r="BOK9" s="120"/>
      <c r="BOL9" s="120"/>
      <c r="BOM9" s="120"/>
      <c r="BON9" s="120"/>
      <c r="BOO9" s="120"/>
      <c r="BOP9" s="120"/>
      <c r="BOQ9" s="120"/>
      <c r="BOR9" s="120"/>
      <c r="BOS9" s="120"/>
      <c r="BOT9" s="120"/>
      <c r="BOU9" s="120"/>
      <c r="BOV9" s="120"/>
      <c r="BOW9" s="120"/>
      <c r="BOX9" s="120"/>
      <c r="BOY9" s="120"/>
      <c r="BOZ9" s="120"/>
      <c r="BPA9" s="120"/>
      <c r="BPB9" s="120"/>
      <c r="BPC9" s="120"/>
      <c r="BPD9" s="120"/>
      <c r="BPE9" s="120"/>
      <c r="BPF9" s="120"/>
      <c r="BPG9" s="120"/>
      <c r="BPH9" s="120"/>
      <c r="BPI9" s="120"/>
      <c r="BPJ9" s="120"/>
      <c r="BPK9" s="120"/>
      <c r="BPL9" s="120"/>
      <c r="BPM9" s="120"/>
      <c r="BPN9" s="120"/>
      <c r="BPO9" s="120"/>
      <c r="BPP9" s="120"/>
      <c r="BPQ9" s="120"/>
      <c r="BPR9" s="120"/>
      <c r="BPS9" s="120"/>
      <c r="BPT9" s="120"/>
      <c r="BPU9" s="120"/>
      <c r="BPV9" s="120"/>
      <c r="BPW9" s="120"/>
      <c r="BPX9" s="120"/>
      <c r="BPY9" s="120"/>
      <c r="BPZ9" s="120"/>
      <c r="BQA9" s="120"/>
      <c r="BQB9" s="120"/>
      <c r="BQC9" s="120"/>
      <c r="BQD9" s="120"/>
      <c r="BQE9" s="120"/>
      <c r="BQF9" s="120"/>
      <c r="BQG9" s="120"/>
      <c r="BQH9" s="120"/>
      <c r="BQI9" s="120"/>
      <c r="BQJ9" s="120"/>
      <c r="BQK9" s="120"/>
      <c r="BQL9" s="120"/>
      <c r="BQM9" s="120"/>
      <c r="BQN9" s="120"/>
      <c r="BQO9" s="120"/>
      <c r="BQP9" s="120"/>
      <c r="BQQ9" s="120"/>
      <c r="BQR9" s="120"/>
      <c r="BQS9" s="120"/>
      <c r="BQT9" s="120"/>
      <c r="BQU9" s="120"/>
      <c r="BQV9" s="120"/>
      <c r="BQW9" s="120"/>
      <c r="BQX9" s="120"/>
      <c r="BQY9" s="120"/>
      <c r="BQZ9" s="120"/>
      <c r="BRA9" s="120"/>
      <c r="BRB9" s="120"/>
      <c r="BRC9" s="120"/>
      <c r="BRD9" s="120"/>
      <c r="BRE9" s="120"/>
      <c r="BRF9" s="120"/>
      <c r="BRG9" s="120"/>
      <c r="BRH9" s="120"/>
      <c r="BRI9" s="120"/>
      <c r="BRJ9" s="120"/>
      <c r="BRK9" s="120"/>
      <c r="BRL9" s="120"/>
      <c r="BRM9" s="120"/>
      <c r="BRN9" s="120"/>
      <c r="BRO9" s="120"/>
      <c r="BRP9" s="120"/>
      <c r="BRQ9" s="120"/>
      <c r="BRR9" s="120"/>
      <c r="BRS9" s="120"/>
      <c r="BRT9" s="120"/>
      <c r="BRU9" s="120"/>
      <c r="BRV9" s="120"/>
      <c r="BRW9" s="120"/>
      <c r="BRX9" s="120"/>
      <c r="BRY9" s="120"/>
      <c r="BRZ9" s="120"/>
      <c r="BSA9" s="120"/>
      <c r="BSB9" s="120"/>
      <c r="BSC9" s="120"/>
      <c r="BSD9" s="120"/>
      <c r="BSE9" s="120"/>
      <c r="BSF9" s="120"/>
      <c r="BSG9" s="120"/>
      <c r="BSH9" s="120"/>
      <c r="BSI9" s="120"/>
      <c r="BSJ9" s="120"/>
      <c r="BSK9" s="120"/>
      <c r="BSL9" s="120"/>
      <c r="BSM9" s="120"/>
      <c r="BSN9" s="120"/>
      <c r="BSO9" s="120"/>
      <c r="BSP9" s="120"/>
      <c r="BSQ9" s="120"/>
      <c r="BSR9" s="120"/>
      <c r="BSS9" s="120"/>
      <c r="BST9" s="120"/>
      <c r="BSU9" s="120"/>
      <c r="BSV9" s="120"/>
      <c r="BSW9" s="120"/>
      <c r="BSX9" s="120"/>
      <c r="BSY9" s="120"/>
      <c r="BSZ9" s="120"/>
      <c r="BTA9" s="120"/>
      <c r="BTB9" s="120"/>
      <c r="BTC9" s="120"/>
      <c r="BTD9" s="120"/>
      <c r="BTE9" s="120"/>
      <c r="BTF9" s="120"/>
      <c r="BTG9" s="120"/>
      <c r="BTH9" s="120"/>
      <c r="BTI9" s="120"/>
      <c r="BTJ9" s="120"/>
      <c r="BTK9" s="120"/>
      <c r="BTL9" s="120"/>
      <c r="BTM9" s="120"/>
      <c r="BTN9" s="120"/>
      <c r="BTO9" s="120"/>
      <c r="BTP9" s="120"/>
      <c r="BTQ9" s="120"/>
      <c r="BTR9" s="120"/>
      <c r="BTS9" s="120"/>
      <c r="BTT9" s="120"/>
      <c r="BTU9" s="120"/>
      <c r="BTV9" s="120"/>
      <c r="BTW9" s="120"/>
      <c r="BTX9" s="120"/>
      <c r="BTY9" s="120"/>
      <c r="BTZ9" s="120"/>
      <c r="BUA9" s="120"/>
      <c r="BUB9" s="120"/>
      <c r="BUC9" s="120"/>
      <c r="BUD9" s="120"/>
      <c r="BUE9" s="120"/>
      <c r="BUF9" s="120"/>
      <c r="BUG9" s="120"/>
      <c r="BUH9" s="120"/>
      <c r="BUI9" s="120"/>
      <c r="BUJ9" s="120"/>
      <c r="BUK9" s="120"/>
      <c r="BUL9" s="120"/>
      <c r="BUM9" s="120"/>
      <c r="BUN9" s="120"/>
      <c r="BUO9" s="120"/>
      <c r="BUP9" s="120"/>
      <c r="BUQ9" s="120"/>
      <c r="BUR9" s="120"/>
      <c r="BUS9" s="120"/>
      <c r="BUT9" s="120"/>
      <c r="BUU9" s="120"/>
      <c r="BUV9" s="120"/>
      <c r="BUW9" s="120"/>
      <c r="BUX9" s="120"/>
      <c r="BUY9" s="120"/>
      <c r="BUZ9" s="120"/>
      <c r="BVA9" s="120"/>
      <c r="BVB9" s="120"/>
      <c r="BVC9" s="120"/>
      <c r="BVD9" s="120"/>
      <c r="BVE9" s="120"/>
      <c r="BVF9" s="120"/>
      <c r="BVG9" s="120"/>
      <c r="BVH9" s="120"/>
      <c r="BVI9" s="120"/>
      <c r="BVJ9" s="120"/>
      <c r="BVK9" s="120"/>
      <c r="BVL9" s="120"/>
      <c r="BVM9" s="120"/>
      <c r="BVN9" s="120"/>
      <c r="BVO9" s="120"/>
      <c r="BVP9" s="120"/>
      <c r="BVQ9" s="120"/>
      <c r="BVR9" s="120"/>
      <c r="BVS9" s="120"/>
      <c r="BVT9" s="120"/>
      <c r="BVU9" s="120"/>
      <c r="BVV9" s="120"/>
      <c r="BVW9" s="120"/>
      <c r="BVX9" s="120"/>
      <c r="BVY9" s="120"/>
      <c r="BVZ9" s="120"/>
      <c r="BWA9" s="120"/>
      <c r="BWB9" s="120"/>
      <c r="BWC9" s="120"/>
      <c r="BWD9" s="120"/>
      <c r="BWE9" s="120"/>
      <c r="BWF9" s="120"/>
      <c r="BWG9" s="120"/>
      <c r="BWH9" s="120"/>
      <c r="BWI9" s="120"/>
      <c r="BWJ9" s="120"/>
      <c r="BWK9" s="120"/>
      <c r="BWL9" s="120"/>
      <c r="BWM9" s="120"/>
      <c r="BWN9" s="120"/>
      <c r="BWO9" s="120"/>
      <c r="BWP9" s="120"/>
      <c r="BWQ9" s="120"/>
      <c r="BWR9" s="120"/>
      <c r="BWS9" s="120"/>
      <c r="BWT9" s="120"/>
      <c r="BWU9" s="120"/>
      <c r="BWV9" s="120"/>
      <c r="BWW9" s="120"/>
      <c r="BWX9" s="120"/>
      <c r="BWY9" s="120"/>
      <c r="BWZ9" s="120"/>
      <c r="BXA9" s="120"/>
      <c r="BXB9" s="120"/>
      <c r="BXC9" s="120"/>
      <c r="BXD9" s="120"/>
      <c r="BXE9" s="120"/>
      <c r="BXF9" s="120"/>
      <c r="BXG9" s="120"/>
      <c r="BXH9" s="120"/>
      <c r="BXI9" s="120"/>
      <c r="BXJ9" s="120"/>
      <c r="BXK9" s="120"/>
      <c r="BXL9" s="120"/>
      <c r="BXM9" s="120"/>
      <c r="BXN9" s="120"/>
      <c r="BXO9" s="120"/>
      <c r="BXP9" s="120"/>
      <c r="BXQ9" s="120"/>
      <c r="BXR9" s="120"/>
      <c r="BXS9" s="120"/>
      <c r="BXT9" s="120"/>
      <c r="BXU9" s="120"/>
      <c r="BXV9" s="120"/>
      <c r="BXW9" s="120"/>
      <c r="BXX9" s="120"/>
      <c r="BXY9" s="120"/>
      <c r="BXZ9" s="120"/>
      <c r="BYA9" s="120"/>
      <c r="BYB9" s="120"/>
      <c r="BYC9" s="120"/>
      <c r="BYD9" s="120"/>
      <c r="BYE9" s="120"/>
      <c r="BYF9" s="120"/>
      <c r="BYG9" s="120"/>
      <c r="BYH9" s="120"/>
      <c r="BYI9" s="120"/>
      <c r="BYJ9" s="120"/>
      <c r="BYK9" s="120"/>
      <c r="BYL9" s="120"/>
      <c r="BYM9" s="120"/>
      <c r="BYN9" s="120"/>
      <c r="BYO9" s="120"/>
      <c r="BYP9" s="120"/>
      <c r="BYQ9" s="120"/>
      <c r="BYR9" s="120"/>
      <c r="BYS9" s="120"/>
      <c r="BYT9" s="120"/>
      <c r="BYU9" s="120"/>
      <c r="BYV9" s="120"/>
      <c r="BYW9" s="120"/>
      <c r="BYX9" s="120"/>
      <c r="BYY9" s="120"/>
      <c r="BYZ9" s="120"/>
      <c r="BZA9" s="120"/>
      <c r="BZB9" s="120"/>
      <c r="BZC9" s="120"/>
      <c r="BZD9" s="120"/>
      <c r="BZE9" s="120"/>
      <c r="BZF9" s="120"/>
      <c r="BZG9" s="120"/>
      <c r="BZH9" s="120"/>
      <c r="BZI9" s="120"/>
      <c r="BZJ9" s="120"/>
      <c r="BZK9" s="120"/>
      <c r="BZL9" s="120"/>
      <c r="BZM9" s="120"/>
      <c r="BZN9" s="120"/>
      <c r="BZO9" s="120"/>
      <c r="BZP9" s="120"/>
      <c r="BZQ9" s="120"/>
      <c r="BZR9" s="120"/>
      <c r="BZS9" s="120"/>
      <c r="BZT9" s="120"/>
      <c r="BZU9" s="120"/>
      <c r="BZV9" s="120"/>
      <c r="BZW9" s="120"/>
      <c r="BZX9" s="120"/>
      <c r="BZY9" s="120"/>
      <c r="BZZ9" s="120"/>
      <c r="CAA9" s="120"/>
      <c r="CAB9" s="120"/>
      <c r="CAC9" s="120"/>
      <c r="CAD9" s="120"/>
      <c r="CAE9" s="120"/>
      <c r="CAF9" s="120"/>
      <c r="CAG9" s="120"/>
      <c r="CAH9" s="120"/>
      <c r="CAI9" s="120"/>
      <c r="CAJ9" s="120"/>
      <c r="CAK9" s="120"/>
      <c r="CAL9" s="120"/>
      <c r="CAM9" s="120"/>
      <c r="CAN9" s="120"/>
      <c r="CAO9" s="120"/>
      <c r="CAP9" s="120"/>
      <c r="CAQ9" s="120"/>
      <c r="CAR9" s="120"/>
      <c r="CAS9" s="120"/>
      <c r="CAT9" s="120"/>
      <c r="CAU9" s="120"/>
      <c r="CAV9" s="120"/>
      <c r="CAW9" s="120"/>
      <c r="CAX9" s="120"/>
      <c r="CAY9" s="120"/>
      <c r="CAZ9" s="120"/>
      <c r="CBA9" s="120"/>
      <c r="CBB9" s="120"/>
      <c r="CBC9" s="120"/>
      <c r="CBD9" s="120"/>
      <c r="CBE9" s="120"/>
      <c r="CBF9" s="120"/>
      <c r="CBG9" s="120"/>
      <c r="CBH9" s="120"/>
      <c r="CBI9" s="120"/>
      <c r="CBJ9" s="120"/>
      <c r="CBK9" s="120"/>
      <c r="CBL9" s="120"/>
      <c r="CBM9" s="120"/>
      <c r="CBN9" s="120"/>
      <c r="CBO9" s="120"/>
      <c r="CBP9" s="120"/>
      <c r="CBQ9" s="120"/>
      <c r="CBR9" s="120"/>
      <c r="CBS9" s="120"/>
      <c r="CBT9" s="120"/>
      <c r="CBU9" s="120"/>
      <c r="CBV9" s="120"/>
      <c r="CBW9" s="120"/>
      <c r="CBX9" s="120"/>
      <c r="CBY9" s="120"/>
      <c r="CBZ9" s="120"/>
      <c r="CCA9" s="120"/>
      <c r="CCB9" s="120"/>
      <c r="CCC9" s="120"/>
      <c r="CCD9" s="120"/>
      <c r="CCE9" s="120"/>
      <c r="CCF9" s="120"/>
      <c r="CCG9" s="120"/>
      <c r="CCH9" s="120"/>
      <c r="CCI9" s="120"/>
      <c r="CCJ9" s="120"/>
      <c r="CCK9" s="120"/>
      <c r="CCL9" s="120"/>
      <c r="CCM9" s="120"/>
      <c r="CCN9" s="120"/>
      <c r="CCO9" s="120"/>
      <c r="CCP9" s="120"/>
      <c r="CCQ9" s="120"/>
      <c r="CCR9" s="120"/>
      <c r="CCS9" s="120"/>
      <c r="CCT9" s="120"/>
      <c r="CCU9" s="120"/>
      <c r="CCV9" s="120"/>
      <c r="CCW9" s="120"/>
      <c r="CCX9" s="120"/>
      <c r="CCY9" s="120"/>
      <c r="CCZ9" s="120"/>
      <c r="CDA9" s="120"/>
      <c r="CDB9" s="120"/>
      <c r="CDC9" s="120"/>
      <c r="CDD9" s="120"/>
      <c r="CDE9" s="120"/>
      <c r="CDF9" s="120"/>
      <c r="CDG9" s="120"/>
      <c r="CDH9" s="120"/>
      <c r="CDI9" s="120"/>
      <c r="CDJ9" s="120"/>
      <c r="CDK9" s="120"/>
      <c r="CDL9" s="120"/>
      <c r="CDM9" s="120"/>
      <c r="CDN9" s="120"/>
      <c r="CDO9" s="120"/>
      <c r="CDP9" s="120"/>
      <c r="CDQ9" s="120"/>
      <c r="CDR9" s="120"/>
      <c r="CDS9" s="120"/>
      <c r="CDT9" s="120"/>
      <c r="CDU9" s="120"/>
      <c r="CDV9" s="120"/>
      <c r="CDW9" s="120"/>
      <c r="CDX9" s="120"/>
      <c r="CDY9" s="120"/>
      <c r="CDZ9" s="120"/>
      <c r="CEA9" s="120"/>
      <c r="CEB9" s="120"/>
      <c r="CEC9" s="120"/>
      <c r="CED9" s="120"/>
      <c r="CEE9" s="120"/>
      <c r="CEF9" s="120"/>
      <c r="CEG9" s="120"/>
      <c r="CEH9" s="120"/>
      <c r="CEI9" s="120"/>
      <c r="CEJ9" s="120"/>
      <c r="CEK9" s="120"/>
      <c r="CEL9" s="120"/>
      <c r="CEM9" s="120"/>
      <c r="CEN9" s="120"/>
      <c r="CEO9" s="120"/>
      <c r="CEP9" s="120"/>
      <c r="CEQ9" s="120"/>
      <c r="CER9" s="120"/>
      <c r="CES9" s="120"/>
      <c r="CET9" s="120"/>
      <c r="CEU9" s="120"/>
      <c r="CEV9" s="120"/>
      <c r="CEW9" s="120"/>
      <c r="CEX9" s="120"/>
      <c r="CEY9" s="120"/>
      <c r="CEZ9" s="120"/>
      <c r="CFA9" s="120"/>
      <c r="CFB9" s="120"/>
      <c r="CFC9" s="120"/>
      <c r="CFD9" s="120"/>
      <c r="CFE9" s="120"/>
      <c r="CFF9" s="120"/>
      <c r="CFG9" s="120"/>
      <c r="CFH9" s="120"/>
      <c r="CFI9" s="120"/>
      <c r="CFJ9" s="120"/>
      <c r="CFK9" s="120"/>
      <c r="CFL9" s="120"/>
      <c r="CFM9" s="120"/>
      <c r="CFN9" s="120"/>
      <c r="CFO9" s="120"/>
      <c r="CFP9" s="120"/>
      <c r="CFQ9" s="120"/>
      <c r="CFR9" s="120"/>
      <c r="CFS9" s="120"/>
      <c r="CFT9" s="120"/>
      <c r="CFU9" s="120"/>
      <c r="CFV9" s="120"/>
      <c r="CFW9" s="120"/>
      <c r="CFX9" s="120"/>
      <c r="CFY9" s="120"/>
      <c r="CFZ9" s="120"/>
      <c r="CGA9" s="120"/>
      <c r="CGB9" s="120"/>
      <c r="CGC9" s="120"/>
      <c r="CGD9" s="120"/>
      <c r="CGE9" s="120"/>
      <c r="CGF9" s="120"/>
      <c r="CGG9" s="120"/>
      <c r="CGH9" s="120"/>
      <c r="CGI9" s="120"/>
      <c r="CGJ9" s="120"/>
      <c r="CGK9" s="120"/>
      <c r="CGL9" s="120"/>
      <c r="CGM9" s="120"/>
      <c r="CGN9" s="120"/>
      <c r="CGO9" s="120"/>
      <c r="CGP9" s="120"/>
      <c r="CGQ9" s="120"/>
      <c r="CGR9" s="120"/>
      <c r="CGS9" s="120"/>
      <c r="CGT9" s="120"/>
      <c r="CGU9" s="120"/>
      <c r="CGV9" s="120"/>
      <c r="CGW9" s="120"/>
      <c r="CGX9" s="120"/>
      <c r="CGY9" s="120"/>
      <c r="CGZ9" s="120"/>
      <c r="CHA9" s="120"/>
      <c r="CHB9" s="120"/>
      <c r="CHC9" s="120"/>
      <c r="CHD9" s="120"/>
      <c r="CHE9" s="120"/>
      <c r="CHF9" s="120"/>
      <c r="CHG9" s="120"/>
      <c r="CHH9" s="120"/>
      <c r="CHI9" s="120"/>
      <c r="CHJ9" s="120"/>
      <c r="CHK9" s="120"/>
      <c r="CHL9" s="120"/>
      <c r="CHM9" s="120"/>
      <c r="CHN9" s="120"/>
      <c r="CHO9" s="120"/>
      <c r="CHP9" s="120"/>
      <c r="CHQ9" s="120"/>
      <c r="CHR9" s="120"/>
      <c r="CHS9" s="120"/>
      <c r="CHT9" s="120"/>
      <c r="CHU9" s="120"/>
      <c r="CHV9" s="120"/>
      <c r="CHW9" s="120"/>
      <c r="CHX9" s="120"/>
      <c r="CHY9" s="120"/>
      <c r="CHZ9" s="120"/>
      <c r="CIA9" s="120"/>
      <c r="CIB9" s="120"/>
      <c r="CIC9" s="120"/>
      <c r="CID9" s="120"/>
      <c r="CIE9" s="120"/>
      <c r="CIF9" s="120"/>
      <c r="CIG9" s="120"/>
      <c r="CIH9" s="120"/>
      <c r="CII9" s="120"/>
      <c r="CIJ9" s="120"/>
      <c r="CIK9" s="120"/>
      <c r="CIL9" s="120"/>
      <c r="CIM9" s="120"/>
      <c r="CIN9" s="120"/>
      <c r="CIO9" s="120"/>
      <c r="CIP9" s="120"/>
      <c r="CIQ9" s="120"/>
      <c r="CIR9" s="120"/>
      <c r="CIS9" s="120"/>
      <c r="CIT9" s="120"/>
      <c r="CIU9" s="120"/>
      <c r="CIV9" s="120"/>
      <c r="CIW9" s="120"/>
      <c r="CIX9" s="120"/>
      <c r="CIY9" s="120"/>
      <c r="CIZ9" s="120"/>
      <c r="CJA9" s="120"/>
      <c r="CJB9" s="120"/>
      <c r="CJC9" s="120"/>
      <c r="CJD9" s="120"/>
      <c r="CJE9" s="120"/>
      <c r="CJF9" s="120"/>
      <c r="CJG9" s="120"/>
      <c r="CJH9" s="120"/>
      <c r="CJI9" s="120"/>
      <c r="CJJ9" s="120"/>
      <c r="CJK9" s="120"/>
      <c r="CJL9" s="120"/>
      <c r="CJM9" s="120"/>
      <c r="CJN9" s="120"/>
      <c r="CJO9" s="120"/>
      <c r="CJP9" s="120"/>
      <c r="CJQ9" s="120"/>
      <c r="CJR9" s="120"/>
      <c r="CJS9" s="120"/>
      <c r="CJT9" s="120"/>
      <c r="CJU9" s="120"/>
      <c r="CJV9" s="120"/>
      <c r="CJW9" s="120"/>
      <c r="CJX9" s="120"/>
      <c r="CJY9" s="120"/>
      <c r="CJZ9" s="120"/>
      <c r="CKA9" s="120"/>
      <c r="CKB9" s="120"/>
      <c r="CKC9" s="120"/>
      <c r="CKD9" s="120"/>
      <c r="CKE9" s="120"/>
      <c r="CKF9" s="120"/>
      <c r="CKG9" s="120"/>
      <c r="CKH9" s="120"/>
      <c r="CKI9" s="120"/>
      <c r="CKJ9" s="120"/>
      <c r="CKK9" s="120"/>
      <c r="CKL9" s="120"/>
      <c r="CKM9" s="120"/>
      <c r="CKN9" s="120"/>
      <c r="CKO9" s="120"/>
      <c r="CKP9" s="120"/>
      <c r="CKQ9" s="120"/>
      <c r="CKR9" s="120"/>
      <c r="CKS9" s="120"/>
      <c r="CKT9" s="120"/>
      <c r="CKU9" s="120"/>
      <c r="CKV9" s="120"/>
      <c r="CKW9" s="120"/>
      <c r="CKX9" s="120"/>
      <c r="CKY9" s="120"/>
      <c r="CKZ9" s="120"/>
      <c r="CLA9" s="120"/>
      <c r="CLB9" s="120"/>
      <c r="CLC9" s="120"/>
      <c r="CLD9" s="120"/>
      <c r="CLE9" s="120"/>
      <c r="CLF9" s="120"/>
      <c r="CLG9" s="120"/>
      <c r="CLH9" s="120"/>
      <c r="CLI9" s="120"/>
      <c r="CLJ9" s="120"/>
      <c r="CLK9" s="120"/>
      <c r="CLL9" s="120"/>
      <c r="CLM9" s="120"/>
      <c r="CLN9" s="120"/>
      <c r="CLO9" s="120"/>
      <c r="CLP9" s="120"/>
      <c r="CLQ9" s="120"/>
      <c r="CLR9" s="120"/>
      <c r="CLS9" s="120"/>
      <c r="CLT9" s="120"/>
      <c r="CLU9" s="120"/>
      <c r="CLV9" s="120"/>
      <c r="CLW9" s="120"/>
      <c r="CLX9" s="120"/>
      <c r="CLY9" s="120"/>
      <c r="CLZ9" s="120"/>
      <c r="CMA9" s="120"/>
      <c r="CMB9" s="120"/>
      <c r="CMC9" s="120"/>
      <c r="CMD9" s="120"/>
      <c r="CME9" s="120"/>
      <c r="CMF9" s="120"/>
      <c r="CMG9" s="120"/>
      <c r="CMH9" s="120"/>
      <c r="CMI9" s="120"/>
      <c r="CMJ9" s="120"/>
      <c r="CMK9" s="120"/>
      <c r="CML9" s="120"/>
      <c r="CMM9" s="120"/>
      <c r="CMN9" s="120"/>
      <c r="CMO9" s="120"/>
      <c r="CMP9" s="120"/>
      <c r="CMQ9" s="120"/>
      <c r="CMR9" s="120"/>
      <c r="CMS9" s="120"/>
      <c r="CMT9" s="120"/>
      <c r="CMU9" s="120"/>
      <c r="CMV9" s="120"/>
      <c r="CMW9" s="120"/>
      <c r="CMX9" s="120"/>
      <c r="CMY9" s="120"/>
      <c r="CMZ9" s="120"/>
      <c r="CNA9" s="120"/>
      <c r="CNB9" s="120"/>
      <c r="CNC9" s="120"/>
      <c r="CND9" s="120"/>
      <c r="CNE9" s="120"/>
      <c r="CNF9" s="120"/>
      <c r="CNG9" s="120"/>
      <c r="CNH9" s="120"/>
      <c r="CNI9" s="120"/>
      <c r="CNJ9" s="120"/>
      <c r="CNK9" s="120"/>
      <c r="CNL9" s="120"/>
      <c r="CNM9" s="120"/>
      <c r="CNN9" s="120"/>
      <c r="CNO9" s="120"/>
      <c r="CNP9" s="120"/>
      <c r="CNQ9" s="120"/>
      <c r="CNR9" s="120"/>
      <c r="CNS9" s="120"/>
      <c r="CNT9" s="120"/>
      <c r="CNU9" s="120"/>
      <c r="CNV9" s="120"/>
      <c r="CNW9" s="120"/>
      <c r="CNX9" s="120"/>
      <c r="CNY9" s="120"/>
      <c r="CNZ9" s="120"/>
      <c r="COA9" s="120"/>
      <c r="COB9" s="120"/>
      <c r="COC9" s="120"/>
      <c r="COD9" s="120"/>
      <c r="COE9" s="120"/>
      <c r="COF9" s="120"/>
      <c r="COG9" s="120"/>
      <c r="COH9" s="120"/>
      <c r="COI9" s="120"/>
      <c r="COJ9" s="120"/>
      <c r="COK9" s="120"/>
      <c r="COL9" s="120"/>
      <c r="COM9" s="120"/>
      <c r="CON9" s="120"/>
      <c r="COO9" s="120"/>
      <c r="COP9" s="120"/>
      <c r="COQ9" s="120"/>
      <c r="COR9" s="120"/>
      <c r="COS9" s="120"/>
      <c r="COT9" s="120"/>
      <c r="COU9" s="120"/>
      <c r="COV9" s="120"/>
      <c r="COW9" s="120"/>
      <c r="COX9" s="120"/>
      <c r="COY9" s="120"/>
      <c r="COZ9" s="120"/>
      <c r="CPA9" s="120"/>
      <c r="CPB9" s="120"/>
      <c r="CPC9" s="120"/>
      <c r="CPD9" s="120"/>
      <c r="CPE9" s="120"/>
      <c r="CPF9" s="120"/>
      <c r="CPG9" s="120"/>
      <c r="CPH9" s="120"/>
      <c r="CPI9" s="120"/>
      <c r="CPJ9" s="120"/>
      <c r="CPK9" s="120"/>
      <c r="CPL9" s="120"/>
      <c r="CPM9" s="120"/>
      <c r="CPN9" s="120"/>
      <c r="CPO9" s="120"/>
      <c r="CPP9" s="120"/>
      <c r="CPQ9" s="120"/>
      <c r="CPR9" s="120"/>
      <c r="CPS9" s="120"/>
      <c r="CPT9" s="120"/>
      <c r="CPU9" s="120"/>
      <c r="CPV9" s="120"/>
      <c r="CPW9" s="120"/>
      <c r="CPX9" s="120"/>
      <c r="CPY9" s="120"/>
      <c r="CPZ9" s="120"/>
      <c r="CQA9" s="120"/>
      <c r="CQB9" s="120"/>
      <c r="CQC9" s="120"/>
      <c r="CQD9" s="120"/>
      <c r="CQE9" s="120"/>
      <c r="CQF9" s="120"/>
      <c r="CQG9" s="120"/>
      <c r="CQH9" s="120"/>
      <c r="CQI9" s="120"/>
      <c r="CQJ9" s="120"/>
      <c r="CQK9" s="120"/>
      <c r="CQL9" s="120"/>
      <c r="CQM9" s="120"/>
      <c r="CQN9" s="120"/>
      <c r="CQO9" s="120"/>
      <c r="CQP9" s="120"/>
      <c r="CQQ9" s="120"/>
      <c r="CQR9" s="120"/>
      <c r="CQS9" s="120"/>
      <c r="CQT9" s="120"/>
      <c r="CQU9" s="120"/>
      <c r="CQV9" s="120"/>
      <c r="CQW9" s="120"/>
      <c r="CQX9" s="120"/>
      <c r="CQY9" s="120"/>
      <c r="CQZ9" s="120"/>
      <c r="CRA9" s="120"/>
      <c r="CRB9" s="120"/>
      <c r="CRC9" s="120"/>
      <c r="CRD9" s="120"/>
      <c r="CRE9" s="120"/>
      <c r="CRF9" s="120"/>
      <c r="CRG9" s="120"/>
      <c r="CRH9" s="120"/>
      <c r="CRI9" s="120"/>
      <c r="CRJ9" s="120"/>
      <c r="CRK9" s="120"/>
      <c r="CRL9" s="120"/>
      <c r="CRM9" s="120"/>
      <c r="CRN9" s="120"/>
      <c r="CRO9" s="120"/>
      <c r="CRP9" s="120"/>
      <c r="CRQ9" s="120"/>
      <c r="CRR9" s="120"/>
      <c r="CRS9" s="120"/>
      <c r="CRT9" s="120"/>
      <c r="CRU9" s="120"/>
      <c r="CRV9" s="120"/>
      <c r="CRW9" s="120"/>
      <c r="CRX9" s="120"/>
      <c r="CRY9" s="120"/>
      <c r="CRZ9" s="120"/>
      <c r="CSA9" s="120"/>
      <c r="CSB9" s="120"/>
      <c r="CSC9" s="120"/>
      <c r="CSD9" s="120"/>
      <c r="CSE9" s="120"/>
      <c r="CSF9" s="120"/>
      <c r="CSG9" s="120"/>
      <c r="CSH9" s="120"/>
      <c r="CSI9" s="120"/>
      <c r="CSJ9" s="120"/>
      <c r="CSK9" s="120"/>
      <c r="CSL9" s="120"/>
      <c r="CSM9" s="120"/>
      <c r="CSN9" s="120"/>
      <c r="CSO9" s="120"/>
      <c r="CSP9" s="120"/>
      <c r="CSQ9" s="120"/>
      <c r="CSR9" s="120"/>
      <c r="CSS9" s="120"/>
      <c r="CST9" s="120"/>
      <c r="CSU9" s="120"/>
      <c r="CSV9" s="120"/>
      <c r="CSW9" s="120"/>
      <c r="CSX9" s="120"/>
      <c r="CSY9" s="120"/>
      <c r="CSZ9" s="120"/>
      <c r="CTA9" s="120"/>
      <c r="CTB9" s="120"/>
      <c r="CTC9" s="120"/>
      <c r="CTD9" s="120"/>
      <c r="CTE9" s="120"/>
      <c r="CTF9" s="120"/>
      <c r="CTG9" s="120"/>
      <c r="CTH9" s="120"/>
      <c r="CTI9" s="120"/>
      <c r="CTJ9" s="120"/>
      <c r="CTK9" s="120"/>
      <c r="CTL9" s="120"/>
      <c r="CTM9" s="120"/>
      <c r="CTN9" s="120"/>
      <c r="CTO9" s="120"/>
      <c r="CTP9" s="120"/>
      <c r="CTQ9" s="120"/>
      <c r="CTR9" s="120"/>
      <c r="CTS9" s="120"/>
      <c r="CTT9" s="120"/>
      <c r="CTU9" s="120"/>
      <c r="CTV9" s="120"/>
      <c r="CTW9" s="120"/>
      <c r="CTX9" s="120"/>
      <c r="CTY9" s="120"/>
      <c r="CTZ9" s="120"/>
      <c r="CUA9" s="120"/>
      <c r="CUB9" s="120"/>
      <c r="CUC9" s="120"/>
      <c r="CUD9" s="120"/>
      <c r="CUE9" s="120"/>
      <c r="CUF9" s="120"/>
      <c r="CUG9" s="120"/>
      <c r="CUH9" s="120"/>
      <c r="CUI9" s="120"/>
      <c r="CUJ9" s="120"/>
      <c r="CUK9" s="120"/>
      <c r="CUL9" s="120"/>
      <c r="CUM9" s="120"/>
      <c r="CUN9" s="120"/>
      <c r="CUO9" s="120"/>
      <c r="CUP9" s="120"/>
      <c r="CUQ9" s="120"/>
      <c r="CUR9" s="120"/>
      <c r="CUS9" s="120"/>
      <c r="CUT9" s="120"/>
      <c r="CUU9" s="120"/>
      <c r="CUV9" s="120"/>
      <c r="CUW9" s="120"/>
      <c r="CUX9" s="120"/>
      <c r="CUY9" s="120"/>
      <c r="CUZ9" s="120"/>
      <c r="CVA9" s="120"/>
      <c r="CVB9" s="120"/>
      <c r="CVC9" s="120"/>
      <c r="CVD9" s="120"/>
      <c r="CVE9" s="120"/>
      <c r="CVF9" s="120"/>
      <c r="CVG9" s="120"/>
      <c r="CVH9" s="120"/>
      <c r="CVI9" s="120"/>
      <c r="CVJ9" s="120"/>
      <c r="CVK9" s="120"/>
      <c r="CVL9" s="120"/>
      <c r="CVM9" s="120"/>
      <c r="CVN9" s="120"/>
      <c r="CVO9" s="120"/>
      <c r="CVP9" s="120"/>
      <c r="CVQ9" s="120"/>
      <c r="CVR9" s="120"/>
      <c r="CVS9" s="120"/>
      <c r="CVT9" s="120"/>
      <c r="CVU9" s="120"/>
      <c r="CVV9" s="120"/>
      <c r="CVW9" s="120"/>
      <c r="CVX9" s="120"/>
      <c r="CVY9" s="120"/>
      <c r="CVZ9" s="120"/>
      <c r="CWA9" s="120"/>
      <c r="CWB9" s="120"/>
      <c r="CWC9" s="120"/>
      <c r="CWD9" s="120"/>
      <c r="CWE9" s="120"/>
      <c r="CWF9" s="120"/>
      <c r="CWG9" s="120"/>
      <c r="CWH9" s="120"/>
      <c r="CWI9" s="120"/>
      <c r="CWJ9" s="120"/>
      <c r="CWK9" s="120"/>
      <c r="CWL9" s="120"/>
      <c r="CWM9" s="120"/>
      <c r="CWN9" s="120"/>
      <c r="CWO9" s="120"/>
      <c r="CWP9" s="120"/>
      <c r="CWQ9" s="120"/>
      <c r="CWR9" s="120"/>
      <c r="CWS9" s="120"/>
      <c r="CWT9" s="120"/>
      <c r="CWU9" s="120"/>
      <c r="CWV9" s="120"/>
      <c r="CWW9" s="120"/>
      <c r="CWX9" s="120"/>
      <c r="CWY9" s="120"/>
      <c r="CWZ9" s="120"/>
      <c r="CXA9" s="120"/>
      <c r="CXB9" s="120"/>
      <c r="CXC9" s="120"/>
      <c r="CXD9" s="120"/>
      <c r="CXE9" s="120"/>
      <c r="CXF9" s="120"/>
      <c r="CXG9" s="120"/>
      <c r="CXH9" s="120"/>
      <c r="CXI9" s="120"/>
      <c r="CXJ9" s="120"/>
      <c r="CXK9" s="120"/>
      <c r="CXL9" s="120"/>
      <c r="CXM9" s="120"/>
      <c r="CXN9" s="120"/>
      <c r="CXO9" s="120"/>
      <c r="CXP9" s="120"/>
      <c r="CXQ9" s="120"/>
      <c r="CXR9" s="120"/>
      <c r="CXS9" s="120"/>
      <c r="CXT9" s="120"/>
      <c r="CXU9" s="120"/>
      <c r="CXV9" s="120"/>
      <c r="CXW9" s="120"/>
      <c r="CXX9" s="120"/>
      <c r="CXY9" s="120"/>
      <c r="CXZ9" s="120"/>
      <c r="CYA9" s="120"/>
      <c r="CYB9" s="120"/>
      <c r="CYC9" s="120"/>
      <c r="CYD9" s="120"/>
      <c r="CYE9" s="120"/>
      <c r="CYF9" s="120"/>
      <c r="CYG9" s="120"/>
      <c r="CYH9" s="120"/>
      <c r="CYI9" s="120"/>
      <c r="CYJ9" s="120"/>
      <c r="CYK9" s="120"/>
      <c r="CYL9" s="120"/>
      <c r="CYM9" s="120"/>
      <c r="CYN9" s="120"/>
      <c r="CYO9" s="120"/>
      <c r="CYP9" s="120"/>
      <c r="CYQ9" s="120"/>
      <c r="CYR9" s="120"/>
      <c r="CYS9" s="120"/>
      <c r="CYT9" s="120"/>
      <c r="CYU9" s="120"/>
      <c r="CYV9" s="120"/>
      <c r="CYW9" s="120"/>
      <c r="CYX9" s="120"/>
      <c r="CYY9" s="120"/>
      <c r="CYZ9" s="120"/>
      <c r="CZA9" s="120"/>
      <c r="CZB9" s="120"/>
      <c r="CZC9" s="120"/>
      <c r="CZD9" s="120"/>
      <c r="CZE9" s="120"/>
      <c r="CZF9" s="120"/>
      <c r="CZG9" s="120"/>
      <c r="CZH9" s="120"/>
      <c r="CZI9" s="120"/>
      <c r="CZJ9" s="120"/>
      <c r="CZK9" s="120"/>
      <c r="CZL9" s="120"/>
      <c r="CZM9" s="120"/>
      <c r="CZN9" s="120"/>
      <c r="CZO9" s="120"/>
      <c r="CZP9" s="120"/>
      <c r="CZQ9" s="120"/>
      <c r="CZR9" s="120"/>
      <c r="CZS9" s="120"/>
      <c r="CZT9" s="120"/>
      <c r="CZU9" s="120"/>
      <c r="CZV9" s="120"/>
      <c r="CZW9" s="120"/>
      <c r="CZX9" s="120"/>
      <c r="CZY9" s="120"/>
      <c r="CZZ9" s="120"/>
      <c r="DAA9" s="120"/>
      <c r="DAB9" s="120"/>
      <c r="DAC9" s="120"/>
      <c r="DAD9" s="120"/>
      <c r="DAE9" s="120"/>
      <c r="DAF9" s="120"/>
      <c r="DAG9" s="120"/>
      <c r="DAH9" s="120"/>
      <c r="DAI9" s="120"/>
      <c r="DAJ9" s="120"/>
      <c r="DAK9" s="120"/>
      <c r="DAL9" s="120"/>
      <c r="DAM9" s="120"/>
      <c r="DAN9" s="120"/>
      <c r="DAO9" s="120"/>
      <c r="DAP9" s="120"/>
      <c r="DAQ9" s="120"/>
      <c r="DAR9" s="120"/>
      <c r="DAS9" s="120"/>
      <c r="DAT9" s="120"/>
      <c r="DAU9" s="120"/>
      <c r="DAV9" s="120"/>
      <c r="DAW9" s="120"/>
      <c r="DAX9" s="120"/>
      <c r="DAY9" s="120"/>
      <c r="DAZ9" s="120"/>
      <c r="DBA9" s="120"/>
      <c r="DBB9" s="120"/>
      <c r="DBC9" s="120"/>
      <c r="DBD9" s="120"/>
      <c r="DBE9" s="120"/>
      <c r="DBF9" s="120"/>
      <c r="DBG9" s="120"/>
      <c r="DBH9" s="120"/>
      <c r="DBI9" s="120"/>
      <c r="DBJ9" s="120"/>
      <c r="DBK9" s="120"/>
      <c r="DBL9" s="120"/>
      <c r="DBM9" s="120"/>
      <c r="DBN9" s="120"/>
      <c r="DBO9" s="120"/>
      <c r="DBP9" s="120"/>
      <c r="DBQ9" s="120"/>
      <c r="DBR9" s="120"/>
      <c r="DBS9" s="120"/>
      <c r="DBT9" s="120"/>
      <c r="DBU9" s="120"/>
      <c r="DBV9" s="120"/>
      <c r="DBW9" s="120"/>
      <c r="DBX9" s="120"/>
      <c r="DBY9" s="120"/>
      <c r="DBZ9" s="120"/>
      <c r="DCA9" s="120"/>
      <c r="DCB9" s="120"/>
      <c r="DCC9" s="120"/>
      <c r="DCD9" s="120"/>
      <c r="DCE9" s="120"/>
      <c r="DCF9" s="120"/>
      <c r="DCG9" s="120"/>
      <c r="DCH9" s="120"/>
      <c r="DCI9" s="120"/>
      <c r="DCJ9" s="120"/>
      <c r="DCK9" s="120"/>
      <c r="DCL9" s="120"/>
      <c r="DCM9" s="120"/>
      <c r="DCN9" s="120"/>
      <c r="DCO9" s="120"/>
      <c r="DCP9" s="120"/>
      <c r="DCQ9" s="120"/>
      <c r="DCR9" s="120"/>
      <c r="DCS9" s="120"/>
      <c r="DCT9" s="120"/>
      <c r="DCU9" s="120"/>
      <c r="DCV9" s="120"/>
      <c r="DCW9" s="120"/>
      <c r="DCX9" s="120"/>
      <c r="DCY9" s="120"/>
      <c r="DCZ9" s="120"/>
      <c r="DDA9" s="120"/>
      <c r="DDB9" s="120"/>
      <c r="DDC9" s="120"/>
      <c r="DDD9" s="120"/>
      <c r="DDE9" s="120"/>
      <c r="DDF9" s="120"/>
      <c r="DDG9" s="120"/>
      <c r="DDH9" s="120"/>
      <c r="DDI9" s="120"/>
      <c r="DDJ9" s="120"/>
      <c r="DDK9" s="120"/>
      <c r="DDL9" s="120"/>
      <c r="DDM9" s="120"/>
      <c r="DDN9" s="120"/>
      <c r="DDO9" s="120"/>
      <c r="DDP9" s="120"/>
      <c r="DDQ9" s="120"/>
      <c r="DDR9" s="120"/>
      <c r="DDS9" s="120"/>
      <c r="DDT9" s="120"/>
      <c r="DDU9" s="120"/>
      <c r="DDV9" s="120"/>
      <c r="DDW9" s="120"/>
      <c r="DDX9" s="120"/>
      <c r="DDY9" s="120"/>
      <c r="DDZ9" s="120"/>
      <c r="DEA9" s="120"/>
      <c r="DEB9" s="120"/>
      <c r="DEC9" s="120"/>
      <c r="DED9" s="120"/>
      <c r="DEE9" s="120"/>
      <c r="DEF9" s="120"/>
      <c r="DEG9" s="120"/>
      <c r="DEH9" s="120"/>
      <c r="DEI9" s="120"/>
      <c r="DEJ9" s="120"/>
      <c r="DEK9" s="120"/>
      <c r="DEL9" s="120"/>
      <c r="DEM9" s="120"/>
      <c r="DEN9" s="120"/>
      <c r="DEO9" s="120"/>
      <c r="DEP9" s="120"/>
      <c r="DEQ9" s="120"/>
      <c r="DER9" s="120"/>
      <c r="DES9" s="120"/>
      <c r="DET9" s="120"/>
      <c r="DEU9" s="120"/>
      <c r="DEV9" s="120"/>
      <c r="DEW9" s="120"/>
      <c r="DEX9" s="120"/>
      <c r="DEY9" s="120"/>
      <c r="DEZ9" s="120"/>
      <c r="DFA9" s="120"/>
      <c r="DFB9" s="120"/>
      <c r="DFC9" s="120"/>
      <c r="DFD9" s="120"/>
      <c r="DFE9" s="120"/>
      <c r="DFF9" s="120"/>
      <c r="DFG9" s="120"/>
      <c r="DFH9" s="120"/>
      <c r="DFI9" s="120"/>
      <c r="DFJ9" s="120"/>
      <c r="DFK9" s="120"/>
      <c r="DFL9" s="120"/>
      <c r="DFM9" s="120"/>
      <c r="DFN9" s="120"/>
      <c r="DFO9" s="120"/>
      <c r="DFP9" s="120"/>
      <c r="DFQ9" s="120"/>
      <c r="DFR9" s="120"/>
      <c r="DFS9" s="120"/>
      <c r="DFT9" s="120"/>
      <c r="DFU9" s="120"/>
      <c r="DFV9" s="120"/>
      <c r="DFW9" s="120"/>
      <c r="DFX9" s="120"/>
      <c r="DFY9" s="120"/>
      <c r="DFZ9" s="120"/>
      <c r="DGA9" s="120"/>
      <c r="DGB9" s="120"/>
      <c r="DGC9" s="120"/>
      <c r="DGD9" s="120"/>
      <c r="DGE9" s="120"/>
      <c r="DGF9" s="120"/>
      <c r="DGG9" s="120"/>
      <c r="DGH9" s="120"/>
      <c r="DGI9" s="120"/>
      <c r="DGJ9" s="120"/>
      <c r="DGK9" s="120"/>
      <c r="DGL9" s="120"/>
      <c r="DGM9" s="120"/>
      <c r="DGN9" s="120"/>
      <c r="DGO9" s="120"/>
      <c r="DGP9" s="120"/>
      <c r="DGQ9" s="120"/>
      <c r="DGR9" s="120"/>
      <c r="DGS9" s="120"/>
      <c r="DGT9" s="120"/>
      <c r="DGU9" s="120"/>
      <c r="DGV9" s="120"/>
      <c r="DGW9" s="120"/>
      <c r="DGX9" s="120"/>
      <c r="DGY9" s="120"/>
      <c r="DGZ9" s="120"/>
      <c r="DHA9" s="120"/>
      <c r="DHB9" s="120"/>
      <c r="DHC9" s="120"/>
      <c r="DHD9" s="120"/>
      <c r="DHE9" s="120"/>
      <c r="DHF9" s="120"/>
      <c r="DHG9" s="120"/>
      <c r="DHH9" s="120"/>
      <c r="DHI9" s="120"/>
      <c r="DHJ9" s="120"/>
      <c r="DHK9" s="120"/>
      <c r="DHL9" s="120"/>
      <c r="DHM9" s="120"/>
      <c r="DHN9" s="120"/>
      <c r="DHO9" s="120"/>
      <c r="DHP9" s="120"/>
      <c r="DHQ9" s="120"/>
      <c r="DHR9" s="120"/>
      <c r="DHS9" s="120"/>
      <c r="DHT9" s="120"/>
      <c r="DHU9" s="120"/>
      <c r="DHV9" s="120"/>
      <c r="DHW9" s="120"/>
      <c r="DHX9" s="120"/>
      <c r="DHY9" s="120"/>
      <c r="DHZ9" s="120"/>
      <c r="DIA9" s="120"/>
      <c r="DIB9" s="120"/>
      <c r="DIC9" s="120"/>
      <c r="DID9" s="120"/>
      <c r="DIE9" s="120"/>
      <c r="DIF9" s="120"/>
      <c r="DIG9" s="120"/>
      <c r="DIH9" s="120"/>
      <c r="DII9" s="120"/>
      <c r="DIJ9" s="120"/>
      <c r="DIK9" s="120"/>
      <c r="DIL9" s="120"/>
      <c r="DIM9" s="120"/>
      <c r="DIN9" s="120"/>
      <c r="DIO9" s="120"/>
      <c r="DIP9" s="120"/>
      <c r="DIQ9" s="120"/>
      <c r="DIR9" s="120"/>
      <c r="DIS9" s="120"/>
      <c r="DIT9" s="120"/>
      <c r="DIU9" s="120"/>
      <c r="DIV9" s="120"/>
      <c r="DIW9" s="120"/>
      <c r="DIX9" s="120"/>
      <c r="DIY9" s="120"/>
      <c r="DIZ9" s="120"/>
      <c r="DJA9" s="120"/>
      <c r="DJB9" s="120"/>
      <c r="DJC9" s="120"/>
      <c r="DJD9" s="120"/>
      <c r="DJE9" s="120"/>
      <c r="DJF9" s="120"/>
      <c r="DJG9" s="120"/>
      <c r="DJH9" s="120"/>
      <c r="DJI9" s="120"/>
      <c r="DJJ9" s="120"/>
      <c r="DJK9" s="120"/>
      <c r="DJL9" s="120"/>
      <c r="DJM9" s="120"/>
      <c r="DJN9" s="120"/>
      <c r="DJO9" s="120"/>
      <c r="DJP9" s="120"/>
      <c r="DJQ9" s="120"/>
      <c r="DJR9" s="120"/>
      <c r="DJS9" s="120"/>
      <c r="DJT9" s="120"/>
      <c r="DJU9" s="120"/>
      <c r="DJV9" s="120"/>
      <c r="DJW9" s="120"/>
      <c r="DJX9" s="120"/>
      <c r="DJY9" s="120"/>
      <c r="DJZ9" s="120"/>
      <c r="DKA9" s="120"/>
      <c r="DKB9" s="120"/>
      <c r="DKC9" s="120"/>
      <c r="DKD9" s="120"/>
      <c r="DKE9" s="120"/>
      <c r="DKF9" s="120"/>
      <c r="DKG9" s="120"/>
      <c r="DKH9" s="120"/>
      <c r="DKI9" s="120"/>
      <c r="DKJ9" s="120"/>
      <c r="DKK9" s="120"/>
      <c r="DKL9" s="120"/>
      <c r="DKM9" s="120"/>
      <c r="DKN9" s="120"/>
      <c r="DKO9" s="120"/>
      <c r="DKP9" s="120"/>
      <c r="DKQ9" s="120"/>
      <c r="DKR9" s="120"/>
      <c r="DKS9" s="120"/>
      <c r="DKT9" s="120"/>
      <c r="DKU9" s="120"/>
      <c r="DKV9" s="120"/>
      <c r="DKW9" s="120"/>
      <c r="DKX9" s="120"/>
      <c r="DKY9" s="120"/>
      <c r="DKZ9" s="120"/>
      <c r="DLA9" s="120"/>
      <c r="DLB9" s="120"/>
      <c r="DLC9" s="120"/>
      <c r="DLD9" s="120"/>
      <c r="DLE9" s="120"/>
      <c r="DLF9" s="120"/>
      <c r="DLG9" s="120"/>
      <c r="DLH9" s="120"/>
      <c r="DLI9" s="120"/>
      <c r="DLJ9" s="120"/>
      <c r="DLK9" s="120"/>
      <c r="DLL9" s="120"/>
      <c r="DLM9" s="120"/>
      <c r="DLN9" s="120"/>
      <c r="DLO9" s="120"/>
      <c r="DLP9" s="120"/>
      <c r="DLQ9" s="120"/>
      <c r="DLR9" s="120"/>
      <c r="DLS9" s="120"/>
      <c r="DLT9" s="120"/>
      <c r="DLU9" s="120"/>
      <c r="DLV9" s="120"/>
      <c r="DLW9" s="120"/>
      <c r="DLX9" s="120"/>
      <c r="DLY9" s="120"/>
      <c r="DLZ9" s="120"/>
      <c r="DMA9" s="120"/>
      <c r="DMB9" s="120"/>
      <c r="DMC9" s="120"/>
      <c r="DMD9" s="120"/>
      <c r="DME9" s="120"/>
      <c r="DMF9" s="120"/>
      <c r="DMG9" s="120"/>
      <c r="DMH9" s="120"/>
      <c r="DMI9" s="120"/>
      <c r="DMJ9" s="120"/>
      <c r="DMK9" s="120"/>
      <c r="DML9" s="120"/>
      <c r="DMM9" s="120"/>
      <c r="DMN9" s="120"/>
      <c r="DMO9" s="120"/>
      <c r="DMP9" s="120"/>
      <c r="DMQ9" s="120"/>
      <c r="DMR9" s="120"/>
      <c r="DMS9" s="120"/>
      <c r="DMT9" s="120"/>
      <c r="DMU9" s="120"/>
      <c r="DMV9" s="120"/>
      <c r="DMW9" s="120"/>
      <c r="DMX9" s="120"/>
      <c r="DMY9" s="120"/>
      <c r="DMZ9" s="120"/>
      <c r="DNA9" s="120"/>
      <c r="DNB9" s="120"/>
      <c r="DNC9" s="120"/>
      <c r="DND9" s="120"/>
      <c r="DNE9" s="120"/>
      <c r="DNF9" s="120"/>
      <c r="DNG9" s="120"/>
      <c r="DNH9" s="120"/>
      <c r="DNI9" s="120"/>
      <c r="DNJ9" s="120"/>
      <c r="DNK9" s="120"/>
      <c r="DNL9" s="120"/>
      <c r="DNM9" s="120"/>
      <c r="DNN9" s="120"/>
      <c r="DNO9" s="120"/>
      <c r="DNP9" s="120"/>
      <c r="DNQ9" s="120"/>
      <c r="DNR9" s="120"/>
      <c r="DNS9" s="120"/>
      <c r="DNT9" s="120"/>
      <c r="DNU9" s="120"/>
      <c r="DNV9" s="120"/>
      <c r="DNW9" s="120"/>
      <c r="DNX9" s="120"/>
      <c r="DNY9" s="120"/>
      <c r="DNZ9" s="120"/>
      <c r="DOA9" s="120"/>
      <c r="DOB9" s="120"/>
      <c r="DOC9" s="120"/>
      <c r="DOD9" s="120"/>
      <c r="DOE9" s="120"/>
      <c r="DOF9" s="120"/>
      <c r="DOG9" s="120"/>
      <c r="DOH9" s="120"/>
      <c r="DOI9" s="120"/>
      <c r="DOJ9" s="120"/>
      <c r="DOK9" s="120"/>
      <c r="DOL9" s="120"/>
      <c r="DOM9" s="120"/>
      <c r="DON9" s="120"/>
      <c r="DOO9" s="120"/>
      <c r="DOP9" s="120"/>
      <c r="DOQ9" s="120"/>
      <c r="DOR9" s="120"/>
      <c r="DOS9" s="120"/>
      <c r="DOT9" s="120"/>
      <c r="DOU9" s="120"/>
      <c r="DOV9" s="120"/>
      <c r="DOW9" s="120"/>
      <c r="DOX9" s="120"/>
      <c r="DOY9" s="120"/>
      <c r="DOZ9" s="120"/>
      <c r="DPA9" s="120"/>
      <c r="DPB9" s="120"/>
      <c r="DPC9" s="120"/>
      <c r="DPD9" s="120"/>
      <c r="DPE9" s="120"/>
      <c r="DPF9" s="120"/>
      <c r="DPG9" s="120"/>
      <c r="DPH9" s="120"/>
      <c r="DPI9" s="120"/>
      <c r="DPJ9" s="120"/>
      <c r="DPK9" s="120"/>
      <c r="DPL9" s="120"/>
      <c r="DPM9" s="120"/>
      <c r="DPN9" s="120"/>
      <c r="DPO9" s="120"/>
      <c r="DPP9" s="120"/>
      <c r="DPQ9" s="120"/>
      <c r="DPR9" s="120"/>
      <c r="DPS9" s="120"/>
      <c r="DPT9" s="120"/>
      <c r="DPU9" s="120"/>
      <c r="DPV9" s="120"/>
      <c r="DPW9" s="120"/>
      <c r="DPX9" s="120"/>
      <c r="DPY9" s="120"/>
      <c r="DPZ9" s="120"/>
      <c r="DQA9" s="120"/>
      <c r="DQB9" s="120"/>
      <c r="DQC9" s="120"/>
      <c r="DQD9" s="120"/>
      <c r="DQE9" s="120"/>
      <c r="DQF9" s="120"/>
      <c r="DQG9" s="120"/>
      <c r="DQH9" s="120"/>
      <c r="DQI9" s="120"/>
      <c r="DQJ9" s="120"/>
      <c r="DQK9" s="120"/>
      <c r="DQL9" s="120"/>
      <c r="DQM9" s="120"/>
      <c r="DQN9" s="120"/>
      <c r="DQO9" s="120"/>
      <c r="DQP9" s="120"/>
      <c r="DQQ9" s="120"/>
      <c r="DQR9" s="120"/>
      <c r="DQS9" s="120"/>
      <c r="DQT9" s="120"/>
      <c r="DQU9" s="120"/>
      <c r="DQV9" s="120"/>
      <c r="DQW9" s="120"/>
      <c r="DQX9" s="120"/>
      <c r="DQY9" s="120"/>
      <c r="DQZ9" s="120"/>
      <c r="DRA9" s="120"/>
      <c r="DRB9" s="120"/>
      <c r="DRC9" s="120"/>
      <c r="DRD9" s="120"/>
      <c r="DRE9" s="120"/>
      <c r="DRF9" s="120"/>
      <c r="DRG9" s="120"/>
      <c r="DRH9" s="120"/>
      <c r="DRI9" s="120"/>
      <c r="DRJ9" s="120"/>
      <c r="DRK9" s="120"/>
      <c r="DRL9" s="120"/>
      <c r="DRM9" s="120"/>
      <c r="DRN9" s="120"/>
      <c r="DRO9" s="120"/>
      <c r="DRP9" s="120"/>
      <c r="DRQ9" s="120"/>
      <c r="DRR9" s="120"/>
      <c r="DRS9" s="120"/>
      <c r="DRT9" s="120"/>
      <c r="DRU9" s="120"/>
      <c r="DRV9" s="120"/>
      <c r="DRW9" s="120"/>
      <c r="DRX9" s="120"/>
      <c r="DRY9" s="120"/>
      <c r="DRZ9" s="120"/>
      <c r="DSA9" s="120"/>
      <c r="DSB9" s="120"/>
      <c r="DSC9" s="120"/>
      <c r="DSD9" s="120"/>
      <c r="DSE9" s="120"/>
      <c r="DSF9" s="120"/>
      <c r="DSG9" s="120"/>
      <c r="DSH9" s="120"/>
      <c r="DSI9" s="120"/>
      <c r="DSJ9" s="120"/>
      <c r="DSK9" s="120"/>
      <c r="DSL9" s="120"/>
      <c r="DSM9" s="120"/>
      <c r="DSN9" s="120"/>
      <c r="DSO9" s="120"/>
      <c r="DSP9" s="120"/>
      <c r="DSQ9" s="120"/>
      <c r="DSR9" s="120"/>
      <c r="DSS9" s="120"/>
      <c r="DST9" s="120"/>
      <c r="DSU9" s="120"/>
      <c r="DSV9" s="120"/>
      <c r="DSW9" s="120"/>
      <c r="DSX9" s="120"/>
      <c r="DSY9" s="120"/>
      <c r="DSZ9" s="120"/>
      <c r="DTA9" s="120"/>
      <c r="DTB9" s="120"/>
      <c r="DTC9" s="120"/>
      <c r="DTD9" s="120"/>
      <c r="DTE9" s="120"/>
      <c r="DTF9" s="120"/>
      <c r="DTG9" s="120"/>
      <c r="DTH9" s="120"/>
      <c r="DTI9" s="120"/>
      <c r="DTJ9" s="120"/>
      <c r="DTK9" s="120"/>
      <c r="DTL9" s="120"/>
      <c r="DTM9" s="120"/>
      <c r="DTN9" s="120"/>
      <c r="DTO9" s="120"/>
      <c r="DTP9" s="120"/>
      <c r="DTQ9" s="120"/>
      <c r="DTR9" s="120"/>
      <c r="DTS9" s="120"/>
      <c r="DTT9" s="120"/>
      <c r="DTU9" s="120"/>
      <c r="DTV9" s="120"/>
      <c r="DTW9" s="120"/>
      <c r="DTX9" s="120"/>
      <c r="DTY9" s="120"/>
      <c r="DTZ9" s="120"/>
      <c r="DUA9" s="120"/>
      <c r="DUB9" s="120"/>
      <c r="DUC9" s="120"/>
      <c r="DUD9" s="120"/>
      <c r="DUE9" s="120"/>
      <c r="DUF9" s="120"/>
      <c r="DUG9" s="120"/>
      <c r="DUH9" s="120"/>
      <c r="DUI9" s="120"/>
      <c r="DUJ9" s="120"/>
      <c r="DUK9" s="120"/>
      <c r="DUL9" s="120"/>
      <c r="DUM9" s="120"/>
      <c r="DUN9" s="120"/>
      <c r="DUO9" s="120"/>
      <c r="DUP9" s="120"/>
      <c r="DUQ9" s="120"/>
      <c r="DUR9" s="120"/>
      <c r="DUS9" s="120"/>
      <c r="DUT9" s="120"/>
      <c r="DUU9" s="120"/>
      <c r="DUV9" s="120"/>
      <c r="DUW9" s="120"/>
      <c r="DUX9" s="120"/>
      <c r="DUY9" s="120"/>
      <c r="DUZ9" s="120"/>
      <c r="DVA9" s="120"/>
      <c r="DVB9" s="120"/>
      <c r="DVC9" s="120"/>
      <c r="DVD9" s="120"/>
      <c r="DVE9" s="120"/>
      <c r="DVF9" s="120"/>
      <c r="DVG9" s="120"/>
      <c r="DVH9" s="120"/>
      <c r="DVI9" s="120"/>
      <c r="DVJ9" s="120"/>
      <c r="DVK9" s="120"/>
      <c r="DVL9" s="120"/>
      <c r="DVM9" s="120"/>
      <c r="DVN9" s="120"/>
      <c r="DVO9" s="120"/>
      <c r="DVP9" s="120"/>
      <c r="DVQ9" s="120"/>
      <c r="DVR9" s="120"/>
      <c r="DVS9" s="120"/>
      <c r="DVT9" s="120"/>
      <c r="DVU9" s="120"/>
      <c r="DVV9" s="120"/>
      <c r="DVW9" s="120"/>
      <c r="DVX9" s="120"/>
      <c r="DVY9" s="120"/>
      <c r="DVZ9" s="120"/>
      <c r="DWA9" s="120"/>
      <c r="DWB9" s="120"/>
      <c r="DWC9" s="120"/>
      <c r="DWD9" s="120"/>
      <c r="DWE9" s="120"/>
      <c r="DWF9" s="120"/>
      <c r="DWG9" s="120"/>
      <c r="DWH9" s="120"/>
      <c r="DWI9" s="120"/>
      <c r="DWJ9" s="120"/>
      <c r="DWK9" s="120"/>
      <c r="DWL9" s="120"/>
      <c r="DWM9" s="120"/>
      <c r="DWN9" s="120"/>
      <c r="DWO9" s="120"/>
      <c r="DWP9" s="120"/>
      <c r="DWQ9" s="120"/>
      <c r="DWR9" s="120"/>
      <c r="DWS9" s="120"/>
      <c r="DWT9" s="120"/>
      <c r="DWU9" s="120"/>
      <c r="DWV9" s="120"/>
      <c r="DWW9" s="120"/>
      <c r="DWX9" s="120"/>
      <c r="DWY9" s="120"/>
      <c r="DWZ9" s="120"/>
      <c r="DXA9" s="120"/>
      <c r="DXB9" s="120"/>
      <c r="DXC9" s="120"/>
      <c r="DXD9" s="120"/>
      <c r="DXE9" s="120"/>
      <c r="DXF9" s="120"/>
      <c r="DXG9" s="120"/>
      <c r="DXH9" s="120"/>
      <c r="DXI9" s="120"/>
      <c r="DXJ9" s="120"/>
      <c r="DXK9" s="120"/>
      <c r="DXL9" s="120"/>
      <c r="DXM9" s="120"/>
      <c r="DXN9" s="120"/>
      <c r="DXO9" s="120"/>
      <c r="DXP9" s="120"/>
      <c r="DXQ9" s="120"/>
      <c r="DXR9" s="120"/>
      <c r="DXS9" s="120"/>
      <c r="DXT9" s="120"/>
      <c r="DXU9" s="120"/>
      <c r="DXV9" s="120"/>
      <c r="DXW9" s="120"/>
      <c r="DXX9" s="120"/>
      <c r="DXY9" s="120"/>
      <c r="DXZ9" s="120"/>
      <c r="DYA9" s="120"/>
      <c r="DYB9" s="120"/>
      <c r="DYC9" s="120"/>
      <c r="DYD9" s="120"/>
      <c r="DYE9" s="120"/>
      <c r="DYF9" s="120"/>
      <c r="DYG9" s="120"/>
      <c r="DYH9" s="120"/>
      <c r="DYI9" s="120"/>
      <c r="DYJ9" s="120"/>
      <c r="DYK9" s="120"/>
      <c r="DYL9" s="120"/>
      <c r="DYM9" s="120"/>
      <c r="DYN9" s="120"/>
      <c r="DYO9" s="120"/>
      <c r="DYP9" s="120"/>
      <c r="DYQ9" s="120"/>
      <c r="DYR9" s="120"/>
      <c r="DYS9" s="120"/>
      <c r="DYT9" s="120"/>
      <c r="DYU9" s="120"/>
      <c r="DYV9" s="120"/>
      <c r="DYW9" s="120"/>
      <c r="DYX9" s="120"/>
      <c r="DYY9" s="120"/>
      <c r="DYZ9" s="120"/>
      <c r="DZA9" s="120"/>
      <c r="DZB9" s="120"/>
      <c r="DZC9" s="120"/>
      <c r="DZD9" s="120"/>
      <c r="DZE9" s="120"/>
      <c r="DZF9" s="120"/>
      <c r="DZG9" s="120"/>
      <c r="DZH9" s="120"/>
      <c r="DZI9" s="120"/>
      <c r="DZJ9" s="120"/>
      <c r="DZK9" s="120"/>
      <c r="DZL9" s="120"/>
      <c r="DZM9" s="120"/>
      <c r="DZN9" s="120"/>
      <c r="DZO9" s="120"/>
      <c r="DZP9" s="120"/>
      <c r="DZQ9" s="120"/>
      <c r="DZR9" s="120"/>
      <c r="DZS9" s="120"/>
      <c r="DZT9" s="120"/>
      <c r="DZU9" s="120"/>
      <c r="DZV9" s="120"/>
      <c r="DZW9" s="120"/>
      <c r="DZX9" s="120"/>
      <c r="DZY9" s="120"/>
      <c r="DZZ9" s="120"/>
      <c r="EAA9" s="120"/>
      <c r="EAB9" s="120"/>
      <c r="EAC9" s="120"/>
      <c r="EAD9" s="120"/>
      <c r="EAE9" s="120"/>
      <c r="EAF9" s="120"/>
      <c r="EAG9" s="120"/>
      <c r="EAH9" s="120"/>
      <c r="EAI9" s="120"/>
      <c r="EAJ9" s="120"/>
      <c r="EAK9" s="120"/>
      <c r="EAL9" s="120"/>
      <c r="EAM9" s="120"/>
      <c r="EAN9" s="120"/>
      <c r="EAO9" s="120"/>
      <c r="EAP9" s="120"/>
      <c r="EAQ9" s="120"/>
      <c r="EAR9" s="120"/>
      <c r="EAS9" s="120"/>
      <c r="EAT9" s="120"/>
      <c r="EAU9" s="120"/>
      <c r="EAV9" s="120"/>
      <c r="EAW9" s="120"/>
      <c r="EAX9" s="120"/>
      <c r="EAY9" s="120"/>
      <c r="EAZ9" s="120"/>
      <c r="EBA9" s="120"/>
      <c r="EBB9" s="120"/>
      <c r="EBC9" s="120"/>
      <c r="EBD9" s="120"/>
      <c r="EBE9" s="120"/>
      <c r="EBF9" s="120"/>
      <c r="EBG9" s="120"/>
      <c r="EBH9" s="120"/>
      <c r="EBI9" s="120"/>
      <c r="EBJ9" s="120"/>
      <c r="EBK9" s="120"/>
      <c r="EBL9" s="120"/>
      <c r="EBM9" s="120"/>
      <c r="EBN9" s="120"/>
      <c r="EBO9" s="120"/>
      <c r="EBP9" s="120"/>
      <c r="EBQ9" s="120"/>
      <c r="EBR9" s="120"/>
      <c r="EBS9" s="120"/>
      <c r="EBT9" s="120"/>
      <c r="EBU9" s="120"/>
      <c r="EBV9" s="120"/>
      <c r="EBW9" s="120"/>
      <c r="EBX9" s="120"/>
      <c r="EBY9" s="120"/>
      <c r="EBZ9" s="120"/>
      <c r="ECA9" s="120"/>
      <c r="ECB9" s="120"/>
      <c r="ECC9" s="120"/>
      <c r="ECD9" s="120"/>
      <c r="ECE9" s="120"/>
      <c r="ECF9" s="120"/>
      <c r="ECG9" s="120"/>
      <c r="ECH9" s="120"/>
      <c r="ECI9" s="120"/>
      <c r="ECJ9" s="120"/>
      <c r="ECK9" s="120"/>
      <c r="ECL9" s="120"/>
      <c r="ECM9" s="120"/>
      <c r="ECN9" s="120"/>
      <c r="ECO9" s="120"/>
      <c r="ECP9" s="120"/>
      <c r="ECQ9" s="120"/>
      <c r="ECR9" s="120"/>
      <c r="ECS9" s="120"/>
      <c r="ECT9" s="120"/>
      <c r="ECU9" s="120"/>
      <c r="ECV9" s="120"/>
      <c r="ECW9" s="120"/>
      <c r="ECX9" s="120"/>
      <c r="ECY9" s="120"/>
      <c r="ECZ9" s="120"/>
      <c r="EDA9" s="120"/>
      <c r="EDB9" s="120"/>
      <c r="EDC9" s="120"/>
      <c r="EDD9" s="120"/>
      <c r="EDE9" s="120"/>
      <c r="EDF9" s="120"/>
      <c r="EDG9" s="120"/>
      <c r="EDH9" s="120"/>
      <c r="EDI9" s="120"/>
      <c r="EDJ9" s="120"/>
      <c r="EDK9" s="120"/>
      <c r="EDL9" s="120"/>
      <c r="EDM9" s="120"/>
      <c r="EDN9" s="120"/>
      <c r="EDO9" s="120"/>
      <c r="EDP9" s="120"/>
      <c r="EDQ9" s="120"/>
      <c r="EDR9" s="120"/>
      <c r="EDS9" s="120"/>
      <c r="EDT9" s="120"/>
      <c r="EDU9" s="120"/>
      <c r="EDV9" s="120"/>
      <c r="EDW9" s="120"/>
      <c r="EDX9" s="120"/>
      <c r="EDY9" s="120"/>
      <c r="EDZ9" s="120"/>
      <c r="EEA9" s="120"/>
      <c r="EEB9" s="120"/>
      <c r="EEC9" s="120"/>
      <c r="EED9" s="120"/>
      <c r="EEE9" s="120"/>
      <c r="EEF9" s="120"/>
      <c r="EEG9" s="120"/>
      <c r="EEH9" s="120"/>
      <c r="EEI9" s="120"/>
      <c r="EEJ9" s="120"/>
      <c r="EEK9" s="120"/>
      <c r="EEL9" s="120"/>
      <c r="EEM9" s="120"/>
      <c r="EEN9" s="120"/>
      <c r="EEO9" s="120"/>
      <c r="EEP9" s="120"/>
      <c r="EEQ9" s="120"/>
      <c r="EER9" s="120"/>
      <c r="EES9" s="120"/>
      <c r="EET9" s="120"/>
      <c r="EEU9" s="120"/>
      <c r="EEV9" s="120"/>
      <c r="EEW9" s="120"/>
      <c r="EEX9" s="120"/>
      <c r="EEY9" s="120"/>
      <c r="EEZ9" s="120"/>
      <c r="EFA9" s="120"/>
      <c r="EFB9" s="120"/>
      <c r="EFC9" s="120"/>
      <c r="EFD9" s="120"/>
      <c r="EFE9" s="120"/>
      <c r="EFF9" s="120"/>
      <c r="EFG9" s="120"/>
      <c r="EFH9" s="120"/>
      <c r="EFI9" s="120"/>
      <c r="EFJ9" s="120"/>
      <c r="EFK9" s="120"/>
      <c r="EFL9" s="120"/>
      <c r="EFM9" s="120"/>
      <c r="EFN9" s="120"/>
      <c r="EFO9" s="120"/>
      <c r="EFP9" s="120"/>
      <c r="EFQ9" s="120"/>
      <c r="EFR9" s="120"/>
      <c r="EFS9" s="120"/>
      <c r="EFT9" s="120"/>
      <c r="EFU9" s="120"/>
      <c r="EFV9" s="120"/>
      <c r="EFW9" s="120"/>
      <c r="EFX9" s="120"/>
      <c r="EFY9" s="120"/>
      <c r="EFZ9" s="120"/>
      <c r="EGA9" s="120"/>
      <c r="EGB9" s="120"/>
      <c r="EGC9" s="120"/>
      <c r="EGD9" s="120"/>
      <c r="EGE9" s="120"/>
      <c r="EGF9" s="120"/>
      <c r="EGG9" s="120"/>
      <c r="EGH9" s="120"/>
      <c r="EGI9" s="120"/>
      <c r="EGJ9" s="120"/>
      <c r="EGK9" s="120"/>
      <c r="EGL9" s="120"/>
      <c r="EGM9" s="120"/>
      <c r="EGN9" s="120"/>
      <c r="EGO9" s="120"/>
      <c r="EGP9" s="120"/>
      <c r="EGQ9" s="120"/>
      <c r="EGR9" s="120"/>
      <c r="EGS9" s="120"/>
      <c r="EGT9" s="120"/>
      <c r="EGU9" s="120"/>
      <c r="EGV9" s="120"/>
      <c r="EGW9" s="120"/>
      <c r="EGX9" s="120"/>
      <c r="EGY9" s="120"/>
      <c r="EGZ9" s="120"/>
      <c r="EHA9" s="120"/>
      <c r="EHB9" s="120"/>
      <c r="EHC9" s="120"/>
      <c r="EHD9" s="120"/>
      <c r="EHE9" s="120"/>
      <c r="EHF9" s="120"/>
      <c r="EHG9" s="120"/>
      <c r="EHH9" s="120"/>
      <c r="EHI9" s="120"/>
      <c r="EHJ9" s="120"/>
      <c r="EHK9" s="120"/>
      <c r="EHL9" s="120"/>
      <c r="EHM9" s="120"/>
      <c r="EHN9" s="120"/>
      <c r="EHO9" s="120"/>
      <c r="EHP9" s="120"/>
      <c r="EHQ9" s="120"/>
      <c r="EHR9" s="120"/>
      <c r="EHS9" s="120"/>
      <c r="EHT9" s="120"/>
      <c r="EHU9" s="120"/>
      <c r="EHV9" s="120"/>
      <c r="EHW9" s="120"/>
      <c r="EHX9" s="120"/>
      <c r="EHY9" s="120"/>
      <c r="EHZ9" s="120"/>
      <c r="EIA9" s="120"/>
      <c r="EIB9" s="120"/>
      <c r="EIC9" s="120"/>
      <c r="EID9" s="120"/>
      <c r="EIE9" s="120"/>
      <c r="EIF9" s="120"/>
      <c r="EIG9" s="120"/>
      <c r="EIH9" s="120"/>
      <c r="EII9" s="120"/>
      <c r="EIJ9" s="120"/>
      <c r="EIK9" s="120"/>
      <c r="EIL9" s="120"/>
      <c r="EIM9" s="120"/>
      <c r="EIN9" s="120"/>
      <c r="EIO9" s="120"/>
      <c r="EIP9" s="120"/>
      <c r="EIQ9" s="120"/>
      <c r="EIR9" s="120"/>
      <c r="EIS9" s="120"/>
      <c r="EIT9" s="120"/>
      <c r="EIU9" s="120"/>
      <c r="EIV9" s="120"/>
      <c r="EIW9" s="120"/>
      <c r="EIX9" s="120"/>
      <c r="EIY9" s="120"/>
      <c r="EIZ9" s="120"/>
      <c r="EJA9" s="120"/>
      <c r="EJB9" s="120"/>
      <c r="EJC9" s="120"/>
      <c r="EJD9" s="120"/>
      <c r="EJE9" s="120"/>
      <c r="EJF9" s="120"/>
      <c r="EJG9" s="120"/>
      <c r="EJH9" s="120"/>
      <c r="EJI9" s="120"/>
      <c r="EJJ9" s="120"/>
      <c r="EJK9" s="120"/>
      <c r="EJL9" s="120"/>
      <c r="EJM9" s="120"/>
      <c r="EJN9" s="120"/>
      <c r="EJO9" s="120"/>
      <c r="EJP9" s="120"/>
      <c r="EJQ9" s="120"/>
      <c r="EJR9" s="120"/>
      <c r="EJS9" s="120"/>
      <c r="EJT9" s="120"/>
      <c r="EJU9" s="120"/>
      <c r="EJV9" s="120"/>
      <c r="EJW9" s="120"/>
      <c r="EJX9" s="120"/>
      <c r="EJY9" s="120"/>
      <c r="EJZ9" s="120"/>
      <c r="EKA9" s="120"/>
      <c r="EKB9" s="120"/>
      <c r="EKC9" s="120"/>
      <c r="EKD9" s="120"/>
      <c r="EKE9" s="120"/>
      <c r="EKF9" s="120"/>
      <c r="EKG9" s="120"/>
      <c r="EKH9" s="120"/>
      <c r="EKI9" s="120"/>
      <c r="EKJ9" s="120"/>
      <c r="EKK9" s="120"/>
      <c r="EKL9" s="120"/>
      <c r="EKM9" s="120"/>
      <c r="EKN9" s="120"/>
      <c r="EKO9" s="120"/>
      <c r="EKP9" s="120"/>
      <c r="EKQ9" s="120"/>
      <c r="EKR9" s="120"/>
      <c r="EKS9" s="120"/>
      <c r="EKT9" s="120"/>
      <c r="EKU9" s="120"/>
      <c r="EKV9" s="120"/>
      <c r="EKW9" s="120"/>
      <c r="EKX9" s="120"/>
      <c r="EKY9" s="120"/>
      <c r="EKZ9" s="120"/>
      <c r="ELA9" s="120"/>
      <c r="ELB9" s="120"/>
      <c r="ELC9" s="120"/>
      <c r="ELD9" s="120"/>
      <c r="ELE9" s="120"/>
      <c r="ELF9" s="120"/>
      <c r="ELG9" s="120"/>
      <c r="ELH9" s="120"/>
      <c r="ELI9" s="120"/>
      <c r="ELJ9" s="120"/>
      <c r="ELK9" s="120"/>
      <c r="ELL9" s="120"/>
      <c r="ELM9" s="120"/>
      <c r="ELN9" s="120"/>
      <c r="ELO9" s="120"/>
      <c r="ELP9" s="120"/>
      <c r="ELQ9" s="120"/>
      <c r="ELR9" s="120"/>
      <c r="ELS9" s="120"/>
      <c r="ELT9" s="120"/>
      <c r="ELU9" s="120"/>
      <c r="ELV9" s="120"/>
      <c r="ELW9" s="120"/>
      <c r="ELX9" s="120"/>
      <c r="ELY9" s="120"/>
      <c r="ELZ9" s="120"/>
      <c r="EMA9" s="120"/>
      <c r="EMB9" s="120"/>
      <c r="EMC9" s="120"/>
      <c r="EMD9" s="120"/>
      <c r="EME9" s="120"/>
      <c r="EMF9" s="120"/>
      <c r="EMG9" s="120"/>
      <c r="EMH9" s="120"/>
      <c r="EMI9" s="120"/>
      <c r="EMJ9" s="120"/>
      <c r="EMK9" s="120"/>
      <c r="EML9" s="120"/>
      <c r="EMM9" s="120"/>
      <c r="EMN9" s="120"/>
      <c r="EMO9" s="120"/>
      <c r="EMP9" s="120"/>
      <c r="EMQ9" s="120"/>
      <c r="EMR9" s="120"/>
      <c r="EMS9" s="120"/>
      <c r="EMT9" s="120"/>
      <c r="EMU9" s="120"/>
      <c r="EMV9" s="120"/>
      <c r="EMW9" s="120"/>
      <c r="EMX9" s="120"/>
      <c r="EMY9" s="120"/>
      <c r="EMZ9" s="120"/>
      <c r="ENA9" s="120"/>
      <c r="ENB9" s="120"/>
      <c r="ENC9" s="120"/>
      <c r="END9" s="120"/>
      <c r="ENE9" s="120"/>
      <c r="ENF9" s="120"/>
      <c r="ENG9" s="120"/>
      <c r="ENH9" s="120"/>
      <c r="ENI9" s="120"/>
      <c r="ENJ9" s="120"/>
      <c r="ENK9" s="120"/>
      <c r="ENL9" s="120"/>
      <c r="ENM9" s="120"/>
      <c r="ENN9" s="120"/>
      <c r="ENO9" s="120"/>
      <c r="ENP9" s="120"/>
      <c r="ENQ9" s="120"/>
      <c r="ENR9" s="120"/>
      <c r="ENS9" s="120"/>
      <c r="ENT9" s="120"/>
      <c r="ENU9" s="120"/>
      <c r="ENV9" s="120"/>
      <c r="ENW9" s="120"/>
      <c r="ENX9" s="120"/>
      <c r="ENY9" s="120"/>
      <c r="ENZ9" s="120"/>
      <c r="EOA9" s="120"/>
      <c r="EOB9" s="120"/>
      <c r="EOC9" s="120"/>
      <c r="EOD9" s="120"/>
      <c r="EOE9" s="120"/>
      <c r="EOF9" s="120"/>
      <c r="EOG9" s="120"/>
      <c r="EOH9" s="120"/>
      <c r="EOI9" s="120"/>
      <c r="EOJ9" s="120"/>
      <c r="EOK9" s="120"/>
      <c r="EOL9" s="120"/>
      <c r="EOM9" s="120"/>
      <c r="EON9" s="120"/>
      <c r="EOO9" s="120"/>
      <c r="EOP9" s="120"/>
      <c r="EOQ9" s="120"/>
      <c r="EOR9" s="120"/>
      <c r="EOS9" s="120"/>
      <c r="EOT9" s="120"/>
      <c r="EOU9" s="120"/>
      <c r="EOV9" s="120"/>
      <c r="EOW9" s="120"/>
      <c r="EOX9" s="120"/>
      <c r="EOY9" s="120"/>
      <c r="EOZ9" s="120"/>
      <c r="EPA9" s="120"/>
      <c r="EPB9" s="120"/>
      <c r="EPC9" s="120"/>
      <c r="EPD9" s="120"/>
      <c r="EPE9" s="120"/>
      <c r="EPF9" s="120"/>
      <c r="EPG9" s="120"/>
      <c r="EPH9" s="120"/>
      <c r="EPI9" s="120"/>
      <c r="EPJ9" s="120"/>
      <c r="EPK9" s="120"/>
      <c r="EPL9" s="120"/>
      <c r="EPM9" s="120"/>
      <c r="EPN9" s="120"/>
      <c r="EPO9" s="120"/>
      <c r="EPP9" s="120"/>
      <c r="EPQ9" s="120"/>
      <c r="EPR9" s="120"/>
      <c r="EPS9" s="120"/>
      <c r="EPT9" s="120"/>
      <c r="EPU9" s="120"/>
      <c r="EPV9" s="120"/>
      <c r="EPW9" s="120"/>
      <c r="EPX9" s="120"/>
      <c r="EPY9" s="120"/>
      <c r="EPZ9" s="120"/>
      <c r="EQA9" s="120"/>
      <c r="EQB9" s="120"/>
      <c r="EQC9" s="120"/>
      <c r="EQD9" s="120"/>
      <c r="EQE9" s="120"/>
      <c r="EQF9" s="120"/>
      <c r="EQG9" s="120"/>
      <c r="EQH9" s="120"/>
      <c r="EQI9" s="120"/>
      <c r="EQJ9" s="120"/>
      <c r="EQK9" s="120"/>
      <c r="EQL9" s="120"/>
      <c r="EQM9" s="120"/>
      <c r="EQN9" s="120"/>
      <c r="EQO9" s="120"/>
      <c r="EQP9" s="120"/>
      <c r="EQQ9" s="120"/>
      <c r="EQR9" s="120"/>
      <c r="EQS9" s="120"/>
      <c r="EQT9" s="120"/>
      <c r="EQU9" s="120"/>
      <c r="EQV9" s="120"/>
      <c r="EQW9" s="120"/>
      <c r="EQX9" s="120"/>
      <c r="EQY9" s="120"/>
      <c r="EQZ9" s="120"/>
      <c r="ERA9" s="120"/>
      <c r="ERB9" s="120"/>
      <c r="ERC9" s="120"/>
      <c r="ERD9" s="120"/>
      <c r="ERE9" s="120"/>
      <c r="ERF9" s="120"/>
      <c r="ERG9" s="120"/>
      <c r="ERH9" s="120"/>
      <c r="ERI9" s="120"/>
      <c r="ERJ9" s="120"/>
      <c r="ERK9" s="120"/>
      <c r="ERL9" s="120"/>
      <c r="ERM9" s="120"/>
      <c r="ERN9" s="120"/>
      <c r="ERO9" s="120"/>
      <c r="ERP9" s="120"/>
      <c r="ERQ9" s="120"/>
      <c r="ERR9" s="120"/>
      <c r="ERS9" s="120"/>
      <c r="ERT9" s="120"/>
      <c r="ERU9" s="120"/>
      <c r="ERV9" s="120"/>
      <c r="ERW9" s="120"/>
      <c r="ERX9" s="120"/>
      <c r="ERY9" s="120"/>
      <c r="ERZ9" s="120"/>
      <c r="ESA9" s="120"/>
      <c r="ESB9" s="120"/>
      <c r="ESC9" s="120"/>
      <c r="ESD9" s="120"/>
      <c r="ESE9" s="120"/>
      <c r="ESF9" s="120"/>
      <c r="ESG9" s="120"/>
      <c r="ESH9" s="120"/>
      <c r="ESI9" s="120"/>
      <c r="ESJ9" s="120"/>
      <c r="ESK9" s="120"/>
      <c r="ESL9" s="120"/>
      <c r="ESM9" s="120"/>
      <c r="ESN9" s="120"/>
      <c r="ESO9" s="120"/>
      <c r="ESP9" s="120"/>
      <c r="ESQ9" s="120"/>
      <c r="ESR9" s="120"/>
      <c r="ESS9" s="120"/>
      <c r="EST9" s="120"/>
      <c r="ESU9" s="120"/>
      <c r="ESV9" s="120"/>
      <c r="ESW9" s="120"/>
      <c r="ESX9" s="120"/>
      <c r="ESY9" s="120"/>
      <c r="ESZ9" s="120"/>
      <c r="ETA9" s="120"/>
      <c r="ETB9" s="120"/>
      <c r="ETC9" s="120"/>
      <c r="ETD9" s="120"/>
      <c r="ETE9" s="120"/>
      <c r="ETF9" s="120"/>
      <c r="ETG9" s="120"/>
      <c r="ETH9" s="120"/>
      <c r="ETI9" s="120"/>
      <c r="ETJ9" s="120"/>
      <c r="ETK9" s="120"/>
      <c r="ETL9" s="120"/>
      <c r="ETM9" s="120"/>
      <c r="ETN9" s="120"/>
      <c r="ETO9" s="120"/>
      <c r="ETP9" s="120"/>
      <c r="ETQ9" s="120"/>
      <c r="ETR9" s="120"/>
      <c r="ETS9" s="120"/>
      <c r="ETT9" s="120"/>
      <c r="ETU9" s="120"/>
      <c r="ETV9" s="120"/>
      <c r="ETW9" s="120"/>
      <c r="ETX9" s="120"/>
      <c r="ETY9" s="120"/>
      <c r="ETZ9" s="120"/>
      <c r="EUA9" s="120"/>
      <c r="EUB9" s="120"/>
      <c r="EUC9" s="120"/>
      <c r="EUD9" s="120"/>
      <c r="EUE9" s="120"/>
      <c r="EUF9" s="120"/>
      <c r="EUG9" s="120"/>
      <c r="EUH9" s="120"/>
      <c r="EUI9" s="120"/>
      <c r="EUJ9" s="120"/>
      <c r="EUK9" s="120"/>
      <c r="EUL9" s="120"/>
      <c r="EUM9" s="120"/>
      <c r="EUN9" s="120"/>
      <c r="EUO9" s="120"/>
      <c r="EUP9" s="120"/>
      <c r="EUQ9" s="120"/>
      <c r="EUR9" s="120"/>
      <c r="EUS9" s="120"/>
      <c r="EUT9" s="120"/>
      <c r="EUU9" s="120"/>
      <c r="EUV9" s="120"/>
      <c r="EUW9" s="120"/>
      <c r="EUX9" s="120"/>
      <c r="EUY9" s="120"/>
      <c r="EUZ9" s="120"/>
      <c r="EVA9" s="120"/>
      <c r="EVB9" s="120"/>
      <c r="EVC9" s="120"/>
      <c r="EVD9" s="120"/>
      <c r="EVE9" s="120"/>
      <c r="EVF9" s="120"/>
      <c r="EVG9" s="120"/>
      <c r="EVH9" s="120"/>
      <c r="EVI9" s="120"/>
      <c r="EVJ9" s="120"/>
      <c r="EVK9" s="120"/>
      <c r="EVL9" s="120"/>
      <c r="EVM9" s="120"/>
      <c r="EVN9" s="120"/>
      <c r="EVO9" s="120"/>
      <c r="EVP9" s="120"/>
      <c r="EVQ9" s="120"/>
      <c r="EVR9" s="120"/>
      <c r="EVS9" s="120"/>
      <c r="EVT9" s="120"/>
      <c r="EVU9" s="120"/>
      <c r="EVV9" s="120"/>
      <c r="EVW9" s="120"/>
      <c r="EVX9" s="120"/>
      <c r="EVY9" s="120"/>
      <c r="EVZ9" s="120"/>
      <c r="EWA9" s="120"/>
      <c r="EWB9" s="120"/>
      <c r="EWC9" s="120"/>
      <c r="EWD9" s="120"/>
      <c r="EWE9" s="120"/>
      <c r="EWF9" s="120"/>
      <c r="EWG9" s="120"/>
      <c r="EWH9" s="120"/>
      <c r="EWI9" s="120"/>
      <c r="EWJ9" s="120"/>
      <c r="EWK9" s="120"/>
      <c r="EWL9" s="120"/>
      <c r="EWM9" s="120"/>
      <c r="EWN9" s="120"/>
      <c r="EWO9" s="120"/>
      <c r="EWP9" s="120"/>
      <c r="EWQ9" s="120"/>
      <c r="EWR9" s="120"/>
      <c r="EWS9" s="120"/>
      <c r="EWT9" s="120"/>
      <c r="EWU9" s="120"/>
      <c r="EWV9" s="120"/>
      <c r="EWW9" s="120"/>
      <c r="EWX9" s="120"/>
      <c r="EWY9" s="120"/>
      <c r="EWZ9" s="120"/>
      <c r="EXA9" s="120"/>
      <c r="EXB9" s="120"/>
      <c r="EXC9" s="120"/>
      <c r="EXD9" s="120"/>
      <c r="EXE9" s="120"/>
      <c r="EXF9" s="120"/>
      <c r="EXG9" s="120"/>
      <c r="EXH9" s="120"/>
      <c r="EXI9" s="120"/>
      <c r="EXJ9" s="120"/>
      <c r="EXK9" s="120"/>
      <c r="EXL9" s="120"/>
      <c r="EXM9" s="120"/>
      <c r="EXN9" s="120"/>
      <c r="EXO9" s="120"/>
      <c r="EXP9" s="120"/>
      <c r="EXQ9" s="120"/>
      <c r="EXR9" s="120"/>
      <c r="EXS9" s="120"/>
      <c r="EXT9" s="120"/>
      <c r="EXU9" s="120"/>
      <c r="EXV9" s="120"/>
      <c r="EXW9" s="120"/>
      <c r="EXX9" s="120"/>
      <c r="EXY9" s="120"/>
      <c r="EXZ9" s="120"/>
      <c r="EYA9" s="120"/>
      <c r="EYB9" s="120"/>
      <c r="EYC9" s="120"/>
      <c r="EYD9" s="120"/>
      <c r="EYE9" s="120"/>
      <c r="EYF9" s="120"/>
      <c r="EYG9" s="120"/>
      <c r="EYH9" s="120"/>
      <c r="EYI9" s="120"/>
      <c r="EYJ9" s="120"/>
      <c r="EYK9" s="120"/>
      <c r="EYL9" s="120"/>
      <c r="EYM9" s="120"/>
      <c r="EYN9" s="120"/>
      <c r="EYO9" s="120"/>
      <c r="EYP9" s="120"/>
      <c r="EYQ9" s="120"/>
      <c r="EYR9" s="120"/>
      <c r="EYS9" s="120"/>
      <c r="EYT9" s="120"/>
      <c r="EYU9" s="120"/>
      <c r="EYV9" s="120"/>
      <c r="EYW9" s="120"/>
      <c r="EYX9" s="120"/>
      <c r="EYY9" s="120"/>
      <c r="EYZ9" s="120"/>
      <c r="EZA9" s="120"/>
      <c r="EZB9" s="120"/>
      <c r="EZC9" s="120"/>
      <c r="EZD9" s="120"/>
      <c r="EZE9" s="120"/>
      <c r="EZF9" s="120"/>
      <c r="EZG9" s="120"/>
      <c r="EZH9" s="120"/>
      <c r="EZI9" s="120"/>
      <c r="EZJ9" s="120"/>
      <c r="EZK9" s="120"/>
      <c r="EZL9" s="120"/>
      <c r="EZM9" s="120"/>
      <c r="EZN9" s="120"/>
      <c r="EZO9" s="120"/>
      <c r="EZP9" s="120"/>
      <c r="EZQ9" s="120"/>
      <c r="EZR9" s="120"/>
      <c r="EZS9" s="120"/>
      <c r="EZT9" s="120"/>
      <c r="EZU9" s="120"/>
      <c r="EZV9" s="120"/>
      <c r="EZW9" s="120"/>
      <c r="EZX9" s="120"/>
      <c r="EZY9" s="120"/>
      <c r="EZZ9" s="120"/>
      <c r="FAA9" s="120"/>
      <c r="FAB9" s="120"/>
      <c r="FAC9" s="120"/>
      <c r="FAD9" s="120"/>
      <c r="FAE9" s="120"/>
      <c r="FAF9" s="120"/>
      <c r="FAG9" s="120"/>
      <c r="FAH9" s="120"/>
      <c r="FAI9" s="120"/>
      <c r="FAJ9" s="120"/>
      <c r="FAK9" s="120"/>
      <c r="FAL9" s="120"/>
      <c r="FAM9" s="120"/>
      <c r="FAN9" s="120"/>
      <c r="FAO9" s="120"/>
      <c r="FAP9" s="120"/>
      <c r="FAQ9" s="120"/>
      <c r="FAR9" s="120"/>
      <c r="FAS9" s="120"/>
      <c r="FAT9" s="120"/>
      <c r="FAU9" s="120"/>
      <c r="FAV9" s="120"/>
      <c r="FAW9" s="120"/>
      <c r="FAX9" s="120"/>
      <c r="FAY9" s="120"/>
      <c r="FAZ9" s="120"/>
      <c r="FBA9" s="120"/>
      <c r="FBB9" s="120"/>
      <c r="FBC9" s="120"/>
      <c r="FBD9" s="120"/>
      <c r="FBE9" s="120"/>
      <c r="FBF9" s="120"/>
      <c r="FBG9" s="120"/>
      <c r="FBH9" s="120"/>
      <c r="FBI9" s="120"/>
      <c r="FBJ9" s="120"/>
      <c r="FBK9" s="120"/>
      <c r="FBL9" s="120"/>
      <c r="FBM9" s="120"/>
      <c r="FBN9" s="120"/>
      <c r="FBO9" s="120"/>
      <c r="FBP9" s="120"/>
      <c r="FBQ9" s="120"/>
      <c r="FBR9" s="120"/>
      <c r="FBS9" s="120"/>
      <c r="FBT9" s="120"/>
      <c r="FBU9" s="120"/>
      <c r="FBV9" s="120"/>
      <c r="FBW9" s="120"/>
      <c r="FBX9" s="120"/>
      <c r="FBY9" s="120"/>
      <c r="FBZ9" s="120"/>
      <c r="FCA9" s="120"/>
      <c r="FCB9" s="120"/>
      <c r="FCC9" s="120"/>
      <c r="FCD9" s="120"/>
      <c r="FCE9" s="120"/>
      <c r="FCF9" s="120"/>
      <c r="FCG9" s="120"/>
      <c r="FCH9" s="120"/>
      <c r="FCI9" s="120"/>
      <c r="FCJ9" s="120"/>
      <c r="FCK9" s="120"/>
      <c r="FCL9" s="120"/>
      <c r="FCM9" s="120"/>
      <c r="FCN9" s="120"/>
      <c r="FCO9" s="120"/>
      <c r="FCP9" s="120"/>
      <c r="FCQ9" s="120"/>
      <c r="FCR9" s="120"/>
      <c r="FCS9" s="120"/>
      <c r="FCT9" s="120"/>
      <c r="FCU9" s="120"/>
      <c r="FCV9" s="120"/>
      <c r="FCW9" s="120"/>
      <c r="FCX9" s="120"/>
      <c r="FCY9" s="120"/>
      <c r="FCZ9" s="120"/>
      <c r="FDA9" s="120"/>
      <c r="FDB9" s="120"/>
      <c r="FDC9" s="120"/>
      <c r="FDD9" s="120"/>
      <c r="FDE9" s="120"/>
      <c r="FDF9" s="120"/>
      <c r="FDG9" s="120"/>
      <c r="FDH9" s="120"/>
      <c r="FDI9" s="120"/>
      <c r="FDJ9" s="120"/>
      <c r="FDK9" s="120"/>
      <c r="FDL9" s="120"/>
      <c r="FDM9" s="120"/>
      <c r="FDN9" s="120"/>
      <c r="FDO9" s="120"/>
      <c r="FDP9" s="120"/>
      <c r="FDQ9" s="120"/>
      <c r="FDR9" s="120"/>
      <c r="FDS9" s="120"/>
      <c r="FDT9" s="120"/>
      <c r="FDU9" s="120"/>
      <c r="FDV9" s="120"/>
      <c r="FDW9" s="120"/>
      <c r="FDX9" s="120"/>
      <c r="FDY9" s="120"/>
      <c r="FDZ9" s="120"/>
      <c r="FEA9" s="120"/>
      <c r="FEB9" s="120"/>
      <c r="FEC9" s="120"/>
      <c r="FED9" s="120"/>
      <c r="FEE9" s="120"/>
      <c r="FEF9" s="120"/>
      <c r="FEG9" s="120"/>
      <c r="FEH9" s="120"/>
      <c r="FEI9" s="120"/>
      <c r="FEJ9" s="120"/>
      <c r="FEK9" s="120"/>
      <c r="FEL9" s="120"/>
      <c r="FEM9" s="120"/>
      <c r="FEN9" s="120"/>
      <c r="FEO9" s="120"/>
      <c r="FEP9" s="120"/>
      <c r="FEQ9" s="120"/>
      <c r="FER9" s="120"/>
      <c r="FES9" s="120"/>
      <c r="FET9" s="120"/>
      <c r="FEU9" s="120"/>
      <c r="FEV9" s="120"/>
      <c r="FEW9" s="120"/>
      <c r="FEX9" s="120"/>
      <c r="FEY9" s="120"/>
      <c r="FEZ9" s="120"/>
      <c r="FFA9" s="120"/>
      <c r="FFB9" s="120"/>
      <c r="FFC9" s="120"/>
      <c r="FFD9" s="120"/>
      <c r="FFE9" s="120"/>
      <c r="FFF9" s="120"/>
      <c r="FFG9" s="120"/>
      <c r="FFH9" s="120"/>
      <c r="FFI9" s="120"/>
      <c r="FFJ9" s="120"/>
      <c r="FFK9" s="120"/>
      <c r="FFL9" s="120"/>
      <c r="FFM9" s="120"/>
      <c r="FFN9" s="120"/>
      <c r="FFO9" s="120"/>
      <c r="FFP9" s="120"/>
      <c r="FFQ9" s="120"/>
      <c r="FFR9" s="120"/>
      <c r="FFS9" s="120"/>
      <c r="FFT9" s="120"/>
      <c r="FFU9" s="120"/>
      <c r="FFV9" s="120"/>
      <c r="FFW9" s="120"/>
      <c r="FFX9" s="120"/>
      <c r="FFY9" s="120"/>
      <c r="FFZ9" s="120"/>
      <c r="FGA9" s="120"/>
      <c r="FGB9" s="120"/>
      <c r="FGC9" s="120"/>
      <c r="FGD9" s="120"/>
      <c r="FGE9" s="120"/>
      <c r="FGF9" s="120"/>
      <c r="FGG9" s="120"/>
      <c r="FGH9" s="120"/>
      <c r="FGI9" s="120"/>
      <c r="FGJ9" s="120"/>
      <c r="FGK9" s="120"/>
      <c r="FGL9" s="120"/>
      <c r="FGM9" s="120"/>
      <c r="FGN9" s="120"/>
      <c r="FGO9" s="120"/>
      <c r="FGP9" s="120"/>
      <c r="FGQ9" s="120"/>
      <c r="FGR9" s="120"/>
      <c r="FGS9" s="120"/>
      <c r="FGT9" s="120"/>
      <c r="FGU9" s="120"/>
      <c r="FGV9" s="120"/>
      <c r="FGW9" s="120"/>
      <c r="FGX9" s="120"/>
      <c r="FGY9" s="120"/>
      <c r="FGZ9" s="120"/>
      <c r="FHA9" s="120"/>
      <c r="FHB9" s="120"/>
      <c r="FHC9" s="120"/>
      <c r="FHD9" s="120"/>
      <c r="FHE9" s="120"/>
      <c r="FHF9" s="120"/>
      <c r="FHG9" s="120"/>
      <c r="FHH9" s="120"/>
      <c r="FHI9" s="120"/>
      <c r="FHJ9" s="120"/>
      <c r="FHK9" s="120"/>
      <c r="FHL9" s="120"/>
      <c r="FHM9" s="120"/>
      <c r="FHN9" s="120"/>
      <c r="FHO9" s="120"/>
      <c r="FHP9" s="120"/>
      <c r="FHQ9" s="120"/>
      <c r="FHR9" s="120"/>
      <c r="FHS9" s="120"/>
      <c r="FHT9" s="120"/>
      <c r="FHU9" s="120"/>
      <c r="FHV9" s="120"/>
      <c r="FHW9" s="120"/>
      <c r="FHX9" s="120"/>
      <c r="FHY9" s="120"/>
      <c r="FHZ9" s="120"/>
      <c r="FIA9" s="120"/>
      <c r="FIB9" s="120"/>
      <c r="FIC9" s="120"/>
      <c r="FID9" s="120"/>
      <c r="FIE9" s="120"/>
      <c r="FIF9" s="120"/>
      <c r="FIG9" s="120"/>
      <c r="FIH9" s="120"/>
      <c r="FII9" s="120"/>
      <c r="FIJ9" s="120"/>
      <c r="FIK9" s="120"/>
      <c r="FIL9" s="120"/>
      <c r="FIM9" s="120"/>
      <c r="FIN9" s="120"/>
      <c r="FIO9" s="120"/>
      <c r="FIP9" s="120"/>
      <c r="FIQ9" s="120"/>
      <c r="FIR9" s="120"/>
      <c r="FIS9" s="120"/>
      <c r="FIT9" s="120"/>
      <c r="FIU9" s="120"/>
      <c r="FIV9" s="120"/>
      <c r="FIW9" s="120"/>
      <c r="FIX9" s="120"/>
      <c r="FIY9" s="120"/>
      <c r="FIZ9" s="120"/>
      <c r="FJA9" s="120"/>
      <c r="FJB9" s="120"/>
      <c r="FJC9" s="120"/>
      <c r="FJD9" s="120"/>
      <c r="FJE9" s="120"/>
      <c r="FJF9" s="120"/>
      <c r="FJG9" s="120"/>
      <c r="FJH9" s="120"/>
      <c r="FJI9" s="120"/>
      <c r="FJJ9" s="120"/>
      <c r="FJK9" s="120"/>
      <c r="FJL9" s="120"/>
      <c r="FJM9" s="120"/>
      <c r="FJN9" s="120"/>
      <c r="FJO9" s="120"/>
      <c r="FJP9" s="120"/>
      <c r="FJQ9" s="120"/>
      <c r="FJR9" s="120"/>
      <c r="FJS9" s="120"/>
      <c r="FJT9" s="120"/>
      <c r="FJU9" s="120"/>
      <c r="FJV9" s="120"/>
      <c r="FJW9" s="120"/>
      <c r="FJX9" s="120"/>
      <c r="FJY9" s="120"/>
      <c r="FJZ9" s="120"/>
      <c r="FKA9" s="120"/>
      <c r="FKB9" s="120"/>
      <c r="FKC9" s="120"/>
      <c r="FKD9" s="120"/>
      <c r="FKE9" s="120"/>
      <c r="FKF9" s="120"/>
      <c r="FKG9" s="120"/>
      <c r="FKH9" s="120"/>
      <c r="FKI9" s="120"/>
      <c r="FKJ9" s="120"/>
      <c r="FKK9" s="120"/>
      <c r="FKL9" s="120"/>
      <c r="FKM9" s="120"/>
      <c r="FKN9" s="120"/>
      <c r="FKO9" s="120"/>
      <c r="FKP9" s="120"/>
      <c r="FKQ9" s="120"/>
      <c r="FKR9" s="120"/>
      <c r="FKS9" s="120"/>
      <c r="FKT9" s="120"/>
      <c r="FKU9" s="120"/>
      <c r="FKV9" s="120"/>
      <c r="FKW9" s="120"/>
      <c r="FKX9" s="120"/>
      <c r="FKY9" s="120"/>
      <c r="FKZ9" s="120"/>
      <c r="FLA9" s="120"/>
      <c r="FLB9" s="120"/>
      <c r="FLC9" s="120"/>
      <c r="FLD9" s="120"/>
      <c r="FLE9" s="120"/>
      <c r="FLF9" s="120"/>
      <c r="FLG9" s="120"/>
      <c r="FLH9" s="120"/>
      <c r="FLI9" s="120"/>
      <c r="FLJ9" s="120"/>
      <c r="FLK9" s="120"/>
      <c r="FLL9" s="120"/>
      <c r="FLM9" s="120"/>
      <c r="FLN9" s="120"/>
      <c r="FLO9" s="120"/>
      <c r="FLP9" s="120"/>
      <c r="FLQ9" s="120"/>
      <c r="FLR9" s="120"/>
      <c r="FLS9" s="120"/>
      <c r="FLT9" s="120"/>
      <c r="FLU9" s="120"/>
      <c r="FLV9" s="120"/>
      <c r="FLW9" s="120"/>
      <c r="FLX9" s="120"/>
      <c r="FLY9" s="120"/>
      <c r="FLZ9" s="120"/>
      <c r="FMA9" s="120"/>
      <c r="FMB9" s="120"/>
      <c r="FMC9" s="120"/>
      <c r="FMD9" s="120"/>
      <c r="FME9" s="120"/>
      <c r="FMF9" s="120"/>
      <c r="FMG9" s="120"/>
      <c r="FMH9" s="120"/>
      <c r="FMI9" s="120"/>
      <c r="FMJ9" s="120"/>
      <c r="FMK9" s="120"/>
      <c r="FML9" s="120"/>
      <c r="FMM9" s="120"/>
      <c r="FMN9" s="120"/>
      <c r="FMO9" s="120"/>
      <c r="FMP9" s="120"/>
      <c r="FMQ9" s="120"/>
      <c r="FMR9" s="120"/>
      <c r="FMS9" s="120"/>
      <c r="FMT9" s="120"/>
      <c r="FMU9" s="120"/>
      <c r="FMV9" s="120"/>
      <c r="FMW9" s="120"/>
      <c r="FMX9" s="120"/>
      <c r="FMY9" s="120"/>
      <c r="FMZ9" s="120"/>
      <c r="FNA9" s="120"/>
      <c r="FNB9" s="120"/>
      <c r="FNC9" s="120"/>
      <c r="FND9" s="120"/>
      <c r="FNE9" s="120"/>
      <c r="FNF9" s="120"/>
      <c r="FNG9" s="120"/>
      <c r="FNH9" s="120"/>
      <c r="FNI9" s="120"/>
      <c r="FNJ9" s="120"/>
      <c r="FNK9" s="120"/>
      <c r="FNL9" s="120"/>
      <c r="FNM9" s="120"/>
      <c r="FNN9" s="120"/>
      <c r="FNO9" s="120"/>
      <c r="FNP9" s="120"/>
      <c r="FNQ9" s="120"/>
      <c r="FNR9" s="120"/>
      <c r="FNS9" s="120"/>
      <c r="FNT9" s="120"/>
      <c r="FNU9" s="120"/>
      <c r="FNV9" s="120"/>
      <c r="FNW9" s="120"/>
      <c r="FNX9" s="120"/>
      <c r="FNY9" s="120"/>
      <c r="FNZ9" s="120"/>
      <c r="FOA9" s="120"/>
      <c r="FOB9" s="120"/>
      <c r="FOC9" s="120"/>
      <c r="FOD9" s="120"/>
      <c r="FOE9" s="120"/>
      <c r="FOF9" s="120"/>
      <c r="FOG9" s="120"/>
      <c r="FOH9" s="120"/>
      <c r="FOI9" s="120"/>
      <c r="FOJ9" s="120"/>
      <c r="FOK9" s="120"/>
      <c r="FOL9" s="120"/>
      <c r="FOM9" s="120"/>
      <c r="FON9" s="120"/>
      <c r="FOO9" s="120"/>
      <c r="FOP9" s="120"/>
      <c r="FOQ9" s="120"/>
      <c r="FOR9" s="120"/>
      <c r="FOS9" s="120"/>
      <c r="FOT9" s="120"/>
      <c r="FOU9" s="120"/>
      <c r="FOV9" s="120"/>
      <c r="FOW9" s="120"/>
      <c r="FOX9" s="120"/>
      <c r="FOY9" s="120"/>
      <c r="FOZ9" s="120"/>
      <c r="FPA9" s="120"/>
      <c r="FPB9" s="120"/>
      <c r="FPC9" s="120"/>
      <c r="FPD9" s="120"/>
      <c r="FPE9" s="120"/>
      <c r="FPF9" s="120"/>
      <c r="FPG9" s="120"/>
      <c r="FPH9" s="120"/>
      <c r="FPI9" s="120"/>
      <c r="FPJ9" s="120"/>
      <c r="FPK9" s="120"/>
      <c r="FPL9" s="120"/>
      <c r="FPM9" s="120"/>
      <c r="FPN9" s="120"/>
      <c r="FPO9" s="120"/>
      <c r="FPP9" s="120"/>
      <c r="FPQ9" s="120"/>
      <c r="FPR9" s="120"/>
      <c r="FPS9" s="120"/>
      <c r="FPT9" s="120"/>
      <c r="FPU9" s="120"/>
      <c r="FPV9" s="120"/>
      <c r="FPW9" s="120"/>
      <c r="FPX9" s="120"/>
      <c r="FPY9" s="120"/>
      <c r="FPZ9" s="120"/>
      <c r="FQA9" s="120"/>
      <c r="FQB9" s="120"/>
      <c r="FQC9" s="120"/>
      <c r="FQD9" s="120"/>
      <c r="FQE9" s="120"/>
      <c r="FQF9" s="120"/>
      <c r="FQG9" s="120"/>
      <c r="FQH9" s="120"/>
      <c r="FQI9" s="120"/>
      <c r="FQJ9" s="120"/>
      <c r="FQK9" s="120"/>
      <c r="FQL9" s="120"/>
      <c r="FQM9" s="120"/>
      <c r="FQN9" s="120"/>
      <c r="FQO9" s="120"/>
      <c r="FQP9" s="120"/>
      <c r="FQQ9" s="120"/>
      <c r="FQR9" s="120"/>
      <c r="FQS9" s="120"/>
      <c r="FQT9" s="120"/>
      <c r="FQU9" s="120"/>
      <c r="FQV9" s="120"/>
      <c r="FQW9" s="120"/>
      <c r="FQX9" s="120"/>
      <c r="FQY9" s="120"/>
      <c r="FQZ9" s="120"/>
      <c r="FRA9" s="120"/>
      <c r="FRB9" s="120"/>
      <c r="FRC9" s="120"/>
      <c r="FRD9" s="120"/>
      <c r="FRE9" s="120"/>
      <c r="FRF9" s="120"/>
      <c r="FRG9" s="120"/>
      <c r="FRH9" s="120"/>
      <c r="FRI9" s="120"/>
      <c r="FRJ9" s="120"/>
      <c r="FRK9" s="120"/>
      <c r="FRL9" s="120"/>
      <c r="FRM9" s="120"/>
      <c r="FRN9" s="120"/>
      <c r="FRO9" s="120"/>
      <c r="FRP9" s="120"/>
      <c r="FRQ9" s="120"/>
      <c r="FRR9" s="120"/>
      <c r="FRS9" s="120"/>
      <c r="FRT9" s="120"/>
      <c r="FRU9" s="120"/>
      <c r="FRV9" s="120"/>
      <c r="FRW9" s="120"/>
      <c r="FRX9" s="120"/>
      <c r="FRY9" s="120"/>
      <c r="FRZ9" s="120"/>
      <c r="FSA9" s="120"/>
      <c r="FSB9" s="120"/>
      <c r="FSC9" s="120"/>
      <c r="FSD9" s="120"/>
      <c r="FSE9" s="120"/>
      <c r="FSF9" s="120"/>
      <c r="FSG9" s="120"/>
      <c r="FSH9" s="120"/>
      <c r="FSI9" s="120"/>
      <c r="FSJ9" s="120"/>
      <c r="FSK9" s="120"/>
      <c r="FSL9" s="120"/>
      <c r="FSM9" s="120"/>
      <c r="FSN9" s="120"/>
      <c r="FSO9" s="120"/>
      <c r="FSP9" s="120"/>
      <c r="FSQ9" s="120"/>
      <c r="FSR9" s="120"/>
      <c r="FSS9" s="120"/>
      <c r="FST9" s="120"/>
      <c r="FSU9" s="120"/>
      <c r="FSV9" s="120"/>
      <c r="FSW9" s="120"/>
      <c r="FSX9" s="120"/>
      <c r="FSY9" s="120"/>
      <c r="FSZ9" s="120"/>
      <c r="FTA9" s="120"/>
      <c r="FTB9" s="120"/>
      <c r="FTC9" s="120"/>
      <c r="FTD9" s="120"/>
      <c r="FTE9" s="120"/>
      <c r="FTF9" s="120"/>
      <c r="FTG9" s="120"/>
      <c r="FTH9" s="120"/>
      <c r="FTI9" s="120"/>
      <c r="FTJ9" s="120"/>
      <c r="FTK9" s="120"/>
      <c r="FTL9" s="120"/>
      <c r="FTM9" s="120"/>
      <c r="FTN9" s="120"/>
      <c r="FTO9" s="120"/>
      <c r="FTP9" s="120"/>
      <c r="FTQ9" s="120"/>
      <c r="FTR9" s="120"/>
      <c r="FTS9" s="120"/>
      <c r="FTT9" s="120"/>
      <c r="FTU9" s="120"/>
      <c r="FTV9" s="120"/>
      <c r="FTW9" s="120"/>
      <c r="FTX9" s="120"/>
      <c r="FTY9" s="120"/>
      <c r="FTZ9" s="120"/>
      <c r="FUA9" s="120"/>
      <c r="FUB9" s="120"/>
      <c r="FUC9" s="120"/>
      <c r="FUD9" s="120"/>
      <c r="FUE9" s="120"/>
      <c r="FUF9" s="120"/>
      <c r="FUG9" s="120"/>
      <c r="FUH9" s="120"/>
      <c r="FUI9" s="120"/>
      <c r="FUJ9" s="120"/>
      <c r="FUK9" s="120"/>
      <c r="FUL9" s="120"/>
      <c r="FUM9" s="120"/>
      <c r="FUN9" s="120"/>
      <c r="FUO9" s="120"/>
      <c r="FUP9" s="120"/>
      <c r="FUQ9" s="120"/>
      <c r="FUR9" s="120"/>
      <c r="FUS9" s="120"/>
      <c r="FUT9" s="120"/>
      <c r="FUU9" s="120"/>
      <c r="FUV9" s="120"/>
      <c r="FUW9" s="120"/>
      <c r="FUX9" s="120"/>
      <c r="FUY9" s="120"/>
      <c r="FUZ9" s="120"/>
      <c r="FVA9" s="120"/>
      <c r="FVB9" s="120"/>
      <c r="FVC9" s="120"/>
      <c r="FVD9" s="120"/>
      <c r="FVE9" s="120"/>
      <c r="FVF9" s="120"/>
      <c r="FVG9" s="120"/>
      <c r="FVH9" s="120"/>
      <c r="FVI9" s="120"/>
      <c r="FVJ9" s="120"/>
      <c r="FVK9" s="120"/>
      <c r="FVL9" s="120"/>
      <c r="FVM9" s="120"/>
      <c r="FVN9" s="120"/>
      <c r="FVO9" s="120"/>
      <c r="FVP9" s="120"/>
      <c r="FVQ9" s="120"/>
      <c r="FVR9" s="120"/>
      <c r="FVS9" s="120"/>
      <c r="FVT9" s="120"/>
      <c r="FVU9" s="120"/>
      <c r="FVV9" s="120"/>
      <c r="FVW9" s="120"/>
      <c r="FVX9" s="120"/>
      <c r="FVY9" s="120"/>
      <c r="FVZ9" s="120"/>
      <c r="FWA9" s="120"/>
      <c r="FWB9" s="120"/>
      <c r="FWC9" s="120"/>
      <c r="FWD9" s="120"/>
      <c r="FWE9" s="120"/>
      <c r="FWF9" s="120"/>
      <c r="FWG9" s="120"/>
      <c r="FWH9" s="120"/>
      <c r="FWI9" s="120"/>
      <c r="FWJ9" s="120"/>
      <c r="FWK9" s="120"/>
      <c r="FWL9" s="120"/>
      <c r="FWM9" s="120"/>
      <c r="FWN9" s="120"/>
      <c r="FWO9" s="120"/>
      <c r="FWP9" s="120"/>
      <c r="FWQ9" s="120"/>
      <c r="FWR9" s="120"/>
      <c r="FWS9" s="120"/>
      <c r="FWT9" s="120"/>
      <c r="FWU9" s="120"/>
      <c r="FWV9" s="120"/>
      <c r="FWW9" s="120"/>
      <c r="FWX9" s="120"/>
      <c r="FWY9" s="120"/>
      <c r="FWZ9" s="120"/>
      <c r="FXA9" s="120"/>
      <c r="FXB9" s="120"/>
      <c r="FXC9" s="120"/>
      <c r="FXD9" s="120"/>
      <c r="FXE9" s="120"/>
      <c r="FXF9" s="120"/>
      <c r="FXG9" s="120"/>
      <c r="FXH9" s="120"/>
      <c r="FXI9" s="120"/>
      <c r="FXJ9" s="120"/>
      <c r="FXK9" s="120"/>
      <c r="FXL9" s="120"/>
      <c r="FXM9" s="120"/>
      <c r="FXN9" s="120"/>
      <c r="FXO9" s="120"/>
      <c r="FXP9" s="120"/>
      <c r="FXQ9" s="120"/>
      <c r="FXR9" s="120"/>
      <c r="FXS9" s="120"/>
      <c r="FXT9" s="120"/>
      <c r="FXU9" s="120"/>
      <c r="FXV9" s="120"/>
      <c r="FXW9" s="120"/>
      <c r="FXX9" s="120"/>
      <c r="FXY9" s="120"/>
      <c r="FXZ9" s="120"/>
      <c r="FYA9" s="120"/>
      <c r="FYB9" s="120"/>
      <c r="FYC9" s="120"/>
      <c r="FYD9" s="120"/>
      <c r="FYE9" s="120"/>
      <c r="FYF9" s="120"/>
      <c r="FYG9" s="120"/>
      <c r="FYH9" s="120"/>
      <c r="FYI9" s="120"/>
      <c r="FYJ9" s="120"/>
      <c r="FYK9" s="120"/>
      <c r="FYL9" s="120"/>
      <c r="FYM9" s="120"/>
      <c r="FYN9" s="120"/>
      <c r="FYO9" s="120"/>
      <c r="FYP9" s="120"/>
      <c r="FYQ9" s="120"/>
      <c r="FYR9" s="120"/>
      <c r="FYS9" s="120"/>
      <c r="FYT9" s="120"/>
      <c r="FYU9" s="120"/>
      <c r="FYV9" s="120"/>
      <c r="FYW9" s="120"/>
      <c r="FYX9" s="120"/>
      <c r="FYY9" s="120"/>
      <c r="FYZ9" s="120"/>
      <c r="FZA9" s="120"/>
      <c r="FZB9" s="120"/>
      <c r="FZC9" s="120"/>
      <c r="FZD9" s="120"/>
      <c r="FZE9" s="120"/>
      <c r="FZF9" s="120"/>
      <c r="FZG9" s="120"/>
      <c r="FZH9" s="120"/>
      <c r="FZI9" s="120"/>
      <c r="FZJ9" s="120"/>
      <c r="FZK9" s="120"/>
      <c r="FZL9" s="120"/>
      <c r="FZM9" s="120"/>
      <c r="FZN9" s="120"/>
      <c r="FZO9" s="120"/>
      <c r="FZP9" s="120"/>
      <c r="FZQ9" s="120"/>
      <c r="FZR9" s="120"/>
      <c r="FZS9" s="120"/>
      <c r="FZT9" s="120"/>
      <c r="FZU9" s="120"/>
      <c r="FZV9" s="120"/>
      <c r="FZW9" s="120"/>
      <c r="FZX9" s="120"/>
      <c r="FZY9" s="120"/>
      <c r="FZZ9" s="120"/>
      <c r="GAA9" s="120"/>
      <c r="GAB9" s="120"/>
      <c r="GAC9" s="120"/>
      <c r="GAD9" s="120"/>
      <c r="GAE9" s="120"/>
      <c r="GAF9" s="120"/>
      <c r="GAG9" s="120"/>
      <c r="GAH9" s="120"/>
      <c r="GAI9" s="120"/>
      <c r="GAJ9" s="120"/>
      <c r="GAK9" s="120"/>
      <c r="GAL9" s="120"/>
      <c r="GAM9" s="120"/>
      <c r="GAN9" s="120"/>
      <c r="GAO9" s="120"/>
      <c r="GAP9" s="120"/>
      <c r="GAQ9" s="120"/>
      <c r="GAR9" s="120"/>
      <c r="GAS9" s="120"/>
      <c r="GAT9" s="120"/>
      <c r="GAU9" s="120"/>
      <c r="GAV9" s="120"/>
      <c r="GAW9" s="120"/>
      <c r="GAX9" s="120"/>
      <c r="GAY9" s="120"/>
      <c r="GAZ9" s="120"/>
      <c r="GBA9" s="120"/>
      <c r="GBB9" s="120"/>
      <c r="GBC9" s="120"/>
      <c r="GBD9" s="120"/>
      <c r="GBE9" s="120"/>
      <c r="GBF9" s="120"/>
      <c r="GBG9" s="120"/>
      <c r="GBH9" s="120"/>
      <c r="GBI9" s="120"/>
      <c r="GBJ9" s="120"/>
      <c r="GBK9" s="120"/>
      <c r="GBL9" s="120"/>
      <c r="GBM9" s="120"/>
      <c r="GBN9" s="120"/>
      <c r="GBO9" s="120"/>
      <c r="GBP9" s="120"/>
      <c r="GBQ9" s="120"/>
      <c r="GBR9" s="120"/>
      <c r="GBS9" s="120"/>
      <c r="GBT9" s="120"/>
      <c r="GBU9" s="120"/>
      <c r="GBV9" s="120"/>
      <c r="GBW9" s="120"/>
      <c r="GBX9" s="120"/>
      <c r="GBY9" s="120"/>
      <c r="GBZ9" s="120"/>
      <c r="GCA9" s="120"/>
      <c r="GCB9" s="120"/>
      <c r="GCC9" s="120"/>
      <c r="GCD9" s="120"/>
      <c r="GCE9" s="120"/>
      <c r="GCF9" s="120"/>
      <c r="GCG9" s="120"/>
      <c r="GCH9" s="120"/>
      <c r="GCI9" s="120"/>
      <c r="GCJ9" s="120"/>
      <c r="GCK9" s="120"/>
      <c r="GCL9" s="120"/>
      <c r="GCM9" s="120"/>
      <c r="GCN9" s="120"/>
      <c r="GCO9" s="120"/>
      <c r="GCP9" s="120"/>
      <c r="GCQ9" s="120"/>
      <c r="GCR9" s="120"/>
      <c r="GCS9" s="120"/>
      <c r="GCT9" s="120"/>
      <c r="GCU9" s="120"/>
      <c r="GCV9" s="120"/>
      <c r="GCW9" s="120"/>
      <c r="GCX9" s="120"/>
      <c r="GCY9" s="120"/>
      <c r="GCZ9" s="120"/>
      <c r="GDA9" s="120"/>
      <c r="GDB9" s="120"/>
      <c r="GDC9" s="120"/>
      <c r="GDD9" s="120"/>
      <c r="GDE9" s="120"/>
      <c r="GDF9" s="120"/>
      <c r="GDG9" s="120"/>
      <c r="GDH9" s="120"/>
      <c r="GDI9" s="120"/>
      <c r="GDJ9" s="120"/>
      <c r="GDK9" s="120"/>
      <c r="GDL9" s="120"/>
      <c r="GDM9" s="120"/>
      <c r="GDN9" s="120"/>
      <c r="GDO9" s="120"/>
      <c r="GDP9" s="120"/>
      <c r="GDQ9" s="120"/>
      <c r="GDR9" s="120"/>
      <c r="GDS9" s="120"/>
      <c r="GDT9" s="120"/>
      <c r="GDU9" s="120"/>
      <c r="GDV9" s="120"/>
      <c r="GDW9" s="120"/>
      <c r="GDX9" s="120"/>
      <c r="GDY9" s="120"/>
      <c r="GDZ9" s="120"/>
      <c r="GEA9" s="120"/>
      <c r="GEB9" s="120"/>
      <c r="GEC9" s="120"/>
      <c r="GED9" s="120"/>
      <c r="GEE9" s="120"/>
      <c r="GEF9" s="120"/>
      <c r="GEG9" s="120"/>
      <c r="GEH9" s="120"/>
      <c r="GEI9" s="120"/>
      <c r="GEJ9" s="120"/>
      <c r="GEK9" s="120"/>
      <c r="GEL9" s="120"/>
      <c r="GEM9" s="120"/>
      <c r="GEN9" s="120"/>
      <c r="GEO9" s="120"/>
      <c r="GEP9" s="120"/>
      <c r="GEQ9" s="120"/>
      <c r="GER9" s="120"/>
      <c r="GES9" s="120"/>
      <c r="GET9" s="120"/>
      <c r="GEU9" s="120"/>
      <c r="GEV9" s="120"/>
      <c r="GEW9" s="120"/>
      <c r="GEX9" s="120"/>
      <c r="GEY9" s="120"/>
      <c r="GEZ9" s="120"/>
      <c r="GFA9" s="120"/>
      <c r="GFB9" s="120"/>
      <c r="GFC9" s="120"/>
      <c r="GFD9" s="120"/>
      <c r="GFE9" s="120"/>
      <c r="GFF9" s="120"/>
      <c r="GFG9" s="120"/>
      <c r="GFH9" s="120"/>
      <c r="GFI9" s="120"/>
      <c r="GFJ9" s="120"/>
      <c r="GFK9" s="120"/>
      <c r="GFL9" s="120"/>
      <c r="GFM9" s="120"/>
      <c r="GFN9" s="120"/>
      <c r="GFO9" s="120"/>
      <c r="GFP9" s="120"/>
      <c r="GFQ9" s="120"/>
      <c r="GFR9" s="120"/>
      <c r="GFS9" s="120"/>
      <c r="GFT9" s="120"/>
      <c r="GFU9" s="120"/>
      <c r="GFV9" s="120"/>
      <c r="GFW9" s="120"/>
      <c r="GFX9" s="120"/>
      <c r="GFY9" s="120"/>
      <c r="GFZ9" s="120"/>
      <c r="GGA9" s="120"/>
      <c r="GGB9" s="120"/>
      <c r="GGC9" s="120"/>
      <c r="GGD9" s="120"/>
      <c r="GGE9" s="120"/>
      <c r="GGF9" s="120"/>
      <c r="GGG9" s="120"/>
      <c r="GGH9" s="120"/>
      <c r="GGI9" s="120"/>
      <c r="GGJ9" s="120"/>
      <c r="GGK9" s="120"/>
      <c r="GGL9" s="120"/>
      <c r="GGM9" s="120"/>
      <c r="GGN9" s="120"/>
      <c r="GGO9" s="120"/>
      <c r="GGP9" s="120"/>
      <c r="GGQ9" s="120"/>
      <c r="GGR9" s="120"/>
      <c r="GGS9" s="120"/>
      <c r="GGT9" s="120"/>
      <c r="GGU9" s="120"/>
      <c r="GGV9" s="120"/>
      <c r="GGW9" s="120"/>
      <c r="GGX9" s="120"/>
      <c r="GGY9" s="120"/>
      <c r="GGZ9" s="120"/>
      <c r="GHA9" s="120"/>
      <c r="GHB9" s="120"/>
      <c r="GHC9" s="120"/>
      <c r="GHD9" s="120"/>
      <c r="GHE9" s="120"/>
      <c r="GHF9" s="120"/>
      <c r="GHG9" s="120"/>
      <c r="GHH9" s="120"/>
      <c r="GHI9" s="120"/>
      <c r="GHJ9" s="120"/>
      <c r="GHK9" s="120"/>
      <c r="GHL9" s="120"/>
      <c r="GHM9" s="120"/>
      <c r="GHN9" s="120"/>
      <c r="GHO9" s="120"/>
      <c r="GHP9" s="120"/>
      <c r="GHQ9" s="120"/>
      <c r="GHR9" s="120"/>
      <c r="GHS9" s="120"/>
      <c r="GHT9" s="120"/>
      <c r="GHU9" s="120"/>
      <c r="GHV9" s="120"/>
      <c r="GHW9" s="120"/>
      <c r="GHX9" s="120"/>
      <c r="GHY9" s="120"/>
      <c r="GHZ9" s="120"/>
      <c r="GIA9" s="120"/>
      <c r="GIB9" s="120"/>
      <c r="GIC9" s="120"/>
      <c r="GID9" s="120"/>
      <c r="GIE9" s="120"/>
      <c r="GIF9" s="120"/>
      <c r="GIG9" s="120"/>
      <c r="GIH9" s="120"/>
      <c r="GII9" s="120"/>
      <c r="GIJ9" s="120"/>
      <c r="GIK9" s="120"/>
      <c r="GIL9" s="120"/>
      <c r="GIM9" s="120"/>
      <c r="GIN9" s="120"/>
      <c r="GIO9" s="120"/>
      <c r="GIP9" s="120"/>
      <c r="GIQ9" s="120"/>
      <c r="GIR9" s="120"/>
      <c r="GIS9" s="120"/>
      <c r="GIT9" s="120"/>
      <c r="GIU9" s="120"/>
      <c r="GIV9" s="120"/>
      <c r="GIW9" s="120"/>
      <c r="GIX9" s="120"/>
      <c r="GIY9" s="120"/>
      <c r="GIZ9" s="120"/>
      <c r="GJA9" s="120"/>
      <c r="GJB9" s="120"/>
      <c r="GJC9" s="120"/>
      <c r="GJD9" s="120"/>
      <c r="GJE9" s="120"/>
      <c r="GJF9" s="120"/>
      <c r="GJG9" s="120"/>
      <c r="GJH9" s="120"/>
      <c r="GJI9" s="120"/>
      <c r="GJJ9" s="120"/>
      <c r="GJK9" s="120"/>
      <c r="GJL9" s="120"/>
      <c r="GJM9" s="120"/>
      <c r="GJN9" s="120"/>
      <c r="GJO9" s="120"/>
      <c r="GJP9" s="120"/>
      <c r="GJQ9" s="120"/>
      <c r="GJR9" s="120"/>
      <c r="GJS9" s="120"/>
      <c r="GJT9" s="120"/>
      <c r="GJU9" s="120"/>
      <c r="GJV9" s="120"/>
      <c r="GJW9" s="120"/>
      <c r="GJX9" s="120"/>
      <c r="GJY9" s="120"/>
      <c r="GJZ9" s="120"/>
      <c r="GKA9" s="120"/>
      <c r="GKB9" s="120"/>
      <c r="GKC9" s="120"/>
      <c r="GKD9" s="120"/>
      <c r="GKE9" s="120"/>
      <c r="GKF9" s="120"/>
      <c r="GKG9" s="120"/>
      <c r="GKH9" s="120"/>
      <c r="GKI9" s="120"/>
      <c r="GKJ9" s="120"/>
      <c r="GKK9" s="120"/>
      <c r="GKL9" s="120"/>
      <c r="GKM9" s="120"/>
      <c r="GKN9" s="120"/>
      <c r="GKO9" s="120"/>
      <c r="GKP9" s="120"/>
      <c r="GKQ9" s="120"/>
      <c r="GKR9" s="120"/>
      <c r="GKS9" s="120"/>
      <c r="GKT9" s="120"/>
      <c r="GKU9" s="120"/>
      <c r="GKV9" s="120"/>
      <c r="GKW9" s="120"/>
      <c r="GKX9" s="120"/>
      <c r="GKY9" s="120"/>
      <c r="GKZ9" s="120"/>
      <c r="GLA9" s="120"/>
      <c r="GLB9" s="120"/>
      <c r="GLC9" s="120"/>
      <c r="GLD9" s="120"/>
      <c r="GLE9" s="120"/>
      <c r="GLF9" s="120"/>
      <c r="GLG9" s="120"/>
      <c r="GLH9" s="120"/>
      <c r="GLI9" s="120"/>
      <c r="GLJ9" s="120"/>
      <c r="GLK9" s="120"/>
      <c r="GLL9" s="120"/>
      <c r="GLM9" s="120"/>
      <c r="GLN9" s="120"/>
      <c r="GLO9" s="120"/>
      <c r="GLP9" s="120"/>
      <c r="GLQ9" s="120"/>
      <c r="GLR9" s="120"/>
      <c r="GLS9" s="120"/>
      <c r="GLT9" s="120"/>
      <c r="GLU9" s="120"/>
      <c r="GLV9" s="120"/>
      <c r="GLW9" s="120"/>
      <c r="GLX9" s="120"/>
      <c r="GLY9" s="120"/>
      <c r="GLZ9" s="120"/>
      <c r="GMA9" s="120"/>
      <c r="GMB9" s="120"/>
      <c r="GMC9" s="120"/>
      <c r="GMD9" s="120"/>
      <c r="GME9" s="120"/>
      <c r="GMF9" s="120"/>
      <c r="GMG9" s="120"/>
      <c r="GMH9" s="120"/>
      <c r="GMI9" s="120"/>
      <c r="GMJ9" s="120"/>
      <c r="GMK9" s="120"/>
      <c r="GML9" s="120"/>
      <c r="GMM9" s="120"/>
      <c r="GMN9" s="120"/>
      <c r="GMO9" s="120"/>
      <c r="GMP9" s="120"/>
      <c r="GMQ9" s="120"/>
      <c r="GMR9" s="120"/>
      <c r="GMS9" s="120"/>
      <c r="GMT9" s="120"/>
      <c r="GMU9" s="120"/>
      <c r="GMV9" s="120"/>
      <c r="GMW9" s="120"/>
      <c r="GMX9" s="120"/>
      <c r="GMY9" s="120"/>
      <c r="GMZ9" s="120"/>
      <c r="GNA9" s="120"/>
      <c r="GNB9" s="120"/>
      <c r="GNC9" s="120"/>
      <c r="GND9" s="120"/>
      <c r="GNE9" s="120"/>
      <c r="GNF9" s="120"/>
      <c r="GNG9" s="120"/>
      <c r="GNH9" s="120"/>
      <c r="GNI9" s="120"/>
      <c r="GNJ9" s="120"/>
      <c r="GNK9" s="120"/>
      <c r="GNL9" s="120"/>
      <c r="GNM9" s="120"/>
      <c r="GNN9" s="120"/>
      <c r="GNO9" s="120"/>
      <c r="GNP9" s="120"/>
      <c r="GNQ9" s="120"/>
      <c r="GNR9" s="120"/>
      <c r="GNS9" s="120"/>
      <c r="GNT9" s="120"/>
      <c r="GNU9" s="120"/>
      <c r="GNV9" s="120"/>
      <c r="GNW9" s="120"/>
      <c r="GNX9" s="120"/>
      <c r="GNY9" s="120"/>
      <c r="GNZ9" s="120"/>
      <c r="GOA9" s="120"/>
      <c r="GOB9" s="120"/>
      <c r="GOC9" s="120"/>
      <c r="GOD9" s="120"/>
      <c r="GOE9" s="120"/>
      <c r="GOF9" s="120"/>
      <c r="GOG9" s="120"/>
      <c r="GOH9" s="120"/>
      <c r="GOI9" s="120"/>
      <c r="GOJ9" s="120"/>
      <c r="GOK9" s="120"/>
      <c r="GOL9" s="120"/>
      <c r="GOM9" s="120"/>
      <c r="GON9" s="120"/>
      <c r="GOO9" s="120"/>
      <c r="GOP9" s="120"/>
      <c r="GOQ9" s="120"/>
      <c r="GOR9" s="120"/>
      <c r="GOS9" s="120"/>
      <c r="GOT9" s="120"/>
      <c r="GOU9" s="120"/>
      <c r="GOV9" s="120"/>
      <c r="GOW9" s="120"/>
      <c r="GOX9" s="120"/>
      <c r="GOY9" s="120"/>
      <c r="GOZ9" s="120"/>
      <c r="GPA9" s="120"/>
      <c r="GPB9" s="120"/>
      <c r="GPC9" s="120"/>
      <c r="GPD9" s="120"/>
      <c r="GPE9" s="120"/>
      <c r="GPF9" s="120"/>
      <c r="GPG9" s="120"/>
      <c r="GPH9" s="120"/>
      <c r="GPI9" s="120"/>
      <c r="GPJ9" s="120"/>
      <c r="GPK9" s="120"/>
      <c r="GPL9" s="120"/>
      <c r="GPM9" s="120"/>
      <c r="GPN9" s="120"/>
      <c r="GPO9" s="120"/>
      <c r="GPP9" s="120"/>
      <c r="GPQ9" s="120"/>
      <c r="GPR9" s="120"/>
      <c r="GPS9" s="120"/>
      <c r="GPT9" s="120"/>
      <c r="GPU9" s="120"/>
      <c r="GPV9" s="120"/>
      <c r="GPW9" s="120"/>
      <c r="GPX9" s="120"/>
      <c r="GPY9" s="120"/>
      <c r="GPZ9" s="120"/>
      <c r="GQA9" s="120"/>
      <c r="GQB9" s="120"/>
      <c r="GQC9" s="120"/>
      <c r="GQD9" s="120"/>
      <c r="GQE9" s="120"/>
      <c r="GQF9" s="120"/>
      <c r="GQG9" s="120"/>
      <c r="GQH9" s="120"/>
      <c r="GQI9" s="120"/>
      <c r="GQJ9" s="120"/>
      <c r="GQK9" s="120"/>
      <c r="GQL9" s="120"/>
      <c r="GQM9" s="120"/>
      <c r="GQN9" s="120"/>
      <c r="GQO9" s="120"/>
      <c r="GQP9" s="120"/>
      <c r="GQQ9" s="120"/>
      <c r="GQR9" s="120"/>
      <c r="GQS9" s="120"/>
      <c r="GQT9" s="120"/>
      <c r="GQU9" s="120"/>
      <c r="GQV9" s="120"/>
      <c r="GQW9" s="120"/>
      <c r="GQX9" s="120"/>
      <c r="GQY9" s="120"/>
      <c r="GQZ9" s="120"/>
      <c r="GRA9" s="120"/>
      <c r="GRB9" s="120"/>
      <c r="GRC9" s="120"/>
      <c r="GRD9" s="120"/>
      <c r="GRE9" s="120"/>
      <c r="GRF9" s="120"/>
      <c r="GRG9" s="120"/>
      <c r="GRH9" s="120"/>
      <c r="GRI9" s="120"/>
      <c r="GRJ9" s="120"/>
      <c r="GRK9" s="120"/>
      <c r="GRL9" s="120"/>
      <c r="GRM9" s="120"/>
      <c r="GRN9" s="120"/>
      <c r="GRO9" s="120"/>
      <c r="GRP9" s="120"/>
      <c r="GRQ9" s="120"/>
      <c r="GRR9" s="120"/>
      <c r="GRS9" s="120"/>
      <c r="GRT9" s="120"/>
      <c r="GRU9" s="120"/>
      <c r="GRV9" s="120"/>
      <c r="GRW9" s="120"/>
      <c r="GRX9" s="120"/>
      <c r="GRY9" s="120"/>
      <c r="GRZ9" s="120"/>
      <c r="GSA9" s="120"/>
      <c r="GSB9" s="120"/>
      <c r="GSC9" s="120"/>
      <c r="GSD9" s="120"/>
      <c r="GSE9" s="120"/>
      <c r="GSF9" s="120"/>
      <c r="GSG9" s="120"/>
      <c r="GSH9" s="120"/>
      <c r="GSI9" s="120"/>
      <c r="GSJ9" s="120"/>
      <c r="GSK9" s="120"/>
      <c r="GSL9" s="120"/>
      <c r="GSM9" s="120"/>
      <c r="GSN9" s="120"/>
      <c r="GSO9" s="120"/>
      <c r="GSP9" s="120"/>
      <c r="GSQ9" s="120"/>
      <c r="GSR9" s="120"/>
      <c r="GSS9" s="120"/>
      <c r="GST9" s="120"/>
      <c r="GSU9" s="120"/>
      <c r="GSV9" s="120"/>
      <c r="GSW9" s="120"/>
      <c r="GSX9" s="120"/>
      <c r="GSY9" s="120"/>
      <c r="GSZ9" s="120"/>
      <c r="GTA9" s="120"/>
      <c r="GTB9" s="120"/>
      <c r="GTC9" s="120"/>
      <c r="GTD9" s="120"/>
      <c r="GTE9" s="120"/>
      <c r="GTF9" s="120"/>
      <c r="GTG9" s="120"/>
      <c r="GTH9" s="120"/>
      <c r="GTI9" s="120"/>
      <c r="GTJ9" s="120"/>
      <c r="GTK9" s="120"/>
      <c r="GTL9" s="120"/>
      <c r="GTM9" s="120"/>
      <c r="GTN9" s="120"/>
      <c r="GTO9" s="120"/>
      <c r="GTP9" s="120"/>
      <c r="GTQ9" s="120"/>
      <c r="GTR9" s="120"/>
      <c r="GTS9" s="120"/>
      <c r="GTT9" s="120"/>
      <c r="GTU9" s="120"/>
      <c r="GTV9" s="120"/>
      <c r="GTW9" s="120"/>
      <c r="GTX9" s="120"/>
      <c r="GTY9" s="120"/>
      <c r="GTZ9" s="120"/>
      <c r="GUA9" s="120"/>
      <c r="GUB9" s="120"/>
      <c r="GUC9" s="120"/>
      <c r="GUD9" s="120"/>
      <c r="GUE9" s="120"/>
      <c r="GUF9" s="120"/>
      <c r="GUG9" s="120"/>
      <c r="GUH9" s="120"/>
      <c r="GUI9" s="120"/>
      <c r="GUJ9" s="120"/>
      <c r="GUK9" s="120"/>
      <c r="GUL9" s="120"/>
      <c r="GUM9" s="120"/>
      <c r="GUN9" s="120"/>
      <c r="GUO9" s="120"/>
      <c r="GUP9" s="120"/>
      <c r="GUQ9" s="120"/>
      <c r="GUR9" s="120"/>
      <c r="GUS9" s="120"/>
      <c r="GUT9" s="120"/>
      <c r="GUU9" s="120"/>
      <c r="GUV9" s="120"/>
      <c r="GUW9" s="120"/>
      <c r="GUX9" s="120"/>
      <c r="GUY9" s="120"/>
      <c r="GUZ9" s="120"/>
      <c r="GVA9" s="120"/>
      <c r="GVB9" s="120"/>
      <c r="GVC9" s="120"/>
      <c r="GVD9" s="120"/>
      <c r="GVE9" s="120"/>
      <c r="GVF9" s="120"/>
      <c r="GVG9" s="120"/>
      <c r="GVH9" s="120"/>
      <c r="GVI9" s="120"/>
      <c r="GVJ9" s="120"/>
      <c r="GVK9" s="120"/>
      <c r="GVL9" s="120"/>
      <c r="GVM9" s="120"/>
      <c r="GVN9" s="120"/>
      <c r="GVO9" s="120"/>
      <c r="GVP9" s="120"/>
      <c r="GVQ9" s="120"/>
      <c r="GVR9" s="120"/>
      <c r="GVS9" s="120"/>
      <c r="GVT9" s="120"/>
      <c r="GVU9" s="120"/>
      <c r="GVV9" s="120"/>
      <c r="GVW9" s="120"/>
      <c r="GVX9" s="120"/>
      <c r="GVY9" s="120"/>
      <c r="GVZ9" s="120"/>
      <c r="GWA9" s="120"/>
      <c r="GWB9" s="120"/>
      <c r="GWC9" s="120"/>
      <c r="GWD9" s="120"/>
      <c r="GWE9" s="120"/>
      <c r="GWF9" s="120"/>
      <c r="GWG9" s="120"/>
      <c r="GWH9" s="120"/>
      <c r="GWI9" s="120"/>
      <c r="GWJ9" s="120"/>
      <c r="GWK9" s="120"/>
      <c r="GWL9" s="120"/>
      <c r="GWM9" s="120"/>
      <c r="GWN9" s="120"/>
      <c r="GWO9" s="120"/>
      <c r="GWP9" s="120"/>
      <c r="GWQ9" s="120"/>
      <c r="GWR9" s="120"/>
      <c r="GWS9" s="120"/>
      <c r="GWT9" s="120"/>
      <c r="GWU9" s="120"/>
      <c r="GWV9" s="120"/>
      <c r="GWW9" s="120"/>
      <c r="GWX9" s="120"/>
      <c r="GWY9" s="120"/>
      <c r="GWZ9" s="120"/>
      <c r="GXA9" s="120"/>
      <c r="GXB9" s="120"/>
      <c r="GXC9" s="120"/>
      <c r="GXD9" s="120"/>
      <c r="GXE9" s="120"/>
      <c r="GXF9" s="120"/>
      <c r="GXG9" s="120"/>
      <c r="GXH9" s="120"/>
      <c r="GXI9" s="120"/>
      <c r="GXJ9" s="120"/>
      <c r="GXK9" s="120"/>
      <c r="GXL9" s="120"/>
      <c r="GXM9" s="120"/>
      <c r="GXN9" s="120"/>
      <c r="GXO9" s="120"/>
      <c r="GXP9" s="120"/>
      <c r="GXQ9" s="120"/>
      <c r="GXR9" s="120"/>
      <c r="GXS9" s="120"/>
      <c r="GXT9" s="120"/>
      <c r="GXU9" s="120"/>
      <c r="GXV9" s="120"/>
      <c r="GXW9" s="120"/>
      <c r="GXX9" s="120"/>
      <c r="GXY9" s="120"/>
      <c r="GXZ9" s="120"/>
      <c r="GYA9" s="120"/>
      <c r="GYB9" s="120"/>
      <c r="GYC9" s="120"/>
      <c r="GYD9" s="120"/>
      <c r="GYE9" s="120"/>
      <c r="GYF9" s="120"/>
      <c r="GYG9" s="120"/>
      <c r="GYH9" s="120"/>
      <c r="GYI9" s="120"/>
      <c r="GYJ9" s="120"/>
      <c r="GYK9" s="120"/>
      <c r="GYL9" s="120"/>
      <c r="GYM9" s="120"/>
      <c r="GYN9" s="120"/>
      <c r="GYO9" s="120"/>
      <c r="GYP9" s="120"/>
      <c r="GYQ9" s="120"/>
      <c r="GYR9" s="120"/>
      <c r="GYS9" s="120"/>
      <c r="GYT9" s="120"/>
      <c r="GYU9" s="120"/>
      <c r="GYV9" s="120"/>
      <c r="GYW9" s="120"/>
      <c r="GYX9" s="120"/>
      <c r="GYY9" s="120"/>
      <c r="GYZ9" s="120"/>
      <c r="GZA9" s="120"/>
      <c r="GZB9" s="120"/>
      <c r="GZC9" s="120"/>
      <c r="GZD9" s="120"/>
      <c r="GZE9" s="120"/>
      <c r="GZF9" s="120"/>
      <c r="GZG9" s="120"/>
      <c r="GZH9" s="120"/>
      <c r="GZI9" s="120"/>
      <c r="GZJ9" s="120"/>
      <c r="GZK9" s="120"/>
      <c r="GZL9" s="120"/>
      <c r="GZM9" s="120"/>
      <c r="GZN9" s="120"/>
      <c r="GZO9" s="120"/>
      <c r="GZP9" s="120"/>
      <c r="GZQ9" s="120"/>
      <c r="GZR9" s="120"/>
      <c r="GZS9" s="120"/>
      <c r="GZT9" s="120"/>
      <c r="GZU9" s="120"/>
      <c r="GZV9" s="120"/>
      <c r="GZW9" s="120"/>
      <c r="GZX9" s="120"/>
      <c r="GZY9" s="120"/>
      <c r="GZZ9" s="120"/>
      <c r="HAA9" s="120"/>
      <c r="HAB9" s="120"/>
      <c r="HAC9" s="120"/>
      <c r="HAD9" s="120"/>
      <c r="HAE9" s="120"/>
      <c r="HAF9" s="120"/>
      <c r="HAG9" s="120"/>
      <c r="HAH9" s="120"/>
      <c r="HAI9" s="120"/>
      <c r="HAJ9" s="120"/>
      <c r="HAK9" s="120"/>
      <c r="HAL9" s="120"/>
      <c r="HAM9" s="120"/>
      <c r="HAN9" s="120"/>
      <c r="HAO9" s="120"/>
      <c r="HAP9" s="120"/>
      <c r="HAQ9" s="120"/>
      <c r="HAR9" s="120"/>
      <c r="HAS9" s="120"/>
      <c r="HAT9" s="120"/>
      <c r="HAU9" s="120"/>
      <c r="HAV9" s="120"/>
      <c r="HAW9" s="120"/>
      <c r="HAX9" s="120"/>
      <c r="HAY9" s="120"/>
      <c r="HAZ9" s="120"/>
      <c r="HBA9" s="120"/>
      <c r="HBB9" s="120"/>
      <c r="HBC9" s="120"/>
      <c r="HBD9" s="120"/>
      <c r="HBE9" s="120"/>
      <c r="HBF9" s="120"/>
      <c r="HBG9" s="120"/>
      <c r="HBH9" s="120"/>
      <c r="HBI9" s="120"/>
      <c r="HBJ9" s="120"/>
      <c r="HBK9" s="120"/>
      <c r="HBL9" s="120"/>
      <c r="HBM9" s="120"/>
      <c r="HBN9" s="120"/>
      <c r="HBO9" s="120"/>
      <c r="HBP9" s="120"/>
      <c r="HBQ9" s="120"/>
      <c r="HBR9" s="120"/>
      <c r="HBS9" s="120"/>
      <c r="HBT9" s="120"/>
      <c r="HBU9" s="120"/>
      <c r="HBV9" s="120"/>
      <c r="HBW9" s="120"/>
      <c r="HBX9" s="120"/>
      <c r="HBY9" s="120"/>
      <c r="HBZ9" s="120"/>
      <c r="HCA9" s="120"/>
      <c r="HCB9" s="120"/>
      <c r="HCC9" s="120"/>
      <c r="HCD9" s="120"/>
      <c r="HCE9" s="120"/>
      <c r="HCF9" s="120"/>
      <c r="HCG9" s="120"/>
      <c r="HCH9" s="120"/>
      <c r="HCI9" s="120"/>
      <c r="HCJ9" s="120"/>
      <c r="HCK9" s="120"/>
      <c r="HCL9" s="120"/>
      <c r="HCM9" s="120"/>
      <c r="HCN9" s="120"/>
      <c r="HCO9" s="120"/>
      <c r="HCP9" s="120"/>
      <c r="HCQ9" s="120"/>
      <c r="HCR9" s="120"/>
      <c r="HCS9" s="120"/>
      <c r="HCT9" s="120"/>
      <c r="HCU9" s="120"/>
      <c r="HCV9" s="120"/>
      <c r="HCW9" s="120"/>
      <c r="HCX9" s="120"/>
      <c r="HCY9" s="120"/>
      <c r="HCZ9" s="120"/>
      <c r="HDA9" s="120"/>
      <c r="HDB9" s="120"/>
      <c r="HDC9" s="120"/>
      <c r="HDD9" s="120"/>
      <c r="HDE9" s="120"/>
      <c r="HDF9" s="120"/>
      <c r="HDG9" s="120"/>
      <c r="HDH9" s="120"/>
      <c r="HDI9" s="120"/>
      <c r="HDJ9" s="120"/>
      <c r="HDK9" s="120"/>
      <c r="HDL9" s="120"/>
      <c r="HDM9" s="120"/>
      <c r="HDN9" s="120"/>
      <c r="HDO9" s="120"/>
      <c r="HDP9" s="120"/>
      <c r="HDQ9" s="120"/>
      <c r="HDR9" s="120"/>
      <c r="HDS9" s="120"/>
      <c r="HDT9" s="120"/>
      <c r="HDU9" s="120"/>
      <c r="HDV9" s="120"/>
      <c r="HDW9" s="120"/>
      <c r="HDX9" s="120"/>
      <c r="HDY9" s="120"/>
      <c r="HDZ9" s="120"/>
      <c r="HEA9" s="120"/>
      <c r="HEB9" s="120"/>
      <c r="HEC9" s="120"/>
      <c r="HED9" s="120"/>
      <c r="HEE9" s="120"/>
      <c r="HEF9" s="120"/>
      <c r="HEG9" s="120"/>
      <c r="HEH9" s="120"/>
      <c r="HEI9" s="120"/>
      <c r="HEJ9" s="120"/>
      <c r="HEK9" s="120"/>
      <c r="HEL9" s="120"/>
      <c r="HEM9" s="120"/>
      <c r="HEN9" s="120"/>
      <c r="HEO9" s="120"/>
      <c r="HEP9" s="120"/>
      <c r="HEQ9" s="120"/>
      <c r="HER9" s="120"/>
      <c r="HES9" s="120"/>
      <c r="HET9" s="120"/>
      <c r="HEU9" s="120"/>
      <c r="HEV9" s="120"/>
      <c r="HEW9" s="120"/>
      <c r="HEX9" s="120"/>
      <c r="HEY9" s="120"/>
      <c r="HEZ9" s="120"/>
      <c r="HFA9" s="120"/>
      <c r="HFB9" s="120"/>
      <c r="HFC9" s="120"/>
      <c r="HFD9" s="120"/>
      <c r="HFE9" s="120"/>
      <c r="HFF9" s="120"/>
      <c r="HFG9" s="120"/>
      <c r="HFH9" s="120"/>
      <c r="HFI9" s="120"/>
      <c r="HFJ9" s="120"/>
      <c r="HFK9" s="120"/>
      <c r="HFL9" s="120"/>
      <c r="HFM9" s="120"/>
      <c r="HFN9" s="120"/>
      <c r="HFO9" s="120"/>
      <c r="HFP9" s="120"/>
      <c r="HFQ9" s="120"/>
      <c r="HFR9" s="120"/>
      <c r="HFS9" s="120"/>
      <c r="HFT9" s="120"/>
      <c r="HFU9" s="120"/>
      <c r="HFV9" s="120"/>
      <c r="HFW9" s="120"/>
      <c r="HFX9" s="120"/>
      <c r="HFY9" s="120"/>
      <c r="HFZ9" s="120"/>
      <c r="HGA9" s="120"/>
      <c r="HGB9" s="120"/>
      <c r="HGC9" s="120"/>
      <c r="HGD9" s="120"/>
      <c r="HGE9" s="120"/>
      <c r="HGF9" s="120"/>
      <c r="HGG9" s="120"/>
      <c r="HGH9" s="120"/>
      <c r="HGI9" s="120"/>
      <c r="HGJ9" s="120"/>
      <c r="HGK9" s="120"/>
      <c r="HGL9" s="120"/>
      <c r="HGM9" s="120"/>
      <c r="HGN9" s="120"/>
      <c r="HGO9" s="120"/>
      <c r="HGP9" s="120"/>
      <c r="HGQ9" s="120"/>
      <c r="HGR9" s="120"/>
      <c r="HGS9" s="120"/>
      <c r="HGT9" s="120"/>
      <c r="HGU9" s="120"/>
      <c r="HGV9" s="120"/>
      <c r="HGW9" s="120"/>
      <c r="HGX9" s="120"/>
      <c r="HGY9" s="120"/>
      <c r="HGZ9" s="120"/>
      <c r="HHA9" s="120"/>
      <c r="HHB9" s="120"/>
      <c r="HHC9" s="120"/>
      <c r="HHD9" s="120"/>
      <c r="HHE9" s="120"/>
      <c r="HHF9" s="120"/>
      <c r="HHG9" s="120"/>
      <c r="HHH9" s="120"/>
      <c r="HHI9" s="120"/>
      <c r="HHJ9" s="120"/>
      <c r="HHK9" s="120"/>
      <c r="HHL9" s="120"/>
      <c r="HHM9" s="120"/>
      <c r="HHN9" s="120"/>
      <c r="HHO9" s="120"/>
      <c r="HHP9" s="120"/>
      <c r="HHQ9" s="120"/>
      <c r="HHR9" s="120"/>
      <c r="HHS9" s="120"/>
      <c r="HHT9" s="120"/>
      <c r="HHU9" s="120"/>
      <c r="HHV9" s="120"/>
      <c r="HHW9" s="120"/>
      <c r="HHX9" s="120"/>
      <c r="HHY9" s="120"/>
      <c r="HHZ9" s="120"/>
      <c r="HIA9" s="120"/>
      <c r="HIB9" s="120"/>
      <c r="HIC9" s="120"/>
      <c r="HID9" s="120"/>
      <c r="HIE9" s="120"/>
      <c r="HIF9" s="120"/>
      <c r="HIG9" s="120"/>
      <c r="HIH9" s="120"/>
      <c r="HII9" s="120"/>
      <c r="HIJ9" s="120"/>
      <c r="HIK9" s="120"/>
      <c r="HIL9" s="120"/>
      <c r="HIM9" s="120"/>
      <c r="HIN9" s="120"/>
      <c r="HIO9" s="120"/>
      <c r="HIP9" s="120"/>
      <c r="HIQ9" s="120"/>
      <c r="HIR9" s="120"/>
      <c r="HIS9" s="120"/>
      <c r="HIT9" s="120"/>
      <c r="HIU9" s="120"/>
      <c r="HIV9" s="120"/>
      <c r="HIW9" s="120"/>
      <c r="HIX9" s="120"/>
      <c r="HIY9" s="120"/>
      <c r="HIZ9" s="120"/>
      <c r="HJA9" s="120"/>
      <c r="HJB9" s="120"/>
      <c r="HJC9" s="120"/>
      <c r="HJD9" s="120"/>
      <c r="HJE9" s="120"/>
      <c r="HJF9" s="120"/>
      <c r="HJG9" s="120"/>
      <c r="HJH9" s="120"/>
      <c r="HJI9" s="120"/>
      <c r="HJJ9" s="120"/>
      <c r="HJK9" s="120"/>
      <c r="HJL9" s="120"/>
      <c r="HJM9" s="120"/>
      <c r="HJN9" s="120"/>
      <c r="HJO9" s="120"/>
      <c r="HJP9" s="120"/>
      <c r="HJQ9" s="120"/>
      <c r="HJR9" s="120"/>
      <c r="HJS9" s="120"/>
      <c r="HJT9" s="120"/>
      <c r="HJU9" s="120"/>
      <c r="HJV9" s="120"/>
      <c r="HJW9" s="120"/>
      <c r="HJX9" s="120"/>
      <c r="HJY9" s="120"/>
      <c r="HJZ9" s="120"/>
      <c r="HKA9" s="120"/>
      <c r="HKB9" s="120"/>
      <c r="HKC9" s="120"/>
      <c r="HKD9" s="120"/>
      <c r="HKE9" s="120"/>
      <c r="HKF9" s="120"/>
      <c r="HKG9" s="120"/>
      <c r="HKH9" s="120"/>
      <c r="HKI9" s="120"/>
      <c r="HKJ9" s="120"/>
      <c r="HKK9" s="120"/>
      <c r="HKL9" s="120"/>
      <c r="HKM9" s="120"/>
      <c r="HKN9" s="120"/>
      <c r="HKO9" s="120"/>
      <c r="HKP9" s="120"/>
      <c r="HKQ9" s="120"/>
      <c r="HKR9" s="120"/>
      <c r="HKS9" s="120"/>
      <c r="HKT9" s="120"/>
      <c r="HKU9" s="120"/>
      <c r="HKV9" s="120"/>
      <c r="HKW9" s="120"/>
      <c r="HKX9" s="120"/>
      <c r="HKY9" s="120"/>
      <c r="HKZ9" s="120"/>
      <c r="HLA9" s="120"/>
      <c r="HLB9" s="120"/>
      <c r="HLC9" s="120"/>
      <c r="HLD9" s="120"/>
      <c r="HLE9" s="120"/>
      <c r="HLF9" s="120"/>
      <c r="HLG9" s="120"/>
      <c r="HLH9" s="120"/>
      <c r="HLI9" s="120"/>
      <c r="HLJ9" s="120"/>
      <c r="HLK9" s="120"/>
      <c r="HLL9" s="120"/>
      <c r="HLM9" s="120"/>
      <c r="HLN9" s="120"/>
      <c r="HLO9" s="120"/>
      <c r="HLP9" s="120"/>
      <c r="HLQ9" s="120"/>
      <c r="HLR9" s="120"/>
      <c r="HLS9" s="120"/>
      <c r="HLT9" s="120"/>
      <c r="HLU9" s="120"/>
      <c r="HLV9" s="120"/>
      <c r="HLW9" s="120"/>
      <c r="HLX9" s="120"/>
      <c r="HLY9" s="120"/>
      <c r="HLZ9" s="120"/>
      <c r="HMA9" s="120"/>
      <c r="HMB9" s="120"/>
      <c r="HMC9" s="120"/>
      <c r="HMD9" s="120"/>
      <c r="HME9" s="120"/>
      <c r="HMF9" s="120"/>
      <c r="HMG9" s="120"/>
      <c r="HMH9" s="120"/>
      <c r="HMI9" s="120"/>
      <c r="HMJ9" s="120"/>
      <c r="HMK9" s="120"/>
      <c r="HML9" s="120"/>
      <c r="HMM9" s="120"/>
      <c r="HMN9" s="120"/>
      <c r="HMO9" s="120"/>
      <c r="HMP9" s="120"/>
      <c r="HMQ9" s="120"/>
      <c r="HMR9" s="120"/>
      <c r="HMS9" s="120"/>
      <c r="HMT9" s="120"/>
      <c r="HMU9" s="120"/>
      <c r="HMV9" s="120"/>
      <c r="HMW9" s="120"/>
      <c r="HMX9" s="120"/>
      <c r="HMY9" s="120"/>
      <c r="HMZ9" s="120"/>
      <c r="HNA9" s="120"/>
      <c r="HNB9" s="120"/>
      <c r="HNC9" s="120"/>
      <c r="HND9" s="120"/>
      <c r="HNE9" s="120"/>
      <c r="HNF9" s="120"/>
      <c r="HNG9" s="120"/>
      <c r="HNH9" s="120"/>
      <c r="HNI9" s="120"/>
      <c r="HNJ9" s="120"/>
      <c r="HNK9" s="120"/>
      <c r="HNL9" s="120"/>
      <c r="HNM9" s="120"/>
      <c r="HNN9" s="120"/>
      <c r="HNO9" s="120"/>
      <c r="HNP9" s="120"/>
      <c r="HNQ9" s="120"/>
      <c r="HNR9" s="120"/>
      <c r="HNS9" s="120"/>
      <c r="HNT9" s="120"/>
      <c r="HNU9" s="120"/>
      <c r="HNV9" s="120"/>
      <c r="HNW9" s="120"/>
      <c r="HNX9" s="120"/>
      <c r="HNY9" s="120"/>
      <c r="HNZ9" s="120"/>
      <c r="HOA9" s="120"/>
      <c r="HOB9" s="120"/>
      <c r="HOC9" s="120"/>
      <c r="HOD9" s="120"/>
      <c r="HOE9" s="120"/>
      <c r="HOF9" s="120"/>
      <c r="HOG9" s="120"/>
      <c r="HOH9" s="120"/>
      <c r="HOI9" s="120"/>
      <c r="HOJ9" s="120"/>
      <c r="HOK9" s="120"/>
      <c r="HOL9" s="120"/>
      <c r="HOM9" s="120"/>
      <c r="HON9" s="120"/>
      <c r="HOO9" s="120"/>
      <c r="HOP9" s="120"/>
      <c r="HOQ9" s="120"/>
      <c r="HOR9" s="120"/>
      <c r="HOS9" s="120"/>
      <c r="HOT9" s="120"/>
      <c r="HOU9" s="120"/>
      <c r="HOV9" s="120"/>
      <c r="HOW9" s="120"/>
      <c r="HOX9" s="120"/>
      <c r="HOY9" s="120"/>
      <c r="HOZ9" s="120"/>
      <c r="HPA9" s="120"/>
      <c r="HPB9" s="120"/>
      <c r="HPC9" s="120"/>
      <c r="HPD9" s="120"/>
      <c r="HPE9" s="120"/>
      <c r="HPF9" s="120"/>
      <c r="HPG9" s="120"/>
      <c r="HPH9" s="120"/>
      <c r="HPI9" s="120"/>
      <c r="HPJ9" s="120"/>
      <c r="HPK9" s="120"/>
      <c r="HPL9" s="120"/>
      <c r="HPM9" s="120"/>
      <c r="HPN9" s="120"/>
      <c r="HPO9" s="120"/>
      <c r="HPP9" s="120"/>
      <c r="HPQ9" s="120"/>
      <c r="HPR9" s="120"/>
      <c r="HPS9" s="120"/>
      <c r="HPT9" s="120"/>
      <c r="HPU9" s="120"/>
      <c r="HPV9" s="120"/>
      <c r="HPW9" s="120"/>
      <c r="HPX9" s="120"/>
      <c r="HPY9" s="120"/>
      <c r="HPZ9" s="120"/>
      <c r="HQA9" s="120"/>
      <c r="HQB9" s="120"/>
      <c r="HQC9" s="120"/>
      <c r="HQD9" s="120"/>
      <c r="HQE9" s="120"/>
      <c r="HQF9" s="120"/>
      <c r="HQG9" s="120"/>
      <c r="HQH9" s="120"/>
      <c r="HQI9" s="120"/>
      <c r="HQJ9" s="120"/>
      <c r="HQK9" s="120"/>
      <c r="HQL9" s="120"/>
      <c r="HQM9" s="120"/>
      <c r="HQN9" s="120"/>
      <c r="HQO9" s="120"/>
      <c r="HQP9" s="120"/>
      <c r="HQQ9" s="120"/>
      <c r="HQR9" s="120"/>
      <c r="HQS9" s="120"/>
      <c r="HQT9" s="120"/>
      <c r="HQU9" s="120"/>
      <c r="HQV9" s="120"/>
      <c r="HQW9" s="120"/>
      <c r="HQX9" s="120"/>
      <c r="HQY9" s="120"/>
      <c r="HQZ9" s="120"/>
      <c r="HRA9" s="120"/>
      <c r="HRB9" s="120"/>
      <c r="HRC9" s="120"/>
      <c r="HRD9" s="120"/>
      <c r="HRE9" s="120"/>
      <c r="HRF9" s="120"/>
      <c r="HRG9" s="120"/>
      <c r="HRH9" s="120"/>
      <c r="HRI9" s="120"/>
      <c r="HRJ9" s="120"/>
      <c r="HRK9" s="120"/>
      <c r="HRL9" s="120"/>
      <c r="HRM9" s="120"/>
      <c r="HRN9" s="120"/>
      <c r="HRO9" s="120"/>
      <c r="HRP9" s="120"/>
      <c r="HRQ9" s="120"/>
      <c r="HRR9" s="120"/>
      <c r="HRS9" s="120"/>
      <c r="HRT9" s="120"/>
      <c r="HRU9" s="120"/>
      <c r="HRV9" s="120"/>
      <c r="HRW9" s="120"/>
      <c r="HRX9" s="120"/>
      <c r="HRY9" s="120"/>
      <c r="HRZ9" s="120"/>
      <c r="HSA9" s="120"/>
      <c r="HSB9" s="120"/>
      <c r="HSC9" s="120"/>
      <c r="HSD9" s="120"/>
      <c r="HSE9" s="120"/>
      <c r="HSF9" s="120"/>
      <c r="HSG9" s="120"/>
      <c r="HSH9" s="120"/>
      <c r="HSI9" s="120"/>
      <c r="HSJ9" s="120"/>
      <c r="HSK9" s="120"/>
      <c r="HSL9" s="120"/>
      <c r="HSM9" s="120"/>
      <c r="HSN9" s="120"/>
      <c r="HSO9" s="120"/>
      <c r="HSP9" s="120"/>
      <c r="HSQ9" s="120"/>
      <c r="HSR9" s="120"/>
      <c r="HSS9" s="120"/>
      <c r="HST9" s="120"/>
      <c r="HSU9" s="120"/>
      <c r="HSV9" s="120"/>
      <c r="HSW9" s="120"/>
      <c r="HSX9" s="120"/>
      <c r="HSY9" s="120"/>
      <c r="HSZ9" s="120"/>
      <c r="HTA9" s="120"/>
      <c r="HTB9" s="120"/>
      <c r="HTC9" s="120"/>
      <c r="HTD9" s="120"/>
      <c r="HTE9" s="120"/>
      <c r="HTF9" s="120"/>
      <c r="HTG9" s="120"/>
      <c r="HTH9" s="120"/>
      <c r="HTI9" s="120"/>
      <c r="HTJ9" s="120"/>
      <c r="HTK9" s="120"/>
      <c r="HTL9" s="120"/>
      <c r="HTM9" s="120"/>
      <c r="HTN9" s="120"/>
      <c r="HTO9" s="120"/>
      <c r="HTP9" s="120"/>
      <c r="HTQ9" s="120"/>
      <c r="HTR9" s="120"/>
      <c r="HTS9" s="120"/>
      <c r="HTT9" s="120"/>
      <c r="HTU9" s="120"/>
      <c r="HTV9" s="120"/>
      <c r="HTW9" s="120"/>
      <c r="HTX9" s="120"/>
      <c r="HTY9" s="120"/>
      <c r="HTZ9" s="120"/>
      <c r="HUA9" s="120"/>
      <c r="HUB9" s="120"/>
      <c r="HUC9" s="120"/>
      <c r="HUD9" s="120"/>
      <c r="HUE9" s="120"/>
      <c r="HUF9" s="120"/>
      <c r="HUG9" s="120"/>
      <c r="HUH9" s="120"/>
      <c r="HUI9" s="120"/>
      <c r="HUJ9" s="120"/>
      <c r="HUK9" s="120"/>
      <c r="HUL9" s="120"/>
      <c r="HUM9" s="120"/>
      <c r="HUN9" s="120"/>
      <c r="HUO9" s="120"/>
      <c r="HUP9" s="120"/>
      <c r="HUQ9" s="120"/>
      <c r="HUR9" s="120"/>
      <c r="HUS9" s="120"/>
      <c r="HUT9" s="120"/>
      <c r="HUU9" s="120"/>
      <c r="HUV9" s="120"/>
      <c r="HUW9" s="120"/>
      <c r="HUX9" s="120"/>
      <c r="HUY9" s="120"/>
      <c r="HUZ9" s="120"/>
      <c r="HVA9" s="120"/>
      <c r="HVB9" s="120"/>
      <c r="HVC9" s="120"/>
      <c r="HVD9" s="120"/>
      <c r="HVE9" s="120"/>
      <c r="HVF9" s="120"/>
      <c r="HVG9" s="120"/>
      <c r="HVH9" s="120"/>
      <c r="HVI9" s="120"/>
      <c r="HVJ9" s="120"/>
      <c r="HVK9" s="120"/>
      <c r="HVL9" s="120"/>
      <c r="HVM9" s="120"/>
      <c r="HVN9" s="120"/>
      <c r="HVO9" s="120"/>
      <c r="HVP9" s="120"/>
      <c r="HVQ9" s="120"/>
      <c r="HVR9" s="120"/>
      <c r="HVS9" s="120"/>
      <c r="HVT9" s="120"/>
      <c r="HVU9" s="120"/>
      <c r="HVV9" s="120"/>
      <c r="HVW9" s="120"/>
      <c r="HVX9" s="120"/>
      <c r="HVY9" s="120"/>
      <c r="HVZ9" s="120"/>
      <c r="HWA9" s="120"/>
      <c r="HWB9" s="120"/>
      <c r="HWC9" s="120"/>
      <c r="HWD9" s="120"/>
      <c r="HWE9" s="120"/>
      <c r="HWF9" s="120"/>
      <c r="HWG9" s="120"/>
      <c r="HWH9" s="120"/>
      <c r="HWI9" s="120"/>
      <c r="HWJ9" s="120"/>
      <c r="HWK9" s="120"/>
      <c r="HWL9" s="120"/>
      <c r="HWM9" s="120"/>
      <c r="HWN9" s="120"/>
      <c r="HWO9" s="120"/>
      <c r="HWP9" s="120"/>
      <c r="HWQ9" s="120"/>
      <c r="HWR9" s="120"/>
      <c r="HWS9" s="120"/>
      <c r="HWT9" s="120"/>
      <c r="HWU9" s="120"/>
      <c r="HWV9" s="120"/>
      <c r="HWW9" s="120"/>
      <c r="HWX9" s="120"/>
      <c r="HWY9" s="120"/>
      <c r="HWZ9" s="120"/>
      <c r="HXA9" s="120"/>
      <c r="HXB9" s="120"/>
      <c r="HXC9" s="120"/>
      <c r="HXD9" s="120"/>
      <c r="HXE9" s="120"/>
      <c r="HXF9" s="120"/>
      <c r="HXG9" s="120"/>
      <c r="HXH9" s="120"/>
      <c r="HXI9" s="120"/>
      <c r="HXJ9" s="120"/>
      <c r="HXK9" s="120"/>
      <c r="HXL9" s="120"/>
      <c r="HXM9" s="120"/>
      <c r="HXN9" s="120"/>
      <c r="HXO9" s="120"/>
      <c r="HXP9" s="120"/>
      <c r="HXQ9" s="120"/>
      <c r="HXR9" s="120"/>
      <c r="HXS9" s="120"/>
      <c r="HXT9" s="120"/>
      <c r="HXU9" s="120"/>
      <c r="HXV9" s="120"/>
      <c r="HXW9" s="120"/>
      <c r="HXX9" s="120"/>
      <c r="HXY9" s="120"/>
      <c r="HXZ9" s="120"/>
      <c r="HYA9" s="120"/>
      <c r="HYB9" s="120"/>
      <c r="HYC9" s="120"/>
      <c r="HYD9" s="120"/>
      <c r="HYE9" s="120"/>
      <c r="HYF9" s="120"/>
      <c r="HYG9" s="120"/>
      <c r="HYH9" s="120"/>
      <c r="HYI9" s="120"/>
      <c r="HYJ9" s="120"/>
      <c r="HYK9" s="120"/>
      <c r="HYL9" s="120"/>
      <c r="HYM9" s="120"/>
      <c r="HYN9" s="120"/>
      <c r="HYO9" s="120"/>
      <c r="HYP9" s="120"/>
      <c r="HYQ9" s="120"/>
      <c r="HYR9" s="120"/>
      <c r="HYS9" s="120"/>
      <c r="HYT9" s="120"/>
      <c r="HYU9" s="120"/>
      <c r="HYV9" s="120"/>
      <c r="HYW9" s="120"/>
      <c r="HYX9" s="120"/>
      <c r="HYY9" s="120"/>
      <c r="HYZ9" s="120"/>
      <c r="HZA9" s="120"/>
      <c r="HZB9" s="120"/>
      <c r="HZC9" s="120"/>
      <c r="HZD9" s="120"/>
      <c r="HZE9" s="120"/>
      <c r="HZF9" s="120"/>
      <c r="HZG9" s="120"/>
      <c r="HZH9" s="120"/>
      <c r="HZI9" s="120"/>
      <c r="HZJ9" s="120"/>
      <c r="HZK9" s="120"/>
      <c r="HZL9" s="120"/>
      <c r="HZM9" s="120"/>
      <c r="HZN9" s="120"/>
      <c r="HZO9" s="120"/>
      <c r="HZP9" s="120"/>
      <c r="HZQ9" s="120"/>
      <c r="HZR9" s="120"/>
      <c r="HZS9" s="120"/>
      <c r="HZT9" s="120"/>
      <c r="HZU9" s="120"/>
      <c r="HZV9" s="120"/>
      <c r="HZW9" s="120"/>
      <c r="HZX9" s="120"/>
      <c r="HZY9" s="120"/>
      <c r="HZZ9" s="120"/>
      <c r="IAA9" s="120"/>
      <c r="IAB9" s="120"/>
      <c r="IAC9" s="120"/>
      <c r="IAD9" s="120"/>
      <c r="IAE9" s="120"/>
      <c r="IAF9" s="120"/>
      <c r="IAG9" s="120"/>
      <c r="IAH9" s="120"/>
      <c r="IAI9" s="120"/>
      <c r="IAJ9" s="120"/>
      <c r="IAK9" s="120"/>
      <c r="IAL9" s="120"/>
      <c r="IAM9" s="120"/>
      <c r="IAN9" s="120"/>
      <c r="IAO9" s="120"/>
      <c r="IAP9" s="120"/>
      <c r="IAQ9" s="120"/>
      <c r="IAR9" s="120"/>
      <c r="IAS9" s="120"/>
      <c r="IAT9" s="120"/>
      <c r="IAU9" s="120"/>
      <c r="IAV9" s="120"/>
      <c r="IAW9" s="120"/>
      <c r="IAX9" s="120"/>
      <c r="IAY9" s="120"/>
      <c r="IAZ9" s="120"/>
      <c r="IBA9" s="120"/>
      <c r="IBB9" s="120"/>
      <c r="IBC9" s="120"/>
      <c r="IBD9" s="120"/>
      <c r="IBE9" s="120"/>
      <c r="IBF9" s="120"/>
      <c r="IBG9" s="120"/>
      <c r="IBH9" s="120"/>
      <c r="IBI9" s="120"/>
      <c r="IBJ9" s="120"/>
      <c r="IBK9" s="120"/>
      <c r="IBL9" s="120"/>
      <c r="IBM9" s="120"/>
      <c r="IBN9" s="120"/>
      <c r="IBO9" s="120"/>
      <c r="IBP9" s="120"/>
      <c r="IBQ9" s="120"/>
      <c r="IBR9" s="120"/>
      <c r="IBS9" s="120"/>
      <c r="IBT9" s="120"/>
      <c r="IBU9" s="120"/>
      <c r="IBV9" s="120"/>
      <c r="IBW9" s="120"/>
      <c r="IBX9" s="120"/>
      <c r="IBY9" s="120"/>
      <c r="IBZ9" s="120"/>
      <c r="ICA9" s="120"/>
      <c r="ICB9" s="120"/>
      <c r="ICC9" s="120"/>
      <c r="ICD9" s="120"/>
      <c r="ICE9" s="120"/>
      <c r="ICF9" s="120"/>
      <c r="ICG9" s="120"/>
      <c r="ICH9" s="120"/>
      <c r="ICI9" s="120"/>
      <c r="ICJ9" s="120"/>
      <c r="ICK9" s="120"/>
      <c r="ICL9" s="120"/>
      <c r="ICM9" s="120"/>
      <c r="ICN9" s="120"/>
      <c r="ICO9" s="120"/>
      <c r="ICP9" s="120"/>
      <c r="ICQ9" s="120"/>
      <c r="ICR9" s="120"/>
      <c r="ICS9" s="120"/>
      <c r="ICT9" s="120"/>
      <c r="ICU9" s="120"/>
      <c r="ICV9" s="120"/>
      <c r="ICW9" s="120"/>
      <c r="ICX9" s="120"/>
      <c r="ICY9" s="120"/>
      <c r="ICZ9" s="120"/>
      <c r="IDA9" s="120"/>
      <c r="IDB9" s="120"/>
      <c r="IDC9" s="120"/>
      <c r="IDD9" s="120"/>
      <c r="IDE9" s="120"/>
      <c r="IDF9" s="120"/>
      <c r="IDG9" s="120"/>
      <c r="IDH9" s="120"/>
      <c r="IDI9" s="120"/>
      <c r="IDJ9" s="120"/>
      <c r="IDK9" s="120"/>
      <c r="IDL9" s="120"/>
      <c r="IDM9" s="120"/>
      <c r="IDN9" s="120"/>
      <c r="IDO9" s="120"/>
      <c r="IDP9" s="120"/>
      <c r="IDQ9" s="120"/>
      <c r="IDR9" s="120"/>
      <c r="IDS9" s="120"/>
      <c r="IDT9" s="120"/>
      <c r="IDU9" s="120"/>
      <c r="IDV9" s="120"/>
      <c r="IDW9" s="120"/>
      <c r="IDX9" s="120"/>
      <c r="IDY9" s="120"/>
      <c r="IDZ9" s="120"/>
      <c r="IEA9" s="120"/>
      <c r="IEB9" s="120"/>
      <c r="IEC9" s="120"/>
      <c r="IED9" s="120"/>
      <c r="IEE9" s="120"/>
      <c r="IEF9" s="120"/>
      <c r="IEG9" s="120"/>
      <c r="IEH9" s="120"/>
      <c r="IEI9" s="120"/>
      <c r="IEJ9" s="120"/>
      <c r="IEK9" s="120"/>
      <c r="IEL9" s="120"/>
      <c r="IEM9" s="120"/>
      <c r="IEN9" s="120"/>
      <c r="IEO9" s="120"/>
      <c r="IEP9" s="120"/>
      <c r="IEQ9" s="120"/>
      <c r="IER9" s="120"/>
      <c r="IES9" s="120"/>
      <c r="IET9" s="120"/>
      <c r="IEU9" s="120"/>
      <c r="IEV9" s="120"/>
      <c r="IEW9" s="120"/>
      <c r="IEX9" s="120"/>
      <c r="IEY9" s="120"/>
      <c r="IEZ9" s="120"/>
      <c r="IFA9" s="120"/>
      <c r="IFB9" s="120"/>
      <c r="IFC9" s="120"/>
      <c r="IFD9" s="120"/>
      <c r="IFE9" s="120"/>
      <c r="IFF9" s="120"/>
      <c r="IFG9" s="120"/>
      <c r="IFH9" s="120"/>
      <c r="IFI9" s="120"/>
      <c r="IFJ9" s="120"/>
      <c r="IFK9" s="120"/>
      <c r="IFL9" s="120"/>
      <c r="IFM9" s="120"/>
      <c r="IFN9" s="120"/>
      <c r="IFO9" s="120"/>
      <c r="IFP9" s="120"/>
      <c r="IFQ9" s="120"/>
      <c r="IFR9" s="120"/>
      <c r="IFS9" s="120"/>
      <c r="IFT9" s="120"/>
      <c r="IFU9" s="120"/>
      <c r="IFV9" s="120"/>
      <c r="IFW9" s="120"/>
      <c r="IFX9" s="120"/>
      <c r="IFY9" s="120"/>
      <c r="IFZ9" s="120"/>
      <c r="IGA9" s="120"/>
      <c r="IGB9" s="120"/>
      <c r="IGC9" s="120"/>
      <c r="IGD9" s="120"/>
      <c r="IGE9" s="120"/>
      <c r="IGF9" s="120"/>
      <c r="IGG9" s="120"/>
      <c r="IGH9" s="120"/>
      <c r="IGI9" s="120"/>
      <c r="IGJ9" s="120"/>
      <c r="IGK9" s="120"/>
      <c r="IGL9" s="120"/>
      <c r="IGM9" s="120"/>
      <c r="IGN9" s="120"/>
      <c r="IGO9" s="120"/>
      <c r="IGP9" s="120"/>
      <c r="IGQ9" s="120"/>
      <c r="IGR9" s="120"/>
      <c r="IGS9" s="120"/>
      <c r="IGT9" s="120"/>
      <c r="IGU9" s="120"/>
      <c r="IGV9" s="120"/>
      <c r="IGW9" s="120"/>
      <c r="IGX9" s="120"/>
      <c r="IGY9" s="120"/>
      <c r="IGZ9" s="120"/>
      <c r="IHA9" s="120"/>
      <c r="IHB9" s="120"/>
      <c r="IHC9" s="120"/>
      <c r="IHD9" s="120"/>
      <c r="IHE9" s="120"/>
      <c r="IHF9" s="120"/>
      <c r="IHG9" s="120"/>
      <c r="IHH9" s="120"/>
      <c r="IHI9" s="120"/>
      <c r="IHJ9" s="120"/>
      <c r="IHK9" s="120"/>
      <c r="IHL9" s="120"/>
      <c r="IHM9" s="120"/>
      <c r="IHN9" s="120"/>
      <c r="IHO9" s="120"/>
      <c r="IHP9" s="120"/>
      <c r="IHQ9" s="120"/>
      <c r="IHR9" s="120"/>
      <c r="IHS9" s="120"/>
      <c r="IHT9" s="120"/>
      <c r="IHU9" s="120"/>
      <c r="IHV9" s="120"/>
      <c r="IHW9" s="120"/>
      <c r="IHX9" s="120"/>
      <c r="IHY9" s="120"/>
      <c r="IHZ9" s="120"/>
      <c r="IIA9" s="120"/>
      <c r="IIB9" s="120"/>
      <c r="IIC9" s="120"/>
      <c r="IID9" s="120"/>
      <c r="IIE9" s="120"/>
      <c r="IIF9" s="120"/>
      <c r="IIG9" s="120"/>
      <c r="IIH9" s="120"/>
      <c r="III9" s="120"/>
      <c r="IIJ9" s="120"/>
      <c r="IIK9" s="120"/>
      <c r="IIL9" s="120"/>
      <c r="IIM9" s="120"/>
      <c r="IIN9" s="120"/>
      <c r="IIO9" s="120"/>
      <c r="IIP9" s="120"/>
      <c r="IIQ9" s="120"/>
      <c r="IIR9" s="120"/>
      <c r="IIS9" s="120"/>
      <c r="IIT9" s="120"/>
      <c r="IIU9" s="120"/>
      <c r="IIV9" s="120"/>
      <c r="IIW9" s="120"/>
      <c r="IIX9" s="120"/>
      <c r="IIY9" s="120"/>
      <c r="IIZ9" s="120"/>
      <c r="IJA9" s="120"/>
      <c r="IJB9" s="120"/>
      <c r="IJC9" s="120"/>
      <c r="IJD9" s="120"/>
      <c r="IJE9" s="120"/>
      <c r="IJF9" s="120"/>
      <c r="IJG9" s="120"/>
      <c r="IJH9" s="120"/>
      <c r="IJI9" s="120"/>
      <c r="IJJ9" s="120"/>
      <c r="IJK9" s="120"/>
      <c r="IJL9" s="120"/>
      <c r="IJM9" s="120"/>
      <c r="IJN9" s="120"/>
      <c r="IJO9" s="120"/>
      <c r="IJP9" s="120"/>
      <c r="IJQ9" s="120"/>
      <c r="IJR9" s="120"/>
      <c r="IJS9" s="120"/>
      <c r="IJT9" s="120"/>
      <c r="IJU9" s="120"/>
      <c r="IJV9" s="120"/>
      <c r="IJW9" s="120"/>
      <c r="IJX9" s="120"/>
      <c r="IJY9" s="120"/>
      <c r="IJZ9" s="120"/>
      <c r="IKA9" s="120"/>
      <c r="IKB9" s="120"/>
      <c r="IKC9" s="120"/>
      <c r="IKD9" s="120"/>
      <c r="IKE9" s="120"/>
      <c r="IKF9" s="120"/>
      <c r="IKG9" s="120"/>
      <c r="IKH9" s="120"/>
      <c r="IKI9" s="120"/>
      <c r="IKJ9" s="120"/>
      <c r="IKK9" s="120"/>
      <c r="IKL9" s="120"/>
      <c r="IKM9" s="120"/>
      <c r="IKN9" s="120"/>
      <c r="IKO9" s="120"/>
      <c r="IKP9" s="120"/>
      <c r="IKQ9" s="120"/>
      <c r="IKR9" s="120"/>
      <c r="IKS9" s="120"/>
      <c r="IKT9" s="120"/>
      <c r="IKU9" s="120"/>
      <c r="IKV9" s="120"/>
      <c r="IKW9" s="120"/>
      <c r="IKX9" s="120"/>
      <c r="IKY9" s="120"/>
      <c r="IKZ9" s="120"/>
      <c r="ILA9" s="120"/>
      <c r="ILB9" s="120"/>
      <c r="ILC9" s="120"/>
      <c r="ILD9" s="120"/>
      <c r="ILE9" s="120"/>
      <c r="ILF9" s="120"/>
      <c r="ILG9" s="120"/>
      <c r="ILH9" s="120"/>
      <c r="ILI9" s="120"/>
      <c r="ILJ9" s="120"/>
      <c r="ILK9" s="120"/>
      <c r="ILL9" s="120"/>
      <c r="ILM9" s="120"/>
      <c r="ILN9" s="120"/>
      <c r="ILO9" s="120"/>
      <c r="ILP9" s="120"/>
      <c r="ILQ9" s="120"/>
      <c r="ILR9" s="120"/>
      <c r="ILS9" s="120"/>
      <c r="ILT9" s="120"/>
      <c r="ILU9" s="120"/>
      <c r="ILV9" s="120"/>
      <c r="ILW9" s="120"/>
      <c r="ILX9" s="120"/>
      <c r="ILY9" s="120"/>
      <c r="ILZ9" s="120"/>
      <c r="IMA9" s="120"/>
      <c r="IMB9" s="120"/>
      <c r="IMC9" s="120"/>
      <c r="IMD9" s="120"/>
      <c r="IME9" s="120"/>
      <c r="IMF9" s="120"/>
      <c r="IMG9" s="120"/>
      <c r="IMH9" s="120"/>
      <c r="IMI9" s="120"/>
      <c r="IMJ9" s="120"/>
      <c r="IMK9" s="120"/>
      <c r="IML9" s="120"/>
      <c r="IMM9" s="120"/>
      <c r="IMN9" s="120"/>
      <c r="IMO9" s="120"/>
      <c r="IMP9" s="120"/>
      <c r="IMQ9" s="120"/>
      <c r="IMR9" s="120"/>
      <c r="IMS9" s="120"/>
      <c r="IMT9" s="120"/>
      <c r="IMU9" s="120"/>
      <c r="IMV9" s="120"/>
      <c r="IMW9" s="120"/>
      <c r="IMX9" s="120"/>
      <c r="IMY9" s="120"/>
      <c r="IMZ9" s="120"/>
      <c r="INA9" s="120"/>
      <c r="INB9" s="120"/>
      <c r="INC9" s="120"/>
      <c r="IND9" s="120"/>
      <c r="INE9" s="120"/>
      <c r="INF9" s="120"/>
      <c r="ING9" s="120"/>
      <c r="INH9" s="120"/>
      <c r="INI9" s="120"/>
      <c r="INJ9" s="120"/>
      <c r="INK9" s="120"/>
      <c r="INL9" s="120"/>
      <c r="INM9" s="120"/>
      <c r="INN9" s="120"/>
      <c r="INO9" s="120"/>
      <c r="INP9" s="120"/>
      <c r="INQ9" s="120"/>
      <c r="INR9" s="120"/>
      <c r="INS9" s="120"/>
      <c r="INT9" s="120"/>
      <c r="INU9" s="120"/>
      <c r="INV9" s="120"/>
      <c r="INW9" s="120"/>
      <c r="INX9" s="120"/>
      <c r="INY9" s="120"/>
      <c r="INZ9" s="120"/>
      <c r="IOA9" s="120"/>
      <c r="IOB9" s="120"/>
      <c r="IOC9" s="120"/>
      <c r="IOD9" s="120"/>
      <c r="IOE9" s="120"/>
      <c r="IOF9" s="120"/>
      <c r="IOG9" s="120"/>
      <c r="IOH9" s="120"/>
      <c r="IOI9" s="120"/>
      <c r="IOJ9" s="120"/>
      <c r="IOK9" s="120"/>
      <c r="IOL9" s="120"/>
      <c r="IOM9" s="120"/>
      <c r="ION9" s="120"/>
      <c r="IOO9" s="120"/>
      <c r="IOP9" s="120"/>
      <c r="IOQ9" s="120"/>
      <c r="IOR9" s="120"/>
      <c r="IOS9" s="120"/>
      <c r="IOT9" s="120"/>
      <c r="IOU9" s="120"/>
      <c r="IOV9" s="120"/>
      <c r="IOW9" s="120"/>
      <c r="IOX9" s="120"/>
      <c r="IOY9" s="120"/>
      <c r="IOZ9" s="120"/>
      <c r="IPA9" s="120"/>
      <c r="IPB9" s="120"/>
      <c r="IPC9" s="120"/>
      <c r="IPD9" s="120"/>
      <c r="IPE9" s="120"/>
      <c r="IPF9" s="120"/>
      <c r="IPG9" s="120"/>
      <c r="IPH9" s="120"/>
      <c r="IPI9" s="120"/>
      <c r="IPJ9" s="120"/>
      <c r="IPK9" s="120"/>
      <c r="IPL9" s="120"/>
      <c r="IPM9" s="120"/>
      <c r="IPN9" s="120"/>
      <c r="IPO9" s="120"/>
      <c r="IPP9" s="120"/>
      <c r="IPQ9" s="120"/>
      <c r="IPR9" s="120"/>
      <c r="IPS9" s="120"/>
      <c r="IPT9" s="120"/>
      <c r="IPU9" s="120"/>
      <c r="IPV9" s="120"/>
      <c r="IPW9" s="120"/>
      <c r="IPX9" s="120"/>
      <c r="IPY9" s="120"/>
      <c r="IPZ9" s="120"/>
      <c r="IQA9" s="120"/>
      <c r="IQB9" s="120"/>
      <c r="IQC9" s="120"/>
      <c r="IQD9" s="120"/>
      <c r="IQE9" s="120"/>
      <c r="IQF9" s="120"/>
      <c r="IQG9" s="120"/>
      <c r="IQH9" s="120"/>
      <c r="IQI9" s="120"/>
      <c r="IQJ9" s="120"/>
      <c r="IQK9" s="120"/>
      <c r="IQL9" s="120"/>
      <c r="IQM9" s="120"/>
      <c r="IQN9" s="120"/>
      <c r="IQO9" s="120"/>
      <c r="IQP9" s="120"/>
      <c r="IQQ9" s="120"/>
      <c r="IQR9" s="120"/>
      <c r="IQS9" s="120"/>
      <c r="IQT9" s="120"/>
      <c r="IQU9" s="120"/>
      <c r="IQV9" s="120"/>
      <c r="IQW9" s="120"/>
      <c r="IQX9" s="120"/>
      <c r="IQY9" s="120"/>
      <c r="IQZ9" s="120"/>
      <c r="IRA9" s="120"/>
      <c r="IRB9" s="120"/>
      <c r="IRC9" s="120"/>
      <c r="IRD9" s="120"/>
      <c r="IRE9" s="120"/>
      <c r="IRF9" s="120"/>
      <c r="IRG9" s="120"/>
      <c r="IRH9" s="120"/>
      <c r="IRI9" s="120"/>
      <c r="IRJ9" s="120"/>
      <c r="IRK9" s="120"/>
      <c r="IRL9" s="120"/>
      <c r="IRM9" s="120"/>
      <c r="IRN9" s="120"/>
      <c r="IRO9" s="120"/>
      <c r="IRP9" s="120"/>
      <c r="IRQ9" s="120"/>
      <c r="IRR9" s="120"/>
      <c r="IRS9" s="120"/>
      <c r="IRT9" s="120"/>
      <c r="IRU9" s="120"/>
      <c r="IRV9" s="120"/>
      <c r="IRW9" s="120"/>
      <c r="IRX9" s="120"/>
      <c r="IRY9" s="120"/>
      <c r="IRZ9" s="120"/>
      <c r="ISA9" s="120"/>
      <c r="ISB9" s="120"/>
      <c r="ISC9" s="120"/>
      <c r="ISD9" s="120"/>
      <c r="ISE9" s="120"/>
      <c r="ISF9" s="120"/>
      <c r="ISG9" s="120"/>
      <c r="ISH9" s="120"/>
      <c r="ISI9" s="120"/>
      <c r="ISJ9" s="120"/>
      <c r="ISK9" s="120"/>
      <c r="ISL9" s="120"/>
      <c r="ISM9" s="120"/>
      <c r="ISN9" s="120"/>
      <c r="ISO9" s="120"/>
      <c r="ISP9" s="120"/>
      <c r="ISQ9" s="120"/>
      <c r="ISR9" s="120"/>
      <c r="ISS9" s="120"/>
      <c r="IST9" s="120"/>
      <c r="ISU9" s="120"/>
      <c r="ISV9" s="120"/>
      <c r="ISW9" s="120"/>
      <c r="ISX9" s="120"/>
      <c r="ISY9" s="120"/>
      <c r="ISZ9" s="120"/>
      <c r="ITA9" s="120"/>
      <c r="ITB9" s="120"/>
      <c r="ITC9" s="120"/>
      <c r="ITD9" s="120"/>
      <c r="ITE9" s="120"/>
      <c r="ITF9" s="120"/>
      <c r="ITG9" s="120"/>
      <c r="ITH9" s="120"/>
      <c r="ITI9" s="120"/>
      <c r="ITJ9" s="120"/>
      <c r="ITK9" s="120"/>
      <c r="ITL9" s="120"/>
      <c r="ITM9" s="120"/>
      <c r="ITN9" s="120"/>
      <c r="ITO9" s="120"/>
      <c r="ITP9" s="120"/>
      <c r="ITQ9" s="120"/>
      <c r="ITR9" s="120"/>
      <c r="ITS9" s="120"/>
      <c r="ITT9" s="120"/>
      <c r="ITU9" s="120"/>
      <c r="ITV9" s="120"/>
      <c r="ITW9" s="120"/>
      <c r="ITX9" s="120"/>
      <c r="ITY9" s="120"/>
      <c r="ITZ9" s="120"/>
      <c r="IUA9" s="120"/>
      <c r="IUB9" s="120"/>
      <c r="IUC9" s="120"/>
      <c r="IUD9" s="120"/>
      <c r="IUE9" s="120"/>
      <c r="IUF9" s="120"/>
      <c r="IUG9" s="120"/>
      <c r="IUH9" s="120"/>
      <c r="IUI9" s="120"/>
      <c r="IUJ9" s="120"/>
      <c r="IUK9" s="120"/>
      <c r="IUL9" s="120"/>
      <c r="IUM9" s="120"/>
      <c r="IUN9" s="120"/>
      <c r="IUO9" s="120"/>
      <c r="IUP9" s="120"/>
      <c r="IUQ9" s="120"/>
      <c r="IUR9" s="120"/>
      <c r="IUS9" s="120"/>
      <c r="IUT9" s="120"/>
      <c r="IUU9" s="120"/>
      <c r="IUV9" s="120"/>
      <c r="IUW9" s="120"/>
      <c r="IUX9" s="120"/>
      <c r="IUY9" s="120"/>
      <c r="IUZ9" s="120"/>
      <c r="IVA9" s="120"/>
      <c r="IVB9" s="120"/>
      <c r="IVC9" s="120"/>
      <c r="IVD9" s="120"/>
      <c r="IVE9" s="120"/>
      <c r="IVF9" s="120"/>
      <c r="IVG9" s="120"/>
      <c r="IVH9" s="120"/>
      <c r="IVI9" s="120"/>
      <c r="IVJ9" s="120"/>
      <c r="IVK9" s="120"/>
      <c r="IVL9" s="120"/>
      <c r="IVM9" s="120"/>
      <c r="IVN9" s="120"/>
      <c r="IVO9" s="120"/>
      <c r="IVP9" s="120"/>
      <c r="IVQ9" s="120"/>
      <c r="IVR9" s="120"/>
      <c r="IVS9" s="120"/>
      <c r="IVT9" s="120"/>
      <c r="IVU9" s="120"/>
      <c r="IVV9" s="120"/>
      <c r="IVW9" s="120"/>
      <c r="IVX9" s="120"/>
      <c r="IVY9" s="120"/>
      <c r="IVZ9" s="120"/>
      <c r="IWA9" s="120"/>
      <c r="IWB9" s="120"/>
      <c r="IWC9" s="120"/>
      <c r="IWD9" s="120"/>
      <c r="IWE9" s="120"/>
      <c r="IWF9" s="120"/>
      <c r="IWG9" s="120"/>
      <c r="IWH9" s="120"/>
      <c r="IWI9" s="120"/>
      <c r="IWJ9" s="120"/>
      <c r="IWK9" s="120"/>
      <c r="IWL9" s="120"/>
      <c r="IWM9" s="120"/>
      <c r="IWN9" s="120"/>
      <c r="IWO9" s="120"/>
      <c r="IWP9" s="120"/>
      <c r="IWQ9" s="120"/>
      <c r="IWR9" s="120"/>
      <c r="IWS9" s="120"/>
      <c r="IWT9" s="120"/>
      <c r="IWU9" s="120"/>
      <c r="IWV9" s="120"/>
      <c r="IWW9" s="120"/>
      <c r="IWX9" s="120"/>
      <c r="IWY9" s="120"/>
      <c r="IWZ9" s="120"/>
      <c r="IXA9" s="120"/>
      <c r="IXB9" s="120"/>
      <c r="IXC9" s="120"/>
      <c r="IXD9" s="120"/>
      <c r="IXE9" s="120"/>
      <c r="IXF9" s="120"/>
      <c r="IXG9" s="120"/>
      <c r="IXH9" s="120"/>
      <c r="IXI9" s="120"/>
      <c r="IXJ9" s="120"/>
      <c r="IXK9" s="120"/>
      <c r="IXL9" s="120"/>
      <c r="IXM9" s="120"/>
      <c r="IXN9" s="120"/>
      <c r="IXO9" s="120"/>
      <c r="IXP9" s="120"/>
      <c r="IXQ9" s="120"/>
      <c r="IXR9" s="120"/>
      <c r="IXS9" s="120"/>
      <c r="IXT9" s="120"/>
      <c r="IXU9" s="120"/>
      <c r="IXV9" s="120"/>
      <c r="IXW9" s="120"/>
      <c r="IXX9" s="120"/>
      <c r="IXY9" s="120"/>
      <c r="IXZ9" s="120"/>
      <c r="IYA9" s="120"/>
      <c r="IYB9" s="120"/>
      <c r="IYC9" s="120"/>
      <c r="IYD9" s="120"/>
      <c r="IYE9" s="120"/>
      <c r="IYF9" s="120"/>
      <c r="IYG9" s="120"/>
      <c r="IYH9" s="120"/>
      <c r="IYI9" s="120"/>
      <c r="IYJ9" s="120"/>
      <c r="IYK9" s="120"/>
      <c r="IYL9" s="120"/>
      <c r="IYM9" s="120"/>
      <c r="IYN9" s="120"/>
      <c r="IYO9" s="120"/>
      <c r="IYP9" s="120"/>
      <c r="IYQ9" s="120"/>
      <c r="IYR9" s="120"/>
      <c r="IYS9" s="120"/>
      <c r="IYT9" s="120"/>
      <c r="IYU9" s="120"/>
      <c r="IYV9" s="120"/>
      <c r="IYW9" s="120"/>
      <c r="IYX9" s="120"/>
      <c r="IYY9" s="120"/>
      <c r="IYZ9" s="120"/>
      <c r="IZA9" s="120"/>
      <c r="IZB9" s="120"/>
      <c r="IZC9" s="120"/>
      <c r="IZD9" s="120"/>
      <c r="IZE9" s="120"/>
      <c r="IZF9" s="120"/>
      <c r="IZG9" s="120"/>
      <c r="IZH9" s="120"/>
      <c r="IZI9" s="120"/>
      <c r="IZJ9" s="120"/>
      <c r="IZK9" s="120"/>
      <c r="IZL9" s="120"/>
      <c r="IZM9" s="120"/>
      <c r="IZN9" s="120"/>
      <c r="IZO9" s="120"/>
      <c r="IZP9" s="120"/>
      <c r="IZQ9" s="120"/>
      <c r="IZR9" s="120"/>
      <c r="IZS9" s="120"/>
      <c r="IZT9" s="120"/>
      <c r="IZU9" s="120"/>
      <c r="IZV9" s="120"/>
      <c r="IZW9" s="120"/>
      <c r="IZX9" s="120"/>
      <c r="IZY9" s="120"/>
      <c r="IZZ9" s="120"/>
      <c r="JAA9" s="120"/>
      <c r="JAB9" s="120"/>
      <c r="JAC9" s="120"/>
      <c r="JAD9" s="120"/>
      <c r="JAE9" s="120"/>
      <c r="JAF9" s="120"/>
      <c r="JAG9" s="120"/>
      <c r="JAH9" s="120"/>
      <c r="JAI9" s="120"/>
      <c r="JAJ9" s="120"/>
      <c r="JAK9" s="120"/>
      <c r="JAL9" s="120"/>
      <c r="JAM9" s="120"/>
      <c r="JAN9" s="120"/>
      <c r="JAO9" s="120"/>
      <c r="JAP9" s="120"/>
      <c r="JAQ9" s="120"/>
      <c r="JAR9" s="120"/>
      <c r="JAS9" s="120"/>
      <c r="JAT9" s="120"/>
      <c r="JAU9" s="120"/>
      <c r="JAV9" s="120"/>
      <c r="JAW9" s="120"/>
      <c r="JAX9" s="120"/>
      <c r="JAY9" s="120"/>
      <c r="JAZ9" s="120"/>
      <c r="JBA9" s="120"/>
      <c r="JBB9" s="120"/>
      <c r="JBC9" s="120"/>
      <c r="JBD9" s="120"/>
      <c r="JBE9" s="120"/>
      <c r="JBF9" s="120"/>
      <c r="JBG9" s="120"/>
      <c r="JBH9" s="120"/>
      <c r="JBI9" s="120"/>
      <c r="JBJ9" s="120"/>
      <c r="JBK9" s="120"/>
      <c r="JBL9" s="120"/>
      <c r="JBM9" s="120"/>
      <c r="JBN9" s="120"/>
      <c r="JBO9" s="120"/>
      <c r="JBP9" s="120"/>
      <c r="JBQ9" s="120"/>
      <c r="JBR9" s="120"/>
      <c r="JBS9" s="120"/>
      <c r="JBT9" s="120"/>
      <c r="JBU9" s="120"/>
      <c r="JBV9" s="120"/>
      <c r="JBW9" s="120"/>
      <c r="JBX9" s="120"/>
      <c r="JBY9" s="120"/>
      <c r="JBZ9" s="120"/>
      <c r="JCA9" s="120"/>
      <c r="JCB9" s="120"/>
      <c r="JCC9" s="120"/>
      <c r="JCD9" s="120"/>
      <c r="JCE9" s="120"/>
      <c r="JCF9" s="120"/>
      <c r="JCG9" s="120"/>
      <c r="JCH9" s="120"/>
      <c r="JCI9" s="120"/>
      <c r="JCJ9" s="120"/>
      <c r="JCK9" s="120"/>
      <c r="JCL9" s="120"/>
      <c r="JCM9" s="120"/>
      <c r="JCN9" s="120"/>
      <c r="JCO9" s="120"/>
      <c r="JCP9" s="120"/>
      <c r="JCQ9" s="120"/>
      <c r="JCR9" s="120"/>
      <c r="JCS9" s="120"/>
      <c r="JCT9" s="120"/>
      <c r="JCU9" s="120"/>
      <c r="JCV9" s="120"/>
      <c r="JCW9" s="120"/>
      <c r="JCX9" s="120"/>
      <c r="JCY9" s="120"/>
      <c r="JCZ9" s="120"/>
      <c r="JDA9" s="120"/>
      <c r="JDB9" s="120"/>
      <c r="JDC9" s="120"/>
      <c r="JDD9" s="120"/>
      <c r="JDE9" s="120"/>
      <c r="JDF9" s="120"/>
      <c r="JDG9" s="120"/>
      <c r="JDH9" s="120"/>
      <c r="JDI9" s="120"/>
      <c r="JDJ9" s="120"/>
      <c r="JDK9" s="120"/>
      <c r="JDL9" s="120"/>
      <c r="JDM9" s="120"/>
      <c r="JDN9" s="120"/>
      <c r="JDO9" s="120"/>
      <c r="JDP9" s="120"/>
      <c r="JDQ9" s="120"/>
      <c r="JDR9" s="120"/>
      <c r="JDS9" s="120"/>
      <c r="JDT9" s="120"/>
      <c r="JDU9" s="120"/>
      <c r="JDV9" s="120"/>
      <c r="JDW9" s="120"/>
      <c r="JDX9" s="120"/>
      <c r="JDY9" s="120"/>
      <c r="JDZ9" s="120"/>
      <c r="JEA9" s="120"/>
      <c r="JEB9" s="120"/>
      <c r="JEC9" s="120"/>
      <c r="JED9" s="120"/>
      <c r="JEE9" s="120"/>
      <c r="JEF9" s="120"/>
      <c r="JEG9" s="120"/>
      <c r="JEH9" s="120"/>
      <c r="JEI9" s="120"/>
      <c r="JEJ9" s="120"/>
      <c r="JEK9" s="120"/>
      <c r="JEL9" s="120"/>
      <c r="JEM9" s="120"/>
      <c r="JEN9" s="120"/>
      <c r="JEO9" s="120"/>
      <c r="JEP9" s="120"/>
      <c r="JEQ9" s="120"/>
      <c r="JER9" s="120"/>
      <c r="JES9" s="120"/>
      <c r="JET9" s="120"/>
      <c r="JEU9" s="120"/>
      <c r="JEV9" s="120"/>
      <c r="JEW9" s="120"/>
      <c r="JEX9" s="120"/>
      <c r="JEY9" s="120"/>
      <c r="JEZ9" s="120"/>
      <c r="JFA9" s="120"/>
      <c r="JFB9" s="120"/>
      <c r="JFC9" s="120"/>
      <c r="JFD9" s="120"/>
      <c r="JFE9" s="120"/>
      <c r="JFF9" s="120"/>
      <c r="JFG9" s="120"/>
      <c r="JFH9" s="120"/>
      <c r="JFI9" s="120"/>
      <c r="JFJ9" s="120"/>
      <c r="JFK9" s="120"/>
      <c r="JFL9" s="120"/>
      <c r="JFM9" s="120"/>
      <c r="JFN9" s="120"/>
      <c r="JFO9" s="120"/>
      <c r="JFP9" s="120"/>
      <c r="JFQ9" s="120"/>
      <c r="JFR9" s="120"/>
      <c r="JFS9" s="120"/>
      <c r="JFT9" s="120"/>
      <c r="JFU9" s="120"/>
      <c r="JFV9" s="120"/>
      <c r="JFW9" s="120"/>
      <c r="JFX9" s="120"/>
      <c r="JFY9" s="120"/>
      <c r="JFZ9" s="120"/>
      <c r="JGA9" s="120"/>
      <c r="JGB9" s="120"/>
      <c r="JGC9" s="120"/>
      <c r="JGD9" s="120"/>
      <c r="JGE9" s="120"/>
      <c r="JGF9" s="120"/>
      <c r="JGG9" s="120"/>
      <c r="JGH9" s="120"/>
      <c r="JGI9" s="120"/>
      <c r="JGJ9" s="120"/>
      <c r="JGK9" s="120"/>
      <c r="JGL9" s="120"/>
      <c r="JGM9" s="120"/>
      <c r="JGN9" s="120"/>
      <c r="JGO9" s="120"/>
      <c r="JGP9" s="120"/>
      <c r="JGQ9" s="120"/>
      <c r="JGR9" s="120"/>
      <c r="JGS9" s="120"/>
      <c r="JGT9" s="120"/>
      <c r="JGU9" s="120"/>
      <c r="JGV9" s="120"/>
      <c r="JGW9" s="120"/>
      <c r="JGX9" s="120"/>
      <c r="JGY9" s="120"/>
      <c r="JGZ9" s="120"/>
      <c r="JHA9" s="120"/>
      <c r="JHB9" s="120"/>
      <c r="JHC9" s="120"/>
      <c r="JHD9" s="120"/>
      <c r="JHE9" s="120"/>
      <c r="JHF9" s="120"/>
      <c r="JHG9" s="120"/>
      <c r="JHH9" s="120"/>
      <c r="JHI9" s="120"/>
      <c r="JHJ9" s="120"/>
      <c r="JHK9" s="120"/>
      <c r="JHL9" s="120"/>
      <c r="JHM9" s="120"/>
      <c r="JHN9" s="120"/>
      <c r="JHO9" s="120"/>
      <c r="JHP9" s="120"/>
      <c r="JHQ9" s="120"/>
      <c r="JHR9" s="120"/>
      <c r="JHS9" s="120"/>
      <c r="JHT9" s="120"/>
      <c r="JHU9" s="120"/>
      <c r="JHV9" s="120"/>
      <c r="JHW9" s="120"/>
      <c r="JHX9" s="120"/>
      <c r="JHY9" s="120"/>
      <c r="JHZ9" s="120"/>
      <c r="JIA9" s="120"/>
      <c r="JIB9" s="120"/>
      <c r="JIC9" s="120"/>
      <c r="JID9" s="120"/>
      <c r="JIE9" s="120"/>
      <c r="JIF9" s="120"/>
      <c r="JIG9" s="120"/>
      <c r="JIH9" s="120"/>
      <c r="JII9" s="120"/>
      <c r="JIJ9" s="120"/>
      <c r="JIK9" s="120"/>
      <c r="JIL9" s="120"/>
      <c r="JIM9" s="120"/>
      <c r="JIN9" s="120"/>
      <c r="JIO9" s="120"/>
      <c r="JIP9" s="120"/>
      <c r="JIQ9" s="120"/>
      <c r="JIR9" s="120"/>
      <c r="JIS9" s="120"/>
      <c r="JIT9" s="120"/>
      <c r="JIU9" s="120"/>
      <c r="JIV9" s="120"/>
      <c r="JIW9" s="120"/>
      <c r="JIX9" s="120"/>
      <c r="JIY9" s="120"/>
      <c r="JIZ9" s="120"/>
      <c r="JJA9" s="120"/>
      <c r="JJB9" s="120"/>
      <c r="JJC9" s="120"/>
      <c r="JJD9" s="120"/>
      <c r="JJE9" s="120"/>
      <c r="JJF9" s="120"/>
      <c r="JJG9" s="120"/>
      <c r="JJH9" s="120"/>
      <c r="JJI9" s="120"/>
      <c r="JJJ9" s="120"/>
      <c r="JJK9" s="120"/>
      <c r="JJL9" s="120"/>
      <c r="JJM9" s="120"/>
      <c r="JJN9" s="120"/>
      <c r="JJO9" s="120"/>
      <c r="JJP9" s="120"/>
      <c r="JJQ9" s="120"/>
      <c r="JJR9" s="120"/>
      <c r="JJS9" s="120"/>
      <c r="JJT9" s="120"/>
      <c r="JJU9" s="120"/>
      <c r="JJV9" s="120"/>
      <c r="JJW9" s="120"/>
      <c r="JJX9" s="120"/>
      <c r="JJY9" s="120"/>
      <c r="JJZ9" s="120"/>
      <c r="JKA9" s="120"/>
      <c r="JKB9" s="120"/>
      <c r="JKC9" s="120"/>
      <c r="JKD9" s="120"/>
      <c r="JKE9" s="120"/>
      <c r="JKF9" s="120"/>
      <c r="JKG9" s="120"/>
      <c r="JKH9" s="120"/>
      <c r="JKI9" s="120"/>
      <c r="JKJ9" s="120"/>
      <c r="JKK9" s="120"/>
      <c r="JKL9" s="120"/>
      <c r="JKM9" s="120"/>
      <c r="JKN9" s="120"/>
      <c r="JKO9" s="120"/>
      <c r="JKP9" s="120"/>
      <c r="JKQ9" s="120"/>
      <c r="JKR9" s="120"/>
      <c r="JKS9" s="120"/>
      <c r="JKT9" s="120"/>
      <c r="JKU9" s="120"/>
      <c r="JKV9" s="120"/>
      <c r="JKW9" s="120"/>
      <c r="JKX9" s="120"/>
      <c r="JKY9" s="120"/>
      <c r="JKZ9" s="120"/>
      <c r="JLA9" s="120"/>
      <c r="JLB9" s="120"/>
      <c r="JLC9" s="120"/>
      <c r="JLD9" s="120"/>
      <c r="JLE9" s="120"/>
      <c r="JLF9" s="120"/>
      <c r="JLG9" s="120"/>
      <c r="JLH9" s="120"/>
      <c r="JLI9" s="120"/>
      <c r="JLJ9" s="120"/>
      <c r="JLK9" s="120"/>
      <c r="JLL9" s="120"/>
      <c r="JLM9" s="120"/>
      <c r="JLN9" s="120"/>
      <c r="JLO9" s="120"/>
      <c r="JLP9" s="120"/>
      <c r="JLQ9" s="120"/>
      <c r="JLR9" s="120"/>
      <c r="JLS9" s="120"/>
      <c r="JLT9" s="120"/>
      <c r="JLU9" s="120"/>
      <c r="JLV9" s="120"/>
      <c r="JLW9" s="120"/>
      <c r="JLX9" s="120"/>
      <c r="JLY9" s="120"/>
      <c r="JLZ9" s="120"/>
      <c r="JMA9" s="120"/>
      <c r="JMB9" s="120"/>
      <c r="JMC9" s="120"/>
      <c r="JMD9" s="120"/>
      <c r="JME9" s="120"/>
      <c r="JMF9" s="120"/>
      <c r="JMG9" s="120"/>
      <c r="JMH9" s="120"/>
      <c r="JMI9" s="120"/>
      <c r="JMJ9" s="120"/>
      <c r="JMK9" s="120"/>
      <c r="JML9" s="120"/>
      <c r="JMM9" s="120"/>
      <c r="JMN9" s="120"/>
      <c r="JMO9" s="120"/>
      <c r="JMP9" s="120"/>
      <c r="JMQ9" s="120"/>
      <c r="JMR9" s="120"/>
      <c r="JMS9" s="120"/>
      <c r="JMT9" s="120"/>
      <c r="JMU9" s="120"/>
      <c r="JMV9" s="120"/>
      <c r="JMW9" s="120"/>
      <c r="JMX9" s="120"/>
      <c r="JMY9" s="120"/>
      <c r="JMZ9" s="120"/>
      <c r="JNA9" s="120"/>
      <c r="JNB9" s="120"/>
      <c r="JNC9" s="120"/>
      <c r="JND9" s="120"/>
      <c r="JNE9" s="120"/>
      <c r="JNF9" s="120"/>
      <c r="JNG9" s="120"/>
      <c r="JNH9" s="120"/>
      <c r="JNI9" s="120"/>
      <c r="JNJ9" s="120"/>
      <c r="JNK9" s="120"/>
      <c r="JNL9" s="120"/>
      <c r="JNM9" s="120"/>
      <c r="JNN9" s="120"/>
      <c r="JNO9" s="120"/>
      <c r="JNP9" s="120"/>
      <c r="JNQ9" s="120"/>
      <c r="JNR9" s="120"/>
      <c r="JNS9" s="120"/>
      <c r="JNT9" s="120"/>
      <c r="JNU9" s="120"/>
      <c r="JNV9" s="120"/>
      <c r="JNW9" s="120"/>
      <c r="JNX9" s="120"/>
      <c r="JNY9" s="120"/>
      <c r="JNZ9" s="120"/>
      <c r="JOA9" s="120"/>
      <c r="JOB9" s="120"/>
      <c r="JOC9" s="120"/>
      <c r="JOD9" s="120"/>
      <c r="JOE9" s="120"/>
      <c r="JOF9" s="120"/>
      <c r="JOG9" s="120"/>
      <c r="JOH9" s="120"/>
      <c r="JOI9" s="120"/>
      <c r="JOJ9" s="120"/>
      <c r="JOK9" s="120"/>
      <c r="JOL9" s="120"/>
      <c r="JOM9" s="120"/>
      <c r="JON9" s="120"/>
      <c r="JOO9" s="120"/>
      <c r="JOP9" s="120"/>
      <c r="JOQ9" s="120"/>
      <c r="JOR9" s="120"/>
      <c r="JOS9" s="120"/>
      <c r="JOT9" s="120"/>
      <c r="JOU9" s="120"/>
      <c r="JOV9" s="120"/>
      <c r="JOW9" s="120"/>
      <c r="JOX9" s="120"/>
      <c r="JOY9" s="120"/>
      <c r="JOZ9" s="120"/>
      <c r="JPA9" s="120"/>
      <c r="JPB9" s="120"/>
      <c r="JPC9" s="120"/>
      <c r="JPD9" s="120"/>
      <c r="JPE9" s="120"/>
      <c r="JPF9" s="120"/>
      <c r="JPG9" s="120"/>
      <c r="JPH9" s="120"/>
      <c r="JPI9" s="120"/>
      <c r="JPJ9" s="120"/>
      <c r="JPK9" s="120"/>
      <c r="JPL9" s="120"/>
      <c r="JPM9" s="120"/>
      <c r="JPN9" s="120"/>
      <c r="JPO9" s="120"/>
      <c r="JPP9" s="120"/>
      <c r="JPQ9" s="120"/>
      <c r="JPR9" s="120"/>
      <c r="JPS9" s="120"/>
      <c r="JPT9" s="120"/>
      <c r="JPU9" s="120"/>
      <c r="JPV9" s="120"/>
      <c r="JPW9" s="120"/>
      <c r="JPX9" s="120"/>
      <c r="JPY9" s="120"/>
      <c r="JPZ9" s="120"/>
      <c r="JQA9" s="120"/>
      <c r="JQB9" s="120"/>
      <c r="JQC9" s="120"/>
      <c r="JQD9" s="120"/>
      <c r="JQE9" s="120"/>
      <c r="JQF9" s="120"/>
      <c r="JQG9" s="120"/>
      <c r="JQH9" s="120"/>
      <c r="JQI9" s="120"/>
      <c r="JQJ9" s="120"/>
      <c r="JQK9" s="120"/>
      <c r="JQL9" s="120"/>
      <c r="JQM9" s="120"/>
      <c r="JQN9" s="120"/>
      <c r="JQO9" s="120"/>
      <c r="JQP9" s="120"/>
      <c r="JQQ9" s="120"/>
      <c r="JQR9" s="120"/>
      <c r="JQS9" s="120"/>
      <c r="JQT9" s="120"/>
      <c r="JQU9" s="120"/>
      <c r="JQV9" s="120"/>
      <c r="JQW9" s="120"/>
      <c r="JQX9" s="120"/>
      <c r="JQY9" s="120"/>
      <c r="JQZ9" s="120"/>
      <c r="JRA9" s="120"/>
      <c r="JRB9" s="120"/>
      <c r="JRC9" s="120"/>
      <c r="JRD9" s="120"/>
      <c r="JRE9" s="120"/>
      <c r="JRF9" s="120"/>
      <c r="JRG9" s="120"/>
      <c r="JRH9" s="120"/>
      <c r="JRI9" s="120"/>
      <c r="JRJ9" s="120"/>
      <c r="JRK9" s="120"/>
      <c r="JRL9" s="120"/>
      <c r="JRM9" s="120"/>
      <c r="JRN9" s="120"/>
      <c r="JRO9" s="120"/>
      <c r="JRP9" s="120"/>
      <c r="JRQ9" s="120"/>
      <c r="JRR9" s="120"/>
      <c r="JRS9" s="120"/>
      <c r="JRT9" s="120"/>
      <c r="JRU9" s="120"/>
      <c r="JRV9" s="120"/>
      <c r="JRW9" s="120"/>
      <c r="JRX9" s="120"/>
      <c r="JRY9" s="120"/>
      <c r="JRZ9" s="120"/>
      <c r="JSA9" s="120"/>
      <c r="JSB9" s="120"/>
      <c r="JSC9" s="120"/>
      <c r="JSD9" s="120"/>
      <c r="JSE9" s="120"/>
      <c r="JSF9" s="120"/>
      <c r="JSG9" s="120"/>
      <c r="JSH9" s="120"/>
      <c r="JSI9" s="120"/>
      <c r="JSJ9" s="120"/>
      <c r="JSK9" s="120"/>
      <c r="JSL9" s="120"/>
      <c r="JSM9" s="120"/>
      <c r="JSN9" s="120"/>
      <c r="JSO9" s="120"/>
      <c r="JSP9" s="120"/>
      <c r="JSQ9" s="120"/>
      <c r="JSR9" s="120"/>
      <c r="JSS9" s="120"/>
      <c r="JST9" s="120"/>
      <c r="JSU9" s="120"/>
      <c r="JSV9" s="120"/>
      <c r="JSW9" s="120"/>
      <c r="JSX9" s="120"/>
      <c r="JSY9" s="120"/>
      <c r="JSZ9" s="120"/>
      <c r="JTA9" s="120"/>
      <c r="JTB9" s="120"/>
      <c r="JTC9" s="120"/>
      <c r="JTD9" s="120"/>
      <c r="JTE9" s="120"/>
      <c r="JTF9" s="120"/>
      <c r="JTG9" s="120"/>
      <c r="JTH9" s="120"/>
      <c r="JTI9" s="120"/>
      <c r="JTJ9" s="120"/>
      <c r="JTK9" s="120"/>
      <c r="JTL9" s="120"/>
      <c r="JTM9" s="120"/>
      <c r="JTN9" s="120"/>
      <c r="JTO9" s="120"/>
      <c r="JTP9" s="120"/>
      <c r="JTQ9" s="120"/>
      <c r="JTR9" s="120"/>
      <c r="JTS9" s="120"/>
      <c r="JTT9" s="120"/>
      <c r="JTU9" s="120"/>
      <c r="JTV9" s="120"/>
      <c r="JTW9" s="120"/>
      <c r="JTX9" s="120"/>
      <c r="JTY9" s="120"/>
      <c r="JTZ9" s="120"/>
      <c r="JUA9" s="120"/>
      <c r="JUB9" s="120"/>
      <c r="JUC9" s="120"/>
      <c r="JUD9" s="120"/>
      <c r="JUE9" s="120"/>
      <c r="JUF9" s="120"/>
      <c r="JUG9" s="120"/>
      <c r="JUH9" s="120"/>
      <c r="JUI9" s="120"/>
      <c r="JUJ9" s="120"/>
      <c r="JUK9" s="120"/>
      <c r="JUL9" s="120"/>
      <c r="JUM9" s="120"/>
      <c r="JUN9" s="120"/>
      <c r="JUO9" s="120"/>
      <c r="JUP9" s="120"/>
      <c r="JUQ9" s="120"/>
      <c r="JUR9" s="120"/>
      <c r="JUS9" s="120"/>
      <c r="JUT9" s="120"/>
      <c r="JUU9" s="120"/>
      <c r="JUV9" s="120"/>
      <c r="JUW9" s="120"/>
      <c r="JUX9" s="120"/>
      <c r="JUY9" s="120"/>
      <c r="JUZ9" s="120"/>
      <c r="JVA9" s="120"/>
      <c r="JVB9" s="120"/>
      <c r="JVC9" s="120"/>
      <c r="JVD9" s="120"/>
      <c r="JVE9" s="120"/>
      <c r="JVF9" s="120"/>
      <c r="JVG9" s="120"/>
      <c r="JVH9" s="120"/>
      <c r="JVI9" s="120"/>
      <c r="JVJ9" s="120"/>
      <c r="JVK9" s="120"/>
      <c r="JVL9" s="120"/>
      <c r="JVM9" s="120"/>
      <c r="JVN9" s="120"/>
      <c r="JVO9" s="120"/>
      <c r="JVP9" s="120"/>
      <c r="JVQ9" s="120"/>
      <c r="JVR9" s="120"/>
      <c r="JVS9" s="120"/>
      <c r="JVT9" s="120"/>
      <c r="JVU9" s="120"/>
      <c r="JVV9" s="120"/>
      <c r="JVW9" s="120"/>
      <c r="JVX9" s="120"/>
      <c r="JVY9" s="120"/>
      <c r="JVZ9" s="120"/>
      <c r="JWA9" s="120"/>
      <c r="JWB9" s="120"/>
      <c r="JWC9" s="120"/>
      <c r="JWD9" s="120"/>
      <c r="JWE9" s="120"/>
      <c r="JWF9" s="120"/>
      <c r="JWG9" s="120"/>
      <c r="JWH9" s="120"/>
      <c r="JWI9" s="120"/>
      <c r="JWJ9" s="120"/>
      <c r="JWK9" s="120"/>
      <c r="JWL9" s="120"/>
      <c r="JWM9" s="120"/>
      <c r="JWN9" s="120"/>
      <c r="JWO9" s="120"/>
      <c r="JWP9" s="120"/>
      <c r="JWQ9" s="120"/>
      <c r="JWR9" s="120"/>
      <c r="JWS9" s="120"/>
      <c r="JWT9" s="120"/>
      <c r="JWU9" s="120"/>
      <c r="JWV9" s="120"/>
      <c r="JWW9" s="120"/>
      <c r="JWX9" s="120"/>
      <c r="JWY9" s="120"/>
      <c r="JWZ9" s="120"/>
      <c r="JXA9" s="120"/>
      <c r="JXB9" s="120"/>
      <c r="JXC9" s="120"/>
      <c r="JXD9" s="120"/>
      <c r="JXE9" s="120"/>
      <c r="JXF9" s="120"/>
      <c r="JXG9" s="120"/>
      <c r="JXH9" s="120"/>
      <c r="JXI9" s="120"/>
      <c r="JXJ9" s="120"/>
      <c r="JXK9" s="120"/>
      <c r="JXL9" s="120"/>
      <c r="JXM9" s="120"/>
      <c r="JXN9" s="120"/>
      <c r="JXO9" s="120"/>
      <c r="JXP9" s="120"/>
      <c r="JXQ9" s="120"/>
      <c r="JXR9" s="120"/>
      <c r="JXS9" s="120"/>
      <c r="JXT9" s="120"/>
      <c r="JXU9" s="120"/>
      <c r="JXV9" s="120"/>
      <c r="JXW9" s="120"/>
      <c r="JXX9" s="120"/>
      <c r="JXY9" s="120"/>
      <c r="JXZ9" s="120"/>
      <c r="JYA9" s="120"/>
      <c r="JYB9" s="120"/>
      <c r="JYC9" s="120"/>
      <c r="JYD9" s="120"/>
      <c r="JYE9" s="120"/>
      <c r="JYF9" s="120"/>
      <c r="JYG9" s="120"/>
      <c r="JYH9" s="120"/>
      <c r="JYI9" s="120"/>
      <c r="JYJ9" s="120"/>
      <c r="JYK9" s="120"/>
      <c r="JYL9" s="120"/>
      <c r="JYM9" s="120"/>
      <c r="JYN9" s="120"/>
      <c r="JYO9" s="120"/>
      <c r="JYP9" s="120"/>
      <c r="JYQ9" s="120"/>
      <c r="JYR9" s="120"/>
      <c r="JYS9" s="120"/>
      <c r="JYT9" s="120"/>
      <c r="JYU9" s="120"/>
      <c r="JYV9" s="120"/>
      <c r="JYW9" s="120"/>
      <c r="JYX9" s="120"/>
      <c r="JYY9" s="120"/>
      <c r="JYZ9" s="120"/>
      <c r="JZA9" s="120"/>
      <c r="JZB9" s="120"/>
      <c r="JZC9" s="120"/>
      <c r="JZD9" s="120"/>
      <c r="JZE9" s="120"/>
      <c r="JZF9" s="120"/>
      <c r="JZG9" s="120"/>
      <c r="JZH9" s="120"/>
      <c r="JZI9" s="120"/>
      <c r="JZJ9" s="120"/>
      <c r="JZK9" s="120"/>
      <c r="JZL9" s="120"/>
      <c r="JZM9" s="120"/>
      <c r="JZN9" s="120"/>
      <c r="JZO9" s="120"/>
      <c r="JZP9" s="120"/>
      <c r="JZQ9" s="120"/>
      <c r="JZR9" s="120"/>
      <c r="JZS9" s="120"/>
      <c r="JZT9" s="120"/>
      <c r="JZU9" s="120"/>
      <c r="JZV9" s="120"/>
      <c r="JZW9" s="120"/>
      <c r="JZX9" s="120"/>
      <c r="JZY9" s="120"/>
      <c r="JZZ9" s="120"/>
      <c r="KAA9" s="120"/>
      <c r="KAB9" s="120"/>
      <c r="KAC9" s="120"/>
      <c r="KAD9" s="120"/>
      <c r="KAE9" s="120"/>
      <c r="KAF9" s="120"/>
      <c r="KAG9" s="120"/>
      <c r="KAH9" s="120"/>
      <c r="KAI9" s="120"/>
      <c r="KAJ9" s="120"/>
      <c r="KAK9" s="120"/>
      <c r="KAL9" s="120"/>
      <c r="KAM9" s="120"/>
      <c r="KAN9" s="120"/>
      <c r="KAO9" s="120"/>
      <c r="KAP9" s="120"/>
      <c r="KAQ9" s="120"/>
      <c r="KAR9" s="120"/>
      <c r="KAS9" s="120"/>
      <c r="KAT9" s="120"/>
      <c r="KAU9" s="120"/>
      <c r="KAV9" s="120"/>
      <c r="KAW9" s="120"/>
      <c r="KAX9" s="120"/>
      <c r="KAY9" s="120"/>
      <c r="KAZ9" s="120"/>
      <c r="KBA9" s="120"/>
      <c r="KBB9" s="120"/>
      <c r="KBC9" s="120"/>
      <c r="KBD9" s="120"/>
      <c r="KBE9" s="120"/>
      <c r="KBF9" s="120"/>
      <c r="KBG9" s="120"/>
      <c r="KBH9" s="120"/>
      <c r="KBI9" s="120"/>
      <c r="KBJ9" s="120"/>
      <c r="KBK9" s="120"/>
      <c r="KBL9" s="120"/>
      <c r="KBM9" s="120"/>
      <c r="KBN9" s="120"/>
      <c r="KBO9" s="120"/>
      <c r="KBP9" s="120"/>
      <c r="KBQ9" s="120"/>
      <c r="KBR9" s="120"/>
      <c r="KBS9" s="120"/>
      <c r="KBT9" s="120"/>
      <c r="KBU9" s="120"/>
      <c r="KBV9" s="120"/>
      <c r="KBW9" s="120"/>
      <c r="KBX9" s="120"/>
      <c r="KBY9" s="120"/>
      <c r="KBZ9" s="120"/>
      <c r="KCA9" s="120"/>
      <c r="KCB9" s="120"/>
      <c r="KCC9" s="120"/>
      <c r="KCD9" s="120"/>
      <c r="KCE9" s="120"/>
      <c r="KCF9" s="120"/>
      <c r="KCG9" s="120"/>
      <c r="KCH9" s="120"/>
      <c r="KCI9" s="120"/>
      <c r="KCJ9" s="120"/>
      <c r="KCK9" s="120"/>
      <c r="KCL9" s="120"/>
      <c r="KCM9" s="120"/>
      <c r="KCN9" s="120"/>
      <c r="KCO9" s="120"/>
      <c r="KCP9" s="120"/>
      <c r="KCQ9" s="120"/>
      <c r="KCR9" s="120"/>
      <c r="KCS9" s="120"/>
      <c r="KCT9" s="120"/>
      <c r="KCU9" s="120"/>
      <c r="KCV9" s="120"/>
      <c r="KCW9" s="120"/>
      <c r="KCX9" s="120"/>
      <c r="KCY9" s="120"/>
      <c r="KCZ9" s="120"/>
      <c r="KDA9" s="120"/>
      <c r="KDB9" s="120"/>
      <c r="KDC9" s="120"/>
      <c r="KDD9" s="120"/>
      <c r="KDE9" s="120"/>
      <c r="KDF9" s="120"/>
      <c r="KDG9" s="120"/>
      <c r="KDH9" s="120"/>
      <c r="KDI9" s="120"/>
      <c r="KDJ9" s="120"/>
      <c r="KDK9" s="120"/>
      <c r="KDL9" s="120"/>
      <c r="KDM9" s="120"/>
      <c r="KDN9" s="120"/>
      <c r="KDO9" s="120"/>
      <c r="KDP9" s="120"/>
      <c r="KDQ9" s="120"/>
      <c r="KDR9" s="120"/>
      <c r="KDS9" s="120"/>
      <c r="KDT9" s="120"/>
      <c r="KDU9" s="120"/>
      <c r="KDV9" s="120"/>
      <c r="KDW9" s="120"/>
      <c r="KDX9" s="120"/>
      <c r="KDY9" s="120"/>
      <c r="KDZ9" s="120"/>
      <c r="KEA9" s="120"/>
      <c r="KEB9" s="120"/>
      <c r="KEC9" s="120"/>
      <c r="KED9" s="120"/>
      <c r="KEE9" s="120"/>
      <c r="KEF9" s="120"/>
      <c r="KEG9" s="120"/>
      <c r="KEH9" s="120"/>
      <c r="KEI9" s="120"/>
      <c r="KEJ9" s="120"/>
      <c r="KEK9" s="120"/>
      <c r="KEL9" s="120"/>
      <c r="KEM9" s="120"/>
      <c r="KEN9" s="120"/>
      <c r="KEO9" s="120"/>
      <c r="KEP9" s="120"/>
      <c r="KEQ9" s="120"/>
      <c r="KER9" s="120"/>
      <c r="KES9" s="120"/>
      <c r="KET9" s="120"/>
      <c r="KEU9" s="120"/>
      <c r="KEV9" s="120"/>
      <c r="KEW9" s="120"/>
      <c r="KEX9" s="120"/>
      <c r="KEY9" s="120"/>
      <c r="KEZ9" s="120"/>
      <c r="KFA9" s="120"/>
      <c r="KFB9" s="120"/>
      <c r="KFC9" s="120"/>
      <c r="KFD9" s="120"/>
      <c r="KFE9" s="120"/>
      <c r="KFF9" s="120"/>
      <c r="KFG9" s="120"/>
      <c r="KFH9" s="120"/>
      <c r="KFI9" s="120"/>
      <c r="KFJ9" s="120"/>
      <c r="KFK9" s="120"/>
      <c r="KFL9" s="120"/>
      <c r="KFM9" s="120"/>
      <c r="KFN9" s="120"/>
      <c r="KFO9" s="120"/>
      <c r="KFP9" s="120"/>
      <c r="KFQ9" s="120"/>
      <c r="KFR9" s="120"/>
      <c r="KFS9" s="120"/>
      <c r="KFT9" s="120"/>
      <c r="KFU9" s="120"/>
      <c r="KFV9" s="120"/>
      <c r="KFW9" s="120"/>
      <c r="KFX9" s="120"/>
      <c r="KFY9" s="120"/>
      <c r="KFZ9" s="120"/>
      <c r="KGA9" s="120"/>
      <c r="KGB9" s="120"/>
      <c r="KGC9" s="120"/>
      <c r="KGD9" s="120"/>
      <c r="KGE9" s="120"/>
      <c r="KGF9" s="120"/>
      <c r="KGG9" s="120"/>
      <c r="KGH9" s="120"/>
      <c r="KGI9" s="120"/>
      <c r="KGJ9" s="120"/>
      <c r="KGK9" s="120"/>
      <c r="KGL9" s="120"/>
      <c r="KGM9" s="120"/>
      <c r="KGN9" s="120"/>
      <c r="KGO9" s="120"/>
      <c r="KGP9" s="120"/>
      <c r="KGQ9" s="120"/>
      <c r="KGR9" s="120"/>
      <c r="KGS9" s="120"/>
      <c r="KGT9" s="120"/>
      <c r="KGU9" s="120"/>
      <c r="KGV9" s="120"/>
      <c r="KGW9" s="120"/>
      <c r="KGX9" s="120"/>
      <c r="KGY9" s="120"/>
      <c r="KGZ9" s="120"/>
      <c r="KHA9" s="120"/>
      <c r="KHB9" s="120"/>
      <c r="KHC9" s="120"/>
      <c r="KHD9" s="120"/>
      <c r="KHE9" s="120"/>
      <c r="KHF9" s="120"/>
      <c r="KHG9" s="120"/>
      <c r="KHH9" s="120"/>
      <c r="KHI9" s="120"/>
      <c r="KHJ9" s="120"/>
      <c r="KHK9" s="120"/>
      <c r="KHL9" s="120"/>
      <c r="KHM9" s="120"/>
      <c r="KHN9" s="120"/>
      <c r="KHO9" s="120"/>
      <c r="KHP9" s="120"/>
      <c r="KHQ9" s="120"/>
      <c r="KHR9" s="120"/>
      <c r="KHS9" s="120"/>
      <c r="KHT9" s="120"/>
      <c r="KHU9" s="120"/>
      <c r="KHV9" s="120"/>
      <c r="KHW9" s="120"/>
      <c r="KHX9" s="120"/>
      <c r="KHY9" s="120"/>
      <c r="KHZ9" s="120"/>
      <c r="KIA9" s="120"/>
      <c r="KIB9" s="120"/>
      <c r="KIC9" s="120"/>
      <c r="KID9" s="120"/>
      <c r="KIE9" s="120"/>
      <c r="KIF9" s="120"/>
      <c r="KIG9" s="120"/>
      <c r="KIH9" s="120"/>
      <c r="KII9" s="120"/>
      <c r="KIJ9" s="120"/>
      <c r="KIK9" s="120"/>
      <c r="KIL9" s="120"/>
      <c r="KIM9" s="120"/>
      <c r="KIN9" s="120"/>
      <c r="KIO9" s="120"/>
      <c r="KIP9" s="120"/>
      <c r="KIQ9" s="120"/>
      <c r="KIR9" s="120"/>
      <c r="KIS9" s="120"/>
      <c r="KIT9" s="120"/>
      <c r="KIU9" s="120"/>
      <c r="KIV9" s="120"/>
      <c r="KIW9" s="120"/>
      <c r="KIX9" s="120"/>
      <c r="KIY9" s="120"/>
      <c r="KIZ9" s="120"/>
      <c r="KJA9" s="120"/>
      <c r="KJB9" s="120"/>
      <c r="KJC9" s="120"/>
      <c r="KJD9" s="120"/>
      <c r="KJE9" s="120"/>
      <c r="KJF9" s="120"/>
      <c r="KJG9" s="120"/>
      <c r="KJH9" s="120"/>
      <c r="KJI9" s="120"/>
      <c r="KJJ9" s="120"/>
      <c r="KJK9" s="120"/>
      <c r="KJL9" s="120"/>
      <c r="KJM9" s="120"/>
      <c r="KJN9" s="120"/>
      <c r="KJO9" s="120"/>
      <c r="KJP9" s="120"/>
      <c r="KJQ9" s="120"/>
      <c r="KJR9" s="120"/>
      <c r="KJS9" s="120"/>
      <c r="KJT9" s="120"/>
      <c r="KJU9" s="120"/>
      <c r="KJV9" s="120"/>
      <c r="KJW9" s="120"/>
      <c r="KJX9" s="120"/>
      <c r="KJY9" s="120"/>
      <c r="KJZ9" s="120"/>
      <c r="KKA9" s="120"/>
      <c r="KKB9" s="120"/>
      <c r="KKC9" s="120"/>
      <c r="KKD9" s="120"/>
      <c r="KKE9" s="120"/>
      <c r="KKF9" s="120"/>
      <c r="KKG9" s="120"/>
      <c r="KKH9" s="120"/>
      <c r="KKI9" s="120"/>
      <c r="KKJ9" s="120"/>
      <c r="KKK9" s="120"/>
      <c r="KKL9" s="120"/>
      <c r="KKM9" s="120"/>
      <c r="KKN9" s="120"/>
      <c r="KKO9" s="120"/>
      <c r="KKP9" s="120"/>
      <c r="KKQ9" s="120"/>
      <c r="KKR9" s="120"/>
      <c r="KKS9" s="120"/>
      <c r="KKT9" s="120"/>
      <c r="KKU9" s="120"/>
      <c r="KKV9" s="120"/>
      <c r="KKW9" s="120"/>
      <c r="KKX9" s="120"/>
      <c r="KKY9" s="120"/>
      <c r="KKZ9" s="120"/>
      <c r="KLA9" s="120"/>
      <c r="KLB9" s="120"/>
      <c r="KLC9" s="120"/>
      <c r="KLD9" s="120"/>
      <c r="KLE9" s="120"/>
      <c r="KLF9" s="120"/>
      <c r="KLG9" s="120"/>
      <c r="KLH9" s="120"/>
      <c r="KLI9" s="120"/>
      <c r="KLJ9" s="120"/>
      <c r="KLK9" s="120"/>
      <c r="KLL9" s="120"/>
      <c r="KLM9" s="120"/>
      <c r="KLN9" s="120"/>
      <c r="KLO9" s="120"/>
      <c r="KLP9" s="120"/>
      <c r="KLQ9" s="120"/>
      <c r="KLR9" s="120"/>
      <c r="KLS9" s="120"/>
      <c r="KLT9" s="120"/>
      <c r="KLU9" s="120"/>
      <c r="KLV9" s="120"/>
      <c r="KLW9" s="120"/>
      <c r="KLX9" s="120"/>
      <c r="KLY9" s="120"/>
      <c r="KLZ9" s="120"/>
      <c r="KMA9" s="120"/>
      <c r="KMB9" s="120"/>
      <c r="KMC9" s="120"/>
      <c r="KMD9" s="120"/>
      <c r="KME9" s="120"/>
      <c r="KMF9" s="120"/>
      <c r="KMG9" s="120"/>
      <c r="KMH9" s="120"/>
      <c r="KMI9" s="120"/>
      <c r="KMJ9" s="120"/>
      <c r="KMK9" s="120"/>
      <c r="KML9" s="120"/>
      <c r="KMM9" s="120"/>
      <c r="KMN9" s="120"/>
      <c r="KMO9" s="120"/>
      <c r="KMP9" s="120"/>
      <c r="KMQ9" s="120"/>
      <c r="KMR9" s="120"/>
      <c r="KMS9" s="120"/>
      <c r="KMT9" s="120"/>
      <c r="KMU9" s="120"/>
      <c r="KMV9" s="120"/>
      <c r="KMW9" s="120"/>
      <c r="KMX9" s="120"/>
      <c r="KMY9" s="120"/>
      <c r="KMZ9" s="120"/>
      <c r="KNA9" s="120"/>
      <c r="KNB9" s="120"/>
      <c r="KNC9" s="120"/>
      <c r="KND9" s="120"/>
      <c r="KNE9" s="120"/>
      <c r="KNF9" s="120"/>
      <c r="KNG9" s="120"/>
      <c r="KNH9" s="120"/>
      <c r="KNI9" s="120"/>
      <c r="KNJ9" s="120"/>
      <c r="KNK9" s="120"/>
      <c r="KNL9" s="120"/>
      <c r="KNM9" s="120"/>
      <c r="KNN9" s="120"/>
      <c r="KNO9" s="120"/>
      <c r="KNP9" s="120"/>
      <c r="KNQ9" s="120"/>
      <c r="KNR9" s="120"/>
      <c r="KNS9" s="120"/>
      <c r="KNT9" s="120"/>
      <c r="KNU9" s="120"/>
      <c r="KNV9" s="120"/>
      <c r="KNW9" s="120"/>
      <c r="KNX9" s="120"/>
      <c r="KNY9" s="120"/>
      <c r="KNZ9" s="120"/>
      <c r="KOA9" s="120"/>
      <c r="KOB9" s="120"/>
      <c r="KOC9" s="120"/>
      <c r="KOD9" s="120"/>
      <c r="KOE9" s="120"/>
      <c r="KOF9" s="120"/>
      <c r="KOG9" s="120"/>
      <c r="KOH9" s="120"/>
      <c r="KOI9" s="120"/>
      <c r="KOJ9" s="120"/>
      <c r="KOK9" s="120"/>
      <c r="KOL9" s="120"/>
      <c r="KOM9" s="120"/>
      <c r="KON9" s="120"/>
      <c r="KOO9" s="120"/>
      <c r="KOP9" s="120"/>
      <c r="KOQ9" s="120"/>
      <c r="KOR9" s="120"/>
      <c r="KOS9" s="120"/>
      <c r="KOT9" s="120"/>
      <c r="KOU9" s="120"/>
      <c r="KOV9" s="120"/>
      <c r="KOW9" s="120"/>
      <c r="KOX9" s="120"/>
      <c r="KOY9" s="120"/>
      <c r="KOZ9" s="120"/>
      <c r="KPA9" s="120"/>
      <c r="KPB9" s="120"/>
      <c r="KPC9" s="120"/>
      <c r="KPD9" s="120"/>
      <c r="KPE9" s="120"/>
      <c r="KPF9" s="120"/>
      <c r="KPG9" s="120"/>
      <c r="KPH9" s="120"/>
      <c r="KPI9" s="120"/>
      <c r="KPJ9" s="120"/>
      <c r="KPK9" s="120"/>
      <c r="KPL9" s="120"/>
      <c r="KPM9" s="120"/>
      <c r="KPN9" s="120"/>
      <c r="KPO9" s="120"/>
      <c r="KPP9" s="120"/>
      <c r="KPQ9" s="120"/>
      <c r="KPR9" s="120"/>
      <c r="KPS9" s="120"/>
      <c r="KPT9" s="120"/>
      <c r="KPU9" s="120"/>
      <c r="KPV9" s="120"/>
      <c r="KPW9" s="120"/>
      <c r="KPX9" s="120"/>
      <c r="KPY9" s="120"/>
      <c r="KPZ9" s="120"/>
      <c r="KQA9" s="120"/>
      <c r="KQB9" s="120"/>
      <c r="KQC9" s="120"/>
      <c r="KQD9" s="120"/>
      <c r="KQE9" s="120"/>
      <c r="KQF9" s="120"/>
      <c r="KQG9" s="120"/>
      <c r="KQH9" s="120"/>
      <c r="KQI9" s="120"/>
      <c r="KQJ9" s="120"/>
      <c r="KQK9" s="120"/>
      <c r="KQL9" s="120"/>
      <c r="KQM9" s="120"/>
      <c r="KQN9" s="120"/>
      <c r="KQO9" s="120"/>
      <c r="KQP9" s="120"/>
      <c r="KQQ9" s="120"/>
      <c r="KQR9" s="120"/>
      <c r="KQS9" s="120"/>
      <c r="KQT9" s="120"/>
      <c r="KQU9" s="120"/>
      <c r="KQV9" s="120"/>
      <c r="KQW9" s="120"/>
      <c r="KQX9" s="120"/>
      <c r="KQY9" s="120"/>
      <c r="KQZ9" s="120"/>
      <c r="KRA9" s="120"/>
      <c r="KRB9" s="120"/>
      <c r="KRC9" s="120"/>
      <c r="KRD9" s="120"/>
      <c r="KRE9" s="120"/>
      <c r="KRF9" s="120"/>
      <c r="KRG9" s="120"/>
      <c r="KRH9" s="120"/>
      <c r="KRI9" s="120"/>
      <c r="KRJ9" s="120"/>
      <c r="KRK9" s="120"/>
      <c r="KRL9" s="120"/>
      <c r="KRM9" s="120"/>
      <c r="KRN9" s="120"/>
      <c r="KRO9" s="120"/>
      <c r="KRP9" s="120"/>
      <c r="KRQ9" s="120"/>
      <c r="KRR9" s="120"/>
      <c r="KRS9" s="120"/>
      <c r="KRT9" s="120"/>
      <c r="KRU9" s="120"/>
      <c r="KRV9" s="120"/>
      <c r="KRW9" s="120"/>
      <c r="KRX9" s="120"/>
      <c r="KRY9" s="120"/>
      <c r="KRZ9" s="120"/>
      <c r="KSA9" s="120"/>
      <c r="KSB9" s="120"/>
      <c r="KSC9" s="120"/>
      <c r="KSD9" s="120"/>
      <c r="KSE9" s="120"/>
      <c r="KSF9" s="120"/>
      <c r="KSG9" s="120"/>
      <c r="KSH9" s="120"/>
      <c r="KSI9" s="120"/>
      <c r="KSJ9" s="120"/>
      <c r="KSK9" s="120"/>
      <c r="KSL9" s="120"/>
      <c r="KSM9" s="120"/>
      <c r="KSN9" s="120"/>
      <c r="KSO9" s="120"/>
      <c r="KSP9" s="120"/>
      <c r="KSQ9" s="120"/>
      <c r="KSR9" s="120"/>
      <c r="KSS9" s="120"/>
      <c r="KST9" s="120"/>
      <c r="KSU9" s="120"/>
      <c r="KSV9" s="120"/>
      <c r="KSW9" s="120"/>
      <c r="KSX9" s="120"/>
      <c r="KSY9" s="120"/>
      <c r="KSZ9" s="120"/>
      <c r="KTA9" s="120"/>
      <c r="KTB9" s="120"/>
      <c r="KTC9" s="120"/>
      <c r="KTD9" s="120"/>
      <c r="KTE9" s="120"/>
      <c r="KTF9" s="120"/>
      <c r="KTG9" s="120"/>
      <c r="KTH9" s="120"/>
      <c r="KTI9" s="120"/>
      <c r="KTJ9" s="120"/>
      <c r="KTK9" s="120"/>
      <c r="KTL9" s="120"/>
      <c r="KTM9" s="120"/>
      <c r="KTN9" s="120"/>
      <c r="KTO9" s="120"/>
      <c r="KTP9" s="120"/>
      <c r="KTQ9" s="120"/>
      <c r="KTR9" s="120"/>
      <c r="KTS9" s="120"/>
      <c r="KTT9" s="120"/>
      <c r="KTU9" s="120"/>
      <c r="KTV9" s="120"/>
      <c r="KTW9" s="120"/>
      <c r="KTX9" s="120"/>
      <c r="KTY9" s="120"/>
      <c r="KTZ9" s="120"/>
      <c r="KUA9" s="120"/>
      <c r="KUB9" s="120"/>
      <c r="KUC9" s="120"/>
      <c r="KUD9" s="120"/>
      <c r="KUE9" s="120"/>
      <c r="KUF9" s="120"/>
      <c r="KUG9" s="120"/>
      <c r="KUH9" s="120"/>
      <c r="KUI9" s="120"/>
      <c r="KUJ9" s="120"/>
      <c r="KUK9" s="120"/>
      <c r="KUL9" s="120"/>
      <c r="KUM9" s="120"/>
      <c r="KUN9" s="120"/>
      <c r="KUO9" s="120"/>
      <c r="KUP9" s="120"/>
      <c r="KUQ9" s="120"/>
      <c r="KUR9" s="120"/>
      <c r="KUS9" s="120"/>
      <c r="KUT9" s="120"/>
      <c r="KUU9" s="120"/>
      <c r="KUV9" s="120"/>
      <c r="KUW9" s="120"/>
      <c r="KUX9" s="120"/>
      <c r="KUY9" s="120"/>
      <c r="KUZ9" s="120"/>
      <c r="KVA9" s="120"/>
      <c r="KVB9" s="120"/>
      <c r="KVC9" s="120"/>
      <c r="KVD9" s="120"/>
      <c r="KVE9" s="120"/>
      <c r="KVF9" s="120"/>
      <c r="KVG9" s="120"/>
      <c r="KVH9" s="120"/>
      <c r="KVI9" s="120"/>
      <c r="KVJ9" s="120"/>
      <c r="KVK9" s="120"/>
      <c r="KVL9" s="120"/>
      <c r="KVM9" s="120"/>
      <c r="KVN9" s="120"/>
      <c r="KVO9" s="120"/>
      <c r="KVP9" s="120"/>
      <c r="KVQ9" s="120"/>
      <c r="KVR9" s="120"/>
      <c r="KVS9" s="120"/>
      <c r="KVT9" s="120"/>
      <c r="KVU9" s="120"/>
      <c r="KVV9" s="120"/>
      <c r="KVW9" s="120"/>
      <c r="KVX9" s="120"/>
      <c r="KVY9" s="120"/>
      <c r="KVZ9" s="120"/>
      <c r="KWA9" s="120"/>
      <c r="KWB9" s="120"/>
      <c r="KWC9" s="120"/>
      <c r="KWD9" s="120"/>
      <c r="KWE9" s="120"/>
      <c r="KWF9" s="120"/>
      <c r="KWG9" s="120"/>
      <c r="KWH9" s="120"/>
      <c r="KWI9" s="120"/>
      <c r="KWJ9" s="120"/>
      <c r="KWK9" s="120"/>
      <c r="KWL9" s="120"/>
      <c r="KWM9" s="120"/>
      <c r="KWN9" s="120"/>
      <c r="KWO9" s="120"/>
      <c r="KWP9" s="120"/>
      <c r="KWQ9" s="120"/>
      <c r="KWR9" s="120"/>
      <c r="KWS9" s="120"/>
      <c r="KWT9" s="120"/>
      <c r="KWU9" s="120"/>
      <c r="KWV9" s="120"/>
      <c r="KWW9" s="120"/>
      <c r="KWX9" s="120"/>
      <c r="KWY9" s="120"/>
      <c r="KWZ9" s="120"/>
      <c r="KXA9" s="120"/>
      <c r="KXB9" s="120"/>
      <c r="KXC9" s="120"/>
      <c r="KXD9" s="120"/>
      <c r="KXE9" s="120"/>
      <c r="KXF9" s="120"/>
      <c r="KXG9" s="120"/>
      <c r="KXH9" s="120"/>
      <c r="KXI9" s="120"/>
      <c r="KXJ9" s="120"/>
      <c r="KXK9" s="120"/>
      <c r="KXL9" s="120"/>
      <c r="KXM9" s="120"/>
      <c r="KXN9" s="120"/>
      <c r="KXO9" s="120"/>
      <c r="KXP9" s="120"/>
      <c r="KXQ9" s="120"/>
      <c r="KXR9" s="120"/>
      <c r="KXS9" s="120"/>
      <c r="KXT9" s="120"/>
      <c r="KXU9" s="120"/>
      <c r="KXV9" s="120"/>
      <c r="KXW9" s="120"/>
      <c r="KXX9" s="120"/>
      <c r="KXY9" s="120"/>
      <c r="KXZ9" s="120"/>
      <c r="KYA9" s="120"/>
      <c r="KYB9" s="120"/>
      <c r="KYC9" s="120"/>
      <c r="KYD9" s="120"/>
      <c r="KYE9" s="120"/>
      <c r="KYF9" s="120"/>
      <c r="KYG9" s="120"/>
      <c r="KYH9" s="120"/>
      <c r="KYI9" s="120"/>
      <c r="KYJ9" s="120"/>
      <c r="KYK9" s="120"/>
      <c r="KYL9" s="120"/>
      <c r="KYM9" s="120"/>
      <c r="KYN9" s="120"/>
      <c r="KYO9" s="120"/>
      <c r="KYP9" s="120"/>
      <c r="KYQ9" s="120"/>
      <c r="KYR9" s="120"/>
      <c r="KYS9" s="120"/>
      <c r="KYT9" s="120"/>
      <c r="KYU9" s="120"/>
      <c r="KYV9" s="120"/>
      <c r="KYW9" s="120"/>
      <c r="KYX9" s="120"/>
      <c r="KYY9" s="120"/>
      <c r="KYZ9" s="120"/>
      <c r="KZA9" s="120"/>
      <c r="KZB9" s="120"/>
      <c r="KZC9" s="120"/>
      <c r="KZD9" s="120"/>
      <c r="KZE9" s="120"/>
      <c r="KZF9" s="120"/>
      <c r="KZG9" s="120"/>
      <c r="KZH9" s="120"/>
      <c r="KZI9" s="120"/>
      <c r="KZJ9" s="120"/>
      <c r="KZK9" s="120"/>
      <c r="KZL9" s="120"/>
      <c r="KZM9" s="120"/>
      <c r="KZN9" s="120"/>
      <c r="KZO9" s="120"/>
      <c r="KZP9" s="120"/>
      <c r="KZQ9" s="120"/>
      <c r="KZR9" s="120"/>
      <c r="KZS9" s="120"/>
      <c r="KZT9" s="120"/>
      <c r="KZU9" s="120"/>
      <c r="KZV9" s="120"/>
      <c r="KZW9" s="120"/>
      <c r="KZX9" s="120"/>
      <c r="KZY9" s="120"/>
      <c r="KZZ9" s="120"/>
      <c r="LAA9" s="120"/>
      <c r="LAB9" s="120"/>
      <c r="LAC9" s="120"/>
      <c r="LAD9" s="120"/>
      <c r="LAE9" s="120"/>
      <c r="LAF9" s="120"/>
      <c r="LAG9" s="120"/>
      <c r="LAH9" s="120"/>
      <c r="LAI9" s="120"/>
      <c r="LAJ9" s="120"/>
      <c r="LAK9" s="120"/>
      <c r="LAL9" s="120"/>
      <c r="LAM9" s="120"/>
      <c r="LAN9" s="120"/>
      <c r="LAO9" s="120"/>
      <c r="LAP9" s="120"/>
      <c r="LAQ9" s="120"/>
      <c r="LAR9" s="120"/>
      <c r="LAS9" s="120"/>
      <c r="LAT9" s="120"/>
      <c r="LAU9" s="120"/>
      <c r="LAV9" s="120"/>
      <c r="LAW9" s="120"/>
      <c r="LAX9" s="120"/>
      <c r="LAY9" s="120"/>
      <c r="LAZ9" s="120"/>
      <c r="LBA9" s="120"/>
      <c r="LBB9" s="120"/>
      <c r="LBC9" s="120"/>
      <c r="LBD9" s="120"/>
      <c r="LBE9" s="120"/>
      <c r="LBF9" s="120"/>
      <c r="LBG9" s="120"/>
      <c r="LBH9" s="120"/>
      <c r="LBI9" s="120"/>
      <c r="LBJ9" s="120"/>
      <c r="LBK9" s="120"/>
      <c r="LBL9" s="120"/>
      <c r="LBM9" s="120"/>
      <c r="LBN9" s="120"/>
      <c r="LBO9" s="120"/>
      <c r="LBP9" s="120"/>
      <c r="LBQ9" s="120"/>
      <c r="LBR9" s="120"/>
      <c r="LBS9" s="120"/>
      <c r="LBT9" s="120"/>
      <c r="LBU9" s="120"/>
      <c r="LBV9" s="120"/>
      <c r="LBW9" s="120"/>
      <c r="LBX9" s="120"/>
      <c r="LBY9" s="120"/>
      <c r="LBZ9" s="120"/>
      <c r="LCA9" s="120"/>
      <c r="LCB9" s="120"/>
      <c r="LCC9" s="120"/>
      <c r="LCD9" s="120"/>
      <c r="LCE9" s="120"/>
      <c r="LCF9" s="120"/>
      <c r="LCG9" s="120"/>
      <c r="LCH9" s="120"/>
      <c r="LCI9" s="120"/>
      <c r="LCJ9" s="120"/>
      <c r="LCK9" s="120"/>
      <c r="LCL9" s="120"/>
      <c r="LCM9" s="120"/>
      <c r="LCN9" s="120"/>
      <c r="LCO9" s="120"/>
      <c r="LCP9" s="120"/>
      <c r="LCQ9" s="120"/>
      <c r="LCR9" s="120"/>
      <c r="LCS9" s="120"/>
      <c r="LCT9" s="120"/>
      <c r="LCU9" s="120"/>
      <c r="LCV9" s="120"/>
      <c r="LCW9" s="120"/>
      <c r="LCX9" s="120"/>
      <c r="LCY9" s="120"/>
      <c r="LCZ9" s="120"/>
      <c r="LDA9" s="120"/>
      <c r="LDB9" s="120"/>
      <c r="LDC9" s="120"/>
      <c r="LDD9" s="120"/>
      <c r="LDE9" s="120"/>
      <c r="LDF9" s="120"/>
      <c r="LDG9" s="120"/>
      <c r="LDH9" s="120"/>
      <c r="LDI9" s="120"/>
      <c r="LDJ9" s="120"/>
      <c r="LDK9" s="120"/>
      <c r="LDL9" s="120"/>
      <c r="LDM9" s="120"/>
      <c r="LDN9" s="120"/>
      <c r="LDO9" s="120"/>
      <c r="LDP9" s="120"/>
      <c r="LDQ9" s="120"/>
      <c r="LDR9" s="120"/>
      <c r="LDS9" s="120"/>
      <c r="LDT9" s="120"/>
      <c r="LDU9" s="120"/>
      <c r="LDV9" s="120"/>
      <c r="LDW9" s="120"/>
      <c r="LDX9" s="120"/>
      <c r="LDY9" s="120"/>
      <c r="LDZ9" s="120"/>
      <c r="LEA9" s="120"/>
      <c r="LEB9" s="120"/>
      <c r="LEC9" s="120"/>
      <c r="LED9" s="120"/>
      <c r="LEE9" s="120"/>
      <c r="LEF9" s="120"/>
      <c r="LEG9" s="120"/>
      <c r="LEH9" s="120"/>
      <c r="LEI9" s="120"/>
      <c r="LEJ9" s="120"/>
      <c r="LEK9" s="120"/>
      <c r="LEL9" s="120"/>
      <c r="LEM9" s="120"/>
      <c r="LEN9" s="120"/>
      <c r="LEO9" s="120"/>
      <c r="LEP9" s="120"/>
      <c r="LEQ9" s="120"/>
      <c r="LER9" s="120"/>
      <c r="LES9" s="120"/>
      <c r="LET9" s="120"/>
      <c r="LEU9" s="120"/>
      <c r="LEV9" s="120"/>
      <c r="LEW9" s="120"/>
      <c r="LEX9" s="120"/>
      <c r="LEY9" s="120"/>
      <c r="LEZ9" s="120"/>
      <c r="LFA9" s="120"/>
      <c r="LFB9" s="120"/>
      <c r="LFC9" s="120"/>
      <c r="LFD9" s="120"/>
      <c r="LFE9" s="120"/>
      <c r="LFF9" s="120"/>
      <c r="LFG9" s="120"/>
      <c r="LFH9" s="120"/>
      <c r="LFI9" s="120"/>
      <c r="LFJ9" s="120"/>
      <c r="LFK9" s="120"/>
      <c r="LFL9" s="120"/>
      <c r="LFM9" s="120"/>
      <c r="LFN9" s="120"/>
      <c r="LFO9" s="120"/>
      <c r="LFP9" s="120"/>
      <c r="LFQ9" s="120"/>
      <c r="LFR9" s="120"/>
      <c r="LFS9" s="120"/>
      <c r="LFT9" s="120"/>
      <c r="LFU9" s="120"/>
      <c r="LFV9" s="120"/>
      <c r="LFW9" s="120"/>
      <c r="LFX9" s="120"/>
      <c r="LFY9" s="120"/>
      <c r="LFZ9" s="120"/>
      <c r="LGA9" s="120"/>
      <c r="LGB9" s="120"/>
      <c r="LGC9" s="120"/>
      <c r="LGD9" s="120"/>
      <c r="LGE9" s="120"/>
      <c r="LGF9" s="120"/>
      <c r="LGG9" s="120"/>
      <c r="LGH9" s="120"/>
      <c r="LGI9" s="120"/>
      <c r="LGJ9" s="120"/>
      <c r="LGK9" s="120"/>
      <c r="LGL9" s="120"/>
      <c r="LGM9" s="120"/>
      <c r="LGN9" s="120"/>
      <c r="LGO9" s="120"/>
      <c r="LGP9" s="120"/>
      <c r="LGQ9" s="120"/>
      <c r="LGR9" s="120"/>
      <c r="LGS9" s="120"/>
      <c r="LGT9" s="120"/>
      <c r="LGU9" s="120"/>
      <c r="LGV9" s="120"/>
      <c r="LGW9" s="120"/>
      <c r="LGX9" s="120"/>
      <c r="LGY9" s="120"/>
      <c r="LGZ9" s="120"/>
      <c r="LHA9" s="120"/>
      <c r="LHB9" s="120"/>
      <c r="LHC9" s="120"/>
      <c r="LHD9" s="120"/>
      <c r="LHE9" s="120"/>
      <c r="LHF9" s="120"/>
      <c r="LHG9" s="120"/>
      <c r="LHH9" s="120"/>
      <c r="LHI9" s="120"/>
      <c r="LHJ9" s="120"/>
      <c r="LHK9" s="120"/>
      <c r="LHL9" s="120"/>
      <c r="LHM9" s="120"/>
      <c r="LHN9" s="120"/>
      <c r="LHO9" s="120"/>
      <c r="LHP9" s="120"/>
      <c r="LHQ9" s="120"/>
      <c r="LHR9" s="120"/>
      <c r="LHS9" s="120"/>
      <c r="LHT9" s="120"/>
      <c r="LHU9" s="120"/>
      <c r="LHV9" s="120"/>
      <c r="LHW9" s="120"/>
      <c r="LHX9" s="120"/>
      <c r="LHY9" s="120"/>
      <c r="LHZ9" s="120"/>
      <c r="LIA9" s="120"/>
      <c r="LIB9" s="120"/>
      <c r="LIC9" s="120"/>
      <c r="LID9" s="120"/>
      <c r="LIE9" s="120"/>
      <c r="LIF9" s="120"/>
      <c r="LIG9" s="120"/>
      <c r="LIH9" s="120"/>
      <c r="LII9" s="120"/>
      <c r="LIJ9" s="120"/>
      <c r="LIK9" s="120"/>
      <c r="LIL9" s="120"/>
      <c r="LIM9" s="120"/>
      <c r="LIN9" s="120"/>
      <c r="LIO9" s="120"/>
      <c r="LIP9" s="120"/>
      <c r="LIQ9" s="120"/>
      <c r="LIR9" s="120"/>
      <c r="LIS9" s="120"/>
      <c r="LIT9" s="120"/>
      <c r="LIU9" s="120"/>
      <c r="LIV9" s="120"/>
      <c r="LIW9" s="120"/>
      <c r="LIX9" s="120"/>
      <c r="LIY9" s="120"/>
      <c r="LIZ9" s="120"/>
      <c r="LJA9" s="120"/>
      <c r="LJB9" s="120"/>
      <c r="LJC9" s="120"/>
      <c r="LJD9" s="120"/>
      <c r="LJE9" s="120"/>
      <c r="LJF9" s="120"/>
      <c r="LJG9" s="120"/>
      <c r="LJH9" s="120"/>
      <c r="LJI9" s="120"/>
      <c r="LJJ9" s="120"/>
      <c r="LJK9" s="120"/>
      <c r="LJL9" s="120"/>
      <c r="LJM9" s="120"/>
      <c r="LJN9" s="120"/>
      <c r="LJO9" s="120"/>
      <c r="LJP9" s="120"/>
      <c r="LJQ9" s="120"/>
      <c r="LJR9" s="120"/>
      <c r="LJS9" s="120"/>
      <c r="LJT9" s="120"/>
      <c r="LJU9" s="120"/>
      <c r="LJV9" s="120"/>
      <c r="LJW9" s="120"/>
      <c r="LJX9" s="120"/>
      <c r="LJY9" s="120"/>
      <c r="LJZ9" s="120"/>
      <c r="LKA9" s="120"/>
      <c r="LKB9" s="120"/>
      <c r="LKC9" s="120"/>
      <c r="LKD9" s="120"/>
      <c r="LKE9" s="120"/>
      <c r="LKF9" s="120"/>
      <c r="LKG9" s="120"/>
      <c r="LKH9" s="120"/>
      <c r="LKI9" s="120"/>
      <c r="LKJ9" s="120"/>
      <c r="LKK9" s="120"/>
      <c r="LKL9" s="120"/>
      <c r="LKM9" s="120"/>
      <c r="LKN9" s="120"/>
      <c r="LKO9" s="120"/>
      <c r="LKP9" s="120"/>
      <c r="LKQ9" s="120"/>
      <c r="LKR9" s="120"/>
      <c r="LKS9" s="120"/>
      <c r="LKT9" s="120"/>
      <c r="LKU9" s="120"/>
      <c r="LKV9" s="120"/>
      <c r="LKW9" s="120"/>
      <c r="LKX9" s="120"/>
      <c r="LKY9" s="120"/>
      <c r="LKZ9" s="120"/>
      <c r="LLA9" s="120"/>
      <c r="LLB9" s="120"/>
      <c r="LLC9" s="120"/>
      <c r="LLD9" s="120"/>
      <c r="LLE9" s="120"/>
      <c r="LLF9" s="120"/>
      <c r="LLG9" s="120"/>
      <c r="LLH9" s="120"/>
      <c r="LLI9" s="120"/>
      <c r="LLJ9" s="120"/>
      <c r="LLK9" s="120"/>
      <c r="LLL9" s="120"/>
      <c r="LLM9" s="120"/>
      <c r="LLN9" s="120"/>
      <c r="LLO9" s="120"/>
      <c r="LLP9" s="120"/>
      <c r="LLQ9" s="120"/>
      <c r="LLR9" s="120"/>
      <c r="LLS9" s="120"/>
      <c r="LLT9" s="120"/>
      <c r="LLU9" s="120"/>
      <c r="LLV9" s="120"/>
      <c r="LLW9" s="120"/>
      <c r="LLX9" s="120"/>
      <c r="LLY9" s="120"/>
      <c r="LLZ9" s="120"/>
      <c r="LMA9" s="120"/>
      <c r="LMB9" s="120"/>
      <c r="LMC9" s="120"/>
      <c r="LMD9" s="120"/>
      <c r="LME9" s="120"/>
      <c r="LMF9" s="120"/>
      <c r="LMG9" s="120"/>
      <c r="LMH9" s="120"/>
      <c r="LMI9" s="120"/>
      <c r="LMJ9" s="120"/>
      <c r="LMK9" s="120"/>
      <c r="LML9" s="120"/>
      <c r="LMM9" s="120"/>
      <c r="LMN9" s="120"/>
      <c r="LMO9" s="120"/>
      <c r="LMP9" s="120"/>
      <c r="LMQ9" s="120"/>
      <c r="LMR9" s="120"/>
      <c r="LMS9" s="120"/>
      <c r="LMT9" s="120"/>
      <c r="LMU9" s="120"/>
      <c r="LMV9" s="120"/>
      <c r="LMW9" s="120"/>
      <c r="LMX9" s="120"/>
      <c r="LMY9" s="120"/>
      <c r="LMZ9" s="120"/>
      <c r="LNA9" s="120"/>
      <c r="LNB9" s="120"/>
      <c r="LNC9" s="120"/>
      <c r="LND9" s="120"/>
      <c r="LNE9" s="120"/>
      <c r="LNF9" s="120"/>
      <c r="LNG9" s="120"/>
      <c r="LNH9" s="120"/>
      <c r="LNI9" s="120"/>
      <c r="LNJ9" s="120"/>
      <c r="LNK9" s="120"/>
      <c r="LNL9" s="120"/>
      <c r="LNM9" s="120"/>
      <c r="LNN9" s="120"/>
      <c r="LNO9" s="120"/>
      <c r="LNP9" s="120"/>
      <c r="LNQ9" s="120"/>
      <c r="LNR9" s="120"/>
      <c r="LNS9" s="120"/>
      <c r="LNT9" s="120"/>
      <c r="LNU9" s="120"/>
      <c r="LNV9" s="120"/>
      <c r="LNW9" s="120"/>
      <c r="LNX9" s="120"/>
      <c r="LNY9" s="120"/>
      <c r="LNZ9" s="120"/>
      <c r="LOA9" s="120"/>
      <c r="LOB9" s="120"/>
      <c r="LOC9" s="120"/>
      <c r="LOD9" s="120"/>
      <c r="LOE9" s="120"/>
      <c r="LOF9" s="120"/>
      <c r="LOG9" s="120"/>
      <c r="LOH9" s="120"/>
      <c r="LOI9" s="120"/>
      <c r="LOJ9" s="120"/>
      <c r="LOK9" s="120"/>
      <c r="LOL9" s="120"/>
      <c r="LOM9" s="120"/>
      <c r="LON9" s="120"/>
      <c r="LOO9" s="120"/>
      <c r="LOP9" s="120"/>
      <c r="LOQ9" s="120"/>
      <c r="LOR9" s="120"/>
      <c r="LOS9" s="120"/>
      <c r="LOT9" s="120"/>
      <c r="LOU9" s="120"/>
      <c r="LOV9" s="120"/>
      <c r="LOW9" s="120"/>
      <c r="LOX9" s="120"/>
      <c r="LOY9" s="120"/>
      <c r="LOZ9" s="120"/>
      <c r="LPA9" s="120"/>
      <c r="LPB9" s="120"/>
      <c r="LPC9" s="120"/>
      <c r="LPD9" s="120"/>
      <c r="LPE9" s="120"/>
      <c r="LPF9" s="120"/>
      <c r="LPG9" s="120"/>
      <c r="LPH9" s="120"/>
      <c r="LPI9" s="120"/>
      <c r="LPJ9" s="120"/>
      <c r="LPK9" s="120"/>
      <c r="LPL9" s="120"/>
      <c r="LPM9" s="120"/>
      <c r="LPN9" s="120"/>
      <c r="LPO9" s="120"/>
      <c r="LPP9" s="120"/>
      <c r="LPQ9" s="120"/>
      <c r="LPR9" s="120"/>
      <c r="LPS9" s="120"/>
      <c r="LPT9" s="120"/>
      <c r="LPU9" s="120"/>
      <c r="LPV9" s="120"/>
      <c r="LPW9" s="120"/>
      <c r="LPX9" s="120"/>
      <c r="LPY9" s="120"/>
      <c r="LPZ9" s="120"/>
      <c r="LQA9" s="120"/>
      <c r="LQB9" s="120"/>
      <c r="LQC9" s="120"/>
      <c r="LQD9" s="120"/>
      <c r="LQE9" s="120"/>
      <c r="LQF9" s="120"/>
      <c r="LQG9" s="120"/>
      <c r="LQH9" s="120"/>
      <c r="LQI9" s="120"/>
      <c r="LQJ9" s="120"/>
      <c r="LQK9" s="120"/>
      <c r="LQL9" s="120"/>
      <c r="LQM9" s="120"/>
      <c r="LQN9" s="120"/>
      <c r="LQO9" s="120"/>
      <c r="LQP9" s="120"/>
      <c r="LQQ9" s="120"/>
      <c r="LQR9" s="120"/>
      <c r="LQS9" s="120"/>
      <c r="LQT9" s="120"/>
      <c r="LQU9" s="120"/>
      <c r="LQV9" s="120"/>
      <c r="LQW9" s="120"/>
      <c r="LQX9" s="120"/>
      <c r="LQY9" s="120"/>
      <c r="LQZ9" s="120"/>
      <c r="LRA9" s="120"/>
      <c r="LRB9" s="120"/>
      <c r="LRC9" s="120"/>
      <c r="LRD9" s="120"/>
      <c r="LRE9" s="120"/>
      <c r="LRF9" s="120"/>
      <c r="LRG9" s="120"/>
      <c r="LRH9" s="120"/>
      <c r="LRI9" s="120"/>
      <c r="LRJ9" s="120"/>
      <c r="LRK9" s="120"/>
      <c r="LRL9" s="120"/>
      <c r="LRM9" s="120"/>
      <c r="LRN9" s="120"/>
      <c r="LRO9" s="120"/>
      <c r="LRP9" s="120"/>
      <c r="LRQ9" s="120"/>
      <c r="LRR9" s="120"/>
      <c r="LRS9" s="120"/>
      <c r="LRT9" s="120"/>
      <c r="LRU9" s="120"/>
      <c r="LRV9" s="120"/>
      <c r="LRW9" s="120"/>
      <c r="LRX9" s="120"/>
      <c r="LRY9" s="120"/>
      <c r="LRZ9" s="120"/>
      <c r="LSA9" s="120"/>
      <c r="LSB9" s="120"/>
      <c r="LSC9" s="120"/>
      <c r="LSD9" s="120"/>
      <c r="LSE9" s="120"/>
      <c r="LSF9" s="120"/>
      <c r="LSG9" s="120"/>
      <c r="LSH9" s="120"/>
      <c r="LSI9" s="120"/>
      <c r="LSJ9" s="120"/>
      <c r="LSK9" s="120"/>
      <c r="LSL9" s="120"/>
      <c r="LSM9" s="120"/>
      <c r="LSN9" s="120"/>
      <c r="LSO9" s="120"/>
      <c r="LSP9" s="120"/>
      <c r="LSQ9" s="120"/>
      <c r="LSR9" s="120"/>
      <c r="LSS9" s="120"/>
      <c r="LST9" s="120"/>
      <c r="LSU9" s="120"/>
      <c r="LSV9" s="120"/>
      <c r="LSW9" s="120"/>
      <c r="LSX9" s="120"/>
      <c r="LSY9" s="120"/>
      <c r="LSZ9" s="120"/>
      <c r="LTA9" s="120"/>
      <c r="LTB9" s="120"/>
      <c r="LTC9" s="120"/>
      <c r="LTD9" s="120"/>
      <c r="LTE9" s="120"/>
      <c r="LTF9" s="120"/>
      <c r="LTG9" s="120"/>
      <c r="LTH9" s="120"/>
      <c r="LTI9" s="120"/>
      <c r="LTJ9" s="120"/>
      <c r="LTK9" s="120"/>
      <c r="LTL9" s="120"/>
      <c r="LTM9" s="120"/>
      <c r="LTN9" s="120"/>
      <c r="LTO9" s="120"/>
      <c r="LTP9" s="120"/>
      <c r="LTQ9" s="120"/>
      <c r="LTR9" s="120"/>
      <c r="LTS9" s="120"/>
      <c r="LTT9" s="120"/>
      <c r="LTU9" s="120"/>
      <c r="LTV9" s="120"/>
      <c r="LTW9" s="120"/>
      <c r="LTX9" s="120"/>
      <c r="LTY9" s="120"/>
      <c r="LTZ9" s="120"/>
      <c r="LUA9" s="120"/>
      <c r="LUB9" s="120"/>
      <c r="LUC9" s="120"/>
      <c r="LUD9" s="120"/>
      <c r="LUE9" s="120"/>
      <c r="LUF9" s="120"/>
      <c r="LUG9" s="120"/>
      <c r="LUH9" s="120"/>
      <c r="LUI9" s="120"/>
      <c r="LUJ9" s="120"/>
      <c r="LUK9" s="120"/>
      <c r="LUL9" s="120"/>
      <c r="LUM9" s="120"/>
      <c r="LUN9" s="120"/>
      <c r="LUO9" s="120"/>
      <c r="LUP9" s="120"/>
      <c r="LUQ9" s="120"/>
      <c r="LUR9" s="120"/>
      <c r="LUS9" s="120"/>
      <c r="LUT9" s="120"/>
      <c r="LUU9" s="120"/>
      <c r="LUV9" s="120"/>
      <c r="LUW9" s="120"/>
      <c r="LUX9" s="120"/>
      <c r="LUY9" s="120"/>
      <c r="LUZ9" s="120"/>
      <c r="LVA9" s="120"/>
      <c r="LVB9" s="120"/>
      <c r="LVC9" s="120"/>
      <c r="LVD9" s="120"/>
      <c r="LVE9" s="120"/>
      <c r="LVF9" s="120"/>
      <c r="LVG9" s="120"/>
      <c r="LVH9" s="120"/>
      <c r="LVI9" s="120"/>
      <c r="LVJ9" s="120"/>
      <c r="LVK9" s="120"/>
      <c r="LVL9" s="120"/>
      <c r="LVM9" s="120"/>
      <c r="LVN9" s="120"/>
      <c r="LVO9" s="120"/>
      <c r="LVP9" s="120"/>
      <c r="LVQ9" s="120"/>
      <c r="LVR9" s="120"/>
      <c r="LVS9" s="120"/>
      <c r="LVT9" s="120"/>
      <c r="LVU9" s="120"/>
      <c r="LVV9" s="120"/>
      <c r="LVW9" s="120"/>
      <c r="LVX9" s="120"/>
      <c r="LVY9" s="120"/>
      <c r="LVZ9" s="120"/>
      <c r="LWA9" s="120"/>
      <c r="LWB9" s="120"/>
      <c r="LWC9" s="120"/>
      <c r="LWD9" s="120"/>
      <c r="LWE9" s="120"/>
      <c r="LWF9" s="120"/>
      <c r="LWG9" s="120"/>
      <c r="LWH9" s="120"/>
      <c r="LWI9" s="120"/>
      <c r="LWJ9" s="120"/>
      <c r="LWK9" s="120"/>
      <c r="LWL9" s="120"/>
      <c r="LWM9" s="120"/>
      <c r="LWN9" s="120"/>
      <c r="LWO9" s="120"/>
      <c r="LWP9" s="120"/>
      <c r="LWQ9" s="120"/>
      <c r="LWR9" s="120"/>
      <c r="LWS9" s="120"/>
      <c r="LWT9" s="120"/>
      <c r="LWU9" s="120"/>
      <c r="LWV9" s="120"/>
      <c r="LWW9" s="120"/>
      <c r="LWX9" s="120"/>
      <c r="LWY9" s="120"/>
      <c r="LWZ9" s="120"/>
      <c r="LXA9" s="120"/>
      <c r="LXB9" s="120"/>
      <c r="LXC9" s="120"/>
      <c r="LXD9" s="120"/>
      <c r="LXE9" s="120"/>
      <c r="LXF9" s="120"/>
      <c r="LXG9" s="120"/>
      <c r="LXH9" s="120"/>
      <c r="LXI9" s="120"/>
      <c r="LXJ9" s="120"/>
      <c r="LXK9" s="120"/>
      <c r="LXL9" s="120"/>
      <c r="LXM9" s="120"/>
      <c r="LXN9" s="120"/>
      <c r="LXO9" s="120"/>
      <c r="LXP9" s="120"/>
      <c r="LXQ9" s="120"/>
      <c r="LXR9" s="120"/>
      <c r="LXS9" s="120"/>
      <c r="LXT9" s="120"/>
      <c r="LXU9" s="120"/>
      <c r="LXV9" s="120"/>
      <c r="LXW9" s="120"/>
      <c r="LXX9" s="120"/>
      <c r="LXY9" s="120"/>
      <c r="LXZ9" s="120"/>
      <c r="LYA9" s="120"/>
      <c r="LYB9" s="120"/>
      <c r="LYC9" s="120"/>
      <c r="LYD9" s="120"/>
      <c r="LYE9" s="120"/>
      <c r="LYF9" s="120"/>
      <c r="LYG9" s="120"/>
      <c r="LYH9" s="120"/>
      <c r="LYI9" s="120"/>
      <c r="LYJ9" s="120"/>
      <c r="LYK9" s="120"/>
      <c r="LYL9" s="120"/>
      <c r="LYM9" s="120"/>
      <c r="LYN9" s="120"/>
      <c r="LYO9" s="120"/>
      <c r="LYP9" s="120"/>
      <c r="LYQ9" s="120"/>
      <c r="LYR9" s="120"/>
      <c r="LYS9" s="120"/>
      <c r="LYT9" s="120"/>
      <c r="LYU9" s="120"/>
      <c r="LYV9" s="120"/>
      <c r="LYW9" s="120"/>
      <c r="LYX9" s="120"/>
      <c r="LYY9" s="120"/>
      <c r="LYZ9" s="120"/>
      <c r="LZA9" s="120"/>
      <c r="LZB9" s="120"/>
      <c r="LZC9" s="120"/>
      <c r="LZD9" s="120"/>
      <c r="LZE9" s="120"/>
      <c r="LZF9" s="120"/>
      <c r="LZG9" s="120"/>
      <c r="LZH9" s="120"/>
      <c r="LZI9" s="120"/>
      <c r="LZJ9" s="120"/>
      <c r="LZK9" s="120"/>
      <c r="LZL9" s="120"/>
      <c r="LZM9" s="120"/>
      <c r="LZN9" s="120"/>
      <c r="LZO9" s="120"/>
      <c r="LZP9" s="120"/>
      <c r="LZQ9" s="120"/>
      <c r="LZR9" s="120"/>
      <c r="LZS9" s="120"/>
      <c r="LZT9" s="120"/>
      <c r="LZU9" s="120"/>
      <c r="LZV9" s="120"/>
      <c r="LZW9" s="120"/>
      <c r="LZX9" s="120"/>
      <c r="LZY9" s="120"/>
      <c r="LZZ9" s="120"/>
      <c r="MAA9" s="120"/>
      <c r="MAB9" s="120"/>
      <c r="MAC9" s="120"/>
      <c r="MAD9" s="120"/>
      <c r="MAE9" s="120"/>
      <c r="MAF9" s="120"/>
      <c r="MAG9" s="120"/>
      <c r="MAH9" s="120"/>
      <c r="MAI9" s="120"/>
      <c r="MAJ9" s="120"/>
      <c r="MAK9" s="120"/>
      <c r="MAL9" s="120"/>
      <c r="MAM9" s="120"/>
      <c r="MAN9" s="120"/>
      <c r="MAO9" s="120"/>
      <c r="MAP9" s="120"/>
      <c r="MAQ9" s="120"/>
      <c r="MAR9" s="120"/>
      <c r="MAS9" s="120"/>
      <c r="MAT9" s="120"/>
      <c r="MAU9" s="120"/>
      <c r="MAV9" s="120"/>
      <c r="MAW9" s="120"/>
      <c r="MAX9" s="120"/>
      <c r="MAY9" s="120"/>
      <c r="MAZ9" s="120"/>
      <c r="MBA9" s="120"/>
      <c r="MBB9" s="120"/>
      <c r="MBC9" s="120"/>
      <c r="MBD9" s="120"/>
      <c r="MBE9" s="120"/>
      <c r="MBF9" s="120"/>
      <c r="MBG9" s="120"/>
      <c r="MBH9" s="120"/>
      <c r="MBI9" s="120"/>
      <c r="MBJ9" s="120"/>
      <c r="MBK9" s="120"/>
      <c r="MBL9" s="120"/>
      <c r="MBM9" s="120"/>
      <c r="MBN9" s="120"/>
      <c r="MBO9" s="120"/>
      <c r="MBP9" s="120"/>
      <c r="MBQ9" s="120"/>
      <c r="MBR9" s="120"/>
      <c r="MBS9" s="120"/>
      <c r="MBT9" s="120"/>
      <c r="MBU9" s="120"/>
      <c r="MBV9" s="120"/>
      <c r="MBW9" s="120"/>
      <c r="MBX9" s="120"/>
      <c r="MBY9" s="120"/>
      <c r="MBZ9" s="120"/>
      <c r="MCA9" s="120"/>
      <c r="MCB9" s="120"/>
      <c r="MCC9" s="120"/>
      <c r="MCD9" s="120"/>
      <c r="MCE9" s="120"/>
      <c r="MCF9" s="120"/>
      <c r="MCG9" s="120"/>
      <c r="MCH9" s="120"/>
      <c r="MCI9" s="120"/>
      <c r="MCJ9" s="120"/>
      <c r="MCK9" s="120"/>
      <c r="MCL9" s="120"/>
      <c r="MCM9" s="120"/>
      <c r="MCN9" s="120"/>
      <c r="MCO9" s="120"/>
      <c r="MCP9" s="120"/>
      <c r="MCQ9" s="120"/>
      <c r="MCR9" s="120"/>
      <c r="MCS9" s="120"/>
      <c r="MCT9" s="120"/>
      <c r="MCU9" s="120"/>
      <c r="MCV9" s="120"/>
      <c r="MCW9" s="120"/>
      <c r="MCX9" s="120"/>
      <c r="MCY9" s="120"/>
      <c r="MCZ9" s="120"/>
      <c r="MDA9" s="120"/>
      <c r="MDB9" s="120"/>
      <c r="MDC9" s="120"/>
      <c r="MDD9" s="120"/>
      <c r="MDE9" s="120"/>
      <c r="MDF9" s="120"/>
      <c r="MDG9" s="120"/>
      <c r="MDH9" s="120"/>
      <c r="MDI9" s="120"/>
      <c r="MDJ9" s="120"/>
      <c r="MDK9" s="120"/>
      <c r="MDL9" s="120"/>
      <c r="MDM9" s="120"/>
      <c r="MDN9" s="120"/>
      <c r="MDO9" s="120"/>
      <c r="MDP9" s="120"/>
      <c r="MDQ9" s="120"/>
      <c r="MDR9" s="120"/>
      <c r="MDS9" s="120"/>
      <c r="MDT9" s="120"/>
      <c r="MDU9" s="120"/>
      <c r="MDV9" s="120"/>
      <c r="MDW9" s="120"/>
      <c r="MDX9" s="120"/>
      <c r="MDY9" s="120"/>
      <c r="MDZ9" s="120"/>
      <c r="MEA9" s="120"/>
      <c r="MEB9" s="120"/>
      <c r="MEC9" s="120"/>
      <c r="MED9" s="120"/>
      <c r="MEE9" s="120"/>
      <c r="MEF9" s="120"/>
      <c r="MEG9" s="120"/>
      <c r="MEH9" s="120"/>
      <c r="MEI9" s="120"/>
      <c r="MEJ9" s="120"/>
      <c r="MEK9" s="120"/>
      <c r="MEL9" s="120"/>
      <c r="MEM9" s="120"/>
      <c r="MEN9" s="120"/>
      <c r="MEO9" s="120"/>
      <c r="MEP9" s="120"/>
      <c r="MEQ9" s="120"/>
      <c r="MER9" s="120"/>
      <c r="MES9" s="120"/>
      <c r="MET9" s="120"/>
      <c r="MEU9" s="120"/>
      <c r="MEV9" s="120"/>
      <c r="MEW9" s="120"/>
      <c r="MEX9" s="120"/>
      <c r="MEY9" s="120"/>
      <c r="MEZ9" s="120"/>
      <c r="MFA9" s="120"/>
      <c r="MFB9" s="120"/>
      <c r="MFC9" s="120"/>
      <c r="MFD9" s="120"/>
      <c r="MFE9" s="120"/>
      <c r="MFF9" s="120"/>
      <c r="MFG9" s="120"/>
      <c r="MFH9" s="120"/>
      <c r="MFI9" s="120"/>
      <c r="MFJ9" s="120"/>
      <c r="MFK9" s="120"/>
      <c r="MFL9" s="120"/>
      <c r="MFM9" s="120"/>
      <c r="MFN9" s="120"/>
      <c r="MFO9" s="120"/>
      <c r="MFP9" s="120"/>
      <c r="MFQ9" s="120"/>
      <c r="MFR9" s="120"/>
      <c r="MFS9" s="120"/>
      <c r="MFT9" s="120"/>
      <c r="MFU9" s="120"/>
      <c r="MFV9" s="120"/>
      <c r="MFW9" s="120"/>
      <c r="MFX9" s="120"/>
      <c r="MFY9" s="120"/>
      <c r="MFZ9" s="120"/>
      <c r="MGA9" s="120"/>
      <c r="MGB9" s="120"/>
      <c r="MGC9" s="120"/>
      <c r="MGD9" s="120"/>
      <c r="MGE9" s="120"/>
      <c r="MGF9" s="120"/>
      <c r="MGG9" s="120"/>
      <c r="MGH9" s="120"/>
      <c r="MGI9" s="120"/>
      <c r="MGJ9" s="120"/>
      <c r="MGK9" s="120"/>
      <c r="MGL9" s="120"/>
      <c r="MGM9" s="120"/>
      <c r="MGN9" s="120"/>
      <c r="MGO9" s="120"/>
      <c r="MGP9" s="120"/>
      <c r="MGQ9" s="120"/>
      <c r="MGR9" s="120"/>
      <c r="MGS9" s="120"/>
      <c r="MGT9" s="120"/>
      <c r="MGU9" s="120"/>
      <c r="MGV9" s="120"/>
      <c r="MGW9" s="120"/>
      <c r="MGX9" s="120"/>
      <c r="MGY9" s="120"/>
      <c r="MGZ9" s="120"/>
      <c r="MHA9" s="120"/>
      <c r="MHB9" s="120"/>
      <c r="MHC9" s="120"/>
      <c r="MHD9" s="120"/>
      <c r="MHE9" s="120"/>
      <c r="MHF9" s="120"/>
      <c r="MHG9" s="120"/>
      <c r="MHH9" s="120"/>
      <c r="MHI9" s="120"/>
      <c r="MHJ9" s="120"/>
      <c r="MHK9" s="120"/>
      <c r="MHL9" s="120"/>
      <c r="MHM9" s="120"/>
      <c r="MHN9" s="120"/>
      <c r="MHO9" s="120"/>
      <c r="MHP9" s="120"/>
      <c r="MHQ9" s="120"/>
      <c r="MHR9" s="120"/>
      <c r="MHS9" s="120"/>
      <c r="MHT9" s="120"/>
      <c r="MHU9" s="120"/>
      <c r="MHV9" s="120"/>
      <c r="MHW9" s="120"/>
      <c r="MHX9" s="120"/>
      <c r="MHY9" s="120"/>
      <c r="MHZ9" s="120"/>
      <c r="MIA9" s="120"/>
      <c r="MIB9" s="120"/>
      <c r="MIC9" s="120"/>
      <c r="MID9" s="120"/>
      <c r="MIE9" s="120"/>
      <c r="MIF9" s="120"/>
      <c r="MIG9" s="120"/>
      <c r="MIH9" s="120"/>
      <c r="MII9" s="120"/>
      <c r="MIJ9" s="120"/>
      <c r="MIK9" s="120"/>
      <c r="MIL9" s="120"/>
      <c r="MIM9" s="120"/>
      <c r="MIN9" s="120"/>
      <c r="MIO9" s="120"/>
      <c r="MIP9" s="120"/>
      <c r="MIQ9" s="120"/>
      <c r="MIR9" s="120"/>
      <c r="MIS9" s="120"/>
      <c r="MIT9" s="120"/>
      <c r="MIU9" s="120"/>
      <c r="MIV9" s="120"/>
      <c r="MIW9" s="120"/>
      <c r="MIX9" s="120"/>
      <c r="MIY9" s="120"/>
      <c r="MIZ9" s="120"/>
      <c r="MJA9" s="120"/>
      <c r="MJB9" s="120"/>
      <c r="MJC9" s="120"/>
      <c r="MJD9" s="120"/>
      <c r="MJE9" s="120"/>
      <c r="MJF9" s="120"/>
      <c r="MJG9" s="120"/>
      <c r="MJH9" s="120"/>
      <c r="MJI9" s="120"/>
      <c r="MJJ9" s="120"/>
      <c r="MJK9" s="120"/>
      <c r="MJL9" s="120"/>
      <c r="MJM9" s="120"/>
      <c r="MJN9" s="120"/>
      <c r="MJO9" s="120"/>
      <c r="MJP9" s="120"/>
      <c r="MJQ9" s="120"/>
      <c r="MJR9" s="120"/>
      <c r="MJS9" s="120"/>
      <c r="MJT9" s="120"/>
      <c r="MJU9" s="120"/>
      <c r="MJV9" s="120"/>
      <c r="MJW9" s="120"/>
      <c r="MJX9" s="120"/>
      <c r="MJY9" s="120"/>
      <c r="MJZ9" s="120"/>
      <c r="MKA9" s="120"/>
      <c r="MKB9" s="120"/>
      <c r="MKC9" s="120"/>
      <c r="MKD9" s="120"/>
      <c r="MKE9" s="120"/>
      <c r="MKF9" s="120"/>
      <c r="MKG9" s="120"/>
      <c r="MKH9" s="120"/>
      <c r="MKI9" s="120"/>
      <c r="MKJ9" s="120"/>
      <c r="MKK9" s="120"/>
      <c r="MKL9" s="120"/>
      <c r="MKM9" s="120"/>
      <c r="MKN9" s="120"/>
      <c r="MKO9" s="120"/>
      <c r="MKP9" s="120"/>
      <c r="MKQ9" s="120"/>
      <c r="MKR9" s="120"/>
      <c r="MKS9" s="120"/>
      <c r="MKT9" s="120"/>
      <c r="MKU9" s="120"/>
      <c r="MKV9" s="120"/>
      <c r="MKW9" s="120"/>
      <c r="MKX9" s="120"/>
      <c r="MKY9" s="120"/>
      <c r="MKZ9" s="120"/>
      <c r="MLA9" s="120"/>
      <c r="MLB9" s="120"/>
      <c r="MLC9" s="120"/>
      <c r="MLD9" s="120"/>
      <c r="MLE9" s="120"/>
      <c r="MLF9" s="120"/>
      <c r="MLG9" s="120"/>
      <c r="MLH9" s="120"/>
      <c r="MLI9" s="120"/>
      <c r="MLJ9" s="120"/>
      <c r="MLK9" s="120"/>
      <c r="MLL9" s="120"/>
      <c r="MLM9" s="120"/>
      <c r="MLN9" s="120"/>
      <c r="MLO9" s="120"/>
      <c r="MLP9" s="120"/>
      <c r="MLQ9" s="120"/>
      <c r="MLR9" s="120"/>
      <c r="MLS9" s="120"/>
      <c r="MLT9" s="120"/>
      <c r="MLU9" s="120"/>
      <c r="MLV9" s="120"/>
      <c r="MLW9" s="120"/>
      <c r="MLX9" s="120"/>
      <c r="MLY9" s="120"/>
      <c r="MLZ9" s="120"/>
      <c r="MMA9" s="120"/>
      <c r="MMB9" s="120"/>
      <c r="MMC9" s="120"/>
      <c r="MMD9" s="120"/>
      <c r="MME9" s="120"/>
      <c r="MMF9" s="120"/>
      <c r="MMG9" s="120"/>
      <c r="MMH9" s="120"/>
      <c r="MMI9" s="120"/>
      <c r="MMJ9" s="120"/>
      <c r="MMK9" s="120"/>
      <c r="MML9" s="120"/>
      <c r="MMM9" s="120"/>
      <c r="MMN9" s="120"/>
      <c r="MMO9" s="120"/>
      <c r="MMP9" s="120"/>
      <c r="MMQ9" s="120"/>
      <c r="MMR9" s="120"/>
      <c r="MMS9" s="120"/>
      <c r="MMT9" s="120"/>
      <c r="MMU9" s="120"/>
      <c r="MMV9" s="120"/>
      <c r="MMW9" s="120"/>
      <c r="MMX9" s="120"/>
      <c r="MMY9" s="120"/>
      <c r="MMZ9" s="120"/>
      <c r="MNA9" s="120"/>
      <c r="MNB9" s="120"/>
      <c r="MNC9" s="120"/>
      <c r="MND9" s="120"/>
      <c r="MNE9" s="120"/>
      <c r="MNF9" s="120"/>
      <c r="MNG9" s="120"/>
      <c r="MNH9" s="120"/>
      <c r="MNI9" s="120"/>
      <c r="MNJ9" s="120"/>
      <c r="MNK9" s="120"/>
      <c r="MNL9" s="120"/>
      <c r="MNM9" s="120"/>
      <c r="MNN9" s="120"/>
      <c r="MNO9" s="120"/>
      <c r="MNP9" s="120"/>
      <c r="MNQ9" s="120"/>
      <c r="MNR9" s="120"/>
      <c r="MNS9" s="120"/>
      <c r="MNT9" s="120"/>
      <c r="MNU9" s="120"/>
      <c r="MNV9" s="120"/>
      <c r="MNW9" s="120"/>
      <c r="MNX9" s="120"/>
      <c r="MNY9" s="120"/>
      <c r="MNZ9" s="120"/>
      <c r="MOA9" s="120"/>
      <c r="MOB9" s="120"/>
      <c r="MOC9" s="120"/>
      <c r="MOD9" s="120"/>
      <c r="MOE9" s="120"/>
      <c r="MOF9" s="120"/>
      <c r="MOG9" s="120"/>
      <c r="MOH9" s="120"/>
      <c r="MOI9" s="120"/>
      <c r="MOJ9" s="120"/>
      <c r="MOK9" s="120"/>
      <c r="MOL9" s="120"/>
      <c r="MOM9" s="120"/>
      <c r="MON9" s="120"/>
      <c r="MOO9" s="120"/>
      <c r="MOP9" s="120"/>
      <c r="MOQ9" s="120"/>
      <c r="MOR9" s="120"/>
      <c r="MOS9" s="120"/>
      <c r="MOT9" s="120"/>
      <c r="MOU9" s="120"/>
      <c r="MOV9" s="120"/>
      <c r="MOW9" s="120"/>
      <c r="MOX9" s="120"/>
      <c r="MOY9" s="120"/>
      <c r="MOZ9" s="120"/>
      <c r="MPA9" s="120"/>
      <c r="MPB9" s="120"/>
      <c r="MPC9" s="120"/>
      <c r="MPD9" s="120"/>
      <c r="MPE9" s="120"/>
      <c r="MPF9" s="120"/>
      <c r="MPG9" s="120"/>
      <c r="MPH9" s="120"/>
      <c r="MPI9" s="120"/>
      <c r="MPJ9" s="120"/>
      <c r="MPK9" s="120"/>
      <c r="MPL9" s="120"/>
      <c r="MPM9" s="120"/>
      <c r="MPN9" s="120"/>
      <c r="MPO9" s="120"/>
      <c r="MPP9" s="120"/>
      <c r="MPQ9" s="120"/>
      <c r="MPR9" s="120"/>
      <c r="MPS9" s="120"/>
      <c r="MPT9" s="120"/>
      <c r="MPU9" s="120"/>
      <c r="MPV9" s="120"/>
      <c r="MPW9" s="120"/>
      <c r="MPX9" s="120"/>
      <c r="MPY9" s="120"/>
      <c r="MPZ9" s="120"/>
      <c r="MQA9" s="120"/>
      <c r="MQB9" s="120"/>
      <c r="MQC9" s="120"/>
      <c r="MQD9" s="120"/>
      <c r="MQE9" s="120"/>
      <c r="MQF9" s="120"/>
      <c r="MQG9" s="120"/>
      <c r="MQH9" s="120"/>
      <c r="MQI9" s="120"/>
      <c r="MQJ9" s="120"/>
      <c r="MQK9" s="120"/>
      <c r="MQL9" s="120"/>
      <c r="MQM9" s="120"/>
      <c r="MQN9" s="120"/>
      <c r="MQO9" s="120"/>
      <c r="MQP9" s="120"/>
      <c r="MQQ9" s="120"/>
      <c r="MQR9" s="120"/>
      <c r="MQS9" s="120"/>
      <c r="MQT9" s="120"/>
      <c r="MQU9" s="120"/>
      <c r="MQV9" s="120"/>
      <c r="MQW9" s="120"/>
      <c r="MQX9" s="120"/>
      <c r="MQY9" s="120"/>
      <c r="MQZ9" s="120"/>
      <c r="MRA9" s="120"/>
      <c r="MRB9" s="120"/>
      <c r="MRC9" s="120"/>
      <c r="MRD9" s="120"/>
      <c r="MRE9" s="120"/>
      <c r="MRF9" s="120"/>
      <c r="MRG9" s="120"/>
      <c r="MRH9" s="120"/>
      <c r="MRI9" s="120"/>
      <c r="MRJ9" s="120"/>
      <c r="MRK9" s="120"/>
      <c r="MRL9" s="120"/>
      <c r="MRM9" s="120"/>
      <c r="MRN9" s="120"/>
      <c r="MRO9" s="120"/>
      <c r="MRP9" s="120"/>
      <c r="MRQ9" s="120"/>
      <c r="MRR9" s="120"/>
      <c r="MRS9" s="120"/>
      <c r="MRT9" s="120"/>
      <c r="MRU9" s="120"/>
      <c r="MRV9" s="120"/>
      <c r="MRW9" s="120"/>
      <c r="MRX9" s="120"/>
      <c r="MRY9" s="120"/>
      <c r="MRZ9" s="120"/>
      <c r="MSA9" s="120"/>
      <c r="MSB9" s="120"/>
      <c r="MSC9" s="120"/>
      <c r="MSD9" s="120"/>
      <c r="MSE9" s="120"/>
      <c r="MSF9" s="120"/>
      <c r="MSG9" s="120"/>
      <c r="MSH9" s="120"/>
      <c r="MSI9" s="120"/>
      <c r="MSJ9" s="120"/>
      <c r="MSK9" s="120"/>
      <c r="MSL9" s="120"/>
      <c r="MSM9" s="120"/>
      <c r="MSN9" s="120"/>
      <c r="MSO9" s="120"/>
      <c r="MSP9" s="120"/>
      <c r="MSQ9" s="120"/>
      <c r="MSR9" s="120"/>
      <c r="MSS9" s="120"/>
      <c r="MST9" s="120"/>
      <c r="MSU9" s="120"/>
      <c r="MSV9" s="120"/>
      <c r="MSW9" s="120"/>
      <c r="MSX9" s="120"/>
      <c r="MSY9" s="120"/>
      <c r="MSZ9" s="120"/>
      <c r="MTA9" s="120"/>
      <c r="MTB9" s="120"/>
      <c r="MTC9" s="120"/>
      <c r="MTD9" s="120"/>
      <c r="MTE9" s="120"/>
      <c r="MTF9" s="120"/>
      <c r="MTG9" s="120"/>
      <c r="MTH9" s="120"/>
      <c r="MTI9" s="120"/>
      <c r="MTJ9" s="120"/>
      <c r="MTK9" s="120"/>
      <c r="MTL9" s="120"/>
      <c r="MTM9" s="120"/>
      <c r="MTN9" s="120"/>
      <c r="MTO9" s="120"/>
      <c r="MTP9" s="120"/>
      <c r="MTQ9" s="120"/>
      <c r="MTR9" s="120"/>
      <c r="MTS9" s="120"/>
      <c r="MTT9" s="120"/>
      <c r="MTU9" s="120"/>
      <c r="MTV9" s="120"/>
      <c r="MTW9" s="120"/>
      <c r="MTX9" s="120"/>
      <c r="MTY9" s="120"/>
      <c r="MTZ9" s="120"/>
      <c r="MUA9" s="120"/>
      <c r="MUB9" s="120"/>
      <c r="MUC9" s="120"/>
      <c r="MUD9" s="120"/>
      <c r="MUE9" s="120"/>
      <c r="MUF9" s="120"/>
      <c r="MUG9" s="120"/>
      <c r="MUH9" s="120"/>
      <c r="MUI9" s="120"/>
      <c r="MUJ9" s="120"/>
      <c r="MUK9" s="120"/>
      <c r="MUL9" s="120"/>
      <c r="MUM9" s="120"/>
      <c r="MUN9" s="120"/>
      <c r="MUO9" s="120"/>
      <c r="MUP9" s="120"/>
      <c r="MUQ9" s="120"/>
      <c r="MUR9" s="120"/>
      <c r="MUS9" s="120"/>
      <c r="MUT9" s="120"/>
      <c r="MUU9" s="120"/>
      <c r="MUV9" s="120"/>
      <c r="MUW9" s="120"/>
      <c r="MUX9" s="120"/>
      <c r="MUY9" s="120"/>
      <c r="MUZ9" s="120"/>
      <c r="MVA9" s="120"/>
      <c r="MVB9" s="120"/>
      <c r="MVC9" s="120"/>
      <c r="MVD9" s="120"/>
      <c r="MVE9" s="120"/>
      <c r="MVF9" s="120"/>
      <c r="MVG9" s="120"/>
      <c r="MVH9" s="120"/>
      <c r="MVI9" s="120"/>
      <c r="MVJ9" s="120"/>
      <c r="MVK9" s="120"/>
      <c r="MVL9" s="120"/>
      <c r="MVM9" s="120"/>
      <c r="MVN9" s="120"/>
      <c r="MVO9" s="120"/>
      <c r="MVP9" s="120"/>
      <c r="MVQ9" s="120"/>
      <c r="MVR9" s="120"/>
      <c r="MVS9" s="120"/>
      <c r="MVT9" s="120"/>
      <c r="MVU9" s="120"/>
      <c r="MVV9" s="120"/>
      <c r="MVW9" s="120"/>
      <c r="MVX9" s="120"/>
      <c r="MVY9" s="120"/>
      <c r="MVZ9" s="120"/>
      <c r="MWA9" s="120"/>
      <c r="MWB9" s="120"/>
      <c r="MWC9" s="120"/>
      <c r="MWD9" s="120"/>
      <c r="MWE9" s="120"/>
      <c r="MWF9" s="120"/>
      <c r="MWG9" s="120"/>
      <c r="MWH9" s="120"/>
      <c r="MWI9" s="120"/>
      <c r="MWJ9" s="120"/>
      <c r="MWK9" s="120"/>
      <c r="MWL9" s="120"/>
      <c r="MWM9" s="120"/>
      <c r="MWN9" s="120"/>
      <c r="MWO9" s="120"/>
      <c r="MWP9" s="120"/>
      <c r="MWQ9" s="120"/>
      <c r="MWR9" s="120"/>
      <c r="MWS9" s="120"/>
      <c r="MWT9" s="120"/>
      <c r="MWU9" s="120"/>
      <c r="MWV9" s="120"/>
      <c r="MWW9" s="120"/>
      <c r="MWX9" s="120"/>
      <c r="MWY9" s="120"/>
      <c r="MWZ9" s="120"/>
      <c r="MXA9" s="120"/>
      <c r="MXB9" s="120"/>
      <c r="MXC9" s="120"/>
      <c r="MXD9" s="120"/>
      <c r="MXE9" s="120"/>
      <c r="MXF9" s="120"/>
      <c r="MXG9" s="120"/>
      <c r="MXH9" s="120"/>
      <c r="MXI9" s="120"/>
      <c r="MXJ9" s="120"/>
      <c r="MXK9" s="120"/>
      <c r="MXL9" s="120"/>
      <c r="MXM9" s="120"/>
      <c r="MXN9" s="120"/>
      <c r="MXO9" s="120"/>
      <c r="MXP9" s="120"/>
      <c r="MXQ9" s="120"/>
      <c r="MXR9" s="120"/>
      <c r="MXS9" s="120"/>
      <c r="MXT9" s="120"/>
      <c r="MXU9" s="120"/>
      <c r="MXV9" s="120"/>
      <c r="MXW9" s="120"/>
      <c r="MXX9" s="120"/>
      <c r="MXY9" s="120"/>
      <c r="MXZ9" s="120"/>
      <c r="MYA9" s="120"/>
      <c r="MYB9" s="120"/>
      <c r="MYC9" s="120"/>
      <c r="MYD9" s="120"/>
      <c r="MYE9" s="120"/>
      <c r="MYF9" s="120"/>
      <c r="MYG9" s="120"/>
      <c r="MYH9" s="120"/>
      <c r="MYI9" s="120"/>
      <c r="MYJ9" s="120"/>
      <c r="MYK9" s="120"/>
      <c r="MYL9" s="120"/>
      <c r="MYM9" s="120"/>
      <c r="MYN9" s="120"/>
      <c r="MYO9" s="120"/>
      <c r="MYP9" s="120"/>
      <c r="MYQ9" s="120"/>
      <c r="MYR9" s="120"/>
      <c r="MYS9" s="120"/>
      <c r="MYT9" s="120"/>
      <c r="MYU9" s="120"/>
      <c r="MYV9" s="120"/>
      <c r="MYW9" s="120"/>
      <c r="MYX9" s="120"/>
      <c r="MYY9" s="120"/>
      <c r="MYZ9" s="120"/>
      <c r="MZA9" s="120"/>
      <c r="MZB9" s="120"/>
      <c r="MZC9" s="120"/>
      <c r="MZD9" s="120"/>
      <c r="MZE9" s="120"/>
      <c r="MZF9" s="120"/>
      <c r="MZG9" s="120"/>
      <c r="MZH9" s="120"/>
      <c r="MZI9" s="120"/>
      <c r="MZJ9" s="120"/>
      <c r="MZK9" s="120"/>
      <c r="MZL9" s="120"/>
      <c r="MZM9" s="120"/>
      <c r="MZN9" s="120"/>
      <c r="MZO9" s="120"/>
      <c r="MZP9" s="120"/>
      <c r="MZQ9" s="120"/>
      <c r="MZR9" s="120"/>
      <c r="MZS9" s="120"/>
      <c r="MZT9" s="120"/>
      <c r="MZU9" s="120"/>
      <c r="MZV9" s="120"/>
      <c r="MZW9" s="120"/>
      <c r="MZX9" s="120"/>
      <c r="MZY9" s="120"/>
      <c r="MZZ9" s="120"/>
      <c r="NAA9" s="120"/>
      <c r="NAB9" s="120"/>
      <c r="NAC9" s="120"/>
      <c r="NAD9" s="120"/>
      <c r="NAE9" s="120"/>
      <c r="NAF9" s="120"/>
      <c r="NAG9" s="120"/>
      <c r="NAH9" s="120"/>
      <c r="NAI9" s="120"/>
      <c r="NAJ9" s="120"/>
      <c r="NAK9" s="120"/>
      <c r="NAL9" s="120"/>
      <c r="NAM9" s="120"/>
      <c r="NAN9" s="120"/>
      <c r="NAO9" s="120"/>
      <c r="NAP9" s="120"/>
      <c r="NAQ9" s="120"/>
      <c r="NAR9" s="120"/>
      <c r="NAS9" s="120"/>
      <c r="NAT9" s="120"/>
      <c r="NAU9" s="120"/>
      <c r="NAV9" s="120"/>
      <c r="NAW9" s="120"/>
      <c r="NAX9" s="120"/>
      <c r="NAY9" s="120"/>
      <c r="NAZ9" s="120"/>
      <c r="NBA9" s="120"/>
      <c r="NBB9" s="120"/>
      <c r="NBC9" s="120"/>
      <c r="NBD9" s="120"/>
      <c r="NBE9" s="120"/>
      <c r="NBF9" s="120"/>
      <c r="NBG9" s="120"/>
      <c r="NBH9" s="120"/>
      <c r="NBI9" s="120"/>
      <c r="NBJ9" s="120"/>
      <c r="NBK9" s="120"/>
      <c r="NBL9" s="120"/>
      <c r="NBM9" s="120"/>
      <c r="NBN9" s="120"/>
      <c r="NBO9" s="120"/>
      <c r="NBP9" s="120"/>
      <c r="NBQ9" s="120"/>
      <c r="NBR9" s="120"/>
      <c r="NBS9" s="120"/>
      <c r="NBT9" s="120"/>
      <c r="NBU9" s="120"/>
      <c r="NBV9" s="120"/>
      <c r="NBW9" s="120"/>
      <c r="NBX9" s="120"/>
      <c r="NBY9" s="120"/>
      <c r="NBZ9" s="120"/>
      <c r="NCA9" s="120"/>
      <c r="NCB9" s="120"/>
      <c r="NCC9" s="120"/>
      <c r="NCD9" s="120"/>
      <c r="NCE9" s="120"/>
      <c r="NCF9" s="120"/>
      <c r="NCG9" s="120"/>
      <c r="NCH9" s="120"/>
      <c r="NCI9" s="120"/>
      <c r="NCJ9" s="120"/>
      <c r="NCK9" s="120"/>
      <c r="NCL9" s="120"/>
      <c r="NCM9" s="120"/>
      <c r="NCN9" s="120"/>
      <c r="NCO9" s="120"/>
      <c r="NCP9" s="120"/>
      <c r="NCQ9" s="120"/>
      <c r="NCR9" s="120"/>
      <c r="NCS9" s="120"/>
      <c r="NCT9" s="120"/>
      <c r="NCU9" s="120"/>
      <c r="NCV9" s="120"/>
      <c r="NCW9" s="120"/>
      <c r="NCX9" s="120"/>
      <c r="NCY9" s="120"/>
      <c r="NCZ9" s="120"/>
      <c r="NDA9" s="120"/>
      <c r="NDB9" s="120"/>
      <c r="NDC9" s="120"/>
      <c r="NDD9" s="120"/>
      <c r="NDE9" s="120"/>
      <c r="NDF9" s="120"/>
      <c r="NDG9" s="120"/>
      <c r="NDH9" s="120"/>
      <c r="NDI9" s="120"/>
      <c r="NDJ9" s="120"/>
      <c r="NDK9" s="120"/>
      <c r="NDL9" s="120"/>
      <c r="NDM9" s="120"/>
      <c r="NDN9" s="120"/>
      <c r="NDO9" s="120"/>
      <c r="NDP9" s="120"/>
      <c r="NDQ9" s="120"/>
      <c r="NDR9" s="120"/>
      <c r="NDS9" s="120"/>
      <c r="NDT9" s="120"/>
      <c r="NDU9" s="120"/>
      <c r="NDV9" s="120"/>
      <c r="NDW9" s="120"/>
      <c r="NDX9" s="120"/>
      <c r="NDY9" s="120"/>
      <c r="NDZ9" s="120"/>
      <c r="NEA9" s="120"/>
      <c r="NEB9" s="120"/>
      <c r="NEC9" s="120"/>
      <c r="NED9" s="120"/>
      <c r="NEE9" s="120"/>
      <c r="NEF9" s="120"/>
      <c r="NEG9" s="120"/>
      <c r="NEH9" s="120"/>
      <c r="NEI9" s="120"/>
      <c r="NEJ9" s="120"/>
      <c r="NEK9" s="120"/>
      <c r="NEL9" s="120"/>
      <c r="NEM9" s="120"/>
      <c r="NEN9" s="120"/>
      <c r="NEO9" s="120"/>
      <c r="NEP9" s="120"/>
      <c r="NEQ9" s="120"/>
      <c r="NER9" s="120"/>
      <c r="NES9" s="120"/>
      <c r="NET9" s="120"/>
      <c r="NEU9" s="120"/>
      <c r="NEV9" s="120"/>
      <c r="NEW9" s="120"/>
      <c r="NEX9" s="120"/>
      <c r="NEY9" s="120"/>
      <c r="NEZ9" s="120"/>
      <c r="NFA9" s="120"/>
      <c r="NFB9" s="120"/>
      <c r="NFC9" s="120"/>
      <c r="NFD9" s="120"/>
      <c r="NFE9" s="120"/>
      <c r="NFF9" s="120"/>
      <c r="NFG9" s="120"/>
      <c r="NFH9" s="120"/>
      <c r="NFI9" s="120"/>
      <c r="NFJ9" s="120"/>
      <c r="NFK9" s="120"/>
      <c r="NFL9" s="120"/>
      <c r="NFM9" s="120"/>
      <c r="NFN9" s="120"/>
      <c r="NFO9" s="120"/>
      <c r="NFP9" s="120"/>
      <c r="NFQ9" s="120"/>
      <c r="NFR9" s="120"/>
      <c r="NFS9" s="120"/>
      <c r="NFT9" s="120"/>
      <c r="NFU9" s="120"/>
      <c r="NFV9" s="120"/>
      <c r="NFW9" s="120"/>
      <c r="NFX9" s="120"/>
      <c r="NFY9" s="120"/>
      <c r="NFZ9" s="120"/>
      <c r="NGA9" s="120"/>
      <c r="NGB9" s="120"/>
      <c r="NGC9" s="120"/>
      <c r="NGD9" s="120"/>
      <c r="NGE9" s="120"/>
      <c r="NGF9" s="120"/>
      <c r="NGG9" s="120"/>
      <c r="NGH9" s="120"/>
      <c r="NGI9" s="120"/>
      <c r="NGJ9" s="120"/>
      <c r="NGK9" s="120"/>
      <c r="NGL9" s="120"/>
      <c r="NGM9" s="120"/>
      <c r="NGN9" s="120"/>
      <c r="NGO9" s="120"/>
      <c r="NGP9" s="120"/>
      <c r="NGQ9" s="120"/>
      <c r="NGR9" s="120"/>
      <c r="NGS9" s="120"/>
      <c r="NGT9" s="120"/>
      <c r="NGU9" s="120"/>
      <c r="NGV9" s="120"/>
      <c r="NGW9" s="120"/>
      <c r="NGX9" s="120"/>
      <c r="NGY9" s="120"/>
      <c r="NGZ9" s="120"/>
      <c r="NHA9" s="120"/>
      <c r="NHB9" s="120"/>
      <c r="NHC9" s="120"/>
      <c r="NHD9" s="120"/>
      <c r="NHE9" s="120"/>
      <c r="NHF9" s="120"/>
      <c r="NHG9" s="120"/>
      <c r="NHH9" s="120"/>
      <c r="NHI9" s="120"/>
      <c r="NHJ9" s="120"/>
      <c r="NHK9" s="120"/>
      <c r="NHL9" s="120"/>
      <c r="NHM9" s="120"/>
      <c r="NHN9" s="120"/>
      <c r="NHO9" s="120"/>
      <c r="NHP9" s="120"/>
      <c r="NHQ9" s="120"/>
      <c r="NHR9" s="120"/>
      <c r="NHS9" s="120"/>
      <c r="NHT9" s="120"/>
      <c r="NHU9" s="120"/>
      <c r="NHV9" s="120"/>
      <c r="NHW9" s="120"/>
      <c r="NHX9" s="120"/>
      <c r="NHY9" s="120"/>
      <c r="NHZ9" s="120"/>
      <c r="NIA9" s="120"/>
      <c r="NIB9" s="120"/>
      <c r="NIC9" s="120"/>
      <c r="NID9" s="120"/>
      <c r="NIE9" s="120"/>
      <c r="NIF9" s="120"/>
      <c r="NIG9" s="120"/>
      <c r="NIH9" s="120"/>
      <c r="NII9" s="120"/>
      <c r="NIJ9" s="120"/>
      <c r="NIK9" s="120"/>
      <c r="NIL9" s="120"/>
      <c r="NIM9" s="120"/>
      <c r="NIN9" s="120"/>
      <c r="NIO9" s="120"/>
      <c r="NIP9" s="120"/>
      <c r="NIQ9" s="120"/>
      <c r="NIR9" s="120"/>
      <c r="NIS9" s="120"/>
      <c r="NIT9" s="120"/>
      <c r="NIU9" s="120"/>
      <c r="NIV9" s="120"/>
      <c r="NIW9" s="120"/>
      <c r="NIX9" s="120"/>
      <c r="NIY9" s="120"/>
      <c r="NIZ9" s="120"/>
      <c r="NJA9" s="120"/>
      <c r="NJB9" s="120"/>
      <c r="NJC9" s="120"/>
      <c r="NJD9" s="120"/>
      <c r="NJE9" s="120"/>
      <c r="NJF9" s="120"/>
      <c r="NJG9" s="120"/>
      <c r="NJH9" s="120"/>
      <c r="NJI9" s="120"/>
      <c r="NJJ9" s="120"/>
      <c r="NJK9" s="120"/>
      <c r="NJL9" s="120"/>
      <c r="NJM9" s="120"/>
      <c r="NJN9" s="120"/>
      <c r="NJO9" s="120"/>
      <c r="NJP9" s="120"/>
      <c r="NJQ9" s="120"/>
      <c r="NJR9" s="120"/>
      <c r="NJS9" s="120"/>
      <c r="NJT9" s="120"/>
      <c r="NJU9" s="120"/>
      <c r="NJV9" s="120"/>
      <c r="NJW9" s="120"/>
      <c r="NJX9" s="120"/>
      <c r="NJY9" s="120"/>
      <c r="NJZ9" s="120"/>
      <c r="NKA9" s="120"/>
      <c r="NKB9" s="120"/>
      <c r="NKC9" s="120"/>
      <c r="NKD9" s="120"/>
      <c r="NKE9" s="120"/>
      <c r="NKF9" s="120"/>
      <c r="NKG9" s="120"/>
      <c r="NKH9" s="120"/>
      <c r="NKI9" s="120"/>
      <c r="NKJ9" s="120"/>
      <c r="NKK9" s="120"/>
      <c r="NKL9" s="120"/>
      <c r="NKM9" s="120"/>
      <c r="NKN9" s="120"/>
      <c r="NKO9" s="120"/>
      <c r="NKP9" s="120"/>
      <c r="NKQ9" s="120"/>
      <c r="NKR9" s="120"/>
      <c r="NKS9" s="120"/>
      <c r="NKT9" s="120"/>
      <c r="NKU9" s="120"/>
      <c r="NKV9" s="120"/>
      <c r="NKW9" s="120"/>
      <c r="NKX9" s="120"/>
      <c r="NKY9" s="120"/>
      <c r="NKZ9" s="120"/>
      <c r="NLA9" s="120"/>
      <c r="NLB9" s="120"/>
      <c r="NLC9" s="120"/>
      <c r="NLD9" s="120"/>
      <c r="NLE9" s="120"/>
      <c r="NLF9" s="120"/>
      <c r="NLG9" s="120"/>
      <c r="NLH9" s="120"/>
      <c r="NLI9" s="120"/>
      <c r="NLJ9" s="120"/>
      <c r="NLK9" s="120"/>
      <c r="NLL9" s="120"/>
      <c r="NLM9" s="120"/>
      <c r="NLN9" s="120"/>
      <c r="NLO9" s="120"/>
      <c r="NLP9" s="120"/>
      <c r="NLQ9" s="120"/>
      <c r="NLR9" s="120"/>
      <c r="NLS9" s="120"/>
      <c r="NLT9" s="120"/>
      <c r="NLU9" s="120"/>
      <c r="NLV9" s="120"/>
      <c r="NLW9" s="120"/>
      <c r="NLX9" s="120"/>
      <c r="NLY9" s="120"/>
      <c r="NLZ9" s="120"/>
      <c r="NMA9" s="120"/>
      <c r="NMB9" s="120"/>
      <c r="NMC9" s="120"/>
      <c r="NMD9" s="120"/>
      <c r="NME9" s="120"/>
      <c r="NMF9" s="120"/>
      <c r="NMG9" s="120"/>
      <c r="NMH9" s="120"/>
      <c r="NMI9" s="120"/>
      <c r="NMJ9" s="120"/>
      <c r="NMK9" s="120"/>
      <c r="NML9" s="120"/>
      <c r="NMM9" s="120"/>
      <c r="NMN9" s="120"/>
      <c r="NMO9" s="120"/>
      <c r="NMP9" s="120"/>
      <c r="NMQ9" s="120"/>
      <c r="NMR9" s="120"/>
      <c r="NMS9" s="120"/>
      <c r="NMT9" s="120"/>
      <c r="NMU9" s="120"/>
      <c r="NMV9" s="120"/>
      <c r="NMW9" s="120"/>
      <c r="NMX9" s="120"/>
      <c r="NMY9" s="120"/>
      <c r="NMZ9" s="120"/>
      <c r="NNA9" s="120"/>
      <c r="NNB9" s="120"/>
      <c r="NNC9" s="120"/>
      <c r="NND9" s="120"/>
      <c r="NNE9" s="120"/>
      <c r="NNF9" s="120"/>
      <c r="NNG9" s="120"/>
      <c r="NNH9" s="120"/>
      <c r="NNI9" s="120"/>
      <c r="NNJ9" s="120"/>
      <c r="NNK9" s="120"/>
      <c r="NNL9" s="120"/>
      <c r="NNM9" s="120"/>
      <c r="NNN9" s="120"/>
      <c r="NNO9" s="120"/>
      <c r="NNP9" s="120"/>
      <c r="NNQ9" s="120"/>
      <c r="NNR9" s="120"/>
      <c r="NNS9" s="120"/>
      <c r="NNT9" s="120"/>
      <c r="NNU9" s="120"/>
      <c r="NNV9" s="120"/>
      <c r="NNW9" s="120"/>
      <c r="NNX9" s="120"/>
      <c r="NNY9" s="120"/>
      <c r="NNZ9" s="120"/>
      <c r="NOA9" s="120"/>
      <c r="NOB9" s="120"/>
      <c r="NOC9" s="120"/>
      <c r="NOD9" s="120"/>
      <c r="NOE9" s="120"/>
      <c r="NOF9" s="120"/>
      <c r="NOG9" s="120"/>
      <c r="NOH9" s="120"/>
      <c r="NOI9" s="120"/>
      <c r="NOJ9" s="120"/>
      <c r="NOK9" s="120"/>
      <c r="NOL9" s="120"/>
      <c r="NOM9" s="120"/>
      <c r="NON9" s="120"/>
      <c r="NOO9" s="120"/>
      <c r="NOP9" s="120"/>
      <c r="NOQ9" s="120"/>
      <c r="NOR9" s="120"/>
      <c r="NOS9" s="120"/>
      <c r="NOT9" s="120"/>
      <c r="NOU9" s="120"/>
      <c r="NOV9" s="120"/>
      <c r="NOW9" s="120"/>
      <c r="NOX9" s="120"/>
      <c r="NOY9" s="120"/>
      <c r="NOZ9" s="120"/>
      <c r="NPA9" s="120"/>
      <c r="NPB9" s="120"/>
      <c r="NPC9" s="120"/>
      <c r="NPD9" s="120"/>
      <c r="NPE9" s="120"/>
      <c r="NPF9" s="120"/>
      <c r="NPG9" s="120"/>
      <c r="NPH9" s="120"/>
      <c r="NPI9" s="120"/>
      <c r="NPJ9" s="120"/>
      <c r="NPK9" s="120"/>
      <c r="NPL9" s="120"/>
      <c r="NPM9" s="120"/>
      <c r="NPN9" s="120"/>
      <c r="NPO9" s="120"/>
      <c r="NPP9" s="120"/>
      <c r="NPQ9" s="120"/>
      <c r="NPR9" s="120"/>
      <c r="NPS9" s="120"/>
      <c r="NPT9" s="120"/>
      <c r="NPU9" s="120"/>
      <c r="NPV9" s="120"/>
      <c r="NPW9" s="120"/>
      <c r="NPX9" s="120"/>
      <c r="NPY9" s="120"/>
      <c r="NPZ9" s="120"/>
      <c r="NQA9" s="120"/>
      <c r="NQB9" s="120"/>
      <c r="NQC9" s="120"/>
      <c r="NQD9" s="120"/>
      <c r="NQE9" s="120"/>
      <c r="NQF9" s="120"/>
      <c r="NQG9" s="120"/>
      <c r="NQH9" s="120"/>
      <c r="NQI9" s="120"/>
      <c r="NQJ9" s="120"/>
      <c r="NQK9" s="120"/>
      <c r="NQL9" s="120"/>
      <c r="NQM9" s="120"/>
      <c r="NQN9" s="120"/>
      <c r="NQO9" s="120"/>
      <c r="NQP9" s="120"/>
      <c r="NQQ9" s="120"/>
      <c r="NQR9" s="120"/>
      <c r="NQS9" s="120"/>
      <c r="NQT9" s="120"/>
      <c r="NQU9" s="120"/>
      <c r="NQV9" s="120"/>
      <c r="NQW9" s="120"/>
      <c r="NQX9" s="120"/>
      <c r="NQY9" s="120"/>
      <c r="NQZ9" s="120"/>
      <c r="NRA9" s="120"/>
      <c r="NRB9" s="120"/>
      <c r="NRC9" s="120"/>
      <c r="NRD9" s="120"/>
      <c r="NRE9" s="120"/>
      <c r="NRF9" s="120"/>
      <c r="NRG9" s="120"/>
      <c r="NRH9" s="120"/>
      <c r="NRI9" s="120"/>
      <c r="NRJ9" s="120"/>
      <c r="NRK9" s="120"/>
      <c r="NRL9" s="120"/>
      <c r="NRM9" s="120"/>
      <c r="NRN9" s="120"/>
      <c r="NRO9" s="120"/>
      <c r="NRP9" s="120"/>
      <c r="NRQ9" s="120"/>
      <c r="NRR9" s="120"/>
      <c r="NRS9" s="120"/>
      <c r="NRT9" s="120"/>
      <c r="NRU9" s="120"/>
      <c r="NRV9" s="120"/>
      <c r="NRW9" s="120"/>
      <c r="NRX9" s="120"/>
      <c r="NRY9" s="120"/>
      <c r="NRZ9" s="120"/>
      <c r="NSA9" s="120"/>
      <c r="NSB9" s="120"/>
      <c r="NSC9" s="120"/>
      <c r="NSD9" s="120"/>
      <c r="NSE9" s="120"/>
      <c r="NSF9" s="120"/>
      <c r="NSG9" s="120"/>
      <c r="NSH9" s="120"/>
      <c r="NSI9" s="120"/>
      <c r="NSJ9" s="120"/>
      <c r="NSK9" s="120"/>
      <c r="NSL9" s="120"/>
      <c r="NSM9" s="120"/>
      <c r="NSN9" s="120"/>
      <c r="NSO9" s="120"/>
      <c r="NSP9" s="120"/>
      <c r="NSQ9" s="120"/>
      <c r="NSR9" s="120"/>
      <c r="NSS9" s="120"/>
      <c r="NST9" s="120"/>
      <c r="NSU9" s="120"/>
      <c r="NSV9" s="120"/>
      <c r="NSW9" s="120"/>
      <c r="NSX9" s="120"/>
      <c r="NSY9" s="120"/>
      <c r="NSZ9" s="120"/>
      <c r="NTA9" s="120"/>
      <c r="NTB9" s="120"/>
      <c r="NTC9" s="120"/>
      <c r="NTD9" s="120"/>
      <c r="NTE9" s="120"/>
      <c r="NTF9" s="120"/>
      <c r="NTG9" s="120"/>
      <c r="NTH9" s="120"/>
      <c r="NTI9" s="120"/>
      <c r="NTJ9" s="120"/>
      <c r="NTK9" s="120"/>
      <c r="NTL9" s="120"/>
      <c r="NTM9" s="120"/>
      <c r="NTN9" s="120"/>
      <c r="NTO9" s="120"/>
      <c r="NTP9" s="120"/>
      <c r="NTQ9" s="120"/>
      <c r="NTR9" s="120"/>
      <c r="NTS9" s="120"/>
      <c r="NTT9" s="120"/>
      <c r="NTU9" s="120"/>
      <c r="NTV9" s="120"/>
      <c r="NTW9" s="120"/>
      <c r="NTX9" s="120"/>
      <c r="NTY9" s="120"/>
      <c r="NTZ9" s="120"/>
      <c r="NUA9" s="120"/>
      <c r="NUB9" s="120"/>
      <c r="NUC9" s="120"/>
      <c r="NUD9" s="120"/>
      <c r="NUE9" s="120"/>
      <c r="NUF9" s="120"/>
      <c r="NUG9" s="120"/>
      <c r="NUH9" s="120"/>
      <c r="NUI9" s="120"/>
      <c r="NUJ9" s="120"/>
      <c r="NUK9" s="120"/>
      <c r="NUL9" s="120"/>
      <c r="NUM9" s="120"/>
      <c r="NUN9" s="120"/>
      <c r="NUO9" s="120"/>
      <c r="NUP9" s="120"/>
      <c r="NUQ9" s="120"/>
      <c r="NUR9" s="120"/>
      <c r="NUS9" s="120"/>
      <c r="NUT9" s="120"/>
      <c r="NUU9" s="120"/>
      <c r="NUV9" s="120"/>
      <c r="NUW9" s="120"/>
      <c r="NUX9" s="120"/>
      <c r="NUY9" s="120"/>
      <c r="NUZ9" s="120"/>
      <c r="NVA9" s="120"/>
      <c r="NVB9" s="120"/>
      <c r="NVC9" s="120"/>
      <c r="NVD9" s="120"/>
      <c r="NVE9" s="120"/>
      <c r="NVF9" s="120"/>
      <c r="NVG9" s="120"/>
      <c r="NVH9" s="120"/>
      <c r="NVI9" s="120"/>
      <c r="NVJ9" s="120"/>
      <c r="NVK9" s="120"/>
      <c r="NVL9" s="120"/>
      <c r="NVM9" s="120"/>
      <c r="NVN9" s="120"/>
      <c r="NVO9" s="120"/>
      <c r="NVP9" s="120"/>
      <c r="NVQ9" s="120"/>
      <c r="NVR9" s="120"/>
      <c r="NVS9" s="120"/>
      <c r="NVT9" s="120"/>
      <c r="NVU9" s="120"/>
      <c r="NVV9" s="120"/>
      <c r="NVW9" s="120"/>
      <c r="NVX9" s="120"/>
      <c r="NVY9" s="120"/>
      <c r="NVZ9" s="120"/>
      <c r="NWA9" s="120"/>
      <c r="NWB9" s="120"/>
      <c r="NWC9" s="120"/>
      <c r="NWD9" s="120"/>
      <c r="NWE9" s="120"/>
      <c r="NWF9" s="120"/>
      <c r="NWG9" s="120"/>
      <c r="NWH9" s="120"/>
      <c r="NWI9" s="120"/>
      <c r="NWJ9" s="120"/>
      <c r="NWK9" s="120"/>
      <c r="NWL9" s="120"/>
      <c r="NWM9" s="120"/>
      <c r="NWN9" s="120"/>
      <c r="NWO9" s="120"/>
      <c r="NWP9" s="120"/>
      <c r="NWQ9" s="120"/>
      <c r="NWR9" s="120"/>
      <c r="NWS9" s="120"/>
      <c r="NWT9" s="120"/>
      <c r="NWU9" s="120"/>
      <c r="NWV9" s="120"/>
      <c r="NWW9" s="120"/>
      <c r="NWX9" s="120"/>
      <c r="NWY9" s="120"/>
      <c r="NWZ9" s="120"/>
      <c r="NXA9" s="120"/>
      <c r="NXB9" s="120"/>
      <c r="NXC9" s="120"/>
      <c r="NXD9" s="120"/>
      <c r="NXE9" s="120"/>
      <c r="NXF9" s="120"/>
      <c r="NXG9" s="120"/>
      <c r="NXH9" s="120"/>
      <c r="NXI9" s="120"/>
      <c r="NXJ9" s="120"/>
      <c r="NXK9" s="120"/>
      <c r="NXL9" s="120"/>
      <c r="NXM9" s="120"/>
      <c r="NXN9" s="120"/>
      <c r="NXO9" s="120"/>
      <c r="NXP9" s="120"/>
      <c r="NXQ9" s="120"/>
      <c r="NXR9" s="120"/>
      <c r="NXS9" s="120"/>
      <c r="NXT9" s="120"/>
      <c r="NXU9" s="120"/>
      <c r="NXV9" s="120"/>
      <c r="NXW9" s="120"/>
      <c r="NXX9" s="120"/>
      <c r="NXY9" s="120"/>
      <c r="NXZ9" s="120"/>
      <c r="NYA9" s="120"/>
      <c r="NYB9" s="120"/>
      <c r="NYC9" s="120"/>
      <c r="NYD9" s="120"/>
      <c r="NYE9" s="120"/>
      <c r="NYF9" s="120"/>
      <c r="NYG9" s="120"/>
      <c r="NYH9" s="120"/>
      <c r="NYI9" s="120"/>
      <c r="NYJ9" s="120"/>
      <c r="NYK9" s="120"/>
      <c r="NYL9" s="120"/>
      <c r="NYM9" s="120"/>
      <c r="NYN9" s="120"/>
      <c r="NYO9" s="120"/>
      <c r="NYP9" s="120"/>
      <c r="NYQ9" s="120"/>
      <c r="NYR9" s="120"/>
      <c r="NYS9" s="120"/>
      <c r="NYT9" s="120"/>
      <c r="NYU9" s="120"/>
      <c r="NYV9" s="120"/>
      <c r="NYW9" s="120"/>
      <c r="NYX9" s="120"/>
      <c r="NYY9" s="120"/>
      <c r="NYZ9" s="120"/>
      <c r="NZA9" s="120"/>
      <c r="NZB9" s="120"/>
      <c r="NZC9" s="120"/>
      <c r="NZD9" s="120"/>
      <c r="NZE9" s="120"/>
      <c r="NZF9" s="120"/>
      <c r="NZG9" s="120"/>
      <c r="NZH9" s="120"/>
      <c r="NZI9" s="120"/>
      <c r="NZJ9" s="120"/>
      <c r="NZK9" s="120"/>
      <c r="NZL9" s="120"/>
      <c r="NZM9" s="120"/>
      <c r="NZN9" s="120"/>
      <c r="NZO9" s="120"/>
      <c r="NZP9" s="120"/>
      <c r="NZQ9" s="120"/>
      <c r="NZR9" s="120"/>
      <c r="NZS9" s="120"/>
      <c r="NZT9" s="120"/>
      <c r="NZU9" s="120"/>
      <c r="NZV9" s="120"/>
      <c r="NZW9" s="120"/>
      <c r="NZX9" s="120"/>
      <c r="NZY9" s="120"/>
      <c r="NZZ9" s="120"/>
      <c r="OAA9" s="120"/>
      <c r="OAB9" s="120"/>
      <c r="OAC9" s="120"/>
      <c r="OAD9" s="120"/>
      <c r="OAE9" s="120"/>
      <c r="OAF9" s="120"/>
      <c r="OAG9" s="120"/>
      <c r="OAH9" s="120"/>
      <c r="OAI9" s="120"/>
      <c r="OAJ9" s="120"/>
      <c r="OAK9" s="120"/>
      <c r="OAL9" s="120"/>
      <c r="OAM9" s="120"/>
      <c r="OAN9" s="120"/>
      <c r="OAO9" s="120"/>
      <c r="OAP9" s="120"/>
      <c r="OAQ9" s="120"/>
      <c r="OAR9" s="120"/>
      <c r="OAS9" s="120"/>
      <c r="OAT9" s="120"/>
      <c r="OAU9" s="120"/>
      <c r="OAV9" s="120"/>
      <c r="OAW9" s="120"/>
      <c r="OAX9" s="120"/>
      <c r="OAY9" s="120"/>
      <c r="OAZ9" s="120"/>
      <c r="OBA9" s="120"/>
      <c r="OBB9" s="120"/>
      <c r="OBC9" s="120"/>
      <c r="OBD9" s="120"/>
      <c r="OBE9" s="120"/>
      <c r="OBF9" s="120"/>
      <c r="OBG9" s="120"/>
      <c r="OBH9" s="120"/>
      <c r="OBI9" s="120"/>
      <c r="OBJ9" s="120"/>
      <c r="OBK9" s="120"/>
      <c r="OBL9" s="120"/>
      <c r="OBM9" s="120"/>
      <c r="OBN9" s="120"/>
      <c r="OBO9" s="120"/>
      <c r="OBP9" s="120"/>
      <c r="OBQ9" s="120"/>
      <c r="OBR9" s="120"/>
      <c r="OBS9" s="120"/>
      <c r="OBT9" s="120"/>
      <c r="OBU9" s="120"/>
      <c r="OBV9" s="120"/>
      <c r="OBW9" s="120"/>
      <c r="OBX9" s="120"/>
      <c r="OBY9" s="120"/>
      <c r="OBZ9" s="120"/>
      <c r="OCA9" s="120"/>
      <c r="OCB9" s="120"/>
      <c r="OCC9" s="120"/>
      <c r="OCD9" s="120"/>
      <c r="OCE9" s="120"/>
      <c r="OCF9" s="120"/>
      <c r="OCG9" s="120"/>
      <c r="OCH9" s="120"/>
      <c r="OCI9" s="120"/>
      <c r="OCJ9" s="120"/>
      <c r="OCK9" s="120"/>
      <c r="OCL9" s="120"/>
      <c r="OCM9" s="120"/>
      <c r="OCN9" s="120"/>
      <c r="OCO9" s="120"/>
      <c r="OCP9" s="120"/>
      <c r="OCQ9" s="120"/>
      <c r="OCR9" s="120"/>
      <c r="OCS9" s="120"/>
      <c r="OCT9" s="120"/>
      <c r="OCU9" s="120"/>
      <c r="OCV9" s="120"/>
      <c r="OCW9" s="120"/>
      <c r="OCX9" s="120"/>
      <c r="OCY9" s="120"/>
      <c r="OCZ9" s="120"/>
      <c r="ODA9" s="120"/>
      <c r="ODB9" s="120"/>
      <c r="ODC9" s="120"/>
      <c r="ODD9" s="120"/>
      <c r="ODE9" s="120"/>
      <c r="ODF9" s="120"/>
      <c r="ODG9" s="120"/>
      <c r="ODH9" s="120"/>
      <c r="ODI9" s="120"/>
      <c r="ODJ9" s="120"/>
      <c r="ODK9" s="120"/>
      <c r="ODL9" s="120"/>
      <c r="ODM9" s="120"/>
      <c r="ODN9" s="120"/>
      <c r="ODO9" s="120"/>
      <c r="ODP9" s="120"/>
      <c r="ODQ9" s="120"/>
      <c r="ODR9" s="120"/>
      <c r="ODS9" s="120"/>
      <c r="ODT9" s="120"/>
      <c r="ODU9" s="120"/>
      <c r="ODV9" s="120"/>
      <c r="ODW9" s="120"/>
      <c r="ODX9" s="120"/>
      <c r="ODY9" s="120"/>
      <c r="ODZ9" s="120"/>
      <c r="OEA9" s="120"/>
      <c r="OEB9" s="120"/>
      <c r="OEC9" s="120"/>
      <c r="OED9" s="120"/>
      <c r="OEE9" s="120"/>
      <c r="OEF9" s="120"/>
      <c r="OEG9" s="120"/>
      <c r="OEH9" s="120"/>
      <c r="OEI9" s="120"/>
      <c r="OEJ9" s="120"/>
      <c r="OEK9" s="120"/>
      <c r="OEL9" s="120"/>
      <c r="OEM9" s="120"/>
      <c r="OEN9" s="120"/>
      <c r="OEO9" s="120"/>
      <c r="OEP9" s="120"/>
      <c r="OEQ9" s="120"/>
      <c r="OER9" s="120"/>
      <c r="OES9" s="120"/>
      <c r="OET9" s="120"/>
      <c r="OEU9" s="120"/>
      <c r="OEV9" s="120"/>
      <c r="OEW9" s="120"/>
      <c r="OEX9" s="120"/>
      <c r="OEY9" s="120"/>
      <c r="OEZ9" s="120"/>
      <c r="OFA9" s="120"/>
      <c r="OFB9" s="120"/>
      <c r="OFC9" s="120"/>
      <c r="OFD9" s="120"/>
      <c r="OFE9" s="120"/>
      <c r="OFF9" s="120"/>
      <c r="OFG9" s="120"/>
      <c r="OFH9" s="120"/>
      <c r="OFI9" s="120"/>
      <c r="OFJ9" s="120"/>
      <c r="OFK9" s="120"/>
      <c r="OFL9" s="120"/>
      <c r="OFM9" s="120"/>
      <c r="OFN9" s="120"/>
      <c r="OFO9" s="120"/>
      <c r="OFP9" s="120"/>
      <c r="OFQ9" s="120"/>
      <c r="OFR9" s="120"/>
      <c r="OFS9" s="120"/>
      <c r="OFT9" s="120"/>
      <c r="OFU9" s="120"/>
      <c r="OFV9" s="120"/>
      <c r="OFW9" s="120"/>
      <c r="OFX9" s="120"/>
      <c r="OFY9" s="120"/>
      <c r="OFZ9" s="120"/>
      <c r="OGA9" s="120"/>
      <c r="OGB9" s="120"/>
      <c r="OGC9" s="120"/>
      <c r="OGD9" s="120"/>
      <c r="OGE9" s="120"/>
      <c r="OGF9" s="120"/>
      <c r="OGG9" s="120"/>
      <c r="OGH9" s="120"/>
      <c r="OGI9" s="120"/>
      <c r="OGJ9" s="120"/>
      <c r="OGK9" s="120"/>
      <c r="OGL9" s="120"/>
      <c r="OGM9" s="120"/>
      <c r="OGN9" s="120"/>
      <c r="OGO9" s="120"/>
      <c r="OGP9" s="120"/>
      <c r="OGQ9" s="120"/>
      <c r="OGR9" s="120"/>
      <c r="OGS9" s="120"/>
      <c r="OGT9" s="120"/>
      <c r="OGU9" s="120"/>
      <c r="OGV9" s="120"/>
      <c r="OGW9" s="120"/>
      <c r="OGX9" s="120"/>
      <c r="OGY9" s="120"/>
      <c r="OGZ9" s="120"/>
      <c r="OHA9" s="120"/>
      <c r="OHB9" s="120"/>
      <c r="OHC9" s="120"/>
      <c r="OHD9" s="120"/>
      <c r="OHE9" s="120"/>
      <c r="OHF9" s="120"/>
      <c r="OHG9" s="120"/>
      <c r="OHH9" s="120"/>
      <c r="OHI9" s="120"/>
      <c r="OHJ9" s="120"/>
      <c r="OHK9" s="120"/>
      <c r="OHL9" s="120"/>
      <c r="OHM9" s="120"/>
      <c r="OHN9" s="120"/>
      <c r="OHO9" s="120"/>
      <c r="OHP9" s="120"/>
      <c r="OHQ9" s="120"/>
      <c r="OHR9" s="120"/>
      <c r="OHS9" s="120"/>
      <c r="OHT9" s="120"/>
      <c r="OHU9" s="120"/>
      <c r="OHV9" s="120"/>
      <c r="OHW9" s="120"/>
      <c r="OHX9" s="120"/>
      <c r="OHY9" s="120"/>
      <c r="OHZ9" s="120"/>
      <c r="OIA9" s="120"/>
      <c r="OIB9" s="120"/>
      <c r="OIC9" s="120"/>
      <c r="OID9" s="120"/>
      <c r="OIE9" s="120"/>
      <c r="OIF9" s="120"/>
      <c r="OIG9" s="120"/>
      <c r="OIH9" s="120"/>
      <c r="OII9" s="120"/>
      <c r="OIJ9" s="120"/>
      <c r="OIK9" s="120"/>
      <c r="OIL9" s="120"/>
      <c r="OIM9" s="120"/>
      <c r="OIN9" s="120"/>
      <c r="OIO9" s="120"/>
      <c r="OIP9" s="120"/>
      <c r="OIQ9" s="120"/>
      <c r="OIR9" s="120"/>
      <c r="OIS9" s="120"/>
      <c r="OIT9" s="120"/>
      <c r="OIU9" s="120"/>
      <c r="OIV9" s="120"/>
      <c r="OIW9" s="120"/>
      <c r="OIX9" s="120"/>
      <c r="OIY9" s="120"/>
      <c r="OIZ9" s="120"/>
      <c r="OJA9" s="120"/>
      <c r="OJB9" s="120"/>
      <c r="OJC9" s="120"/>
      <c r="OJD9" s="120"/>
      <c r="OJE9" s="120"/>
      <c r="OJF9" s="120"/>
      <c r="OJG9" s="120"/>
      <c r="OJH9" s="120"/>
      <c r="OJI9" s="120"/>
      <c r="OJJ9" s="120"/>
      <c r="OJK9" s="120"/>
      <c r="OJL9" s="120"/>
      <c r="OJM9" s="120"/>
      <c r="OJN9" s="120"/>
      <c r="OJO9" s="120"/>
      <c r="OJP9" s="120"/>
      <c r="OJQ9" s="120"/>
      <c r="OJR9" s="120"/>
      <c r="OJS9" s="120"/>
      <c r="OJT9" s="120"/>
      <c r="OJU9" s="120"/>
      <c r="OJV9" s="120"/>
      <c r="OJW9" s="120"/>
      <c r="OJX9" s="120"/>
      <c r="OJY9" s="120"/>
      <c r="OJZ9" s="120"/>
      <c r="OKA9" s="120"/>
      <c r="OKB9" s="120"/>
      <c r="OKC9" s="120"/>
      <c r="OKD9" s="120"/>
      <c r="OKE9" s="120"/>
      <c r="OKF9" s="120"/>
      <c r="OKG9" s="120"/>
      <c r="OKH9" s="120"/>
      <c r="OKI9" s="120"/>
      <c r="OKJ9" s="120"/>
      <c r="OKK9" s="120"/>
      <c r="OKL9" s="120"/>
      <c r="OKM9" s="120"/>
      <c r="OKN9" s="120"/>
      <c r="OKO9" s="120"/>
      <c r="OKP9" s="120"/>
      <c r="OKQ9" s="120"/>
      <c r="OKR9" s="120"/>
      <c r="OKS9" s="120"/>
      <c r="OKT9" s="120"/>
      <c r="OKU9" s="120"/>
      <c r="OKV9" s="120"/>
      <c r="OKW9" s="120"/>
      <c r="OKX9" s="120"/>
      <c r="OKY9" s="120"/>
      <c r="OKZ9" s="120"/>
      <c r="OLA9" s="120"/>
      <c r="OLB9" s="120"/>
      <c r="OLC9" s="120"/>
      <c r="OLD9" s="120"/>
      <c r="OLE9" s="120"/>
      <c r="OLF9" s="120"/>
      <c r="OLG9" s="120"/>
      <c r="OLH9" s="120"/>
      <c r="OLI9" s="120"/>
      <c r="OLJ9" s="120"/>
      <c r="OLK9" s="120"/>
      <c r="OLL9" s="120"/>
      <c r="OLM9" s="120"/>
      <c r="OLN9" s="120"/>
      <c r="OLO9" s="120"/>
      <c r="OLP9" s="120"/>
      <c r="OLQ9" s="120"/>
      <c r="OLR9" s="120"/>
      <c r="OLS9" s="120"/>
      <c r="OLT9" s="120"/>
      <c r="OLU9" s="120"/>
      <c r="OLV9" s="120"/>
      <c r="OLW9" s="120"/>
      <c r="OLX9" s="120"/>
      <c r="OLY9" s="120"/>
      <c r="OLZ9" s="120"/>
      <c r="OMA9" s="120"/>
      <c r="OMB9" s="120"/>
      <c r="OMC9" s="120"/>
      <c r="OMD9" s="120"/>
      <c r="OME9" s="120"/>
      <c r="OMF9" s="120"/>
      <c r="OMG9" s="120"/>
      <c r="OMH9" s="120"/>
      <c r="OMI9" s="120"/>
      <c r="OMJ9" s="120"/>
      <c r="OMK9" s="120"/>
      <c r="OML9" s="120"/>
      <c r="OMM9" s="120"/>
      <c r="OMN9" s="120"/>
      <c r="OMO9" s="120"/>
      <c r="OMP9" s="120"/>
      <c r="OMQ9" s="120"/>
      <c r="OMR9" s="120"/>
      <c r="OMS9" s="120"/>
      <c r="OMT9" s="120"/>
      <c r="OMU9" s="120"/>
      <c r="OMV9" s="120"/>
      <c r="OMW9" s="120"/>
      <c r="OMX9" s="120"/>
      <c r="OMY9" s="120"/>
      <c r="OMZ9" s="120"/>
      <c r="ONA9" s="120"/>
      <c r="ONB9" s="120"/>
      <c r="ONC9" s="120"/>
      <c r="OND9" s="120"/>
      <c r="ONE9" s="120"/>
      <c r="ONF9" s="120"/>
      <c r="ONG9" s="120"/>
      <c r="ONH9" s="120"/>
      <c r="ONI9" s="120"/>
      <c r="ONJ9" s="120"/>
      <c r="ONK9" s="120"/>
      <c r="ONL9" s="120"/>
      <c r="ONM9" s="120"/>
      <c r="ONN9" s="120"/>
      <c r="ONO9" s="120"/>
      <c r="ONP9" s="120"/>
      <c r="ONQ9" s="120"/>
      <c r="ONR9" s="120"/>
      <c r="ONS9" s="120"/>
      <c r="ONT9" s="120"/>
      <c r="ONU9" s="120"/>
      <c r="ONV9" s="120"/>
      <c r="ONW9" s="120"/>
      <c r="ONX9" s="120"/>
      <c r="ONY9" s="120"/>
      <c r="ONZ9" s="120"/>
      <c r="OOA9" s="120"/>
      <c r="OOB9" s="120"/>
      <c r="OOC9" s="120"/>
      <c r="OOD9" s="120"/>
      <c r="OOE9" s="120"/>
      <c r="OOF9" s="120"/>
      <c r="OOG9" s="120"/>
      <c r="OOH9" s="120"/>
      <c r="OOI9" s="120"/>
      <c r="OOJ9" s="120"/>
      <c r="OOK9" s="120"/>
      <c r="OOL9" s="120"/>
      <c r="OOM9" s="120"/>
      <c r="OON9" s="120"/>
      <c r="OOO9" s="120"/>
      <c r="OOP9" s="120"/>
      <c r="OOQ9" s="120"/>
      <c r="OOR9" s="120"/>
      <c r="OOS9" s="120"/>
      <c r="OOT9" s="120"/>
      <c r="OOU9" s="120"/>
      <c r="OOV9" s="120"/>
      <c r="OOW9" s="120"/>
      <c r="OOX9" s="120"/>
      <c r="OOY9" s="120"/>
      <c r="OOZ9" s="120"/>
      <c r="OPA9" s="120"/>
      <c r="OPB9" s="120"/>
      <c r="OPC9" s="120"/>
      <c r="OPD9" s="120"/>
      <c r="OPE9" s="120"/>
      <c r="OPF9" s="120"/>
      <c r="OPG9" s="120"/>
      <c r="OPH9" s="120"/>
      <c r="OPI9" s="120"/>
      <c r="OPJ9" s="120"/>
      <c r="OPK9" s="120"/>
      <c r="OPL9" s="120"/>
      <c r="OPM9" s="120"/>
      <c r="OPN9" s="120"/>
      <c r="OPO9" s="120"/>
      <c r="OPP9" s="120"/>
      <c r="OPQ9" s="120"/>
      <c r="OPR9" s="120"/>
      <c r="OPS9" s="120"/>
      <c r="OPT9" s="120"/>
      <c r="OPU9" s="120"/>
      <c r="OPV9" s="120"/>
      <c r="OPW9" s="120"/>
      <c r="OPX9" s="120"/>
      <c r="OPY9" s="120"/>
      <c r="OPZ9" s="120"/>
      <c r="OQA9" s="120"/>
      <c r="OQB9" s="120"/>
      <c r="OQC9" s="120"/>
      <c r="OQD9" s="120"/>
      <c r="OQE9" s="120"/>
      <c r="OQF9" s="120"/>
      <c r="OQG9" s="120"/>
      <c r="OQH9" s="120"/>
      <c r="OQI9" s="120"/>
      <c r="OQJ9" s="120"/>
      <c r="OQK9" s="120"/>
      <c r="OQL9" s="120"/>
      <c r="OQM9" s="120"/>
      <c r="OQN9" s="120"/>
      <c r="OQO9" s="120"/>
      <c r="OQP9" s="120"/>
      <c r="OQQ9" s="120"/>
      <c r="OQR9" s="120"/>
      <c r="OQS9" s="120"/>
      <c r="OQT9" s="120"/>
      <c r="OQU9" s="120"/>
      <c r="OQV9" s="120"/>
      <c r="OQW9" s="120"/>
      <c r="OQX9" s="120"/>
      <c r="OQY9" s="120"/>
      <c r="OQZ9" s="120"/>
      <c r="ORA9" s="120"/>
      <c r="ORB9" s="120"/>
      <c r="ORC9" s="120"/>
      <c r="ORD9" s="120"/>
      <c r="ORE9" s="120"/>
      <c r="ORF9" s="120"/>
      <c r="ORG9" s="120"/>
      <c r="ORH9" s="120"/>
      <c r="ORI9" s="120"/>
      <c r="ORJ9" s="120"/>
      <c r="ORK9" s="120"/>
      <c r="ORL9" s="120"/>
      <c r="ORM9" s="120"/>
      <c r="ORN9" s="120"/>
      <c r="ORO9" s="120"/>
      <c r="ORP9" s="120"/>
      <c r="ORQ9" s="120"/>
      <c r="ORR9" s="120"/>
      <c r="ORS9" s="120"/>
      <c r="ORT9" s="120"/>
      <c r="ORU9" s="120"/>
      <c r="ORV9" s="120"/>
      <c r="ORW9" s="120"/>
      <c r="ORX9" s="120"/>
      <c r="ORY9" s="120"/>
      <c r="ORZ9" s="120"/>
      <c r="OSA9" s="120"/>
      <c r="OSB9" s="120"/>
      <c r="OSC9" s="120"/>
      <c r="OSD9" s="120"/>
      <c r="OSE9" s="120"/>
      <c r="OSF9" s="120"/>
      <c r="OSG9" s="120"/>
      <c r="OSH9" s="120"/>
      <c r="OSI9" s="120"/>
      <c r="OSJ9" s="120"/>
      <c r="OSK9" s="120"/>
      <c r="OSL9" s="120"/>
      <c r="OSM9" s="120"/>
      <c r="OSN9" s="120"/>
      <c r="OSO9" s="120"/>
      <c r="OSP9" s="120"/>
      <c r="OSQ9" s="120"/>
      <c r="OSR9" s="120"/>
      <c r="OSS9" s="120"/>
      <c r="OST9" s="120"/>
      <c r="OSU9" s="120"/>
      <c r="OSV9" s="120"/>
      <c r="OSW9" s="120"/>
      <c r="OSX9" s="120"/>
      <c r="OSY9" s="120"/>
      <c r="OSZ9" s="120"/>
      <c r="OTA9" s="120"/>
      <c r="OTB9" s="120"/>
      <c r="OTC9" s="120"/>
      <c r="OTD9" s="120"/>
      <c r="OTE9" s="120"/>
      <c r="OTF9" s="120"/>
      <c r="OTG9" s="120"/>
      <c r="OTH9" s="120"/>
      <c r="OTI9" s="120"/>
      <c r="OTJ9" s="120"/>
      <c r="OTK9" s="120"/>
      <c r="OTL9" s="120"/>
      <c r="OTM9" s="120"/>
      <c r="OTN9" s="120"/>
      <c r="OTO9" s="120"/>
      <c r="OTP9" s="120"/>
      <c r="OTQ9" s="120"/>
      <c r="OTR9" s="120"/>
      <c r="OTS9" s="120"/>
      <c r="OTT9" s="120"/>
      <c r="OTU9" s="120"/>
      <c r="OTV9" s="120"/>
      <c r="OTW9" s="120"/>
      <c r="OTX9" s="120"/>
      <c r="OTY9" s="120"/>
      <c r="OTZ9" s="120"/>
      <c r="OUA9" s="120"/>
      <c r="OUB9" s="120"/>
      <c r="OUC9" s="120"/>
      <c r="OUD9" s="120"/>
      <c r="OUE9" s="120"/>
      <c r="OUF9" s="120"/>
      <c r="OUG9" s="120"/>
      <c r="OUH9" s="120"/>
      <c r="OUI9" s="120"/>
      <c r="OUJ9" s="120"/>
      <c r="OUK9" s="120"/>
      <c r="OUL9" s="120"/>
      <c r="OUM9" s="120"/>
      <c r="OUN9" s="120"/>
      <c r="OUO9" s="120"/>
      <c r="OUP9" s="120"/>
      <c r="OUQ9" s="120"/>
      <c r="OUR9" s="120"/>
      <c r="OUS9" s="120"/>
      <c r="OUT9" s="120"/>
      <c r="OUU9" s="120"/>
      <c r="OUV9" s="120"/>
      <c r="OUW9" s="120"/>
      <c r="OUX9" s="120"/>
      <c r="OUY9" s="120"/>
      <c r="OUZ9" s="120"/>
      <c r="OVA9" s="120"/>
      <c r="OVB9" s="120"/>
      <c r="OVC9" s="120"/>
      <c r="OVD9" s="120"/>
      <c r="OVE9" s="120"/>
      <c r="OVF9" s="120"/>
      <c r="OVG9" s="120"/>
      <c r="OVH9" s="120"/>
      <c r="OVI9" s="120"/>
      <c r="OVJ9" s="120"/>
      <c r="OVK9" s="120"/>
      <c r="OVL9" s="120"/>
      <c r="OVM9" s="120"/>
      <c r="OVN9" s="120"/>
      <c r="OVO9" s="120"/>
      <c r="OVP9" s="120"/>
      <c r="OVQ9" s="120"/>
      <c r="OVR9" s="120"/>
      <c r="OVS9" s="120"/>
      <c r="OVT9" s="120"/>
      <c r="OVU9" s="120"/>
      <c r="OVV9" s="120"/>
      <c r="OVW9" s="120"/>
      <c r="OVX9" s="120"/>
      <c r="OVY9" s="120"/>
      <c r="OVZ9" s="120"/>
      <c r="OWA9" s="120"/>
      <c r="OWB9" s="120"/>
      <c r="OWC9" s="120"/>
      <c r="OWD9" s="120"/>
      <c r="OWE9" s="120"/>
      <c r="OWF9" s="120"/>
      <c r="OWG9" s="120"/>
      <c r="OWH9" s="120"/>
      <c r="OWI9" s="120"/>
      <c r="OWJ9" s="120"/>
      <c r="OWK9" s="120"/>
      <c r="OWL9" s="120"/>
      <c r="OWM9" s="120"/>
      <c r="OWN9" s="120"/>
      <c r="OWO9" s="120"/>
      <c r="OWP9" s="120"/>
      <c r="OWQ9" s="120"/>
      <c r="OWR9" s="120"/>
      <c r="OWS9" s="120"/>
      <c r="OWT9" s="120"/>
      <c r="OWU9" s="120"/>
      <c r="OWV9" s="120"/>
      <c r="OWW9" s="120"/>
      <c r="OWX9" s="120"/>
      <c r="OWY9" s="120"/>
      <c r="OWZ9" s="120"/>
      <c r="OXA9" s="120"/>
      <c r="OXB9" s="120"/>
      <c r="OXC9" s="120"/>
      <c r="OXD9" s="120"/>
      <c r="OXE9" s="120"/>
      <c r="OXF9" s="120"/>
      <c r="OXG9" s="120"/>
      <c r="OXH9" s="120"/>
      <c r="OXI9" s="120"/>
      <c r="OXJ9" s="120"/>
      <c r="OXK9" s="120"/>
      <c r="OXL9" s="120"/>
      <c r="OXM9" s="120"/>
      <c r="OXN9" s="120"/>
      <c r="OXO9" s="120"/>
      <c r="OXP9" s="120"/>
      <c r="OXQ9" s="120"/>
      <c r="OXR9" s="120"/>
      <c r="OXS9" s="120"/>
      <c r="OXT9" s="120"/>
      <c r="OXU9" s="120"/>
      <c r="OXV9" s="120"/>
      <c r="OXW9" s="120"/>
      <c r="OXX9" s="120"/>
      <c r="OXY9" s="120"/>
      <c r="OXZ9" s="120"/>
      <c r="OYA9" s="120"/>
      <c r="OYB9" s="120"/>
      <c r="OYC9" s="120"/>
      <c r="OYD9" s="120"/>
      <c r="OYE9" s="120"/>
      <c r="OYF9" s="120"/>
      <c r="OYG9" s="120"/>
      <c r="OYH9" s="120"/>
      <c r="OYI9" s="120"/>
      <c r="OYJ9" s="120"/>
      <c r="OYK9" s="120"/>
      <c r="OYL9" s="120"/>
      <c r="OYM9" s="120"/>
      <c r="OYN9" s="120"/>
      <c r="OYO9" s="120"/>
      <c r="OYP9" s="120"/>
      <c r="OYQ9" s="120"/>
      <c r="OYR9" s="120"/>
      <c r="OYS9" s="120"/>
      <c r="OYT9" s="120"/>
      <c r="OYU9" s="120"/>
      <c r="OYV9" s="120"/>
      <c r="OYW9" s="120"/>
      <c r="OYX9" s="120"/>
      <c r="OYY9" s="120"/>
      <c r="OYZ9" s="120"/>
      <c r="OZA9" s="120"/>
      <c r="OZB9" s="120"/>
      <c r="OZC9" s="120"/>
      <c r="OZD9" s="120"/>
      <c r="OZE9" s="120"/>
      <c r="OZF9" s="120"/>
      <c r="OZG9" s="120"/>
      <c r="OZH9" s="120"/>
      <c r="OZI9" s="120"/>
      <c r="OZJ9" s="120"/>
      <c r="OZK9" s="120"/>
      <c r="OZL9" s="120"/>
      <c r="OZM9" s="120"/>
      <c r="OZN9" s="120"/>
      <c r="OZO9" s="120"/>
      <c r="OZP9" s="120"/>
      <c r="OZQ9" s="120"/>
      <c r="OZR9" s="120"/>
      <c r="OZS9" s="120"/>
      <c r="OZT9" s="120"/>
      <c r="OZU9" s="120"/>
      <c r="OZV9" s="120"/>
      <c r="OZW9" s="120"/>
      <c r="OZX9" s="120"/>
      <c r="OZY9" s="120"/>
      <c r="OZZ9" s="120"/>
      <c r="PAA9" s="120"/>
      <c r="PAB9" s="120"/>
      <c r="PAC9" s="120"/>
      <c r="PAD9" s="120"/>
      <c r="PAE9" s="120"/>
      <c r="PAF9" s="120"/>
      <c r="PAG9" s="120"/>
      <c r="PAH9" s="120"/>
      <c r="PAI9" s="120"/>
      <c r="PAJ9" s="120"/>
      <c r="PAK9" s="120"/>
      <c r="PAL9" s="120"/>
      <c r="PAM9" s="120"/>
      <c r="PAN9" s="120"/>
      <c r="PAO9" s="120"/>
      <c r="PAP9" s="120"/>
      <c r="PAQ9" s="120"/>
      <c r="PAR9" s="120"/>
      <c r="PAS9" s="120"/>
      <c r="PAT9" s="120"/>
      <c r="PAU9" s="120"/>
      <c r="PAV9" s="120"/>
      <c r="PAW9" s="120"/>
      <c r="PAX9" s="120"/>
      <c r="PAY9" s="120"/>
      <c r="PAZ9" s="120"/>
      <c r="PBA9" s="120"/>
      <c r="PBB9" s="120"/>
      <c r="PBC9" s="120"/>
      <c r="PBD9" s="120"/>
      <c r="PBE9" s="120"/>
      <c r="PBF9" s="120"/>
      <c r="PBG9" s="120"/>
      <c r="PBH9" s="120"/>
      <c r="PBI9" s="120"/>
      <c r="PBJ9" s="120"/>
      <c r="PBK9" s="120"/>
      <c r="PBL9" s="120"/>
      <c r="PBM9" s="120"/>
      <c r="PBN9" s="120"/>
      <c r="PBO9" s="120"/>
      <c r="PBP9" s="120"/>
      <c r="PBQ9" s="120"/>
      <c r="PBR9" s="120"/>
      <c r="PBS9" s="120"/>
      <c r="PBT9" s="120"/>
      <c r="PBU9" s="120"/>
      <c r="PBV9" s="120"/>
      <c r="PBW9" s="120"/>
      <c r="PBX9" s="120"/>
      <c r="PBY9" s="120"/>
      <c r="PBZ9" s="120"/>
      <c r="PCA9" s="120"/>
      <c r="PCB9" s="120"/>
      <c r="PCC9" s="120"/>
      <c r="PCD9" s="120"/>
      <c r="PCE9" s="120"/>
      <c r="PCF9" s="120"/>
      <c r="PCG9" s="120"/>
      <c r="PCH9" s="120"/>
      <c r="PCI9" s="120"/>
      <c r="PCJ9" s="120"/>
      <c r="PCK9" s="120"/>
      <c r="PCL9" s="120"/>
      <c r="PCM9" s="120"/>
      <c r="PCN9" s="120"/>
      <c r="PCO9" s="120"/>
      <c r="PCP9" s="120"/>
      <c r="PCQ9" s="120"/>
      <c r="PCR9" s="120"/>
      <c r="PCS9" s="120"/>
      <c r="PCT9" s="120"/>
      <c r="PCU9" s="120"/>
      <c r="PCV9" s="120"/>
      <c r="PCW9" s="120"/>
      <c r="PCX9" s="120"/>
      <c r="PCY9" s="120"/>
      <c r="PCZ9" s="120"/>
      <c r="PDA9" s="120"/>
      <c r="PDB9" s="120"/>
      <c r="PDC9" s="120"/>
      <c r="PDD9" s="120"/>
      <c r="PDE9" s="120"/>
      <c r="PDF9" s="120"/>
      <c r="PDG9" s="120"/>
      <c r="PDH9" s="120"/>
      <c r="PDI9" s="120"/>
      <c r="PDJ9" s="120"/>
      <c r="PDK9" s="120"/>
      <c r="PDL9" s="120"/>
      <c r="PDM9" s="120"/>
      <c r="PDN9" s="120"/>
      <c r="PDO9" s="120"/>
      <c r="PDP9" s="120"/>
      <c r="PDQ9" s="120"/>
      <c r="PDR9" s="120"/>
      <c r="PDS9" s="120"/>
      <c r="PDT9" s="120"/>
      <c r="PDU9" s="120"/>
      <c r="PDV9" s="120"/>
      <c r="PDW9" s="120"/>
      <c r="PDX9" s="120"/>
      <c r="PDY9" s="120"/>
      <c r="PDZ9" s="120"/>
      <c r="PEA9" s="120"/>
      <c r="PEB9" s="120"/>
      <c r="PEC9" s="120"/>
      <c r="PED9" s="120"/>
      <c r="PEE9" s="120"/>
      <c r="PEF9" s="120"/>
      <c r="PEG9" s="120"/>
      <c r="PEH9" s="120"/>
      <c r="PEI9" s="120"/>
      <c r="PEJ9" s="120"/>
      <c r="PEK9" s="120"/>
      <c r="PEL9" s="120"/>
      <c r="PEM9" s="120"/>
      <c r="PEN9" s="120"/>
      <c r="PEO9" s="120"/>
      <c r="PEP9" s="120"/>
      <c r="PEQ9" s="120"/>
      <c r="PER9" s="120"/>
      <c r="PES9" s="120"/>
      <c r="PET9" s="120"/>
      <c r="PEU9" s="120"/>
      <c r="PEV9" s="120"/>
      <c r="PEW9" s="120"/>
      <c r="PEX9" s="120"/>
      <c r="PEY9" s="120"/>
      <c r="PEZ9" s="120"/>
      <c r="PFA9" s="120"/>
      <c r="PFB9" s="120"/>
      <c r="PFC9" s="120"/>
      <c r="PFD9" s="120"/>
      <c r="PFE9" s="120"/>
      <c r="PFF9" s="120"/>
      <c r="PFG9" s="120"/>
      <c r="PFH9" s="120"/>
      <c r="PFI9" s="120"/>
      <c r="PFJ9" s="120"/>
      <c r="PFK9" s="120"/>
      <c r="PFL9" s="120"/>
      <c r="PFM9" s="120"/>
      <c r="PFN9" s="120"/>
      <c r="PFO9" s="120"/>
      <c r="PFP9" s="120"/>
      <c r="PFQ9" s="120"/>
      <c r="PFR9" s="120"/>
      <c r="PFS9" s="120"/>
      <c r="PFT9" s="120"/>
      <c r="PFU9" s="120"/>
      <c r="PFV9" s="120"/>
      <c r="PFW9" s="120"/>
      <c r="PFX9" s="120"/>
      <c r="PFY9" s="120"/>
      <c r="PFZ9" s="120"/>
      <c r="PGA9" s="120"/>
      <c r="PGB9" s="120"/>
      <c r="PGC9" s="120"/>
      <c r="PGD9" s="120"/>
      <c r="PGE9" s="120"/>
      <c r="PGF9" s="120"/>
      <c r="PGG9" s="120"/>
      <c r="PGH9" s="120"/>
      <c r="PGI9" s="120"/>
      <c r="PGJ9" s="120"/>
      <c r="PGK9" s="120"/>
      <c r="PGL9" s="120"/>
      <c r="PGM9" s="120"/>
      <c r="PGN9" s="120"/>
      <c r="PGO9" s="120"/>
      <c r="PGP9" s="120"/>
      <c r="PGQ9" s="120"/>
      <c r="PGR9" s="120"/>
      <c r="PGS9" s="120"/>
      <c r="PGT9" s="120"/>
      <c r="PGU9" s="120"/>
      <c r="PGV9" s="120"/>
      <c r="PGW9" s="120"/>
      <c r="PGX9" s="120"/>
      <c r="PGY9" s="120"/>
      <c r="PGZ9" s="120"/>
      <c r="PHA9" s="120"/>
      <c r="PHB9" s="120"/>
      <c r="PHC9" s="120"/>
      <c r="PHD9" s="120"/>
      <c r="PHE9" s="120"/>
      <c r="PHF9" s="120"/>
      <c r="PHG9" s="120"/>
      <c r="PHH9" s="120"/>
      <c r="PHI9" s="120"/>
      <c r="PHJ9" s="120"/>
      <c r="PHK9" s="120"/>
      <c r="PHL9" s="120"/>
      <c r="PHM9" s="120"/>
      <c r="PHN9" s="120"/>
      <c r="PHO9" s="120"/>
      <c r="PHP9" s="120"/>
      <c r="PHQ9" s="120"/>
      <c r="PHR9" s="120"/>
      <c r="PHS9" s="120"/>
      <c r="PHT9" s="120"/>
      <c r="PHU9" s="120"/>
      <c r="PHV9" s="120"/>
      <c r="PHW9" s="120"/>
      <c r="PHX9" s="120"/>
      <c r="PHY9" s="120"/>
      <c r="PHZ9" s="120"/>
      <c r="PIA9" s="120"/>
      <c r="PIB9" s="120"/>
      <c r="PIC9" s="120"/>
      <c r="PID9" s="120"/>
      <c r="PIE9" s="120"/>
      <c r="PIF9" s="120"/>
      <c r="PIG9" s="120"/>
      <c r="PIH9" s="120"/>
      <c r="PII9" s="120"/>
      <c r="PIJ9" s="120"/>
      <c r="PIK9" s="120"/>
      <c r="PIL9" s="120"/>
      <c r="PIM9" s="120"/>
      <c r="PIN9" s="120"/>
      <c r="PIO9" s="120"/>
      <c r="PIP9" s="120"/>
      <c r="PIQ9" s="120"/>
      <c r="PIR9" s="120"/>
      <c r="PIS9" s="120"/>
      <c r="PIT9" s="120"/>
      <c r="PIU9" s="120"/>
      <c r="PIV9" s="120"/>
      <c r="PIW9" s="120"/>
      <c r="PIX9" s="120"/>
      <c r="PIY9" s="120"/>
      <c r="PIZ9" s="120"/>
      <c r="PJA9" s="120"/>
      <c r="PJB9" s="120"/>
      <c r="PJC9" s="120"/>
      <c r="PJD9" s="120"/>
      <c r="PJE9" s="120"/>
      <c r="PJF9" s="120"/>
      <c r="PJG9" s="120"/>
      <c r="PJH9" s="120"/>
      <c r="PJI9" s="120"/>
      <c r="PJJ9" s="120"/>
      <c r="PJK9" s="120"/>
      <c r="PJL9" s="120"/>
      <c r="PJM9" s="120"/>
      <c r="PJN9" s="120"/>
      <c r="PJO9" s="120"/>
      <c r="PJP9" s="120"/>
      <c r="PJQ9" s="120"/>
      <c r="PJR9" s="120"/>
      <c r="PJS9" s="120"/>
      <c r="PJT9" s="120"/>
      <c r="PJU9" s="120"/>
      <c r="PJV9" s="120"/>
      <c r="PJW9" s="120"/>
      <c r="PJX9" s="120"/>
      <c r="PJY9" s="120"/>
      <c r="PJZ9" s="120"/>
      <c r="PKA9" s="120"/>
      <c r="PKB9" s="120"/>
      <c r="PKC9" s="120"/>
      <c r="PKD9" s="120"/>
      <c r="PKE9" s="120"/>
      <c r="PKF9" s="120"/>
      <c r="PKG9" s="120"/>
      <c r="PKH9" s="120"/>
      <c r="PKI9" s="120"/>
      <c r="PKJ9" s="120"/>
      <c r="PKK9" s="120"/>
      <c r="PKL9" s="120"/>
      <c r="PKM9" s="120"/>
      <c r="PKN9" s="120"/>
      <c r="PKO9" s="120"/>
      <c r="PKP9" s="120"/>
      <c r="PKQ9" s="120"/>
      <c r="PKR9" s="120"/>
      <c r="PKS9" s="120"/>
      <c r="PKT9" s="120"/>
      <c r="PKU9" s="120"/>
      <c r="PKV9" s="120"/>
      <c r="PKW9" s="120"/>
      <c r="PKX9" s="120"/>
      <c r="PKY9" s="120"/>
      <c r="PKZ9" s="120"/>
      <c r="PLA9" s="120"/>
      <c r="PLB9" s="120"/>
      <c r="PLC9" s="120"/>
      <c r="PLD9" s="120"/>
      <c r="PLE9" s="120"/>
      <c r="PLF9" s="120"/>
      <c r="PLG9" s="120"/>
      <c r="PLH9" s="120"/>
      <c r="PLI9" s="120"/>
      <c r="PLJ9" s="120"/>
      <c r="PLK9" s="120"/>
      <c r="PLL9" s="120"/>
      <c r="PLM9" s="120"/>
      <c r="PLN9" s="120"/>
      <c r="PLO9" s="120"/>
      <c r="PLP9" s="120"/>
      <c r="PLQ9" s="120"/>
      <c r="PLR9" s="120"/>
      <c r="PLS9" s="120"/>
      <c r="PLT9" s="120"/>
      <c r="PLU9" s="120"/>
      <c r="PLV9" s="120"/>
      <c r="PLW9" s="120"/>
      <c r="PLX9" s="120"/>
      <c r="PLY9" s="120"/>
      <c r="PLZ9" s="120"/>
      <c r="PMA9" s="120"/>
      <c r="PMB9" s="120"/>
      <c r="PMC9" s="120"/>
      <c r="PMD9" s="120"/>
      <c r="PME9" s="120"/>
      <c r="PMF9" s="120"/>
      <c r="PMG9" s="120"/>
      <c r="PMH9" s="120"/>
      <c r="PMI9" s="120"/>
      <c r="PMJ9" s="120"/>
      <c r="PMK9" s="120"/>
      <c r="PML9" s="120"/>
      <c r="PMM9" s="120"/>
      <c r="PMN9" s="120"/>
      <c r="PMO9" s="120"/>
      <c r="PMP9" s="120"/>
      <c r="PMQ9" s="120"/>
      <c r="PMR9" s="120"/>
      <c r="PMS9" s="120"/>
      <c r="PMT9" s="120"/>
      <c r="PMU9" s="120"/>
      <c r="PMV9" s="120"/>
      <c r="PMW9" s="120"/>
      <c r="PMX9" s="120"/>
      <c r="PMY9" s="120"/>
      <c r="PMZ9" s="120"/>
      <c r="PNA9" s="120"/>
      <c r="PNB9" s="120"/>
      <c r="PNC9" s="120"/>
      <c r="PND9" s="120"/>
      <c r="PNE9" s="120"/>
      <c r="PNF9" s="120"/>
      <c r="PNG9" s="120"/>
      <c r="PNH9" s="120"/>
      <c r="PNI9" s="120"/>
      <c r="PNJ9" s="120"/>
      <c r="PNK9" s="120"/>
      <c r="PNL9" s="120"/>
      <c r="PNM9" s="120"/>
      <c r="PNN9" s="120"/>
      <c r="PNO9" s="120"/>
      <c r="PNP9" s="120"/>
      <c r="PNQ9" s="120"/>
      <c r="PNR9" s="120"/>
      <c r="PNS9" s="120"/>
      <c r="PNT9" s="120"/>
      <c r="PNU9" s="120"/>
      <c r="PNV9" s="120"/>
      <c r="PNW9" s="120"/>
      <c r="PNX9" s="120"/>
      <c r="PNY9" s="120"/>
      <c r="PNZ9" s="120"/>
      <c r="POA9" s="120"/>
      <c r="POB9" s="120"/>
      <c r="POC9" s="120"/>
      <c r="POD9" s="120"/>
      <c r="POE9" s="120"/>
      <c r="POF9" s="120"/>
      <c r="POG9" s="120"/>
      <c r="POH9" s="120"/>
      <c r="POI9" s="120"/>
      <c r="POJ9" s="120"/>
      <c r="POK9" s="120"/>
      <c r="POL9" s="120"/>
      <c r="POM9" s="120"/>
      <c r="PON9" s="120"/>
      <c r="POO9" s="120"/>
      <c r="POP9" s="120"/>
      <c r="POQ9" s="120"/>
      <c r="POR9" s="120"/>
      <c r="POS9" s="120"/>
      <c r="POT9" s="120"/>
      <c r="POU9" s="120"/>
      <c r="POV9" s="120"/>
      <c r="POW9" s="120"/>
      <c r="POX9" s="120"/>
      <c r="POY9" s="120"/>
      <c r="POZ9" s="120"/>
      <c r="PPA9" s="120"/>
      <c r="PPB9" s="120"/>
      <c r="PPC9" s="120"/>
      <c r="PPD9" s="120"/>
      <c r="PPE9" s="120"/>
      <c r="PPF9" s="120"/>
      <c r="PPG9" s="120"/>
      <c r="PPH9" s="120"/>
      <c r="PPI9" s="120"/>
      <c r="PPJ9" s="120"/>
      <c r="PPK9" s="120"/>
      <c r="PPL9" s="120"/>
      <c r="PPM9" s="120"/>
      <c r="PPN9" s="120"/>
      <c r="PPO9" s="120"/>
      <c r="PPP9" s="120"/>
      <c r="PPQ9" s="120"/>
      <c r="PPR9" s="120"/>
      <c r="PPS9" s="120"/>
      <c r="PPT9" s="120"/>
      <c r="PPU9" s="120"/>
      <c r="PPV9" s="120"/>
      <c r="PPW9" s="120"/>
      <c r="PPX9" s="120"/>
      <c r="PPY9" s="120"/>
      <c r="PPZ9" s="120"/>
      <c r="PQA9" s="120"/>
      <c r="PQB9" s="120"/>
      <c r="PQC9" s="120"/>
      <c r="PQD9" s="120"/>
      <c r="PQE9" s="120"/>
      <c r="PQF9" s="120"/>
      <c r="PQG9" s="120"/>
      <c r="PQH9" s="120"/>
      <c r="PQI9" s="120"/>
      <c r="PQJ9" s="120"/>
      <c r="PQK9" s="120"/>
      <c r="PQL9" s="120"/>
      <c r="PQM9" s="120"/>
      <c r="PQN9" s="120"/>
      <c r="PQO9" s="120"/>
      <c r="PQP9" s="120"/>
      <c r="PQQ9" s="120"/>
      <c r="PQR9" s="120"/>
      <c r="PQS9" s="120"/>
      <c r="PQT9" s="120"/>
      <c r="PQU9" s="120"/>
      <c r="PQV9" s="120"/>
      <c r="PQW9" s="120"/>
      <c r="PQX9" s="120"/>
      <c r="PQY9" s="120"/>
      <c r="PQZ9" s="120"/>
      <c r="PRA9" s="120"/>
      <c r="PRB9" s="120"/>
      <c r="PRC9" s="120"/>
      <c r="PRD9" s="120"/>
      <c r="PRE9" s="120"/>
      <c r="PRF9" s="120"/>
      <c r="PRG9" s="120"/>
      <c r="PRH9" s="120"/>
      <c r="PRI9" s="120"/>
      <c r="PRJ9" s="120"/>
      <c r="PRK9" s="120"/>
      <c r="PRL9" s="120"/>
      <c r="PRM9" s="120"/>
      <c r="PRN9" s="120"/>
      <c r="PRO9" s="120"/>
      <c r="PRP9" s="120"/>
      <c r="PRQ9" s="120"/>
      <c r="PRR9" s="120"/>
      <c r="PRS9" s="120"/>
      <c r="PRT9" s="120"/>
      <c r="PRU9" s="120"/>
      <c r="PRV9" s="120"/>
      <c r="PRW9" s="120"/>
      <c r="PRX9" s="120"/>
      <c r="PRY9" s="120"/>
      <c r="PRZ9" s="120"/>
      <c r="PSA9" s="120"/>
      <c r="PSB9" s="120"/>
      <c r="PSC9" s="120"/>
      <c r="PSD9" s="120"/>
      <c r="PSE9" s="120"/>
      <c r="PSF9" s="120"/>
      <c r="PSG9" s="120"/>
      <c r="PSH9" s="120"/>
      <c r="PSI9" s="120"/>
      <c r="PSJ9" s="120"/>
      <c r="PSK9" s="120"/>
      <c r="PSL9" s="120"/>
      <c r="PSM9" s="120"/>
      <c r="PSN9" s="120"/>
      <c r="PSO9" s="120"/>
      <c r="PSP9" s="120"/>
      <c r="PSQ9" s="120"/>
      <c r="PSR9" s="120"/>
      <c r="PSS9" s="120"/>
      <c r="PST9" s="120"/>
      <c r="PSU9" s="120"/>
      <c r="PSV9" s="120"/>
      <c r="PSW9" s="120"/>
      <c r="PSX9" s="120"/>
      <c r="PSY9" s="120"/>
      <c r="PSZ9" s="120"/>
      <c r="PTA9" s="120"/>
      <c r="PTB9" s="120"/>
      <c r="PTC9" s="120"/>
      <c r="PTD9" s="120"/>
      <c r="PTE9" s="120"/>
      <c r="PTF9" s="120"/>
      <c r="PTG9" s="120"/>
      <c r="PTH9" s="120"/>
      <c r="PTI9" s="120"/>
      <c r="PTJ9" s="120"/>
      <c r="PTK9" s="120"/>
      <c r="PTL9" s="120"/>
      <c r="PTM9" s="120"/>
      <c r="PTN9" s="120"/>
      <c r="PTO9" s="120"/>
      <c r="PTP9" s="120"/>
      <c r="PTQ9" s="120"/>
      <c r="PTR9" s="120"/>
      <c r="PTS9" s="120"/>
      <c r="PTT9" s="120"/>
      <c r="PTU9" s="120"/>
      <c r="PTV9" s="120"/>
      <c r="PTW9" s="120"/>
      <c r="PTX9" s="120"/>
      <c r="PTY9" s="120"/>
      <c r="PTZ9" s="120"/>
      <c r="PUA9" s="120"/>
      <c r="PUB9" s="120"/>
      <c r="PUC9" s="120"/>
      <c r="PUD9" s="120"/>
      <c r="PUE9" s="120"/>
      <c r="PUF9" s="120"/>
      <c r="PUG9" s="120"/>
      <c r="PUH9" s="120"/>
      <c r="PUI9" s="120"/>
      <c r="PUJ9" s="120"/>
      <c r="PUK9" s="120"/>
      <c r="PUL9" s="120"/>
      <c r="PUM9" s="120"/>
      <c r="PUN9" s="120"/>
      <c r="PUO9" s="120"/>
      <c r="PUP9" s="120"/>
      <c r="PUQ9" s="120"/>
      <c r="PUR9" s="120"/>
      <c r="PUS9" s="120"/>
      <c r="PUT9" s="120"/>
      <c r="PUU9" s="120"/>
      <c r="PUV9" s="120"/>
      <c r="PUW9" s="120"/>
      <c r="PUX9" s="120"/>
      <c r="PUY9" s="120"/>
      <c r="PUZ9" s="120"/>
      <c r="PVA9" s="120"/>
      <c r="PVB9" s="120"/>
      <c r="PVC9" s="120"/>
      <c r="PVD9" s="120"/>
      <c r="PVE9" s="120"/>
      <c r="PVF9" s="120"/>
      <c r="PVG9" s="120"/>
      <c r="PVH9" s="120"/>
      <c r="PVI9" s="120"/>
      <c r="PVJ9" s="120"/>
      <c r="PVK9" s="120"/>
      <c r="PVL9" s="120"/>
      <c r="PVM9" s="120"/>
      <c r="PVN9" s="120"/>
      <c r="PVO9" s="120"/>
      <c r="PVP9" s="120"/>
      <c r="PVQ9" s="120"/>
      <c r="PVR9" s="120"/>
      <c r="PVS9" s="120"/>
      <c r="PVT9" s="120"/>
      <c r="PVU9" s="120"/>
      <c r="PVV9" s="120"/>
      <c r="PVW9" s="120"/>
      <c r="PVX9" s="120"/>
      <c r="PVY9" s="120"/>
      <c r="PVZ9" s="120"/>
      <c r="PWA9" s="120"/>
      <c r="PWB9" s="120"/>
      <c r="PWC9" s="120"/>
      <c r="PWD9" s="120"/>
      <c r="PWE9" s="120"/>
      <c r="PWF9" s="120"/>
      <c r="PWG9" s="120"/>
      <c r="PWH9" s="120"/>
      <c r="PWI9" s="120"/>
      <c r="PWJ9" s="120"/>
      <c r="PWK9" s="120"/>
      <c r="PWL9" s="120"/>
      <c r="PWM9" s="120"/>
      <c r="PWN9" s="120"/>
      <c r="PWO9" s="120"/>
      <c r="PWP9" s="120"/>
      <c r="PWQ9" s="120"/>
      <c r="PWR9" s="120"/>
      <c r="PWS9" s="120"/>
      <c r="PWT9" s="120"/>
      <c r="PWU9" s="120"/>
      <c r="PWV9" s="120"/>
      <c r="PWW9" s="120"/>
      <c r="PWX9" s="120"/>
      <c r="PWY9" s="120"/>
      <c r="PWZ9" s="120"/>
      <c r="PXA9" s="120"/>
      <c r="PXB9" s="120"/>
      <c r="PXC9" s="120"/>
      <c r="PXD9" s="120"/>
      <c r="PXE9" s="120"/>
      <c r="PXF9" s="120"/>
      <c r="PXG9" s="120"/>
      <c r="PXH9" s="120"/>
      <c r="PXI9" s="120"/>
      <c r="PXJ9" s="120"/>
      <c r="PXK9" s="120"/>
      <c r="PXL9" s="120"/>
      <c r="PXM9" s="120"/>
      <c r="PXN9" s="120"/>
      <c r="PXO9" s="120"/>
      <c r="PXP9" s="120"/>
      <c r="PXQ9" s="120"/>
      <c r="PXR9" s="120"/>
      <c r="PXS9" s="120"/>
      <c r="PXT9" s="120"/>
      <c r="PXU9" s="120"/>
      <c r="PXV9" s="120"/>
      <c r="PXW9" s="120"/>
      <c r="PXX9" s="120"/>
      <c r="PXY9" s="120"/>
      <c r="PXZ9" s="120"/>
      <c r="PYA9" s="120"/>
      <c r="PYB9" s="120"/>
      <c r="PYC9" s="120"/>
      <c r="PYD9" s="120"/>
      <c r="PYE9" s="120"/>
      <c r="PYF9" s="120"/>
      <c r="PYG9" s="120"/>
      <c r="PYH9" s="120"/>
      <c r="PYI9" s="120"/>
      <c r="PYJ9" s="120"/>
      <c r="PYK9" s="120"/>
      <c r="PYL9" s="120"/>
      <c r="PYM9" s="120"/>
      <c r="PYN9" s="120"/>
      <c r="PYO9" s="120"/>
      <c r="PYP9" s="120"/>
      <c r="PYQ9" s="120"/>
      <c r="PYR9" s="120"/>
      <c r="PYS9" s="120"/>
      <c r="PYT9" s="120"/>
      <c r="PYU9" s="120"/>
      <c r="PYV9" s="120"/>
      <c r="PYW9" s="120"/>
      <c r="PYX9" s="120"/>
      <c r="PYY9" s="120"/>
      <c r="PYZ9" s="120"/>
      <c r="PZA9" s="120"/>
      <c r="PZB9" s="120"/>
      <c r="PZC9" s="120"/>
      <c r="PZD9" s="120"/>
      <c r="PZE9" s="120"/>
      <c r="PZF9" s="120"/>
      <c r="PZG9" s="120"/>
      <c r="PZH9" s="120"/>
      <c r="PZI9" s="120"/>
      <c r="PZJ9" s="120"/>
      <c r="PZK9" s="120"/>
      <c r="PZL9" s="120"/>
      <c r="PZM9" s="120"/>
      <c r="PZN9" s="120"/>
      <c r="PZO9" s="120"/>
      <c r="PZP9" s="120"/>
      <c r="PZQ9" s="120"/>
      <c r="PZR9" s="120"/>
      <c r="PZS9" s="120"/>
      <c r="PZT9" s="120"/>
      <c r="PZU9" s="120"/>
      <c r="PZV9" s="120"/>
      <c r="PZW9" s="120"/>
      <c r="PZX9" s="120"/>
      <c r="PZY9" s="120"/>
      <c r="PZZ9" s="120"/>
      <c r="QAA9" s="120"/>
      <c r="QAB9" s="120"/>
      <c r="QAC9" s="120"/>
      <c r="QAD9" s="120"/>
      <c r="QAE9" s="120"/>
      <c r="QAF9" s="120"/>
      <c r="QAG9" s="120"/>
      <c r="QAH9" s="120"/>
      <c r="QAI9" s="120"/>
      <c r="QAJ9" s="120"/>
      <c r="QAK9" s="120"/>
      <c r="QAL9" s="120"/>
      <c r="QAM9" s="120"/>
      <c r="QAN9" s="120"/>
      <c r="QAO9" s="120"/>
      <c r="QAP9" s="120"/>
      <c r="QAQ9" s="120"/>
      <c r="QAR9" s="120"/>
      <c r="QAS9" s="120"/>
      <c r="QAT9" s="120"/>
      <c r="QAU9" s="120"/>
      <c r="QAV9" s="120"/>
      <c r="QAW9" s="120"/>
      <c r="QAX9" s="120"/>
      <c r="QAY9" s="120"/>
      <c r="QAZ9" s="120"/>
      <c r="QBA9" s="120"/>
      <c r="QBB9" s="120"/>
      <c r="QBC9" s="120"/>
      <c r="QBD9" s="120"/>
      <c r="QBE9" s="120"/>
      <c r="QBF9" s="120"/>
      <c r="QBG9" s="120"/>
      <c r="QBH9" s="120"/>
      <c r="QBI9" s="120"/>
      <c r="QBJ9" s="120"/>
      <c r="QBK9" s="120"/>
      <c r="QBL9" s="120"/>
      <c r="QBM9" s="120"/>
      <c r="QBN9" s="120"/>
      <c r="QBO9" s="120"/>
      <c r="QBP9" s="120"/>
      <c r="QBQ9" s="120"/>
      <c r="QBR9" s="120"/>
      <c r="QBS9" s="120"/>
      <c r="QBT9" s="120"/>
      <c r="QBU9" s="120"/>
      <c r="QBV9" s="120"/>
      <c r="QBW9" s="120"/>
      <c r="QBX9" s="120"/>
      <c r="QBY9" s="120"/>
      <c r="QBZ9" s="120"/>
      <c r="QCA9" s="120"/>
      <c r="QCB9" s="120"/>
      <c r="QCC9" s="120"/>
      <c r="QCD9" s="120"/>
      <c r="QCE9" s="120"/>
      <c r="QCF9" s="120"/>
      <c r="QCG9" s="120"/>
      <c r="QCH9" s="120"/>
      <c r="QCI9" s="120"/>
      <c r="QCJ9" s="120"/>
      <c r="QCK9" s="120"/>
      <c r="QCL9" s="120"/>
      <c r="QCM9" s="120"/>
      <c r="QCN9" s="120"/>
      <c r="QCO9" s="120"/>
      <c r="QCP9" s="120"/>
      <c r="QCQ9" s="120"/>
      <c r="QCR9" s="120"/>
      <c r="QCS9" s="120"/>
      <c r="QCT9" s="120"/>
      <c r="QCU9" s="120"/>
      <c r="QCV9" s="120"/>
      <c r="QCW9" s="120"/>
      <c r="QCX9" s="120"/>
      <c r="QCY9" s="120"/>
      <c r="QCZ9" s="120"/>
      <c r="QDA9" s="120"/>
      <c r="QDB9" s="120"/>
      <c r="QDC9" s="120"/>
      <c r="QDD9" s="120"/>
      <c r="QDE9" s="120"/>
      <c r="QDF9" s="120"/>
      <c r="QDG9" s="120"/>
      <c r="QDH9" s="120"/>
      <c r="QDI9" s="120"/>
      <c r="QDJ9" s="120"/>
      <c r="QDK9" s="120"/>
      <c r="QDL9" s="120"/>
      <c r="QDM9" s="120"/>
      <c r="QDN9" s="120"/>
      <c r="QDO9" s="120"/>
      <c r="QDP9" s="120"/>
      <c r="QDQ9" s="120"/>
      <c r="QDR9" s="120"/>
      <c r="QDS9" s="120"/>
      <c r="QDT9" s="120"/>
      <c r="QDU9" s="120"/>
      <c r="QDV9" s="120"/>
      <c r="QDW9" s="120"/>
      <c r="QDX9" s="120"/>
      <c r="QDY9" s="120"/>
      <c r="QDZ9" s="120"/>
      <c r="QEA9" s="120"/>
      <c r="QEB9" s="120"/>
      <c r="QEC9" s="120"/>
      <c r="QED9" s="120"/>
      <c r="QEE9" s="120"/>
      <c r="QEF9" s="120"/>
      <c r="QEG9" s="120"/>
      <c r="QEH9" s="120"/>
      <c r="QEI9" s="120"/>
      <c r="QEJ9" s="120"/>
      <c r="QEK9" s="120"/>
      <c r="QEL9" s="120"/>
      <c r="QEM9" s="120"/>
      <c r="QEN9" s="120"/>
      <c r="QEO9" s="120"/>
      <c r="QEP9" s="120"/>
      <c r="QEQ9" s="120"/>
      <c r="QER9" s="120"/>
      <c r="QES9" s="120"/>
      <c r="QET9" s="120"/>
      <c r="QEU9" s="120"/>
      <c r="QEV9" s="120"/>
      <c r="QEW9" s="120"/>
      <c r="QEX9" s="120"/>
      <c r="QEY9" s="120"/>
      <c r="QEZ9" s="120"/>
      <c r="QFA9" s="120"/>
      <c r="QFB9" s="120"/>
      <c r="QFC9" s="120"/>
      <c r="QFD9" s="120"/>
      <c r="QFE9" s="120"/>
      <c r="QFF9" s="120"/>
      <c r="QFG9" s="120"/>
      <c r="QFH9" s="120"/>
      <c r="QFI9" s="120"/>
      <c r="QFJ9" s="120"/>
      <c r="QFK9" s="120"/>
      <c r="QFL9" s="120"/>
      <c r="QFM9" s="120"/>
      <c r="QFN9" s="120"/>
      <c r="QFO9" s="120"/>
      <c r="QFP9" s="120"/>
      <c r="QFQ9" s="120"/>
      <c r="QFR9" s="120"/>
      <c r="QFS9" s="120"/>
      <c r="QFT9" s="120"/>
      <c r="QFU9" s="120"/>
      <c r="QFV9" s="120"/>
      <c r="QFW9" s="120"/>
      <c r="QFX9" s="120"/>
      <c r="QFY9" s="120"/>
      <c r="QFZ9" s="120"/>
      <c r="QGA9" s="120"/>
      <c r="QGB9" s="120"/>
      <c r="QGC9" s="120"/>
      <c r="QGD9" s="120"/>
      <c r="QGE9" s="120"/>
      <c r="QGF9" s="120"/>
      <c r="QGG9" s="120"/>
      <c r="QGH9" s="120"/>
      <c r="QGI9" s="120"/>
      <c r="QGJ9" s="120"/>
      <c r="QGK9" s="120"/>
      <c r="QGL9" s="120"/>
      <c r="QGM9" s="120"/>
      <c r="QGN9" s="120"/>
      <c r="QGO9" s="120"/>
      <c r="QGP9" s="120"/>
      <c r="QGQ9" s="120"/>
      <c r="QGR9" s="120"/>
      <c r="QGS9" s="120"/>
      <c r="QGT9" s="120"/>
      <c r="QGU9" s="120"/>
      <c r="QGV9" s="120"/>
      <c r="QGW9" s="120"/>
      <c r="QGX9" s="120"/>
      <c r="QGY9" s="120"/>
      <c r="QGZ9" s="120"/>
      <c r="QHA9" s="120"/>
      <c r="QHB9" s="120"/>
      <c r="QHC9" s="120"/>
      <c r="QHD9" s="120"/>
      <c r="QHE9" s="120"/>
      <c r="QHF9" s="120"/>
      <c r="QHG9" s="120"/>
      <c r="QHH9" s="120"/>
      <c r="QHI9" s="120"/>
      <c r="QHJ9" s="120"/>
      <c r="QHK9" s="120"/>
      <c r="QHL9" s="120"/>
      <c r="QHM9" s="120"/>
      <c r="QHN9" s="120"/>
      <c r="QHO9" s="120"/>
      <c r="QHP9" s="120"/>
      <c r="QHQ9" s="120"/>
      <c r="QHR9" s="120"/>
      <c r="QHS9" s="120"/>
      <c r="QHT9" s="120"/>
      <c r="QHU9" s="120"/>
      <c r="QHV9" s="120"/>
      <c r="QHW9" s="120"/>
      <c r="QHX9" s="120"/>
      <c r="QHY9" s="120"/>
      <c r="QHZ9" s="120"/>
      <c r="QIA9" s="120"/>
      <c r="QIB9" s="120"/>
      <c r="QIC9" s="120"/>
      <c r="QID9" s="120"/>
      <c r="QIE9" s="120"/>
      <c r="QIF9" s="120"/>
      <c r="QIG9" s="120"/>
      <c r="QIH9" s="120"/>
      <c r="QII9" s="120"/>
      <c r="QIJ9" s="120"/>
      <c r="QIK9" s="120"/>
      <c r="QIL9" s="120"/>
      <c r="QIM9" s="120"/>
      <c r="QIN9" s="120"/>
      <c r="QIO9" s="120"/>
      <c r="QIP9" s="120"/>
      <c r="QIQ9" s="120"/>
      <c r="QIR9" s="120"/>
      <c r="QIS9" s="120"/>
      <c r="QIT9" s="120"/>
      <c r="QIU9" s="120"/>
      <c r="QIV9" s="120"/>
      <c r="QIW9" s="120"/>
      <c r="QIX9" s="120"/>
      <c r="QIY9" s="120"/>
      <c r="QIZ9" s="120"/>
      <c r="QJA9" s="120"/>
      <c r="QJB9" s="120"/>
      <c r="QJC9" s="120"/>
      <c r="QJD9" s="120"/>
      <c r="QJE9" s="120"/>
      <c r="QJF9" s="120"/>
      <c r="QJG9" s="120"/>
      <c r="QJH9" s="120"/>
      <c r="QJI9" s="120"/>
      <c r="QJJ9" s="120"/>
      <c r="QJK9" s="120"/>
      <c r="QJL9" s="120"/>
      <c r="QJM9" s="120"/>
      <c r="QJN9" s="120"/>
      <c r="QJO9" s="120"/>
      <c r="QJP9" s="120"/>
      <c r="QJQ9" s="120"/>
      <c r="QJR9" s="120"/>
      <c r="QJS9" s="120"/>
      <c r="QJT9" s="120"/>
      <c r="QJU9" s="120"/>
      <c r="QJV9" s="120"/>
      <c r="QJW9" s="120"/>
      <c r="QJX9" s="120"/>
      <c r="QJY9" s="120"/>
      <c r="QJZ9" s="120"/>
      <c r="QKA9" s="120"/>
      <c r="QKB9" s="120"/>
      <c r="QKC9" s="120"/>
      <c r="QKD9" s="120"/>
      <c r="QKE9" s="120"/>
      <c r="QKF9" s="120"/>
      <c r="QKG9" s="120"/>
      <c r="QKH9" s="120"/>
      <c r="QKI9" s="120"/>
      <c r="QKJ9" s="120"/>
      <c r="QKK9" s="120"/>
      <c r="QKL9" s="120"/>
      <c r="QKM9" s="120"/>
      <c r="QKN9" s="120"/>
      <c r="QKO9" s="120"/>
      <c r="QKP9" s="120"/>
      <c r="QKQ9" s="120"/>
      <c r="QKR9" s="120"/>
      <c r="QKS9" s="120"/>
      <c r="QKT9" s="120"/>
      <c r="QKU9" s="120"/>
      <c r="QKV9" s="120"/>
      <c r="QKW9" s="120"/>
      <c r="QKX9" s="120"/>
      <c r="QKY9" s="120"/>
      <c r="QKZ9" s="120"/>
      <c r="QLA9" s="120"/>
      <c r="QLB9" s="120"/>
      <c r="QLC9" s="120"/>
      <c r="QLD9" s="120"/>
      <c r="QLE9" s="120"/>
      <c r="QLF9" s="120"/>
      <c r="QLG9" s="120"/>
      <c r="QLH9" s="120"/>
      <c r="QLI9" s="120"/>
      <c r="QLJ9" s="120"/>
      <c r="QLK9" s="120"/>
      <c r="QLL9" s="120"/>
      <c r="QLM9" s="120"/>
      <c r="QLN9" s="120"/>
      <c r="QLO9" s="120"/>
      <c r="QLP9" s="120"/>
      <c r="QLQ9" s="120"/>
      <c r="QLR9" s="120"/>
      <c r="QLS9" s="120"/>
      <c r="QLT9" s="120"/>
      <c r="QLU9" s="120"/>
      <c r="QLV9" s="120"/>
      <c r="QLW9" s="120"/>
      <c r="QLX9" s="120"/>
      <c r="QLY9" s="120"/>
      <c r="QLZ9" s="120"/>
      <c r="QMA9" s="120"/>
      <c r="QMB9" s="120"/>
      <c r="QMC9" s="120"/>
      <c r="QMD9" s="120"/>
      <c r="QME9" s="120"/>
      <c r="QMF9" s="120"/>
      <c r="QMG9" s="120"/>
      <c r="QMH9" s="120"/>
      <c r="QMI9" s="120"/>
      <c r="QMJ9" s="120"/>
      <c r="QMK9" s="120"/>
      <c r="QML9" s="120"/>
      <c r="QMM9" s="120"/>
      <c r="QMN9" s="120"/>
      <c r="QMO9" s="120"/>
      <c r="QMP9" s="120"/>
      <c r="QMQ9" s="120"/>
      <c r="QMR9" s="120"/>
      <c r="QMS9" s="120"/>
      <c r="QMT9" s="120"/>
      <c r="QMU9" s="120"/>
      <c r="QMV9" s="120"/>
      <c r="QMW9" s="120"/>
      <c r="QMX9" s="120"/>
      <c r="QMY9" s="120"/>
      <c r="QMZ9" s="120"/>
      <c r="QNA9" s="120"/>
      <c r="QNB9" s="120"/>
      <c r="QNC9" s="120"/>
      <c r="QND9" s="120"/>
      <c r="QNE9" s="120"/>
      <c r="QNF9" s="120"/>
      <c r="QNG9" s="120"/>
      <c r="QNH9" s="120"/>
      <c r="QNI9" s="120"/>
      <c r="QNJ9" s="120"/>
      <c r="QNK9" s="120"/>
      <c r="QNL9" s="120"/>
      <c r="QNM9" s="120"/>
      <c r="QNN9" s="120"/>
      <c r="QNO9" s="120"/>
      <c r="QNP9" s="120"/>
      <c r="QNQ9" s="120"/>
      <c r="QNR9" s="120"/>
      <c r="QNS9" s="120"/>
      <c r="QNT9" s="120"/>
      <c r="QNU9" s="120"/>
      <c r="QNV9" s="120"/>
      <c r="QNW9" s="120"/>
      <c r="QNX9" s="120"/>
      <c r="QNY9" s="120"/>
      <c r="QNZ9" s="120"/>
      <c r="QOA9" s="120"/>
      <c r="QOB9" s="120"/>
      <c r="QOC9" s="120"/>
      <c r="QOD9" s="120"/>
      <c r="QOE9" s="120"/>
      <c r="QOF9" s="120"/>
      <c r="QOG9" s="120"/>
      <c r="QOH9" s="120"/>
      <c r="QOI9" s="120"/>
      <c r="QOJ9" s="120"/>
      <c r="QOK9" s="120"/>
      <c r="QOL9" s="120"/>
      <c r="QOM9" s="120"/>
      <c r="QON9" s="120"/>
      <c r="QOO9" s="120"/>
      <c r="QOP9" s="120"/>
      <c r="QOQ9" s="120"/>
      <c r="QOR9" s="120"/>
      <c r="QOS9" s="120"/>
      <c r="QOT9" s="120"/>
      <c r="QOU9" s="120"/>
      <c r="QOV9" s="120"/>
      <c r="QOW9" s="120"/>
      <c r="QOX9" s="120"/>
      <c r="QOY9" s="120"/>
      <c r="QOZ9" s="120"/>
      <c r="QPA9" s="120"/>
      <c r="QPB9" s="120"/>
      <c r="QPC9" s="120"/>
      <c r="QPD9" s="120"/>
      <c r="QPE9" s="120"/>
      <c r="QPF9" s="120"/>
      <c r="QPG9" s="120"/>
      <c r="QPH9" s="120"/>
      <c r="QPI9" s="120"/>
      <c r="QPJ9" s="120"/>
      <c r="QPK9" s="120"/>
      <c r="QPL9" s="120"/>
      <c r="QPM9" s="120"/>
      <c r="QPN9" s="120"/>
      <c r="QPO9" s="120"/>
      <c r="QPP9" s="120"/>
      <c r="QPQ9" s="120"/>
      <c r="QPR9" s="120"/>
      <c r="QPS9" s="120"/>
      <c r="QPT9" s="120"/>
      <c r="QPU9" s="120"/>
      <c r="QPV9" s="120"/>
      <c r="QPW9" s="120"/>
      <c r="QPX9" s="120"/>
      <c r="QPY9" s="120"/>
      <c r="QPZ9" s="120"/>
      <c r="QQA9" s="120"/>
      <c r="QQB9" s="120"/>
      <c r="QQC9" s="120"/>
      <c r="QQD9" s="120"/>
      <c r="QQE9" s="120"/>
      <c r="QQF9" s="120"/>
      <c r="QQG9" s="120"/>
      <c r="QQH9" s="120"/>
      <c r="QQI9" s="120"/>
      <c r="QQJ9" s="120"/>
      <c r="QQK9" s="120"/>
      <c r="QQL9" s="120"/>
      <c r="QQM9" s="120"/>
      <c r="QQN9" s="120"/>
      <c r="QQO9" s="120"/>
      <c r="QQP9" s="120"/>
      <c r="QQQ9" s="120"/>
      <c r="QQR9" s="120"/>
      <c r="QQS9" s="120"/>
      <c r="QQT9" s="120"/>
      <c r="QQU9" s="120"/>
      <c r="QQV9" s="120"/>
      <c r="QQW9" s="120"/>
      <c r="QQX9" s="120"/>
      <c r="QQY9" s="120"/>
      <c r="QQZ9" s="120"/>
      <c r="QRA9" s="120"/>
      <c r="QRB9" s="120"/>
      <c r="QRC9" s="120"/>
      <c r="QRD9" s="120"/>
      <c r="QRE9" s="120"/>
      <c r="QRF9" s="120"/>
      <c r="QRG9" s="120"/>
      <c r="QRH9" s="120"/>
      <c r="QRI9" s="120"/>
      <c r="QRJ9" s="120"/>
      <c r="QRK9" s="120"/>
      <c r="QRL9" s="120"/>
      <c r="QRM9" s="120"/>
      <c r="QRN9" s="120"/>
      <c r="QRO9" s="120"/>
      <c r="QRP9" s="120"/>
      <c r="QRQ9" s="120"/>
      <c r="QRR9" s="120"/>
      <c r="QRS9" s="120"/>
      <c r="QRT9" s="120"/>
      <c r="QRU9" s="120"/>
      <c r="QRV9" s="120"/>
      <c r="QRW9" s="120"/>
      <c r="QRX9" s="120"/>
      <c r="QRY9" s="120"/>
      <c r="QRZ9" s="120"/>
      <c r="QSA9" s="120"/>
      <c r="QSB9" s="120"/>
      <c r="QSC9" s="120"/>
      <c r="QSD9" s="120"/>
      <c r="QSE9" s="120"/>
      <c r="QSF9" s="120"/>
      <c r="QSG9" s="120"/>
      <c r="QSH9" s="120"/>
      <c r="QSI9" s="120"/>
      <c r="QSJ9" s="120"/>
      <c r="QSK9" s="120"/>
      <c r="QSL9" s="120"/>
      <c r="QSM9" s="120"/>
      <c r="QSN9" s="120"/>
      <c r="QSO9" s="120"/>
      <c r="QSP9" s="120"/>
      <c r="QSQ9" s="120"/>
      <c r="QSR9" s="120"/>
      <c r="QSS9" s="120"/>
      <c r="QST9" s="120"/>
      <c r="QSU9" s="120"/>
      <c r="QSV9" s="120"/>
      <c r="QSW9" s="120"/>
      <c r="QSX9" s="120"/>
      <c r="QSY9" s="120"/>
      <c r="QSZ9" s="120"/>
      <c r="QTA9" s="120"/>
      <c r="QTB9" s="120"/>
      <c r="QTC9" s="120"/>
      <c r="QTD9" s="120"/>
      <c r="QTE9" s="120"/>
      <c r="QTF9" s="120"/>
      <c r="QTG9" s="120"/>
      <c r="QTH9" s="120"/>
      <c r="QTI9" s="120"/>
      <c r="QTJ9" s="120"/>
      <c r="QTK9" s="120"/>
      <c r="QTL9" s="120"/>
      <c r="QTM9" s="120"/>
      <c r="QTN9" s="120"/>
      <c r="QTO9" s="120"/>
      <c r="QTP9" s="120"/>
      <c r="QTQ9" s="120"/>
      <c r="QTR9" s="120"/>
      <c r="QTS9" s="120"/>
      <c r="QTT9" s="120"/>
      <c r="QTU9" s="120"/>
      <c r="QTV9" s="120"/>
      <c r="QTW9" s="120"/>
      <c r="QTX9" s="120"/>
      <c r="QTY9" s="120"/>
      <c r="QTZ9" s="120"/>
      <c r="QUA9" s="120"/>
      <c r="QUB9" s="120"/>
      <c r="QUC9" s="120"/>
      <c r="QUD9" s="120"/>
      <c r="QUE9" s="120"/>
      <c r="QUF9" s="120"/>
      <c r="QUG9" s="120"/>
      <c r="QUH9" s="120"/>
      <c r="QUI9" s="120"/>
      <c r="QUJ9" s="120"/>
      <c r="QUK9" s="120"/>
      <c r="QUL9" s="120"/>
      <c r="QUM9" s="120"/>
      <c r="QUN9" s="120"/>
      <c r="QUO9" s="120"/>
      <c r="QUP9" s="120"/>
      <c r="QUQ9" s="120"/>
      <c r="QUR9" s="120"/>
      <c r="QUS9" s="120"/>
      <c r="QUT9" s="120"/>
      <c r="QUU9" s="120"/>
      <c r="QUV9" s="120"/>
      <c r="QUW9" s="120"/>
      <c r="QUX9" s="120"/>
      <c r="QUY9" s="120"/>
      <c r="QUZ9" s="120"/>
      <c r="QVA9" s="120"/>
      <c r="QVB9" s="120"/>
      <c r="QVC9" s="120"/>
      <c r="QVD9" s="120"/>
      <c r="QVE9" s="120"/>
      <c r="QVF9" s="120"/>
      <c r="QVG9" s="120"/>
      <c r="QVH9" s="120"/>
      <c r="QVI9" s="120"/>
      <c r="QVJ9" s="120"/>
      <c r="QVK9" s="120"/>
      <c r="QVL9" s="120"/>
      <c r="QVM9" s="120"/>
      <c r="QVN9" s="120"/>
      <c r="QVO9" s="120"/>
      <c r="QVP9" s="120"/>
      <c r="QVQ9" s="120"/>
      <c r="QVR9" s="120"/>
      <c r="QVS9" s="120"/>
      <c r="QVT9" s="120"/>
      <c r="QVU9" s="120"/>
      <c r="QVV9" s="120"/>
      <c r="QVW9" s="120"/>
      <c r="QVX9" s="120"/>
      <c r="QVY9" s="120"/>
      <c r="QVZ9" s="120"/>
      <c r="QWA9" s="120"/>
      <c r="QWB9" s="120"/>
      <c r="QWC9" s="120"/>
      <c r="QWD9" s="120"/>
      <c r="QWE9" s="120"/>
      <c r="QWF9" s="120"/>
      <c r="QWG9" s="120"/>
      <c r="QWH9" s="120"/>
      <c r="QWI9" s="120"/>
      <c r="QWJ9" s="120"/>
      <c r="QWK9" s="120"/>
      <c r="QWL9" s="120"/>
      <c r="QWM9" s="120"/>
      <c r="QWN9" s="120"/>
      <c r="QWO9" s="120"/>
      <c r="QWP9" s="120"/>
      <c r="QWQ9" s="120"/>
      <c r="QWR9" s="120"/>
      <c r="QWS9" s="120"/>
      <c r="QWT9" s="120"/>
      <c r="QWU9" s="120"/>
      <c r="QWV9" s="120"/>
      <c r="QWW9" s="120"/>
      <c r="QWX9" s="120"/>
      <c r="QWY9" s="120"/>
      <c r="QWZ9" s="120"/>
      <c r="QXA9" s="120"/>
      <c r="QXB9" s="120"/>
      <c r="QXC9" s="120"/>
      <c r="QXD9" s="120"/>
      <c r="QXE9" s="120"/>
      <c r="QXF9" s="120"/>
      <c r="QXG9" s="120"/>
      <c r="QXH9" s="120"/>
      <c r="QXI9" s="120"/>
      <c r="QXJ9" s="120"/>
      <c r="QXK9" s="120"/>
      <c r="QXL9" s="120"/>
      <c r="QXM9" s="120"/>
      <c r="QXN9" s="120"/>
      <c r="QXO9" s="120"/>
      <c r="QXP9" s="120"/>
      <c r="QXQ9" s="120"/>
      <c r="QXR9" s="120"/>
      <c r="QXS9" s="120"/>
      <c r="QXT9" s="120"/>
      <c r="QXU9" s="120"/>
      <c r="QXV9" s="120"/>
      <c r="QXW9" s="120"/>
      <c r="QXX9" s="120"/>
      <c r="QXY9" s="120"/>
      <c r="QXZ9" s="120"/>
      <c r="QYA9" s="120"/>
      <c r="QYB9" s="120"/>
      <c r="QYC9" s="120"/>
      <c r="QYD9" s="120"/>
      <c r="QYE9" s="120"/>
      <c r="QYF9" s="120"/>
      <c r="QYG9" s="120"/>
      <c r="QYH9" s="120"/>
      <c r="QYI9" s="120"/>
      <c r="QYJ9" s="120"/>
      <c r="QYK9" s="120"/>
      <c r="QYL9" s="120"/>
      <c r="QYM9" s="120"/>
      <c r="QYN9" s="120"/>
      <c r="QYO9" s="120"/>
      <c r="QYP9" s="120"/>
      <c r="QYQ9" s="120"/>
      <c r="QYR9" s="120"/>
      <c r="QYS9" s="120"/>
      <c r="QYT9" s="120"/>
      <c r="QYU9" s="120"/>
      <c r="QYV9" s="120"/>
      <c r="QYW9" s="120"/>
      <c r="QYX9" s="120"/>
      <c r="QYY9" s="120"/>
      <c r="QYZ9" s="120"/>
      <c r="QZA9" s="120"/>
      <c r="QZB9" s="120"/>
      <c r="QZC9" s="120"/>
      <c r="QZD9" s="120"/>
      <c r="QZE9" s="120"/>
      <c r="QZF9" s="120"/>
      <c r="QZG9" s="120"/>
      <c r="QZH9" s="120"/>
      <c r="QZI9" s="120"/>
      <c r="QZJ9" s="120"/>
      <c r="QZK9" s="120"/>
      <c r="QZL9" s="120"/>
      <c r="QZM9" s="120"/>
      <c r="QZN9" s="120"/>
      <c r="QZO9" s="120"/>
      <c r="QZP9" s="120"/>
      <c r="QZQ9" s="120"/>
      <c r="QZR9" s="120"/>
      <c r="QZS9" s="120"/>
      <c r="QZT9" s="120"/>
      <c r="QZU9" s="120"/>
      <c r="QZV9" s="120"/>
      <c r="QZW9" s="120"/>
      <c r="QZX9" s="120"/>
      <c r="QZY9" s="120"/>
      <c r="QZZ9" s="120"/>
      <c r="RAA9" s="120"/>
      <c r="RAB9" s="120"/>
      <c r="RAC9" s="120"/>
      <c r="RAD9" s="120"/>
      <c r="RAE9" s="120"/>
      <c r="RAF9" s="120"/>
      <c r="RAG9" s="120"/>
      <c r="RAH9" s="120"/>
      <c r="RAI9" s="120"/>
      <c r="RAJ9" s="120"/>
      <c r="RAK9" s="120"/>
      <c r="RAL9" s="120"/>
      <c r="RAM9" s="120"/>
      <c r="RAN9" s="120"/>
      <c r="RAO9" s="120"/>
      <c r="RAP9" s="120"/>
      <c r="RAQ9" s="120"/>
      <c r="RAR9" s="120"/>
      <c r="RAS9" s="120"/>
      <c r="RAT9" s="120"/>
      <c r="RAU9" s="120"/>
      <c r="RAV9" s="120"/>
      <c r="RAW9" s="120"/>
      <c r="RAX9" s="120"/>
      <c r="RAY9" s="120"/>
      <c r="RAZ9" s="120"/>
      <c r="RBA9" s="120"/>
      <c r="RBB9" s="120"/>
      <c r="RBC9" s="120"/>
      <c r="RBD9" s="120"/>
      <c r="RBE9" s="120"/>
      <c r="RBF9" s="120"/>
      <c r="RBG9" s="120"/>
      <c r="RBH9" s="120"/>
      <c r="RBI9" s="120"/>
      <c r="RBJ9" s="120"/>
      <c r="RBK9" s="120"/>
      <c r="RBL9" s="120"/>
      <c r="RBM9" s="120"/>
      <c r="RBN9" s="120"/>
      <c r="RBO9" s="120"/>
      <c r="RBP9" s="120"/>
      <c r="RBQ9" s="120"/>
      <c r="RBR9" s="120"/>
      <c r="RBS9" s="120"/>
      <c r="RBT9" s="120"/>
      <c r="RBU9" s="120"/>
      <c r="RBV9" s="120"/>
      <c r="RBW9" s="120"/>
      <c r="RBX9" s="120"/>
      <c r="RBY9" s="120"/>
      <c r="RBZ9" s="120"/>
      <c r="RCA9" s="120"/>
      <c r="RCB9" s="120"/>
      <c r="RCC9" s="120"/>
      <c r="RCD9" s="120"/>
      <c r="RCE9" s="120"/>
      <c r="RCF9" s="120"/>
      <c r="RCG9" s="120"/>
      <c r="RCH9" s="120"/>
      <c r="RCI9" s="120"/>
      <c r="RCJ9" s="120"/>
      <c r="RCK9" s="120"/>
      <c r="RCL9" s="120"/>
      <c r="RCM9" s="120"/>
      <c r="RCN9" s="120"/>
      <c r="RCO9" s="120"/>
      <c r="RCP9" s="120"/>
      <c r="RCQ9" s="120"/>
      <c r="RCR9" s="120"/>
      <c r="RCS9" s="120"/>
      <c r="RCT9" s="120"/>
      <c r="RCU9" s="120"/>
      <c r="RCV9" s="120"/>
      <c r="RCW9" s="120"/>
      <c r="RCX9" s="120"/>
      <c r="RCY9" s="120"/>
      <c r="RCZ9" s="120"/>
      <c r="RDA9" s="120"/>
      <c r="RDB9" s="120"/>
      <c r="RDC9" s="120"/>
      <c r="RDD9" s="120"/>
      <c r="RDE9" s="120"/>
      <c r="RDF9" s="120"/>
      <c r="RDG9" s="120"/>
      <c r="RDH9" s="120"/>
      <c r="RDI9" s="120"/>
      <c r="RDJ9" s="120"/>
      <c r="RDK9" s="120"/>
      <c r="RDL9" s="120"/>
      <c r="RDM9" s="120"/>
      <c r="RDN9" s="120"/>
      <c r="RDO9" s="120"/>
      <c r="RDP9" s="120"/>
      <c r="RDQ9" s="120"/>
      <c r="RDR9" s="120"/>
      <c r="RDS9" s="120"/>
      <c r="RDT9" s="120"/>
      <c r="RDU9" s="120"/>
      <c r="RDV9" s="120"/>
      <c r="RDW9" s="120"/>
      <c r="RDX9" s="120"/>
      <c r="RDY9" s="120"/>
      <c r="RDZ9" s="120"/>
      <c r="REA9" s="120"/>
      <c r="REB9" s="120"/>
      <c r="REC9" s="120"/>
      <c r="RED9" s="120"/>
      <c r="REE9" s="120"/>
      <c r="REF9" s="120"/>
      <c r="REG9" s="120"/>
      <c r="REH9" s="120"/>
      <c r="REI9" s="120"/>
      <c r="REJ9" s="120"/>
      <c r="REK9" s="120"/>
      <c r="REL9" s="120"/>
      <c r="REM9" s="120"/>
      <c r="REN9" s="120"/>
      <c r="REO9" s="120"/>
      <c r="REP9" s="120"/>
      <c r="REQ9" s="120"/>
      <c r="RER9" s="120"/>
      <c r="RES9" s="120"/>
      <c r="RET9" s="120"/>
      <c r="REU9" s="120"/>
      <c r="REV9" s="120"/>
      <c r="REW9" s="120"/>
      <c r="REX9" s="120"/>
      <c r="REY9" s="120"/>
      <c r="REZ9" s="120"/>
      <c r="RFA9" s="120"/>
      <c r="RFB9" s="120"/>
      <c r="RFC9" s="120"/>
      <c r="RFD9" s="120"/>
      <c r="RFE9" s="120"/>
      <c r="RFF9" s="120"/>
      <c r="RFG9" s="120"/>
      <c r="RFH9" s="120"/>
      <c r="RFI9" s="120"/>
      <c r="RFJ9" s="120"/>
      <c r="RFK9" s="120"/>
      <c r="RFL9" s="120"/>
      <c r="RFM9" s="120"/>
      <c r="RFN9" s="120"/>
      <c r="RFO9" s="120"/>
      <c r="RFP9" s="120"/>
      <c r="RFQ9" s="120"/>
      <c r="RFR9" s="120"/>
      <c r="RFS9" s="120"/>
      <c r="RFT9" s="120"/>
      <c r="RFU9" s="120"/>
      <c r="RFV9" s="120"/>
      <c r="RFW9" s="120"/>
      <c r="RFX9" s="120"/>
      <c r="RFY9" s="120"/>
      <c r="RFZ9" s="120"/>
      <c r="RGA9" s="120"/>
      <c r="RGB9" s="120"/>
      <c r="RGC9" s="120"/>
      <c r="RGD9" s="120"/>
      <c r="RGE9" s="120"/>
      <c r="RGF9" s="120"/>
      <c r="RGG9" s="120"/>
      <c r="RGH9" s="120"/>
      <c r="RGI9" s="120"/>
      <c r="RGJ9" s="120"/>
      <c r="RGK9" s="120"/>
      <c r="RGL9" s="120"/>
      <c r="RGM9" s="120"/>
      <c r="RGN9" s="120"/>
      <c r="RGO9" s="120"/>
      <c r="RGP9" s="120"/>
      <c r="RGQ9" s="120"/>
      <c r="RGR9" s="120"/>
      <c r="RGS9" s="120"/>
      <c r="RGT9" s="120"/>
      <c r="RGU9" s="120"/>
      <c r="RGV9" s="120"/>
      <c r="RGW9" s="120"/>
      <c r="RGX9" s="120"/>
      <c r="RGY9" s="120"/>
      <c r="RGZ9" s="120"/>
      <c r="RHA9" s="120"/>
      <c r="RHB9" s="120"/>
      <c r="RHC9" s="120"/>
      <c r="RHD9" s="120"/>
      <c r="RHE9" s="120"/>
      <c r="RHF9" s="120"/>
      <c r="RHG9" s="120"/>
      <c r="RHH9" s="120"/>
      <c r="RHI9" s="120"/>
      <c r="RHJ9" s="120"/>
      <c r="RHK9" s="120"/>
      <c r="RHL9" s="120"/>
      <c r="RHM9" s="120"/>
      <c r="RHN9" s="120"/>
      <c r="RHO9" s="120"/>
      <c r="RHP9" s="120"/>
      <c r="RHQ9" s="120"/>
      <c r="RHR9" s="120"/>
      <c r="RHS9" s="120"/>
      <c r="RHT9" s="120"/>
      <c r="RHU9" s="120"/>
      <c r="RHV9" s="120"/>
      <c r="RHW9" s="120"/>
      <c r="RHX9" s="120"/>
      <c r="RHY9" s="120"/>
      <c r="RHZ9" s="120"/>
      <c r="RIA9" s="120"/>
      <c r="RIB9" s="120"/>
      <c r="RIC9" s="120"/>
      <c r="RID9" s="120"/>
      <c r="RIE9" s="120"/>
      <c r="RIF9" s="120"/>
      <c r="RIG9" s="120"/>
      <c r="RIH9" s="120"/>
      <c r="RII9" s="120"/>
      <c r="RIJ9" s="120"/>
      <c r="RIK9" s="120"/>
      <c r="RIL9" s="120"/>
      <c r="RIM9" s="120"/>
      <c r="RIN9" s="120"/>
      <c r="RIO9" s="120"/>
      <c r="RIP9" s="120"/>
      <c r="RIQ9" s="120"/>
      <c r="RIR9" s="120"/>
      <c r="RIS9" s="120"/>
      <c r="RIT9" s="120"/>
      <c r="RIU9" s="120"/>
      <c r="RIV9" s="120"/>
      <c r="RIW9" s="120"/>
      <c r="RIX9" s="120"/>
      <c r="RIY9" s="120"/>
      <c r="RIZ9" s="120"/>
      <c r="RJA9" s="120"/>
      <c r="RJB9" s="120"/>
      <c r="RJC9" s="120"/>
      <c r="RJD9" s="120"/>
      <c r="RJE9" s="120"/>
      <c r="RJF9" s="120"/>
      <c r="RJG9" s="120"/>
      <c r="RJH9" s="120"/>
      <c r="RJI9" s="120"/>
      <c r="RJJ9" s="120"/>
      <c r="RJK9" s="120"/>
      <c r="RJL9" s="120"/>
      <c r="RJM9" s="120"/>
      <c r="RJN9" s="120"/>
      <c r="RJO9" s="120"/>
      <c r="RJP9" s="120"/>
      <c r="RJQ9" s="120"/>
      <c r="RJR9" s="120"/>
      <c r="RJS9" s="120"/>
      <c r="RJT9" s="120"/>
      <c r="RJU9" s="120"/>
      <c r="RJV9" s="120"/>
      <c r="RJW9" s="120"/>
      <c r="RJX9" s="120"/>
      <c r="RJY9" s="120"/>
      <c r="RJZ9" s="120"/>
      <c r="RKA9" s="120"/>
      <c r="RKB9" s="120"/>
      <c r="RKC9" s="120"/>
      <c r="RKD9" s="120"/>
      <c r="RKE9" s="120"/>
      <c r="RKF9" s="120"/>
      <c r="RKG9" s="120"/>
      <c r="RKH9" s="120"/>
      <c r="RKI9" s="120"/>
      <c r="RKJ9" s="120"/>
      <c r="RKK9" s="120"/>
      <c r="RKL9" s="120"/>
      <c r="RKM9" s="120"/>
      <c r="RKN9" s="120"/>
      <c r="RKO9" s="120"/>
      <c r="RKP9" s="120"/>
      <c r="RKQ9" s="120"/>
      <c r="RKR9" s="120"/>
      <c r="RKS9" s="120"/>
      <c r="RKT9" s="120"/>
      <c r="RKU9" s="120"/>
      <c r="RKV9" s="120"/>
      <c r="RKW9" s="120"/>
      <c r="RKX9" s="120"/>
      <c r="RKY9" s="120"/>
      <c r="RKZ9" s="120"/>
      <c r="RLA9" s="120"/>
      <c r="RLB9" s="120"/>
      <c r="RLC9" s="120"/>
      <c r="RLD9" s="120"/>
      <c r="RLE9" s="120"/>
      <c r="RLF9" s="120"/>
      <c r="RLG9" s="120"/>
      <c r="RLH9" s="120"/>
      <c r="RLI9" s="120"/>
      <c r="RLJ9" s="120"/>
      <c r="RLK9" s="120"/>
      <c r="RLL9" s="120"/>
      <c r="RLM9" s="120"/>
      <c r="RLN9" s="120"/>
      <c r="RLO9" s="120"/>
      <c r="RLP9" s="120"/>
      <c r="RLQ9" s="120"/>
      <c r="RLR9" s="120"/>
      <c r="RLS9" s="120"/>
      <c r="RLT9" s="120"/>
      <c r="RLU9" s="120"/>
      <c r="RLV9" s="120"/>
      <c r="RLW9" s="120"/>
      <c r="RLX9" s="120"/>
      <c r="RLY9" s="120"/>
      <c r="RLZ9" s="120"/>
      <c r="RMA9" s="120"/>
      <c r="RMB9" s="120"/>
      <c r="RMC9" s="120"/>
      <c r="RMD9" s="120"/>
      <c r="RME9" s="120"/>
      <c r="RMF9" s="120"/>
      <c r="RMG9" s="120"/>
      <c r="RMH9" s="120"/>
      <c r="RMI9" s="120"/>
      <c r="RMJ9" s="120"/>
      <c r="RMK9" s="120"/>
      <c r="RML9" s="120"/>
      <c r="RMM9" s="120"/>
      <c r="RMN9" s="120"/>
      <c r="RMO9" s="120"/>
      <c r="RMP9" s="120"/>
      <c r="RMQ9" s="120"/>
      <c r="RMR9" s="120"/>
      <c r="RMS9" s="120"/>
      <c r="RMT9" s="120"/>
      <c r="RMU9" s="120"/>
      <c r="RMV9" s="120"/>
      <c r="RMW9" s="120"/>
      <c r="RMX9" s="120"/>
      <c r="RMY9" s="120"/>
      <c r="RMZ9" s="120"/>
      <c r="RNA9" s="120"/>
      <c r="RNB9" s="120"/>
      <c r="RNC9" s="120"/>
      <c r="RND9" s="120"/>
      <c r="RNE9" s="120"/>
      <c r="RNF9" s="120"/>
      <c r="RNG9" s="120"/>
      <c r="RNH9" s="120"/>
      <c r="RNI9" s="120"/>
      <c r="RNJ9" s="120"/>
      <c r="RNK9" s="120"/>
      <c r="RNL9" s="120"/>
      <c r="RNM9" s="120"/>
      <c r="RNN9" s="120"/>
      <c r="RNO9" s="120"/>
      <c r="RNP9" s="120"/>
      <c r="RNQ9" s="120"/>
      <c r="RNR9" s="120"/>
      <c r="RNS9" s="120"/>
      <c r="RNT9" s="120"/>
      <c r="RNU9" s="120"/>
      <c r="RNV9" s="120"/>
      <c r="RNW9" s="120"/>
      <c r="RNX9" s="120"/>
      <c r="RNY9" s="120"/>
      <c r="RNZ9" s="120"/>
      <c r="ROA9" s="120"/>
      <c r="ROB9" s="120"/>
      <c r="ROC9" s="120"/>
      <c r="ROD9" s="120"/>
      <c r="ROE9" s="120"/>
      <c r="ROF9" s="120"/>
      <c r="ROG9" s="120"/>
      <c r="ROH9" s="120"/>
      <c r="ROI9" s="120"/>
      <c r="ROJ9" s="120"/>
      <c r="ROK9" s="120"/>
      <c r="ROL9" s="120"/>
      <c r="ROM9" s="120"/>
      <c r="RON9" s="120"/>
      <c r="ROO9" s="120"/>
      <c r="ROP9" s="120"/>
      <c r="ROQ9" s="120"/>
      <c r="ROR9" s="120"/>
      <c r="ROS9" s="120"/>
      <c r="ROT9" s="120"/>
      <c r="ROU9" s="120"/>
      <c r="ROV9" s="120"/>
      <c r="ROW9" s="120"/>
      <c r="ROX9" s="120"/>
      <c r="ROY9" s="120"/>
      <c r="ROZ9" s="120"/>
      <c r="RPA9" s="120"/>
      <c r="RPB9" s="120"/>
      <c r="RPC9" s="120"/>
      <c r="RPD9" s="120"/>
      <c r="RPE9" s="120"/>
      <c r="RPF9" s="120"/>
      <c r="RPG9" s="120"/>
      <c r="RPH9" s="120"/>
      <c r="RPI9" s="120"/>
      <c r="RPJ9" s="120"/>
      <c r="RPK9" s="120"/>
      <c r="RPL9" s="120"/>
      <c r="RPM9" s="120"/>
      <c r="RPN9" s="120"/>
      <c r="RPO9" s="120"/>
      <c r="RPP9" s="120"/>
      <c r="RPQ9" s="120"/>
      <c r="RPR9" s="120"/>
      <c r="RPS9" s="120"/>
      <c r="RPT9" s="120"/>
      <c r="RPU9" s="120"/>
      <c r="RPV9" s="120"/>
      <c r="RPW9" s="120"/>
      <c r="RPX9" s="120"/>
      <c r="RPY9" s="120"/>
      <c r="RPZ9" s="120"/>
      <c r="RQA9" s="120"/>
      <c r="RQB9" s="120"/>
      <c r="RQC9" s="120"/>
      <c r="RQD9" s="120"/>
      <c r="RQE9" s="120"/>
      <c r="RQF9" s="120"/>
      <c r="RQG9" s="120"/>
      <c r="RQH9" s="120"/>
      <c r="RQI9" s="120"/>
      <c r="RQJ9" s="120"/>
      <c r="RQK9" s="120"/>
      <c r="RQL9" s="120"/>
      <c r="RQM9" s="120"/>
      <c r="RQN9" s="120"/>
      <c r="RQO9" s="120"/>
      <c r="RQP9" s="120"/>
      <c r="RQQ9" s="120"/>
      <c r="RQR9" s="120"/>
      <c r="RQS9" s="120"/>
      <c r="RQT9" s="120"/>
      <c r="RQU9" s="120"/>
      <c r="RQV9" s="120"/>
      <c r="RQW9" s="120"/>
      <c r="RQX9" s="120"/>
      <c r="RQY9" s="120"/>
      <c r="RQZ9" s="120"/>
      <c r="RRA9" s="120"/>
      <c r="RRB9" s="120"/>
      <c r="RRC9" s="120"/>
      <c r="RRD9" s="120"/>
      <c r="RRE9" s="120"/>
      <c r="RRF9" s="120"/>
      <c r="RRG9" s="120"/>
      <c r="RRH9" s="120"/>
      <c r="RRI9" s="120"/>
      <c r="RRJ9" s="120"/>
      <c r="RRK9" s="120"/>
      <c r="RRL9" s="120"/>
      <c r="RRM9" s="120"/>
      <c r="RRN9" s="120"/>
      <c r="RRO9" s="120"/>
      <c r="RRP9" s="120"/>
      <c r="RRQ9" s="120"/>
      <c r="RRR9" s="120"/>
      <c r="RRS9" s="120"/>
      <c r="RRT9" s="120"/>
      <c r="RRU9" s="120"/>
      <c r="RRV9" s="120"/>
      <c r="RRW9" s="120"/>
      <c r="RRX9" s="120"/>
      <c r="RRY9" s="120"/>
      <c r="RRZ9" s="120"/>
      <c r="RSA9" s="120"/>
      <c r="RSB9" s="120"/>
      <c r="RSC9" s="120"/>
      <c r="RSD9" s="120"/>
      <c r="RSE9" s="120"/>
      <c r="RSF9" s="120"/>
      <c r="RSG9" s="120"/>
      <c r="RSH9" s="120"/>
      <c r="RSI9" s="120"/>
      <c r="RSJ9" s="120"/>
      <c r="RSK9" s="120"/>
      <c r="RSL9" s="120"/>
      <c r="RSM9" s="120"/>
      <c r="RSN9" s="120"/>
      <c r="RSO9" s="120"/>
      <c r="RSP9" s="120"/>
      <c r="RSQ9" s="120"/>
      <c r="RSR9" s="120"/>
      <c r="RSS9" s="120"/>
      <c r="RST9" s="120"/>
      <c r="RSU9" s="120"/>
      <c r="RSV9" s="120"/>
      <c r="RSW9" s="120"/>
      <c r="RSX9" s="120"/>
      <c r="RSY9" s="120"/>
      <c r="RSZ9" s="120"/>
      <c r="RTA9" s="120"/>
      <c r="RTB9" s="120"/>
      <c r="RTC9" s="120"/>
      <c r="RTD9" s="120"/>
      <c r="RTE9" s="120"/>
      <c r="RTF9" s="120"/>
      <c r="RTG9" s="120"/>
      <c r="RTH9" s="120"/>
      <c r="RTI9" s="120"/>
      <c r="RTJ9" s="120"/>
      <c r="RTK9" s="120"/>
      <c r="RTL9" s="120"/>
      <c r="RTM9" s="120"/>
      <c r="RTN9" s="120"/>
      <c r="RTO9" s="120"/>
      <c r="RTP9" s="120"/>
      <c r="RTQ9" s="120"/>
      <c r="RTR9" s="120"/>
      <c r="RTS9" s="120"/>
      <c r="RTT9" s="120"/>
      <c r="RTU9" s="120"/>
      <c r="RTV9" s="120"/>
      <c r="RTW9" s="120"/>
      <c r="RTX9" s="120"/>
      <c r="RTY9" s="120"/>
      <c r="RTZ9" s="120"/>
      <c r="RUA9" s="120"/>
      <c r="RUB9" s="120"/>
      <c r="RUC9" s="120"/>
      <c r="RUD9" s="120"/>
      <c r="RUE9" s="120"/>
      <c r="RUF9" s="120"/>
      <c r="RUG9" s="120"/>
      <c r="RUH9" s="120"/>
      <c r="RUI9" s="120"/>
      <c r="RUJ9" s="120"/>
      <c r="RUK9" s="120"/>
      <c r="RUL9" s="120"/>
      <c r="RUM9" s="120"/>
      <c r="RUN9" s="120"/>
      <c r="RUO9" s="120"/>
      <c r="RUP9" s="120"/>
      <c r="RUQ9" s="120"/>
      <c r="RUR9" s="120"/>
      <c r="RUS9" s="120"/>
      <c r="RUT9" s="120"/>
      <c r="RUU9" s="120"/>
      <c r="RUV9" s="120"/>
      <c r="RUW9" s="120"/>
      <c r="RUX9" s="120"/>
      <c r="RUY9" s="120"/>
      <c r="RUZ9" s="120"/>
      <c r="RVA9" s="120"/>
      <c r="RVB9" s="120"/>
      <c r="RVC9" s="120"/>
      <c r="RVD9" s="120"/>
      <c r="RVE9" s="120"/>
      <c r="RVF9" s="120"/>
      <c r="RVG9" s="120"/>
      <c r="RVH9" s="120"/>
      <c r="RVI9" s="120"/>
      <c r="RVJ9" s="120"/>
      <c r="RVK9" s="120"/>
      <c r="RVL9" s="120"/>
      <c r="RVM9" s="120"/>
      <c r="RVN9" s="120"/>
      <c r="RVO9" s="120"/>
      <c r="RVP9" s="120"/>
      <c r="RVQ9" s="120"/>
      <c r="RVR9" s="120"/>
      <c r="RVS9" s="120"/>
      <c r="RVT9" s="120"/>
      <c r="RVU9" s="120"/>
      <c r="RVV9" s="120"/>
      <c r="RVW9" s="120"/>
      <c r="RVX9" s="120"/>
      <c r="RVY9" s="120"/>
      <c r="RVZ9" s="120"/>
      <c r="RWA9" s="120"/>
      <c r="RWB9" s="120"/>
      <c r="RWC9" s="120"/>
      <c r="RWD9" s="120"/>
      <c r="RWE9" s="120"/>
      <c r="RWF9" s="120"/>
      <c r="RWG9" s="120"/>
      <c r="RWH9" s="120"/>
      <c r="RWI9" s="120"/>
      <c r="RWJ9" s="120"/>
      <c r="RWK9" s="120"/>
      <c r="RWL9" s="120"/>
      <c r="RWM9" s="120"/>
      <c r="RWN9" s="120"/>
      <c r="RWO9" s="120"/>
      <c r="RWP9" s="120"/>
      <c r="RWQ9" s="120"/>
      <c r="RWR9" s="120"/>
      <c r="RWS9" s="120"/>
      <c r="RWT9" s="120"/>
      <c r="RWU9" s="120"/>
      <c r="RWV9" s="120"/>
      <c r="RWW9" s="120"/>
      <c r="RWX9" s="120"/>
      <c r="RWY9" s="120"/>
      <c r="RWZ9" s="120"/>
      <c r="RXA9" s="120"/>
      <c r="RXB9" s="120"/>
      <c r="RXC9" s="120"/>
      <c r="RXD9" s="120"/>
      <c r="RXE9" s="120"/>
      <c r="RXF9" s="120"/>
      <c r="RXG9" s="120"/>
      <c r="RXH9" s="120"/>
      <c r="RXI9" s="120"/>
      <c r="RXJ9" s="120"/>
      <c r="RXK9" s="120"/>
      <c r="RXL9" s="120"/>
      <c r="RXM9" s="120"/>
      <c r="RXN9" s="120"/>
      <c r="RXO9" s="120"/>
      <c r="RXP9" s="120"/>
      <c r="RXQ9" s="120"/>
      <c r="RXR9" s="120"/>
      <c r="RXS9" s="120"/>
      <c r="RXT9" s="120"/>
      <c r="RXU9" s="120"/>
      <c r="RXV9" s="120"/>
      <c r="RXW9" s="120"/>
      <c r="RXX9" s="120"/>
      <c r="RXY9" s="120"/>
      <c r="RXZ9" s="120"/>
      <c r="RYA9" s="120"/>
      <c r="RYB9" s="120"/>
      <c r="RYC9" s="120"/>
      <c r="RYD9" s="120"/>
      <c r="RYE9" s="120"/>
      <c r="RYF9" s="120"/>
      <c r="RYG9" s="120"/>
      <c r="RYH9" s="120"/>
      <c r="RYI9" s="120"/>
      <c r="RYJ9" s="120"/>
      <c r="RYK9" s="120"/>
      <c r="RYL9" s="120"/>
      <c r="RYM9" s="120"/>
      <c r="RYN9" s="120"/>
      <c r="RYO9" s="120"/>
      <c r="RYP9" s="120"/>
      <c r="RYQ9" s="120"/>
      <c r="RYR9" s="120"/>
      <c r="RYS9" s="120"/>
      <c r="RYT9" s="120"/>
      <c r="RYU9" s="120"/>
      <c r="RYV9" s="120"/>
      <c r="RYW9" s="120"/>
      <c r="RYX9" s="120"/>
      <c r="RYY9" s="120"/>
      <c r="RYZ9" s="120"/>
      <c r="RZA9" s="120"/>
      <c r="RZB9" s="120"/>
      <c r="RZC9" s="120"/>
      <c r="RZD9" s="120"/>
      <c r="RZE9" s="120"/>
      <c r="RZF9" s="120"/>
      <c r="RZG9" s="120"/>
      <c r="RZH9" s="120"/>
      <c r="RZI9" s="120"/>
      <c r="RZJ9" s="120"/>
      <c r="RZK9" s="120"/>
      <c r="RZL9" s="120"/>
      <c r="RZM9" s="120"/>
      <c r="RZN9" s="120"/>
      <c r="RZO9" s="120"/>
      <c r="RZP9" s="120"/>
      <c r="RZQ9" s="120"/>
      <c r="RZR9" s="120"/>
      <c r="RZS9" s="120"/>
      <c r="RZT9" s="120"/>
      <c r="RZU9" s="120"/>
      <c r="RZV9" s="120"/>
      <c r="RZW9" s="120"/>
      <c r="RZX9" s="120"/>
      <c r="RZY9" s="120"/>
      <c r="RZZ9" s="120"/>
      <c r="SAA9" s="120"/>
      <c r="SAB9" s="120"/>
      <c r="SAC9" s="120"/>
      <c r="SAD9" s="120"/>
      <c r="SAE9" s="120"/>
      <c r="SAF9" s="120"/>
      <c r="SAG9" s="120"/>
      <c r="SAH9" s="120"/>
      <c r="SAI9" s="120"/>
      <c r="SAJ9" s="120"/>
      <c r="SAK9" s="120"/>
      <c r="SAL9" s="120"/>
      <c r="SAM9" s="120"/>
      <c r="SAN9" s="120"/>
      <c r="SAO9" s="120"/>
      <c r="SAP9" s="120"/>
      <c r="SAQ9" s="120"/>
      <c r="SAR9" s="120"/>
      <c r="SAS9" s="120"/>
      <c r="SAT9" s="120"/>
      <c r="SAU9" s="120"/>
      <c r="SAV9" s="120"/>
      <c r="SAW9" s="120"/>
      <c r="SAX9" s="120"/>
      <c r="SAY9" s="120"/>
      <c r="SAZ9" s="120"/>
      <c r="SBA9" s="120"/>
      <c r="SBB9" s="120"/>
      <c r="SBC9" s="120"/>
      <c r="SBD9" s="120"/>
      <c r="SBE9" s="120"/>
      <c r="SBF9" s="120"/>
      <c r="SBG9" s="120"/>
      <c r="SBH9" s="120"/>
      <c r="SBI9" s="120"/>
      <c r="SBJ9" s="120"/>
      <c r="SBK9" s="120"/>
      <c r="SBL9" s="120"/>
      <c r="SBM9" s="120"/>
      <c r="SBN9" s="120"/>
      <c r="SBO9" s="120"/>
      <c r="SBP9" s="120"/>
      <c r="SBQ9" s="120"/>
      <c r="SBR9" s="120"/>
      <c r="SBS9" s="120"/>
      <c r="SBT9" s="120"/>
      <c r="SBU9" s="120"/>
      <c r="SBV9" s="120"/>
      <c r="SBW9" s="120"/>
      <c r="SBX9" s="120"/>
      <c r="SBY9" s="120"/>
      <c r="SBZ9" s="120"/>
      <c r="SCA9" s="120"/>
      <c r="SCB9" s="120"/>
      <c r="SCC9" s="120"/>
      <c r="SCD9" s="120"/>
      <c r="SCE9" s="120"/>
      <c r="SCF9" s="120"/>
      <c r="SCG9" s="120"/>
      <c r="SCH9" s="120"/>
      <c r="SCI9" s="120"/>
      <c r="SCJ9" s="120"/>
      <c r="SCK9" s="120"/>
      <c r="SCL9" s="120"/>
      <c r="SCM9" s="120"/>
      <c r="SCN9" s="120"/>
      <c r="SCO9" s="120"/>
      <c r="SCP9" s="120"/>
      <c r="SCQ9" s="120"/>
      <c r="SCR9" s="120"/>
      <c r="SCS9" s="120"/>
      <c r="SCT9" s="120"/>
      <c r="SCU9" s="120"/>
      <c r="SCV9" s="120"/>
      <c r="SCW9" s="120"/>
      <c r="SCX9" s="120"/>
      <c r="SCY9" s="120"/>
      <c r="SCZ9" s="120"/>
      <c r="SDA9" s="120"/>
      <c r="SDB9" s="120"/>
      <c r="SDC9" s="120"/>
      <c r="SDD9" s="120"/>
      <c r="SDE9" s="120"/>
      <c r="SDF9" s="120"/>
      <c r="SDG9" s="120"/>
      <c r="SDH9" s="120"/>
      <c r="SDI9" s="120"/>
      <c r="SDJ9" s="120"/>
      <c r="SDK9" s="120"/>
      <c r="SDL9" s="120"/>
      <c r="SDM9" s="120"/>
      <c r="SDN9" s="120"/>
      <c r="SDO9" s="120"/>
      <c r="SDP9" s="120"/>
      <c r="SDQ9" s="120"/>
      <c r="SDR9" s="120"/>
      <c r="SDS9" s="120"/>
      <c r="SDT9" s="120"/>
      <c r="SDU9" s="120"/>
      <c r="SDV9" s="120"/>
      <c r="SDW9" s="120"/>
      <c r="SDX9" s="120"/>
      <c r="SDY9" s="120"/>
      <c r="SDZ9" s="120"/>
      <c r="SEA9" s="120"/>
      <c r="SEB9" s="120"/>
      <c r="SEC9" s="120"/>
      <c r="SED9" s="120"/>
      <c r="SEE9" s="120"/>
      <c r="SEF9" s="120"/>
      <c r="SEG9" s="120"/>
      <c r="SEH9" s="120"/>
      <c r="SEI9" s="120"/>
      <c r="SEJ9" s="120"/>
      <c r="SEK9" s="120"/>
      <c r="SEL9" s="120"/>
      <c r="SEM9" s="120"/>
      <c r="SEN9" s="120"/>
      <c r="SEO9" s="120"/>
      <c r="SEP9" s="120"/>
      <c r="SEQ9" s="120"/>
      <c r="SER9" s="120"/>
      <c r="SES9" s="120"/>
      <c r="SET9" s="120"/>
      <c r="SEU9" s="120"/>
      <c r="SEV9" s="120"/>
      <c r="SEW9" s="120"/>
      <c r="SEX9" s="120"/>
      <c r="SEY9" s="120"/>
      <c r="SEZ9" s="120"/>
      <c r="SFA9" s="120"/>
      <c r="SFB9" s="120"/>
      <c r="SFC9" s="120"/>
      <c r="SFD9" s="120"/>
      <c r="SFE9" s="120"/>
      <c r="SFF9" s="120"/>
      <c r="SFG9" s="120"/>
      <c r="SFH9" s="120"/>
      <c r="SFI9" s="120"/>
      <c r="SFJ9" s="120"/>
      <c r="SFK9" s="120"/>
      <c r="SFL9" s="120"/>
      <c r="SFM9" s="120"/>
      <c r="SFN9" s="120"/>
      <c r="SFO9" s="120"/>
      <c r="SFP9" s="120"/>
      <c r="SFQ9" s="120"/>
      <c r="SFR9" s="120"/>
      <c r="SFS9" s="120"/>
      <c r="SFT9" s="120"/>
      <c r="SFU9" s="120"/>
      <c r="SFV9" s="120"/>
      <c r="SFW9" s="120"/>
      <c r="SFX9" s="120"/>
      <c r="SFY9" s="120"/>
      <c r="SFZ9" s="120"/>
      <c r="SGA9" s="120"/>
      <c r="SGB9" s="120"/>
      <c r="SGC9" s="120"/>
      <c r="SGD9" s="120"/>
      <c r="SGE9" s="120"/>
      <c r="SGF9" s="120"/>
      <c r="SGG9" s="120"/>
      <c r="SGH9" s="120"/>
      <c r="SGI9" s="120"/>
      <c r="SGJ9" s="120"/>
      <c r="SGK9" s="120"/>
      <c r="SGL9" s="120"/>
      <c r="SGM9" s="120"/>
      <c r="SGN9" s="120"/>
      <c r="SGO9" s="120"/>
      <c r="SGP9" s="120"/>
      <c r="SGQ9" s="120"/>
      <c r="SGR9" s="120"/>
      <c r="SGS9" s="120"/>
      <c r="SGT9" s="120"/>
      <c r="SGU9" s="120"/>
      <c r="SGV9" s="120"/>
      <c r="SGW9" s="120"/>
      <c r="SGX9" s="120"/>
      <c r="SGY9" s="120"/>
      <c r="SGZ9" s="120"/>
      <c r="SHA9" s="120"/>
      <c r="SHB9" s="120"/>
      <c r="SHC9" s="120"/>
      <c r="SHD9" s="120"/>
      <c r="SHE9" s="120"/>
      <c r="SHF9" s="120"/>
      <c r="SHG9" s="120"/>
      <c r="SHH9" s="120"/>
      <c r="SHI9" s="120"/>
      <c r="SHJ9" s="120"/>
      <c r="SHK9" s="120"/>
      <c r="SHL9" s="120"/>
      <c r="SHM9" s="120"/>
      <c r="SHN9" s="120"/>
      <c r="SHO9" s="120"/>
      <c r="SHP9" s="120"/>
      <c r="SHQ9" s="120"/>
      <c r="SHR9" s="120"/>
      <c r="SHS9" s="120"/>
      <c r="SHT9" s="120"/>
      <c r="SHU9" s="120"/>
      <c r="SHV9" s="120"/>
      <c r="SHW9" s="120"/>
      <c r="SHX9" s="120"/>
      <c r="SHY9" s="120"/>
      <c r="SHZ9" s="120"/>
      <c r="SIA9" s="120"/>
      <c r="SIB9" s="120"/>
      <c r="SIC9" s="120"/>
      <c r="SID9" s="120"/>
      <c r="SIE9" s="120"/>
      <c r="SIF9" s="120"/>
      <c r="SIG9" s="120"/>
      <c r="SIH9" s="120"/>
      <c r="SII9" s="120"/>
      <c r="SIJ9" s="120"/>
      <c r="SIK9" s="120"/>
      <c r="SIL9" s="120"/>
      <c r="SIM9" s="120"/>
      <c r="SIN9" s="120"/>
      <c r="SIO9" s="120"/>
      <c r="SIP9" s="120"/>
      <c r="SIQ9" s="120"/>
      <c r="SIR9" s="120"/>
      <c r="SIS9" s="120"/>
      <c r="SIT9" s="120"/>
      <c r="SIU9" s="120"/>
      <c r="SIV9" s="120"/>
      <c r="SIW9" s="120"/>
      <c r="SIX9" s="120"/>
      <c r="SIY9" s="120"/>
      <c r="SIZ9" s="120"/>
      <c r="SJA9" s="120"/>
      <c r="SJB9" s="120"/>
      <c r="SJC9" s="120"/>
      <c r="SJD9" s="120"/>
      <c r="SJE9" s="120"/>
      <c r="SJF9" s="120"/>
      <c r="SJG9" s="120"/>
      <c r="SJH9" s="120"/>
      <c r="SJI9" s="120"/>
      <c r="SJJ9" s="120"/>
      <c r="SJK9" s="120"/>
      <c r="SJL9" s="120"/>
      <c r="SJM9" s="120"/>
      <c r="SJN9" s="120"/>
      <c r="SJO9" s="120"/>
      <c r="SJP9" s="120"/>
      <c r="SJQ9" s="120"/>
      <c r="SJR9" s="120"/>
      <c r="SJS9" s="120"/>
      <c r="SJT9" s="120"/>
      <c r="SJU9" s="120"/>
      <c r="SJV9" s="120"/>
      <c r="SJW9" s="120"/>
      <c r="SJX9" s="120"/>
      <c r="SJY9" s="120"/>
      <c r="SJZ9" s="120"/>
      <c r="SKA9" s="120"/>
      <c r="SKB9" s="120"/>
      <c r="SKC9" s="120"/>
      <c r="SKD9" s="120"/>
      <c r="SKE9" s="120"/>
      <c r="SKF9" s="120"/>
      <c r="SKG9" s="120"/>
      <c r="SKH9" s="120"/>
      <c r="SKI9" s="120"/>
      <c r="SKJ9" s="120"/>
      <c r="SKK9" s="120"/>
      <c r="SKL9" s="120"/>
      <c r="SKM9" s="120"/>
      <c r="SKN9" s="120"/>
      <c r="SKO9" s="120"/>
      <c r="SKP9" s="120"/>
      <c r="SKQ9" s="120"/>
      <c r="SKR9" s="120"/>
      <c r="SKS9" s="120"/>
      <c r="SKT9" s="120"/>
      <c r="SKU9" s="120"/>
      <c r="SKV9" s="120"/>
      <c r="SKW9" s="120"/>
      <c r="SKX9" s="120"/>
      <c r="SKY9" s="120"/>
      <c r="SKZ9" s="120"/>
      <c r="SLA9" s="120"/>
      <c r="SLB9" s="120"/>
      <c r="SLC9" s="120"/>
      <c r="SLD9" s="120"/>
      <c r="SLE9" s="120"/>
      <c r="SLF9" s="120"/>
      <c r="SLG9" s="120"/>
      <c r="SLH9" s="120"/>
      <c r="SLI9" s="120"/>
      <c r="SLJ9" s="120"/>
      <c r="SLK9" s="120"/>
      <c r="SLL9" s="120"/>
      <c r="SLM9" s="120"/>
      <c r="SLN9" s="120"/>
      <c r="SLO9" s="120"/>
      <c r="SLP9" s="120"/>
      <c r="SLQ9" s="120"/>
      <c r="SLR9" s="120"/>
      <c r="SLS9" s="120"/>
      <c r="SLT9" s="120"/>
      <c r="SLU9" s="120"/>
      <c r="SLV9" s="120"/>
      <c r="SLW9" s="120"/>
      <c r="SLX9" s="120"/>
      <c r="SLY9" s="120"/>
      <c r="SLZ9" s="120"/>
      <c r="SMA9" s="120"/>
      <c r="SMB9" s="120"/>
      <c r="SMC9" s="120"/>
      <c r="SMD9" s="120"/>
      <c r="SME9" s="120"/>
      <c r="SMF9" s="120"/>
      <c r="SMG9" s="120"/>
      <c r="SMH9" s="120"/>
      <c r="SMI9" s="120"/>
      <c r="SMJ9" s="120"/>
      <c r="SMK9" s="120"/>
      <c r="SML9" s="120"/>
      <c r="SMM9" s="120"/>
      <c r="SMN9" s="120"/>
      <c r="SMO9" s="120"/>
      <c r="SMP9" s="120"/>
      <c r="SMQ9" s="120"/>
      <c r="SMR9" s="120"/>
      <c r="SMS9" s="120"/>
      <c r="SMT9" s="120"/>
      <c r="SMU9" s="120"/>
      <c r="SMV9" s="120"/>
      <c r="SMW9" s="120"/>
      <c r="SMX9" s="120"/>
      <c r="SMY9" s="120"/>
      <c r="SMZ9" s="120"/>
      <c r="SNA9" s="120"/>
      <c r="SNB9" s="120"/>
      <c r="SNC9" s="120"/>
      <c r="SND9" s="120"/>
      <c r="SNE9" s="120"/>
      <c r="SNF9" s="120"/>
      <c r="SNG9" s="120"/>
      <c r="SNH9" s="120"/>
      <c r="SNI9" s="120"/>
      <c r="SNJ9" s="120"/>
      <c r="SNK9" s="120"/>
      <c r="SNL9" s="120"/>
      <c r="SNM9" s="120"/>
      <c r="SNN9" s="120"/>
      <c r="SNO9" s="120"/>
      <c r="SNP9" s="120"/>
      <c r="SNQ9" s="120"/>
      <c r="SNR9" s="120"/>
      <c r="SNS9" s="120"/>
      <c r="SNT9" s="120"/>
      <c r="SNU9" s="120"/>
      <c r="SNV9" s="120"/>
      <c r="SNW9" s="120"/>
      <c r="SNX9" s="120"/>
      <c r="SNY9" s="120"/>
      <c r="SNZ9" s="120"/>
      <c r="SOA9" s="120"/>
      <c r="SOB9" s="120"/>
      <c r="SOC9" s="120"/>
      <c r="SOD9" s="120"/>
      <c r="SOE9" s="120"/>
      <c r="SOF9" s="120"/>
      <c r="SOG9" s="120"/>
      <c r="SOH9" s="120"/>
      <c r="SOI9" s="120"/>
      <c r="SOJ9" s="120"/>
      <c r="SOK9" s="120"/>
      <c r="SOL9" s="120"/>
      <c r="SOM9" s="120"/>
      <c r="SON9" s="120"/>
      <c r="SOO9" s="120"/>
      <c r="SOP9" s="120"/>
      <c r="SOQ9" s="120"/>
      <c r="SOR9" s="120"/>
      <c r="SOS9" s="120"/>
      <c r="SOT9" s="120"/>
      <c r="SOU9" s="120"/>
      <c r="SOV9" s="120"/>
      <c r="SOW9" s="120"/>
      <c r="SOX9" s="120"/>
      <c r="SOY9" s="120"/>
      <c r="SOZ9" s="120"/>
      <c r="SPA9" s="120"/>
      <c r="SPB9" s="120"/>
      <c r="SPC9" s="120"/>
      <c r="SPD9" s="120"/>
      <c r="SPE9" s="120"/>
      <c r="SPF9" s="120"/>
      <c r="SPG9" s="120"/>
      <c r="SPH9" s="120"/>
      <c r="SPI9" s="120"/>
      <c r="SPJ9" s="120"/>
      <c r="SPK9" s="120"/>
      <c r="SPL9" s="120"/>
      <c r="SPM9" s="120"/>
      <c r="SPN9" s="120"/>
      <c r="SPO9" s="120"/>
      <c r="SPP9" s="120"/>
      <c r="SPQ9" s="120"/>
      <c r="SPR9" s="120"/>
      <c r="SPS9" s="120"/>
      <c r="SPT9" s="120"/>
      <c r="SPU9" s="120"/>
      <c r="SPV9" s="120"/>
      <c r="SPW9" s="120"/>
      <c r="SPX9" s="120"/>
      <c r="SPY9" s="120"/>
      <c r="SPZ9" s="120"/>
      <c r="SQA9" s="120"/>
      <c r="SQB9" s="120"/>
      <c r="SQC9" s="120"/>
      <c r="SQD9" s="120"/>
      <c r="SQE9" s="120"/>
      <c r="SQF9" s="120"/>
      <c r="SQG9" s="120"/>
      <c r="SQH9" s="120"/>
      <c r="SQI9" s="120"/>
      <c r="SQJ9" s="120"/>
      <c r="SQK9" s="120"/>
      <c r="SQL9" s="120"/>
      <c r="SQM9" s="120"/>
      <c r="SQN9" s="120"/>
      <c r="SQO9" s="120"/>
      <c r="SQP9" s="120"/>
      <c r="SQQ9" s="120"/>
      <c r="SQR9" s="120"/>
      <c r="SQS9" s="120"/>
      <c r="SQT9" s="120"/>
      <c r="SQU9" s="120"/>
      <c r="SQV9" s="120"/>
      <c r="SQW9" s="120"/>
      <c r="SQX9" s="120"/>
      <c r="SQY9" s="120"/>
      <c r="SQZ9" s="120"/>
      <c r="SRA9" s="120"/>
      <c r="SRB9" s="120"/>
      <c r="SRC9" s="120"/>
      <c r="SRD9" s="120"/>
      <c r="SRE9" s="120"/>
      <c r="SRF9" s="120"/>
      <c r="SRG9" s="120"/>
      <c r="SRH9" s="120"/>
      <c r="SRI9" s="120"/>
      <c r="SRJ9" s="120"/>
      <c r="SRK9" s="120"/>
      <c r="SRL9" s="120"/>
      <c r="SRM9" s="120"/>
      <c r="SRN9" s="120"/>
      <c r="SRO9" s="120"/>
      <c r="SRP9" s="120"/>
      <c r="SRQ9" s="120"/>
      <c r="SRR9" s="120"/>
      <c r="SRS9" s="120"/>
      <c r="SRT9" s="120"/>
      <c r="SRU9" s="120"/>
      <c r="SRV9" s="120"/>
      <c r="SRW9" s="120"/>
      <c r="SRX9" s="120"/>
      <c r="SRY9" s="120"/>
      <c r="SRZ9" s="120"/>
      <c r="SSA9" s="120"/>
      <c r="SSB9" s="120"/>
      <c r="SSC9" s="120"/>
      <c r="SSD9" s="120"/>
      <c r="SSE9" s="120"/>
      <c r="SSF9" s="120"/>
      <c r="SSG9" s="120"/>
      <c r="SSH9" s="120"/>
      <c r="SSI9" s="120"/>
      <c r="SSJ9" s="120"/>
      <c r="SSK9" s="120"/>
      <c r="SSL9" s="120"/>
      <c r="SSM9" s="120"/>
      <c r="SSN9" s="120"/>
      <c r="SSO9" s="120"/>
      <c r="SSP9" s="120"/>
      <c r="SSQ9" s="120"/>
      <c r="SSR9" s="120"/>
      <c r="SSS9" s="120"/>
      <c r="SST9" s="120"/>
      <c r="SSU9" s="120"/>
      <c r="SSV9" s="120"/>
      <c r="SSW9" s="120"/>
      <c r="SSX9" s="120"/>
      <c r="SSY9" s="120"/>
      <c r="SSZ9" s="120"/>
      <c r="STA9" s="120"/>
      <c r="STB9" s="120"/>
      <c r="STC9" s="120"/>
      <c r="STD9" s="120"/>
      <c r="STE9" s="120"/>
      <c r="STF9" s="120"/>
      <c r="STG9" s="120"/>
      <c r="STH9" s="120"/>
      <c r="STI9" s="120"/>
      <c r="STJ9" s="120"/>
      <c r="STK9" s="120"/>
      <c r="STL9" s="120"/>
      <c r="STM9" s="120"/>
      <c r="STN9" s="120"/>
      <c r="STO9" s="120"/>
      <c r="STP9" s="120"/>
      <c r="STQ9" s="120"/>
      <c r="STR9" s="120"/>
      <c r="STS9" s="120"/>
      <c r="STT9" s="120"/>
      <c r="STU9" s="120"/>
      <c r="STV9" s="120"/>
      <c r="STW9" s="120"/>
      <c r="STX9" s="120"/>
      <c r="STY9" s="120"/>
      <c r="STZ9" s="120"/>
      <c r="SUA9" s="120"/>
      <c r="SUB9" s="120"/>
      <c r="SUC9" s="120"/>
      <c r="SUD9" s="120"/>
      <c r="SUE9" s="120"/>
      <c r="SUF9" s="120"/>
      <c r="SUG9" s="120"/>
      <c r="SUH9" s="120"/>
      <c r="SUI9" s="120"/>
      <c r="SUJ9" s="120"/>
      <c r="SUK9" s="120"/>
      <c r="SUL9" s="120"/>
      <c r="SUM9" s="120"/>
      <c r="SUN9" s="120"/>
      <c r="SUO9" s="120"/>
      <c r="SUP9" s="120"/>
      <c r="SUQ9" s="120"/>
      <c r="SUR9" s="120"/>
      <c r="SUS9" s="120"/>
      <c r="SUT9" s="120"/>
      <c r="SUU9" s="120"/>
      <c r="SUV9" s="120"/>
      <c r="SUW9" s="120"/>
      <c r="SUX9" s="120"/>
      <c r="SUY9" s="120"/>
      <c r="SUZ9" s="120"/>
      <c r="SVA9" s="120"/>
      <c r="SVB9" s="120"/>
      <c r="SVC9" s="120"/>
      <c r="SVD9" s="120"/>
      <c r="SVE9" s="120"/>
      <c r="SVF9" s="120"/>
      <c r="SVG9" s="120"/>
      <c r="SVH9" s="120"/>
      <c r="SVI9" s="120"/>
      <c r="SVJ9" s="120"/>
      <c r="SVK9" s="120"/>
      <c r="SVL9" s="120"/>
      <c r="SVM9" s="120"/>
      <c r="SVN9" s="120"/>
      <c r="SVO9" s="120"/>
      <c r="SVP9" s="120"/>
      <c r="SVQ9" s="120"/>
      <c r="SVR9" s="120"/>
      <c r="SVS9" s="120"/>
      <c r="SVT9" s="120"/>
      <c r="SVU9" s="120"/>
      <c r="SVV9" s="120"/>
      <c r="SVW9" s="120"/>
      <c r="SVX9" s="120"/>
      <c r="SVY9" s="120"/>
      <c r="SVZ9" s="120"/>
      <c r="SWA9" s="120"/>
      <c r="SWB9" s="120"/>
      <c r="SWC9" s="120"/>
      <c r="SWD9" s="120"/>
      <c r="SWE9" s="120"/>
      <c r="SWF9" s="120"/>
      <c r="SWG9" s="120"/>
      <c r="SWH9" s="120"/>
      <c r="SWI9" s="120"/>
      <c r="SWJ9" s="120"/>
      <c r="SWK9" s="120"/>
      <c r="SWL9" s="120"/>
      <c r="SWM9" s="120"/>
      <c r="SWN9" s="120"/>
      <c r="SWO9" s="120"/>
      <c r="SWP9" s="120"/>
      <c r="SWQ9" s="120"/>
      <c r="SWR9" s="120"/>
      <c r="SWS9" s="120"/>
      <c r="SWT9" s="120"/>
      <c r="SWU9" s="120"/>
      <c r="SWV9" s="120"/>
      <c r="SWW9" s="120"/>
      <c r="SWX9" s="120"/>
      <c r="SWY9" s="120"/>
      <c r="SWZ9" s="120"/>
      <c r="SXA9" s="120"/>
      <c r="SXB9" s="120"/>
      <c r="SXC9" s="120"/>
      <c r="SXD9" s="120"/>
      <c r="SXE9" s="120"/>
      <c r="SXF9" s="120"/>
      <c r="SXG9" s="120"/>
      <c r="SXH9" s="120"/>
      <c r="SXI9" s="120"/>
      <c r="SXJ9" s="120"/>
      <c r="SXK9" s="120"/>
      <c r="SXL9" s="120"/>
      <c r="SXM9" s="120"/>
      <c r="SXN9" s="120"/>
      <c r="SXO9" s="120"/>
      <c r="SXP9" s="120"/>
      <c r="SXQ9" s="120"/>
      <c r="SXR9" s="120"/>
      <c r="SXS9" s="120"/>
      <c r="SXT9" s="120"/>
      <c r="SXU9" s="120"/>
      <c r="SXV9" s="120"/>
      <c r="SXW9" s="120"/>
      <c r="SXX9" s="120"/>
      <c r="SXY9" s="120"/>
      <c r="SXZ9" s="120"/>
      <c r="SYA9" s="120"/>
      <c r="SYB9" s="120"/>
      <c r="SYC9" s="120"/>
      <c r="SYD9" s="120"/>
      <c r="SYE9" s="120"/>
      <c r="SYF9" s="120"/>
      <c r="SYG9" s="120"/>
      <c r="SYH9" s="120"/>
      <c r="SYI9" s="120"/>
      <c r="SYJ9" s="120"/>
      <c r="SYK9" s="120"/>
      <c r="SYL9" s="120"/>
      <c r="SYM9" s="120"/>
      <c r="SYN9" s="120"/>
      <c r="SYO9" s="120"/>
      <c r="SYP9" s="120"/>
      <c r="SYQ9" s="120"/>
      <c r="SYR9" s="120"/>
      <c r="SYS9" s="120"/>
      <c r="SYT9" s="120"/>
      <c r="SYU9" s="120"/>
      <c r="SYV9" s="120"/>
      <c r="SYW9" s="120"/>
      <c r="SYX9" s="120"/>
      <c r="SYY9" s="120"/>
      <c r="SYZ9" s="120"/>
      <c r="SZA9" s="120"/>
      <c r="SZB9" s="120"/>
      <c r="SZC9" s="120"/>
      <c r="SZD9" s="120"/>
      <c r="SZE9" s="120"/>
      <c r="SZF9" s="120"/>
      <c r="SZG9" s="120"/>
      <c r="SZH9" s="120"/>
      <c r="SZI9" s="120"/>
      <c r="SZJ9" s="120"/>
      <c r="SZK9" s="120"/>
      <c r="SZL9" s="120"/>
      <c r="SZM9" s="120"/>
      <c r="SZN9" s="120"/>
      <c r="SZO9" s="120"/>
      <c r="SZP9" s="120"/>
      <c r="SZQ9" s="120"/>
      <c r="SZR9" s="120"/>
      <c r="SZS9" s="120"/>
      <c r="SZT9" s="120"/>
      <c r="SZU9" s="120"/>
      <c r="SZV9" s="120"/>
      <c r="SZW9" s="120"/>
      <c r="SZX9" s="120"/>
      <c r="SZY9" s="120"/>
      <c r="SZZ9" s="120"/>
      <c r="TAA9" s="120"/>
      <c r="TAB9" s="120"/>
      <c r="TAC9" s="120"/>
      <c r="TAD9" s="120"/>
      <c r="TAE9" s="120"/>
      <c r="TAF9" s="120"/>
      <c r="TAG9" s="120"/>
      <c r="TAH9" s="120"/>
      <c r="TAI9" s="120"/>
      <c r="TAJ9" s="120"/>
      <c r="TAK9" s="120"/>
      <c r="TAL9" s="120"/>
      <c r="TAM9" s="120"/>
      <c r="TAN9" s="120"/>
      <c r="TAO9" s="120"/>
      <c r="TAP9" s="120"/>
      <c r="TAQ9" s="120"/>
      <c r="TAR9" s="120"/>
      <c r="TAS9" s="120"/>
      <c r="TAT9" s="120"/>
      <c r="TAU9" s="120"/>
      <c r="TAV9" s="120"/>
      <c r="TAW9" s="120"/>
      <c r="TAX9" s="120"/>
      <c r="TAY9" s="120"/>
      <c r="TAZ9" s="120"/>
      <c r="TBA9" s="120"/>
      <c r="TBB9" s="120"/>
      <c r="TBC9" s="120"/>
      <c r="TBD9" s="120"/>
      <c r="TBE9" s="120"/>
      <c r="TBF9" s="120"/>
      <c r="TBG9" s="120"/>
      <c r="TBH9" s="120"/>
      <c r="TBI9" s="120"/>
      <c r="TBJ9" s="120"/>
      <c r="TBK9" s="120"/>
      <c r="TBL9" s="120"/>
      <c r="TBM9" s="120"/>
      <c r="TBN9" s="120"/>
      <c r="TBO9" s="120"/>
      <c r="TBP9" s="120"/>
      <c r="TBQ9" s="120"/>
      <c r="TBR9" s="120"/>
      <c r="TBS9" s="120"/>
      <c r="TBT9" s="120"/>
      <c r="TBU9" s="120"/>
      <c r="TBV9" s="120"/>
      <c r="TBW9" s="120"/>
      <c r="TBX9" s="120"/>
      <c r="TBY9" s="120"/>
      <c r="TBZ9" s="120"/>
      <c r="TCA9" s="120"/>
      <c r="TCB9" s="120"/>
      <c r="TCC9" s="120"/>
      <c r="TCD9" s="120"/>
      <c r="TCE9" s="120"/>
      <c r="TCF9" s="120"/>
      <c r="TCG9" s="120"/>
      <c r="TCH9" s="120"/>
      <c r="TCI9" s="120"/>
      <c r="TCJ9" s="120"/>
      <c r="TCK9" s="120"/>
      <c r="TCL9" s="120"/>
      <c r="TCM9" s="120"/>
      <c r="TCN9" s="120"/>
      <c r="TCO9" s="120"/>
      <c r="TCP9" s="120"/>
      <c r="TCQ9" s="120"/>
      <c r="TCR9" s="120"/>
      <c r="TCS9" s="120"/>
      <c r="TCT9" s="120"/>
      <c r="TCU9" s="120"/>
      <c r="TCV9" s="120"/>
      <c r="TCW9" s="120"/>
      <c r="TCX9" s="120"/>
      <c r="TCY9" s="120"/>
      <c r="TCZ9" s="120"/>
      <c r="TDA9" s="120"/>
      <c r="TDB9" s="120"/>
      <c r="TDC9" s="120"/>
      <c r="TDD9" s="120"/>
      <c r="TDE9" s="120"/>
      <c r="TDF9" s="120"/>
      <c r="TDG9" s="120"/>
      <c r="TDH9" s="120"/>
      <c r="TDI9" s="120"/>
      <c r="TDJ9" s="120"/>
      <c r="TDK9" s="120"/>
      <c r="TDL9" s="120"/>
      <c r="TDM9" s="120"/>
      <c r="TDN9" s="120"/>
      <c r="TDO9" s="120"/>
      <c r="TDP9" s="120"/>
      <c r="TDQ9" s="120"/>
      <c r="TDR9" s="120"/>
      <c r="TDS9" s="120"/>
      <c r="TDT9" s="120"/>
      <c r="TDU9" s="120"/>
      <c r="TDV9" s="120"/>
      <c r="TDW9" s="120"/>
      <c r="TDX9" s="120"/>
      <c r="TDY9" s="120"/>
      <c r="TDZ9" s="120"/>
      <c r="TEA9" s="120"/>
      <c r="TEB9" s="120"/>
      <c r="TEC9" s="120"/>
      <c r="TED9" s="120"/>
      <c r="TEE9" s="120"/>
      <c r="TEF9" s="120"/>
      <c r="TEG9" s="120"/>
      <c r="TEH9" s="120"/>
      <c r="TEI9" s="120"/>
      <c r="TEJ9" s="120"/>
      <c r="TEK9" s="120"/>
      <c r="TEL9" s="120"/>
      <c r="TEM9" s="120"/>
      <c r="TEN9" s="120"/>
      <c r="TEO9" s="120"/>
      <c r="TEP9" s="120"/>
      <c r="TEQ9" s="120"/>
      <c r="TER9" s="120"/>
      <c r="TES9" s="120"/>
      <c r="TET9" s="120"/>
      <c r="TEU9" s="120"/>
      <c r="TEV9" s="120"/>
      <c r="TEW9" s="120"/>
      <c r="TEX9" s="120"/>
      <c r="TEY9" s="120"/>
      <c r="TEZ9" s="120"/>
      <c r="TFA9" s="120"/>
      <c r="TFB9" s="120"/>
      <c r="TFC9" s="120"/>
      <c r="TFD9" s="120"/>
      <c r="TFE9" s="120"/>
      <c r="TFF9" s="120"/>
      <c r="TFG9" s="120"/>
      <c r="TFH9" s="120"/>
      <c r="TFI9" s="120"/>
      <c r="TFJ9" s="120"/>
      <c r="TFK9" s="120"/>
      <c r="TFL9" s="120"/>
      <c r="TFM9" s="120"/>
      <c r="TFN9" s="120"/>
      <c r="TFO9" s="120"/>
      <c r="TFP9" s="120"/>
      <c r="TFQ9" s="120"/>
      <c r="TFR9" s="120"/>
      <c r="TFS9" s="120"/>
      <c r="TFT9" s="120"/>
      <c r="TFU9" s="120"/>
      <c r="TFV9" s="120"/>
      <c r="TFW9" s="120"/>
      <c r="TFX9" s="120"/>
      <c r="TFY9" s="120"/>
      <c r="TFZ9" s="120"/>
      <c r="TGA9" s="120"/>
      <c r="TGB9" s="120"/>
      <c r="TGC9" s="120"/>
      <c r="TGD9" s="120"/>
      <c r="TGE9" s="120"/>
      <c r="TGF9" s="120"/>
      <c r="TGG9" s="120"/>
      <c r="TGH9" s="120"/>
      <c r="TGI9" s="120"/>
      <c r="TGJ9" s="120"/>
      <c r="TGK9" s="120"/>
      <c r="TGL9" s="120"/>
      <c r="TGM9" s="120"/>
      <c r="TGN9" s="120"/>
      <c r="TGO9" s="120"/>
      <c r="TGP9" s="120"/>
      <c r="TGQ9" s="120"/>
      <c r="TGR9" s="120"/>
      <c r="TGS9" s="120"/>
      <c r="TGT9" s="120"/>
      <c r="TGU9" s="120"/>
      <c r="TGV9" s="120"/>
      <c r="TGW9" s="120"/>
      <c r="TGX9" s="120"/>
      <c r="TGY9" s="120"/>
      <c r="TGZ9" s="120"/>
      <c r="THA9" s="120"/>
      <c r="THB9" s="120"/>
      <c r="THC9" s="120"/>
      <c r="THD9" s="120"/>
      <c r="THE9" s="120"/>
      <c r="THF9" s="120"/>
      <c r="THG9" s="120"/>
      <c r="THH9" s="120"/>
      <c r="THI9" s="120"/>
      <c r="THJ9" s="120"/>
      <c r="THK9" s="120"/>
      <c r="THL9" s="120"/>
      <c r="THM9" s="120"/>
      <c r="THN9" s="120"/>
      <c r="THO9" s="120"/>
      <c r="THP9" s="120"/>
      <c r="THQ9" s="120"/>
      <c r="THR9" s="120"/>
      <c r="THS9" s="120"/>
      <c r="THT9" s="120"/>
      <c r="THU9" s="120"/>
      <c r="THV9" s="120"/>
      <c r="THW9" s="120"/>
      <c r="THX9" s="120"/>
      <c r="THY9" s="120"/>
      <c r="THZ9" s="120"/>
      <c r="TIA9" s="120"/>
      <c r="TIB9" s="120"/>
      <c r="TIC9" s="120"/>
      <c r="TID9" s="120"/>
      <c r="TIE9" s="120"/>
      <c r="TIF9" s="120"/>
      <c r="TIG9" s="120"/>
      <c r="TIH9" s="120"/>
      <c r="TII9" s="120"/>
      <c r="TIJ9" s="120"/>
      <c r="TIK9" s="120"/>
      <c r="TIL9" s="120"/>
      <c r="TIM9" s="120"/>
      <c r="TIN9" s="120"/>
      <c r="TIO9" s="120"/>
      <c r="TIP9" s="120"/>
      <c r="TIQ9" s="120"/>
      <c r="TIR9" s="120"/>
      <c r="TIS9" s="120"/>
      <c r="TIT9" s="120"/>
      <c r="TIU9" s="120"/>
      <c r="TIV9" s="120"/>
      <c r="TIW9" s="120"/>
      <c r="TIX9" s="120"/>
      <c r="TIY9" s="120"/>
      <c r="TIZ9" s="120"/>
      <c r="TJA9" s="120"/>
      <c r="TJB9" s="120"/>
      <c r="TJC9" s="120"/>
      <c r="TJD9" s="120"/>
      <c r="TJE9" s="120"/>
      <c r="TJF9" s="120"/>
      <c r="TJG9" s="120"/>
      <c r="TJH9" s="120"/>
      <c r="TJI9" s="120"/>
      <c r="TJJ9" s="120"/>
      <c r="TJK9" s="120"/>
      <c r="TJL9" s="120"/>
      <c r="TJM9" s="120"/>
      <c r="TJN9" s="120"/>
      <c r="TJO9" s="120"/>
      <c r="TJP9" s="120"/>
      <c r="TJQ9" s="120"/>
      <c r="TJR9" s="120"/>
      <c r="TJS9" s="120"/>
      <c r="TJT9" s="120"/>
      <c r="TJU9" s="120"/>
      <c r="TJV9" s="120"/>
      <c r="TJW9" s="120"/>
      <c r="TJX9" s="120"/>
      <c r="TJY9" s="120"/>
      <c r="TJZ9" s="120"/>
      <c r="TKA9" s="120"/>
      <c r="TKB9" s="120"/>
      <c r="TKC9" s="120"/>
      <c r="TKD9" s="120"/>
      <c r="TKE9" s="120"/>
      <c r="TKF9" s="120"/>
      <c r="TKG9" s="120"/>
      <c r="TKH9" s="120"/>
      <c r="TKI9" s="120"/>
      <c r="TKJ9" s="120"/>
      <c r="TKK9" s="120"/>
      <c r="TKL9" s="120"/>
      <c r="TKM9" s="120"/>
      <c r="TKN9" s="120"/>
      <c r="TKO9" s="120"/>
      <c r="TKP9" s="120"/>
      <c r="TKQ9" s="120"/>
      <c r="TKR9" s="120"/>
      <c r="TKS9" s="120"/>
      <c r="TKT9" s="120"/>
      <c r="TKU9" s="120"/>
      <c r="TKV9" s="120"/>
      <c r="TKW9" s="120"/>
      <c r="TKX9" s="120"/>
      <c r="TKY9" s="120"/>
      <c r="TKZ9" s="120"/>
      <c r="TLA9" s="120"/>
      <c r="TLB9" s="120"/>
      <c r="TLC9" s="120"/>
      <c r="TLD9" s="120"/>
      <c r="TLE9" s="120"/>
      <c r="TLF9" s="120"/>
      <c r="TLG9" s="120"/>
      <c r="TLH9" s="120"/>
      <c r="TLI9" s="120"/>
      <c r="TLJ9" s="120"/>
      <c r="TLK9" s="120"/>
      <c r="TLL9" s="120"/>
      <c r="TLM9" s="120"/>
      <c r="TLN9" s="120"/>
      <c r="TLO9" s="120"/>
      <c r="TLP9" s="120"/>
      <c r="TLQ9" s="120"/>
      <c r="TLR9" s="120"/>
      <c r="TLS9" s="120"/>
      <c r="TLT9" s="120"/>
      <c r="TLU9" s="120"/>
      <c r="TLV9" s="120"/>
      <c r="TLW9" s="120"/>
      <c r="TLX9" s="120"/>
      <c r="TLY9" s="120"/>
      <c r="TLZ9" s="120"/>
      <c r="TMA9" s="120"/>
      <c r="TMB9" s="120"/>
      <c r="TMC9" s="120"/>
      <c r="TMD9" s="120"/>
      <c r="TME9" s="120"/>
      <c r="TMF9" s="120"/>
      <c r="TMG9" s="120"/>
      <c r="TMH9" s="120"/>
      <c r="TMI9" s="120"/>
      <c r="TMJ9" s="120"/>
      <c r="TMK9" s="120"/>
      <c r="TML9" s="120"/>
      <c r="TMM9" s="120"/>
      <c r="TMN9" s="120"/>
      <c r="TMO9" s="120"/>
      <c r="TMP9" s="120"/>
      <c r="TMQ9" s="120"/>
      <c r="TMR9" s="120"/>
      <c r="TMS9" s="120"/>
      <c r="TMT9" s="120"/>
      <c r="TMU9" s="120"/>
      <c r="TMV9" s="120"/>
      <c r="TMW9" s="120"/>
      <c r="TMX9" s="120"/>
      <c r="TMY9" s="120"/>
      <c r="TMZ9" s="120"/>
      <c r="TNA9" s="120"/>
      <c r="TNB9" s="120"/>
      <c r="TNC9" s="120"/>
      <c r="TND9" s="120"/>
      <c r="TNE9" s="120"/>
      <c r="TNF9" s="120"/>
      <c r="TNG9" s="120"/>
      <c r="TNH9" s="120"/>
      <c r="TNI9" s="120"/>
      <c r="TNJ9" s="120"/>
      <c r="TNK9" s="120"/>
      <c r="TNL9" s="120"/>
      <c r="TNM9" s="120"/>
      <c r="TNN9" s="120"/>
      <c r="TNO9" s="120"/>
      <c r="TNP9" s="120"/>
      <c r="TNQ9" s="120"/>
      <c r="TNR9" s="120"/>
      <c r="TNS9" s="120"/>
      <c r="TNT9" s="120"/>
      <c r="TNU9" s="120"/>
      <c r="TNV9" s="120"/>
      <c r="TNW9" s="120"/>
      <c r="TNX9" s="120"/>
      <c r="TNY9" s="120"/>
      <c r="TNZ9" s="120"/>
      <c r="TOA9" s="120"/>
      <c r="TOB9" s="120"/>
      <c r="TOC9" s="120"/>
      <c r="TOD9" s="120"/>
      <c r="TOE9" s="120"/>
      <c r="TOF9" s="120"/>
      <c r="TOG9" s="120"/>
      <c r="TOH9" s="120"/>
      <c r="TOI9" s="120"/>
      <c r="TOJ9" s="120"/>
      <c r="TOK9" s="120"/>
      <c r="TOL9" s="120"/>
      <c r="TOM9" s="120"/>
      <c r="TON9" s="120"/>
      <c r="TOO9" s="120"/>
      <c r="TOP9" s="120"/>
      <c r="TOQ9" s="120"/>
      <c r="TOR9" s="120"/>
      <c r="TOS9" s="120"/>
      <c r="TOT9" s="120"/>
      <c r="TOU9" s="120"/>
      <c r="TOV9" s="120"/>
      <c r="TOW9" s="120"/>
      <c r="TOX9" s="120"/>
      <c r="TOY9" s="120"/>
      <c r="TOZ9" s="120"/>
      <c r="TPA9" s="120"/>
      <c r="TPB9" s="120"/>
      <c r="TPC9" s="120"/>
      <c r="TPD9" s="120"/>
      <c r="TPE9" s="120"/>
      <c r="TPF9" s="120"/>
      <c r="TPG9" s="120"/>
      <c r="TPH9" s="120"/>
      <c r="TPI9" s="120"/>
      <c r="TPJ9" s="120"/>
      <c r="TPK9" s="120"/>
      <c r="TPL9" s="120"/>
      <c r="TPM9" s="120"/>
      <c r="TPN9" s="120"/>
      <c r="TPO9" s="120"/>
      <c r="TPP9" s="120"/>
      <c r="TPQ9" s="120"/>
      <c r="TPR9" s="120"/>
      <c r="TPS9" s="120"/>
      <c r="TPT9" s="120"/>
      <c r="TPU9" s="120"/>
      <c r="TPV9" s="120"/>
      <c r="TPW9" s="120"/>
      <c r="TPX9" s="120"/>
      <c r="TPY9" s="120"/>
      <c r="TPZ9" s="120"/>
      <c r="TQA9" s="120"/>
      <c r="TQB9" s="120"/>
      <c r="TQC9" s="120"/>
      <c r="TQD9" s="120"/>
      <c r="TQE9" s="120"/>
      <c r="TQF9" s="120"/>
      <c r="TQG9" s="120"/>
      <c r="TQH9" s="120"/>
      <c r="TQI9" s="120"/>
      <c r="TQJ9" s="120"/>
      <c r="TQK9" s="120"/>
      <c r="TQL9" s="120"/>
      <c r="TQM9" s="120"/>
      <c r="TQN9" s="120"/>
      <c r="TQO9" s="120"/>
      <c r="TQP9" s="120"/>
      <c r="TQQ9" s="120"/>
      <c r="TQR9" s="120"/>
      <c r="TQS9" s="120"/>
      <c r="TQT9" s="120"/>
      <c r="TQU9" s="120"/>
      <c r="TQV9" s="120"/>
      <c r="TQW9" s="120"/>
      <c r="TQX9" s="120"/>
      <c r="TQY9" s="120"/>
      <c r="TQZ9" s="120"/>
      <c r="TRA9" s="120"/>
      <c r="TRB9" s="120"/>
      <c r="TRC9" s="120"/>
      <c r="TRD9" s="120"/>
      <c r="TRE9" s="120"/>
      <c r="TRF9" s="120"/>
      <c r="TRG9" s="120"/>
      <c r="TRH9" s="120"/>
      <c r="TRI9" s="120"/>
      <c r="TRJ9" s="120"/>
      <c r="TRK9" s="120"/>
      <c r="TRL9" s="120"/>
      <c r="TRM9" s="120"/>
      <c r="TRN9" s="120"/>
      <c r="TRO9" s="120"/>
      <c r="TRP9" s="120"/>
      <c r="TRQ9" s="120"/>
      <c r="TRR9" s="120"/>
      <c r="TRS9" s="120"/>
      <c r="TRT9" s="120"/>
      <c r="TRU9" s="120"/>
      <c r="TRV9" s="120"/>
      <c r="TRW9" s="120"/>
      <c r="TRX9" s="120"/>
      <c r="TRY9" s="120"/>
      <c r="TRZ9" s="120"/>
      <c r="TSA9" s="120"/>
      <c r="TSB9" s="120"/>
      <c r="TSC9" s="120"/>
      <c r="TSD9" s="120"/>
      <c r="TSE9" s="120"/>
      <c r="TSF9" s="120"/>
      <c r="TSG9" s="120"/>
      <c r="TSH9" s="120"/>
      <c r="TSI9" s="120"/>
      <c r="TSJ9" s="120"/>
      <c r="TSK9" s="120"/>
      <c r="TSL9" s="120"/>
      <c r="TSM9" s="120"/>
      <c r="TSN9" s="120"/>
      <c r="TSO9" s="120"/>
      <c r="TSP9" s="120"/>
      <c r="TSQ9" s="120"/>
      <c r="TSR9" s="120"/>
      <c r="TSS9" s="120"/>
      <c r="TST9" s="120"/>
      <c r="TSU9" s="120"/>
      <c r="TSV9" s="120"/>
      <c r="TSW9" s="120"/>
      <c r="TSX9" s="120"/>
      <c r="TSY9" s="120"/>
      <c r="TSZ9" s="120"/>
      <c r="TTA9" s="120"/>
      <c r="TTB9" s="120"/>
      <c r="TTC9" s="120"/>
      <c r="TTD9" s="120"/>
      <c r="TTE9" s="120"/>
      <c r="TTF9" s="120"/>
      <c r="TTG9" s="120"/>
      <c r="TTH9" s="120"/>
      <c r="TTI9" s="120"/>
      <c r="TTJ9" s="120"/>
      <c r="TTK9" s="120"/>
      <c r="TTL9" s="120"/>
      <c r="TTM9" s="120"/>
      <c r="TTN9" s="120"/>
      <c r="TTO9" s="120"/>
      <c r="TTP9" s="120"/>
      <c r="TTQ9" s="120"/>
      <c r="TTR9" s="120"/>
      <c r="TTS9" s="120"/>
      <c r="TTT9" s="120"/>
      <c r="TTU9" s="120"/>
      <c r="TTV9" s="120"/>
      <c r="TTW9" s="120"/>
      <c r="TTX9" s="120"/>
      <c r="TTY9" s="120"/>
      <c r="TTZ9" s="120"/>
      <c r="TUA9" s="120"/>
      <c r="TUB9" s="120"/>
      <c r="TUC9" s="120"/>
      <c r="TUD9" s="120"/>
      <c r="TUE9" s="120"/>
      <c r="TUF9" s="120"/>
      <c r="TUG9" s="120"/>
      <c r="TUH9" s="120"/>
      <c r="TUI9" s="120"/>
      <c r="TUJ9" s="120"/>
      <c r="TUK9" s="120"/>
      <c r="TUL9" s="120"/>
      <c r="TUM9" s="120"/>
      <c r="TUN9" s="120"/>
      <c r="TUO9" s="120"/>
      <c r="TUP9" s="120"/>
      <c r="TUQ9" s="120"/>
      <c r="TUR9" s="120"/>
      <c r="TUS9" s="120"/>
      <c r="TUT9" s="120"/>
      <c r="TUU9" s="120"/>
      <c r="TUV9" s="120"/>
      <c r="TUW9" s="120"/>
      <c r="TUX9" s="120"/>
      <c r="TUY9" s="120"/>
      <c r="TUZ9" s="120"/>
      <c r="TVA9" s="120"/>
      <c r="TVB9" s="120"/>
      <c r="TVC9" s="120"/>
      <c r="TVD9" s="120"/>
      <c r="TVE9" s="120"/>
      <c r="TVF9" s="120"/>
      <c r="TVG9" s="120"/>
      <c r="TVH9" s="120"/>
      <c r="TVI9" s="120"/>
      <c r="TVJ9" s="120"/>
      <c r="TVK9" s="120"/>
      <c r="TVL9" s="120"/>
      <c r="TVM9" s="120"/>
      <c r="TVN9" s="120"/>
      <c r="TVO9" s="120"/>
      <c r="TVP9" s="120"/>
      <c r="TVQ9" s="120"/>
      <c r="TVR9" s="120"/>
      <c r="TVS9" s="120"/>
      <c r="TVT9" s="120"/>
      <c r="TVU9" s="120"/>
      <c r="TVV9" s="120"/>
      <c r="TVW9" s="120"/>
      <c r="TVX9" s="120"/>
      <c r="TVY9" s="120"/>
      <c r="TVZ9" s="120"/>
      <c r="TWA9" s="120"/>
      <c r="TWB9" s="120"/>
      <c r="TWC9" s="120"/>
      <c r="TWD9" s="120"/>
      <c r="TWE9" s="120"/>
      <c r="TWF9" s="120"/>
      <c r="TWG9" s="120"/>
      <c r="TWH9" s="120"/>
      <c r="TWI9" s="120"/>
      <c r="TWJ9" s="120"/>
      <c r="TWK9" s="120"/>
      <c r="TWL9" s="120"/>
      <c r="TWM9" s="120"/>
      <c r="TWN9" s="120"/>
      <c r="TWO9" s="120"/>
      <c r="TWP9" s="120"/>
      <c r="TWQ9" s="120"/>
      <c r="TWR9" s="120"/>
      <c r="TWS9" s="120"/>
      <c r="TWT9" s="120"/>
      <c r="TWU9" s="120"/>
      <c r="TWV9" s="120"/>
      <c r="TWW9" s="120"/>
      <c r="TWX9" s="120"/>
      <c r="TWY9" s="120"/>
      <c r="TWZ9" s="120"/>
      <c r="TXA9" s="120"/>
      <c r="TXB9" s="120"/>
      <c r="TXC9" s="120"/>
      <c r="TXD9" s="120"/>
      <c r="TXE9" s="120"/>
      <c r="TXF9" s="120"/>
      <c r="TXG9" s="120"/>
      <c r="TXH9" s="120"/>
      <c r="TXI9" s="120"/>
      <c r="TXJ9" s="120"/>
      <c r="TXK9" s="120"/>
      <c r="TXL9" s="120"/>
      <c r="TXM9" s="120"/>
      <c r="TXN9" s="120"/>
      <c r="TXO9" s="120"/>
      <c r="TXP9" s="120"/>
      <c r="TXQ9" s="120"/>
      <c r="TXR9" s="120"/>
      <c r="TXS9" s="120"/>
      <c r="TXT9" s="120"/>
      <c r="TXU9" s="120"/>
      <c r="TXV9" s="120"/>
      <c r="TXW9" s="120"/>
      <c r="TXX9" s="120"/>
      <c r="TXY9" s="120"/>
      <c r="TXZ9" s="120"/>
      <c r="TYA9" s="120"/>
      <c r="TYB9" s="120"/>
      <c r="TYC9" s="120"/>
      <c r="TYD9" s="120"/>
      <c r="TYE9" s="120"/>
      <c r="TYF9" s="120"/>
      <c r="TYG9" s="120"/>
      <c r="TYH9" s="120"/>
      <c r="TYI9" s="120"/>
      <c r="TYJ9" s="120"/>
      <c r="TYK9" s="120"/>
      <c r="TYL9" s="120"/>
      <c r="TYM9" s="120"/>
      <c r="TYN9" s="120"/>
      <c r="TYO9" s="120"/>
      <c r="TYP9" s="120"/>
      <c r="TYQ9" s="120"/>
      <c r="TYR9" s="120"/>
      <c r="TYS9" s="120"/>
      <c r="TYT9" s="120"/>
      <c r="TYU9" s="120"/>
      <c r="TYV9" s="120"/>
      <c r="TYW9" s="120"/>
      <c r="TYX9" s="120"/>
      <c r="TYY9" s="120"/>
      <c r="TYZ9" s="120"/>
      <c r="TZA9" s="120"/>
      <c r="TZB9" s="120"/>
      <c r="TZC9" s="120"/>
      <c r="TZD9" s="120"/>
      <c r="TZE9" s="120"/>
      <c r="TZF9" s="120"/>
      <c r="TZG9" s="120"/>
      <c r="TZH9" s="120"/>
      <c r="TZI9" s="120"/>
      <c r="TZJ9" s="120"/>
      <c r="TZK9" s="120"/>
      <c r="TZL9" s="120"/>
      <c r="TZM9" s="120"/>
      <c r="TZN9" s="120"/>
      <c r="TZO9" s="120"/>
      <c r="TZP9" s="120"/>
      <c r="TZQ9" s="120"/>
      <c r="TZR9" s="120"/>
      <c r="TZS9" s="120"/>
      <c r="TZT9" s="120"/>
      <c r="TZU9" s="120"/>
      <c r="TZV9" s="120"/>
      <c r="TZW9" s="120"/>
      <c r="TZX9" s="120"/>
      <c r="TZY9" s="120"/>
      <c r="TZZ9" s="120"/>
      <c r="UAA9" s="120"/>
      <c r="UAB9" s="120"/>
      <c r="UAC9" s="120"/>
      <c r="UAD9" s="120"/>
      <c r="UAE9" s="120"/>
      <c r="UAF9" s="120"/>
      <c r="UAG9" s="120"/>
      <c r="UAH9" s="120"/>
      <c r="UAI9" s="120"/>
      <c r="UAJ9" s="120"/>
      <c r="UAK9" s="120"/>
      <c r="UAL9" s="120"/>
      <c r="UAM9" s="120"/>
      <c r="UAN9" s="120"/>
      <c r="UAO9" s="120"/>
      <c r="UAP9" s="120"/>
      <c r="UAQ9" s="120"/>
      <c r="UAR9" s="120"/>
      <c r="UAS9" s="120"/>
      <c r="UAT9" s="120"/>
      <c r="UAU9" s="120"/>
      <c r="UAV9" s="120"/>
      <c r="UAW9" s="120"/>
      <c r="UAX9" s="120"/>
      <c r="UAY9" s="120"/>
      <c r="UAZ9" s="120"/>
      <c r="UBA9" s="120"/>
      <c r="UBB9" s="120"/>
      <c r="UBC9" s="120"/>
      <c r="UBD9" s="120"/>
      <c r="UBE9" s="120"/>
      <c r="UBF9" s="120"/>
      <c r="UBG9" s="120"/>
      <c r="UBH9" s="120"/>
      <c r="UBI9" s="120"/>
      <c r="UBJ9" s="120"/>
      <c r="UBK9" s="120"/>
      <c r="UBL9" s="120"/>
      <c r="UBM9" s="120"/>
      <c r="UBN9" s="120"/>
      <c r="UBO9" s="120"/>
      <c r="UBP9" s="120"/>
      <c r="UBQ9" s="120"/>
      <c r="UBR9" s="120"/>
      <c r="UBS9" s="120"/>
      <c r="UBT9" s="120"/>
      <c r="UBU9" s="120"/>
      <c r="UBV9" s="120"/>
      <c r="UBW9" s="120"/>
      <c r="UBX9" s="120"/>
      <c r="UBY9" s="120"/>
      <c r="UBZ9" s="120"/>
      <c r="UCA9" s="120"/>
      <c r="UCB9" s="120"/>
      <c r="UCC9" s="120"/>
      <c r="UCD9" s="120"/>
      <c r="UCE9" s="120"/>
      <c r="UCF9" s="120"/>
      <c r="UCG9" s="120"/>
      <c r="UCH9" s="120"/>
      <c r="UCI9" s="120"/>
      <c r="UCJ9" s="120"/>
      <c r="UCK9" s="120"/>
      <c r="UCL9" s="120"/>
      <c r="UCM9" s="120"/>
      <c r="UCN9" s="120"/>
      <c r="UCO9" s="120"/>
      <c r="UCP9" s="120"/>
      <c r="UCQ9" s="120"/>
      <c r="UCR9" s="120"/>
      <c r="UCS9" s="120"/>
      <c r="UCT9" s="120"/>
      <c r="UCU9" s="120"/>
      <c r="UCV9" s="120"/>
      <c r="UCW9" s="120"/>
      <c r="UCX9" s="120"/>
      <c r="UCY9" s="120"/>
      <c r="UCZ9" s="120"/>
      <c r="UDA9" s="120"/>
      <c r="UDB9" s="120"/>
      <c r="UDC9" s="120"/>
      <c r="UDD9" s="120"/>
      <c r="UDE9" s="120"/>
      <c r="UDF9" s="120"/>
      <c r="UDG9" s="120"/>
      <c r="UDH9" s="120"/>
      <c r="UDI9" s="120"/>
      <c r="UDJ9" s="120"/>
      <c r="UDK9" s="120"/>
      <c r="UDL9" s="120"/>
      <c r="UDM9" s="120"/>
      <c r="UDN9" s="120"/>
      <c r="UDO9" s="120"/>
      <c r="UDP9" s="120"/>
      <c r="UDQ9" s="120"/>
      <c r="UDR9" s="120"/>
      <c r="UDS9" s="120"/>
      <c r="UDT9" s="120"/>
      <c r="UDU9" s="120"/>
      <c r="UDV9" s="120"/>
      <c r="UDW9" s="120"/>
      <c r="UDX9" s="120"/>
      <c r="UDY9" s="120"/>
      <c r="UDZ9" s="120"/>
      <c r="UEA9" s="120"/>
      <c r="UEB9" s="120"/>
      <c r="UEC9" s="120"/>
      <c r="UED9" s="120"/>
      <c r="UEE9" s="120"/>
      <c r="UEF9" s="120"/>
      <c r="UEG9" s="120"/>
      <c r="UEH9" s="120"/>
      <c r="UEI9" s="120"/>
      <c r="UEJ9" s="120"/>
      <c r="UEK9" s="120"/>
      <c r="UEL9" s="120"/>
      <c r="UEM9" s="120"/>
      <c r="UEN9" s="120"/>
      <c r="UEO9" s="120"/>
      <c r="UEP9" s="120"/>
      <c r="UEQ9" s="120"/>
      <c r="UER9" s="120"/>
      <c r="UES9" s="120"/>
      <c r="UET9" s="120"/>
      <c r="UEU9" s="120"/>
      <c r="UEV9" s="120"/>
      <c r="UEW9" s="120"/>
      <c r="UEX9" s="120"/>
      <c r="UEY9" s="120"/>
      <c r="UEZ9" s="120"/>
      <c r="UFA9" s="120"/>
      <c r="UFB9" s="120"/>
      <c r="UFC9" s="120"/>
      <c r="UFD9" s="120"/>
      <c r="UFE9" s="120"/>
      <c r="UFF9" s="120"/>
      <c r="UFG9" s="120"/>
      <c r="UFH9" s="120"/>
      <c r="UFI9" s="120"/>
      <c r="UFJ9" s="120"/>
      <c r="UFK9" s="120"/>
      <c r="UFL9" s="120"/>
      <c r="UFM9" s="120"/>
      <c r="UFN9" s="120"/>
      <c r="UFO9" s="120"/>
      <c r="UFP9" s="120"/>
      <c r="UFQ9" s="120"/>
      <c r="UFR9" s="120"/>
      <c r="UFS9" s="120"/>
      <c r="UFT9" s="120"/>
      <c r="UFU9" s="120"/>
      <c r="UFV9" s="120"/>
      <c r="UFW9" s="120"/>
      <c r="UFX9" s="120"/>
      <c r="UFY9" s="120"/>
      <c r="UFZ9" s="120"/>
      <c r="UGA9" s="120"/>
      <c r="UGB9" s="120"/>
      <c r="UGC9" s="120"/>
      <c r="UGD9" s="120"/>
      <c r="UGE9" s="120"/>
      <c r="UGF9" s="120"/>
      <c r="UGG9" s="120"/>
      <c r="UGH9" s="120"/>
      <c r="UGI9" s="120"/>
      <c r="UGJ9" s="120"/>
      <c r="UGK9" s="120"/>
      <c r="UGL9" s="120"/>
      <c r="UGM9" s="120"/>
      <c r="UGN9" s="120"/>
      <c r="UGO9" s="120"/>
      <c r="UGP9" s="120"/>
      <c r="UGQ9" s="120"/>
      <c r="UGR9" s="120"/>
      <c r="UGS9" s="120"/>
      <c r="UGT9" s="120"/>
      <c r="UGU9" s="120"/>
      <c r="UGV9" s="120"/>
      <c r="UGW9" s="120"/>
      <c r="UGX9" s="120"/>
      <c r="UGY9" s="120"/>
      <c r="UGZ9" s="120"/>
      <c r="UHA9" s="120"/>
      <c r="UHB9" s="120"/>
      <c r="UHC9" s="120"/>
      <c r="UHD9" s="120"/>
      <c r="UHE9" s="120"/>
      <c r="UHF9" s="120"/>
      <c r="UHG9" s="120"/>
      <c r="UHH9" s="120"/>
      <c r="UHI9" s="120"/>
      <c r="UHJ9" s="120"/>
      <c r="UHK9" s="120"/>
      <c r="UHL9" s="120"/>
      <c r="UHM9" s="120"/>
      <c r="UHN9" s="120"/>
      <c r="UHO9" s="120"/>
      <c r="UHP9" s="120"/>
      <c r="UHQ9" s="120"/>
      <c r="UHR9" s="120"/>
      <c r="UHS9" s="120"/>
      <c r="UHT9" s="120"/>
      <c r="UHU9" s="120"/>
      <c r="UHV9" s="120"/>
      <c r="UHW9" s="120"/>
      <c r="UHX9" s="120"/>
      <c r="UHY9" s="120"/>
      <c r="UHZ9" s="120"/>
      <c r="UIA9" s="120"/>
      <c r="UIB9" s="120"/>
      <c r="UIC9" s="120"/>
      <c r="UID9" s="120"/>
      <c r="UIE9" s="120"/>
      <c r="UIF9" s="120"/>
      <c r="UIG9" s="120"/>
      <c r="UIH9" s="120"/>
      <c r="UII9" s="120"/>
      <c r="UIJ9" s="120"/>
      <c r="UIK9" s="120"/>
      <c r="UIL9" s="120"/>
      <c r="UIM9" s="120"/>
      <c r="UIN9" s="120"/>
      <c r="UIO9" s="120"/>
      <c r="UIP9" s="120"/>
      <c r="UIQ9" s="120"/>
      <c r="UIR9" s="120"/>
      <c r="UIS9" s="120"/>
      <c r="UIT9" s="120"/>
      <c r="UIU9" s="120"/>
      <c r="UIV9" s="120"/>
      <c r="UIW9" s="120"/>
      <c r="UIX9" s="120"/>
      <c r="UIY9" s="120"/>
      <c r="UIZ9" s="120"/>
      <c r="UJA9" s="120"/>
      <c r="UJB9" s="120"/>
      <c r="UJC9" s="120"/>
      <c r="UJD9" s="120"/>
      <c r="UJE9" s="120"/>
      <c r="UJF9" s="120"/>
      <c r="UJG9" s="120"/>
      <c r="UJH9" s="120"/>
      <c r="UJI9" s="120"/>
      <c r="UJJ9" s="120"/>
      <c r="UJK9" s="120"/>
      <c r="UJL9" s="120"/>
      <c r="UJM9" s="120"/>
      <c r="UJN9" s="120"/>
      <c r="UJO9" s="120"/>
      <c r="UJP9" s="120"/>
      <c r="UJQ9" s="120"/>
      <c r="UJR9" s="120"/>
      <c r="UJS9" s="120"/>
      <c r="UJT9" s="120"/>
      <c r="UJU9" s="120"/>
      <c r="UJV9" s="120"/>
      <c r="UJW9" s="120"/>
      <c r="UJX9" s="120"/>
      <c r="UJY9" s="120"/>
      <c r="UJZ9" s="120"/>
      <c r="UKA9" s="120"/>
      <c r="UKB9" s="120"/>
      <c r="UKC9" s="120"/>
      <c r="UKD9" s="120"/>
      <c r="UKE9" s="120"/>
      <c r="UKF9" s="120"/>
      <c r="UKG9" s="120"/>
      <c r="UKH9" s="120"/>
      <c r="UKI9" s="120"/>
      <c r="UKJ9" s="120"/>
      <c r="UKK9" s="120"/>
      <c r="UKL9" s="120"/>
      <c r="UKM9" s="120"/>
      <c r="UKN9" s="120"/>
      <c r="UKO9" s="120"/>
      <c r="UKP9" s="120"/>
      <c r="UKQ9" s="120"/>
      <c r="UKR9" s="120"/>
      <c r="UKS9" s="120"/>
      <c r="UKT9" s="120"/>
      <c r="UKU9" s="120"/>
      <c r="UKV9" s="120"/>
      <c r="UKW9" s="120"/>
      <c r="UKX9" s="120"/>
      <c r="UKY9" s="120"/>
      <c r="UKZ9" s="120"/>
      <c r="ULA9" s="120"/>
      <c r="ULB9" s="120"/>
      <c r="ULC9" s="120"/>
      <c r="ULD9" s="120"/>
      <c r="ULE9" s="120"/>
      <c r="ULF9" s="120"/>
      <c r="ULG9" s="120"/>
      <c r="ULH9" s="120"/>
      <c r="ULI9" s="120"/>
      <c r="ULJ9" s="120"/>
      <c r="ULK9" s="120"/>
      <c r="ULL9" s="120"/>
      <c r="ULM9" s="120"/>
      <c r="ULN9" s="120"/>
      <c r="ULO9" s="120"/>
      <c r="ULP9" s="120"/>
      <c r="ULQ9" s="120"/>
      <c r="ULR9" s="120"/>
      <c r="ULS9" s="120"/>
      <c r="ULT9" s="120"/>
      <c r="ULU9" s="120"/>
      <c r="ULV9" s="120"/>
      <c r="ULW9" s="120"/>
      <c r="ULX9" s="120"/>
      <c r="ULY9" s="120"/>
      <c r="ULZ9" s="120"/>
      <c r="UMA9" s="120"/>
      <c r="UMB9" s="120"/>
      <c r="UMC9" s="120"/>
      <c r="UMD9" s="120"/>
      <c r="UME9" s="120"/>
      <c r="UMF9" s="120"/>
      <c r="UMG9" s="120"/>
      <c r="UMH9" s="120"/>
      <c r="UMI9" s="120"/>
      <c r="UMJ9" s="120"/>
      <c r="UMK9" s="120"/>
      <c r="UML9" s="120"/>
      <c r="UMM9" s="120"/>
      <c r="UMN9" s="120"/>
      <c r="UMO9" s="120"/>
      <c r="UMP9" s="120"/>
      <c r="UMQ9" s="120"/>
      <c r="UMR9" s="120"/>
      <c r="UMS9" s="120"/>
      <c r="UMT9" s="120"/>
      <c r="UMU9" s="120"/>
      <c r="UMV9" s="120"/>
      <c r="UMW9" s="120"/>
      <c r="UMX9" s="120"/>
      <c r="UMY9" s="120"/>
      <c r="UMZ9" s="120"/>
      <c r="UNA9" s="120"/>
      <c r="UNB9" s="120"/>
      <c r="UNC9" s="120"/>
      <c r="UND9" s="120"/>
      <c r="UNE9" s="120"/>
      <c r="UNF9" s="120"/>
      <c r="UNG9" s="120"/>
      <c r="UNH9" s="120"/>
      <c r="UNI9" s="120"/>
      <c r="UNJ9" s="120"/>
      <c r="UNK9" s="120"/>
      <c r="UNL9" s="120"/>
      <c r="UNM9" s="120"/>
      <c r="UNN9" s="120"/>
      <c r="UNO9" s="120"/>
      <c r="UNP9" s="120"/>
      <c r="UNQ9" s="120"/>
      <c r="UNR9" s="120"/>
      <c r="UNS9" s="120"/>
      <c r="UNT9" s="120"/>
      <c r="UNU9" s="120"/>
      <c r="UNV9" s="120"/>
      <c r="UNW9" s="120"/>
      <c r="UNX9" s="120"/>
      <c r="UNY9" s="120"/>
      <c r="UNZ9" s="120"/>
      <c r="UOA9" s="120"/>
      <c r="UOB9" s="120"/>
      <c r="UOC9" s="120"/>
      <c r="UOD9" s="120"/>
      <c r="UOE9" s="120"/>
      <c r="UOF9" s="120"/>
      <c r="UOG9" s="120"/>
      <c r="UOH9" s="120"/>
      <c r="UOI9" s="120"/>
      <c r="UOJ9" s="120"/>
      <c r="UOK9" s="120"/>
      <c r="UOL9" s="120"/>
      <c r="UOM9" s="120"/>
      <c r="UON9" s="120"/>
      <c r="UOO9" s="120"/>
      <c r="UOP9" s="120"/>
      <c r="UOQ9" s="120"/>
      <c r="UOR9" s="120"/>
      <c r="UOS9" s="120"/>
      <c r="UOT9" s="120"/>
      <c r="UOU9" s="120"/>
      <c r="UOV9" s="120"/>
      <c r="UOW9" s="120"/>
      <c r="UOX9" s="120"/>
      <c r="UOY9" s="120"/>
      <c r="UOZ9" s="120"/>
      <c r="UPA9" s="120"/>
      <c r="UPB9" s="120"/>
      <c r="UPC9" s="120"/>
      <c r="UPD9" s="120"/>
      <c r="UPE9" s="120"/>
      <c r="UPF9" s="120"/>
      <c r="UPG9" s="120"/>
      <c r="UPH9" s="120"/>
      <c r="UPI9" s="120"/>
      <c r="UPJ9" s="120"/>
      <c r="UPK9" s="120"/>
      <c r="UPL9" s="120"/>
      <c r="UPM9" s="120"/>
      <c r="UPN9" s="120"/>
      <c r="UPO9" s="120"/>
      <c r="UPP9" s="120"/>
      <c r="UPQ9" s="120"/>
      <c r="UPR9" s="120"/>
      <c r="UPS9" s="120"/>
      <c r="UPT9" s="120"/>
      <c r="UPU9" s="120"/>
      <c r="UPV9" s="120"/>
      <c r="UPW9" s="120"/>
      <c r="UPX9" s="120"/>
      <c r="UPY9" s="120"/>
      <c r="UPZ9" s="120"/>
      <c r="UQA9" s="120"/>
      <c r="UQB9" s="120"/>
      <c r="UQC9" s="120"/>
      <c r="UQD9" s="120"/>
      <c r="UQE9" s="120"/>
      <c r="UQF9" s="120"/>
      <c r="UQG9" s="120"/>
      <c r="UQH9" s="120"/>
      <c r="UQI9" s="120"/>
      <c r="UQJ9" s="120"/>
      <c r="UQK9" s="120"/>
      <c r="UQL9" s="120"/>
      <c r="UQM9" s="120"/>
      <c r="UQN9" s="120"/>
      <c r="UQO9" s="120"/>
      <c r="UQP9" s="120"/>
      <c r="UQQ9" s="120"/>
      <c r="UQR9" s="120"/>
      <c r="UQS9" s="120"/>
      <c r="UQT9" s="120"/>
      <c r="UQU9" s="120"/>
      <c r="UQV9" s="120"/>
      <c r="UQW9" s="120"/>
      <c r="UQX9" s="120"/>
      <c r="UQY9" s="120"/>
      <c r="UQZ9" s="120"/>
      <c r="URA9" s="120"/>
      <c r="URB9" s="120"/>
      <c r="URC9" s="120"/>
      <c r="URD9" s="120"/>
      <c r="URE9" s="120"/>
      <c r="URF9" s="120"/>
      <c r="URG9" s="120"/>
      <c r="URH9" s="120"/>
      <c r="URI9" s="120"/>
      <c r="URJ9" s="120"/>
      <c r="URK9" s="120"/>
      <c r="URL9" s="120"/>
      <c r="URM9" s="120"/>
      <c r="URN9" s="120"/>
      <c r="URO9" s="120"/>
      <c r="URP9" s="120"/>
      <c r="URQ9" s="120"/>
      <c r="URR9" s="120"/>
      <c r="URS9" s="120"/>
      <c r="URT9" s="120"/>
      <c r="URU9" s="120"/>
      <c r="URV9" s="120"/>
      <c r="URW9" s="120"/>
      <c r="URX9" s="120"/>
      <c r="URY9" s="120"/>
      <c r="URZ9" s="120"/>
      <c r="USA9" s="120"/>
      <c r="USB9" s="120"/>
      <c r="USC9" s="120"/>
      <c r="USD9" s="120"/>
      <c r="USE9" s="120"/>
      <c r="USF9" s="120"/>
      <c r="USG9" s="120"/>
      <c r="USH9" s="120"/>
      <c r="USI9" s="120"/>
      <c r="USJ9" s="120"/>
      <c r="USK9" s="120"/>
      <c r="USL9" s="120"/>
      <c r="USM9" s="120"/>
      <c r="USN9" s="120"/>
      <c r="USO9" s="120"/>
      <c r="USP9" s="120"/>
      <c r="USQ9" s="120"/>
      <c r="USR9" s="120"/>
      <c r="USS9" s="120"/>
      <c r="UST9" s="120"/>
      <c r="USU9" s="120"/>
      <c r="USV9" s="120"/>
      <c r="USW9" s="120"/>
      <c r="USX9" s="120"/>
      <c r="USY9" s="120"/>
      <c r="USZ9" s="120"/>
      <c r="UTA9" s="120"/>
      <c r="UTB9" s="120"/>
      <c r="UTC9" s="120"/>
      <c r="UTD9" s="120"/>
      <c r="UTE9" s="120"/>
      <c r="UTF9" s="120"/>
      <c r="UTG9" s="120"/>
      <c r="UTH9" s="120"/>
      <c r="UTI9" s="120"/>
      <c r="UTJ9" s="120"/>
      <c r="UTK9" s="120"/>
      <c r="UTL9" s="120"/>
      <c r="UTM9" s="120"/>
      <c r="UTN9" s="120"/>
      <c r="UTO9" s="120"/>
      <c r="UTP9" s="120"/>
      <c r="UTQ9" s="120"/>
      <c r="UTR9" s="120"/>
      <c r="UTS9" s="120"/>
      <c r="UTT9" s="120"/>
      <c r="UTU9" s="120"/>
      <c r="UTV9" s="120"/>
      <c r="UTW9" s="120"/>
      <c r="UTX9" s="120"/>
      <c r="UTY9" s="120"/>
      <c r="UTZ9" s="120"/>
      <c r="UUA9" s="120"/>
      <c r="UUB9" s="120"/>
      <c r="UUC9" s="120"/>
      <c r="UUD9" s="120"/>
      <c r="UUE9" s="120"/>
      <c r="UUF9" s="120"/>
      <c r="UUG9" s="120"/>
      <c r="UUH9" s="120"/>
      <c r="UUI9" s="120"/>
      <c r="UUJ9" s="120"/>
      <c r="UUK9" s="120"/>
      <c r="UUL9" s="120"/>
      <c r="UUM9" s="120"/>
      <c r="UUN9" s="120"/>
      <c r="UUO9" s="120"/>
      <c r="UUP9" s="120"/>
      <c r="UUQ9" s="120"/>
      <c r="UUR9" s="120"/>
      <c r="UUS9" s="120"/>
      <c r="UUT9" s="120"/>
      <c r="UUU9" s="120"/>
      <c r="UUV9" s="120"/>
      <c r="UUW9" s="120"/>
      <c r="UUX9" s="120"/>
      <c r="UUY9" s="120"/>
      <c r="UUZ9" s="120"/>
      <c r="UVA9" s="120"/>
      <c r="UVB9" s="120"/>
      <c r="UVC9" s="120"/>
      <c r="UVD9" s="120"/>
      <c r="UVE9" s="120"/>
      <c r="UVF9" s="120"/>
      <c r="UVG9" s="120"/>
      <c r="UVH9" s="120"/>
      <c r="UVI9" s="120"/>
      <c r="UVJ9" s="120"/>
      <c r="UVK9" s="120"/>
      <c r="UVL9" s="120"/>
      <c r="UVM9" s="120"/>
      <c r="UVN9" s="120"/>
      <c r="UVO9" s="120"/>
      <c r="UVP9" s="120"/>
      <c r="UVQ9" s="120"/>
      <c r="UVR9" s="120"/>
      <c r="UVS9" s="120"/>
      <c r="UVT9" s="120"/>
      <c r="UVU9" s="120"/>
      <c r="UVV9" s="120"/>
      <c r="UVW9" s="120"/>
      <c r="UVX9" s="120"/>
      <c r="UVY9" s="120"/>
      <c r="UVZ9" s="120"/>
      <c r="UWA9" s="120"/>
      <c r="UWB9" s="120"/>
      <c r="UWC9" s="120"/>
      <c r="UWD9" s="120"/>
      <c r="UWE9" s="120"/>
      <c r="UWF9" s="120"/>
      <c r="UWG9" s="120"/>
      <c r="UWH9" s="120"/>
      <c r="UWI9" s="120"/>
      <c r="UWJ9" s="120"/>
      <c r="UWK9" s="120"/>
      <c r="UWL9" s="120"/>
      <c r="UWM9" s="120"/>
      <c r="UWN9" s="120"/>
      <c r="UWO9" s="120"/>
      <c r="UWP9" s="120"/>
      <c r="UWQ9" s="120"/>
      <c r="UWR9" s="120"/>
      <c r="UWS9" s="120"/>
      <c r="UWT9" s="120"/>
      <c r="UWU9" s="120"/>
      <c r="UWV9" s="120"/>
      <c r="UWW9" s="120"/>
      <c r="UWX9" s="120"/>
      <c r="UWY9" s="120"/>
      <c r="UWZ9" s="120"/>
      <c r="UXA9" s="120"/>
      <c r="UXB9" s="120"/>
      <c r="UXC9" s="120"/>
      <c r="UXD9" s="120"/>
      <c r="UXE9" s="120"/>
      <c r="UXF9" s="120"/>
      <c r="UXG9" s="120"/>
      <c r="UXH9" s="120"/>
      <c r="UXI9" s="120"/>
      <c r="UXJ9" s="120"/>
      <c r="UXK9" s="120"/>
      <c r="UXL9" s="120"/>
      <c r="UXM9" s="120"/>
      <c r="UXN9" s="120"/>
      <c r="UXO9" s="120"/>
      <c r="UXP9" s="120"/>
      <c r="UXQ9" s="120"/>
      <c r="UXR9" s="120"/>
      <c r="UXS9" s="120"/>
      <c r="UXT9" s="120"/>
      <c r="UXU9" s="120"/>
      <c r="UXV9" s="120"/>
      <c r="UXW9" s="120"/>
      <c r="UXX9" s="120"/>
      <c r="UXY9" s="120"/>
      <c r="UXZ9" s="120"/>
      <c r="UYA9" s="120"/>
      <c r="UYB9" s="120"/>
      <c r="UYC9" s="120"/>
      <c r="UYD9" s="120"/>
      <c r="UYE9" s="120"/>
      <c r="UYF9" s="120"/>
      <c r="UYG9" s="120"/>
      <c r="UYH9" s="120"/>
      <c r="UYI9" s="120"/>
      <c r="UYJ9" s="120"/>
      <c r="UYK9" s="120"/>
      <c r="UYL9" s="120"/>
      <c r="UYM9" s="120"/>
      <c r="UYN9" s="120"/>
      <c r="UYO9" s="120"/>
      <c r="UYP9" s="120"/>
      <c r="UYQ9" s="120"/>
      <c r="UYR9" s="120"/>
      <c r="UYS9" s="120"/>
      <c r="UYT9" s="120"/>
      <c r="UYU9" s="120"/>
      <c r="UYV9" s="120"/>
      <c r="UYW9" s="120"/>
      <c r="UYX9" s="120"/>
      <c r="UYY9" s="120"/>
      <c r="UYZ9" s="120"/>
      <c r="UZA9" s="120"/>
      <c r="UZB9" s="120"/>
      <c r="UZC9" s="120"/>
      <c r="UZD9" s="120"/>
      <c r="UZE9" s="120"/>
      <c r="UZF9" s="120"/>
      <c r="UZG9" s="120"/>
      <c r="UZH9" s="120"/>
      <c r="UZI9" s="120"/>
      <c r="UZJ9" s="120"/>
      <c r="UZK9" s="120"/>
      <c r="UZL9" s="120"/>
      <c r="UZM9" s="120"/>
      <c r="UZN9" s="120"/>
      <c r="UZO9" s="120"/>
      <c r="UZP9" s="120"/>
      <c r="UZQ9" s="120"/>
      <c r="UZR9" s="120"/>
      <c r="UZS9" s="120"/>
      <c r="UZT9" s="120"/>
      <c r="UZU9" s="120"/>
      <c r="UZV9" s="120"/>
      <c r="UZW9" s="120"/>
      <c r="UZX9" s="120"/>
      <c r="UZY9" s="120"/>
      <c r="UZZ9" s="120"/>
      <c r="VAA9" s="120"/>
      <c r="VAB9" s="120"/>
      <c r="VAC9" s="120"/>
      <c r="VAD9" s="120"/>
      <c r="VAE9" s="120"/>
      <c r="VAF9" s="120"/>
      <c r="VAG9" s="120"/>
      <c r="VAH9" s="120"/>
      <c r="VAI9" s="120"/>
      <c r="VAJ9" s="120"/>
      <c r="VAK9" s="120"/>
      <c r="VAL9" s="120"/>
      <c r="VAM9" s="120"/>
      <c r="VAN9" s="120"/>
      <c r="VAO9" s="120"/>
      <c r="VAP9" s="120"/>
      <c r="VAQ9" s="120"/>
      <c r="VAR9" s="120"/>
      <c r="VAS9" s="120"/>
      <c r="VAT9" s="120"/>
      <c r="VAU9" s="120"/>
      <c r="VAV9" s="120"/>
      <c r="VAW9" s="120"/>
      <c r="VAX9" s="120"/>
      <c r="VAY9" s="120"/>
      <c r="VAZ9" s="120"/>
      <c r="VBA9" s="120"/>
      <c r="VBB9" s="120"/>
      <c r="VBC9" s="120"/>
      <c r="VBD9" s="120"/>
      <c r="VBE9" s="120"/>
      <c r="VBF9" s="120"/>
      <c r="VBG9" s="120"/>
      <c r="VBH9" s="120"/>
      <c r="VBI9" s="120"/>
      <c r="VBJ9" s="120"/>
      <c r="VBK9" s="120"/>
      <c r="VBL9" s="120"/>
      <c r="VBM9" s="120"/>
      <c r="VBN9" s="120"/>
      <c r="VBO9" s="120"/>
      <c r="VBP9" s="120"/>
      <c r="VBQ9" s="120"/>
      <c r="VBR9" s="120"/>
      <c r="VBS9" s="120"/>
      <c r="VBT9" s="120"/>
      <c r="VBU9" s="120"/>
      <c r="VBV9" s="120"/>
      <c r="VBW9" s="120"/>
      <c r="VBX9" s="120"/>
      <c r="VBY9" s="120"/>
      <c r="VBZ9" s="120"/>
      <c r="VCA9" s="120"/>
      <c r="VCB9" s="120"/>
      <c r="VCC9" s="120"/>
      <c r="VCD9" s="120"/>
      <c r="VCE9" s="120"/>
      <c r="VCF9" s="120"/>
      <c r="VCG9" s="120"/>
      <c r="VCH9" s="120"/>
      <c r="VCI9" s="120"/>
      <c r="VCJ9" s="120"/>
      <c r="VCK9" s="120"/>
      <c r="VCL9" s="120"/>
      <c r="VCM9" s="120"/>
      <c r="VCN9" s="120"/>
      <c r="VCO9" s="120"/>
      <c r="VCP9" s="120"/>
      <c r="VCQ9" s="120"/>
      <c r="VCR9" s="120"/>
      <c r="VCS9" s="120"/>
      <c r="VCT9" s="120"/>
      <c r="VCU9" s="120"/>
      <c r="VCV9" s="120"/>
      <c r="VCW9" s="120"/>
      <c r="VCX9" s="120"/>
      <c r="VCY9" s="120"/>
      <c r="VCZ9" s="120"/>
      <c r="VDA9" s="120"/>
      <c r="VDB9" s="120"/>
      <c r="VDC9" s="120"/>
      <c r="VDD9" s="120"/>
      <c r="VDE9" s="120"/>
      <c r="VDF9" s="120"/>
      <c r="VDG9" s="120"/>
      <c r="VDH9" s="120"/>
      <c r="VDI9" s="120"/>
      <c r="VDJ9" s="120"/>
      <c r="VDK9" s="120"/>
      <c r="VDL9" s="120"/>
      <c r="VDM9" s="120"/>
      <c r="VDN9" s="120"/>
      <c r="VDO9" s="120"/>
      <c r="VDP9" s="120"/>
      <c r="VDQ9" s="120"/>
      <c r="VDR9" s="120"/>
      <c r="VDS9" s="120"/>
      <c r="VDT9" s="120"/>
      <c r="VDU9" s="120"/>
      <c r="VDV9" s="120"/>
      <c r="VDW9" s="120"/>
      <c r="VDX9" s="120"/>
      <c r="VDY9" s="120"/>
      <c r="VDZ9" s="120"/>
      <c r="VEA9" s="120"/>
      <c r="VEB9" s="120"/>
      <c r="VEC9" s="120"/>
      <c r="VED9" s="120"/>
      <c r="VEE9" s="120"/>
      <c r="VEF9" s="120"/>
      <c r="VEG9" s="120"/>
      <c r="VEH9" s="120"/>
      <c r="VEI9" s="120"/>
      <c r="VEJ9" s="120"/>
      <c r="VEK9" s="120"/>
      <c r="VEL9" s="120"/>
      <c r="VEM9" s="120"/>
      <c r="VEN9" s="120"/>
      <c r="VEO9" s="120"/>
      <c r="VEP9" s="120"/>
      <c r="VEQ9" s="120"/>
      <c r="VER9" s="120"/>
      <c r="VES9" s="120"/>
      <c r="VET9" s="120"/>
      <c r="VEU9" s="120"/>
      <c r="VEV9" s="120"/>
      <c r="VEW9" s="120"/>
      <c r="VEX9" s="120"/>
      <c r="VEY9" s="120"/>
      <c r="VEZ9" s="120"/>
      <c r="VFA9" s="120"/>
      <c r="VFB9" s="120"/>
      <c r="VFC9" s="120"/>
      <c r="VFD9" s="120"/>
      <c r="VFE9" s="120"/>
      <c r="VFF9" s="120"/>
      <c r="VFG9" s="120"/>
      <c r="VFH9" s="120"/>
      <c r="VFI9" s="120"/>
      <c r="VFJ9" s="120"/>
      <c r="VFK9" s="120"/>
      <c r="VFL9" s="120"/>
      <c r="VFM9" s="120"/>
      <c r="VFN9" s="120"/>
      <c r="VFO9" s="120"/>
      <c r="VFP9" s="120"/>
      <c r="VFQ9" s="120"/>
      <c r="VFR9" s="120"/>
      <c r="VFS9" s="120"/>
      <c r="VFT9" s="120"/>
      <c r="VFU9" s="120"/>
      <c r="VFV9" s="120"/>
      <c r="VFW9" s="120"/>
      <c r="VFX9" s="120"/>
      <c r="VFY9" s="120"/>
      <c r="VFZ9" s="120"/>
      <c r="VGA9" s="120"/>
      <c r="VGB9" s="120"/>
      <c r="VGC9" s="120"/>
      <c r="VGD9" s="120"/>
      <c r="VGE9" s="120"/>
      <c r="VGF9" s="120"/>
      <c r="VGG9" s="120"/>
      <c r="VGH9" s="120"/>
      <c r="VGI9" s="120"/>
      <c r="VGJ9" s="120"/>
      <c r="VGK9" s="120"/>
      <c r="VGL9" s="120"/>
      <c r="VGM9" s="120"/>
      <c r="VGN9" s="120"/>
      <c r="VGO9" s="120"/>
      <c r="VGP9" s="120"/>
      <c r="VGQ9" s="120"/>
      <c r="VGR9" s="120"/>
      <c r="VGS9" s="120"/>
      <c r="VGT9" s="120"/>
      <c r="VGU9" s="120"/>
      <c r="VGV9" s="120"/>
      <c r="VGW9" s="120"/>
      <c r="VGX9" s="120"/>
      <c r="VGY9" s="120"/>
      <c r="VGZ9" s="120"/>
      <c r="VHA9" s="120"/>
      <c r="VHB9" s="120"/>
      <c r="VHC9" s="120"/>
      <c r="VHD9" s="120"/>
      <c r="VHE9" s="120"/>
      <c r="VHF9" s="120"/>
      <c r="VHG9" s="120"/>
      <c r="VHH9" s="120"/>
      <c r="VHI9" s="120"/>
      <c r="VHJ9" s="120"/>
      <c r="VHK9" s="120"/>
      <c r="VHL9" s="120"/>
      <c r="VHM9" s="120"/>
      <c r="VHN9" s="120"/>
      <c r="VHO9" s="120"/>
      <c r="VHP9" s="120"/>
      <c r="VHQ9" s="120"/>
      <c r="VHR9" s="120"/>
      <c r="VHS9" s="120"/>
      <c r="VHT9" s="120"/>
      <c r="VHU9" s="120"/>
      <c r="VHV9" s="120"/>
      <c r="VHW9" s="120"/>
      <c r="VHX9" s="120"/>
      <c r="VHY9" s="120"/>
      <c r="VHZ9" s="120"/>
      <c r="VIA9" s="120"/>
      <c r="VIB9" s="120"/>
      <c r="VIC9" s="120"/>
      <c r="VID9" s="120"/>
      <c r="VIE9" s="120"/>
      <c r="VIF9" s="120"/>
      <c r="VIG9" s="120"/>
      <c r="VIH9" s="120"/>
      <c r="VII9" s="120"/>
      <c r="VIJ9" s="120"/>
      <c r="VIK9" s="120"/>
      <c r="VIL9" s="120"/>
      <c r="VIM9" s="120"/>
      <c r="VIN9" s="120"/>
      <c r="VIO9" s="120"/>
      <c r="VIP9" s="120"/>
      <c r="VIQ9" s="120"/>
      <c r="VIR9" s="120"/>
      <c r="VIS9" s="120"/>
      <c r="VIT9" s="120"/>
      <c r="VIU9" s="120"/>
      <c r="VIV9" s="120"/>
      <c r="VIW9" s="120"/>
      <c r="VIX9" s="120"/>
      <c r="VIY9" s="120"/>
      <c r="VIZ9" s="120"/>
      <c r="VJA9" s="120"/>
      <c r="VJB9" s="120"/>
      <c r="VJC9" s="120"/>
      <c r="VJD9" s="120"/>
      <c r="VJE9" s="120"/>
      <c r="VJF9" s="120"/>
      <c r="VJG9" s="120"/>
      <c r="VJH9" s="120"/>
      <c r="VJI9" s="120"/>
      <c r="VJJ9" s="120"/>
      <c r="VJK9" s="120"/>
      <c r="VJL9" s="120"/>
      <c r="VJM9" s="120"/>
      <c r="VJN9" s="120"/>
      <c r="VJO9" s="120"/>
      <c r="VJP9" s="120"/>
      <c r="VJQ9" s="120"/>
      <c r="VJR9" s="120"/>
      <c r="VJS9" s="120"/>
      <c r="VJT9" s="120"/>
      <c r="VJU9" s="120"/>
      <c r="VJV9" s="120"/>
      <c r="VJW9" s="120"/>
      <c r="VJX9" s="120"/>
      <c r="VJY9" s="120"/>
      <c r="VJZ9" s="120"/>
      <c r="VKA9" s="120"/>
      <c r="VKB9" s="120"/>
      <c r="VKC9" s="120"/>
      <c r="VKD9" s="120"/>
      <c r="VKE9" s="120"/>
      <c r="VKF9" s="120"/>
      <c r="VKG9" s="120"/>
      <c r="VKH9" s="120"/>
      <c r="VKI9" s="120"/>
      <c r="VKJ9" s="120"/>
      <c r="VKK9" s="120"/>
      <c r="VKL9" s="120"/>
      <c r="VKM9" s="120"/>
      <c r="VKN9" s="120"/>
      <c r="VKO9" s="120"/>
      <c r="VKP9" s="120"/>
      <c r="VKQ9" s="120"/>
      <c r="VKR9" s="120"/>
      <c r="VKS9" s="120"/>
      <c r="VKT9" s="120"/>
      <c r="VKU9" s="120"/>
      <c r="VKV9" s="120"/>
      <c r="VKW9" s="120"/>
      <c r="VKX9" s="120"/>
      <c r="VKY9" s="120"/>
      <c r="VKZ9" s="120"/>
      <c r="VLA9" s="120"/>
      <c r="VLB9" s="120"/>
      <c r="VLC9" s="120"/>
      <c r="VLD9" s="120"/>
      <c r="VLE9" s="120"/>
      <c r="VLF9" s="120"/>
      <c r="VLG9" s="120"/>
      <c r="VLH9" s="120"/>
      <c r="VLI9" s="120"/>
      <c r="VLJ9" s="120"/>
      <c r="VLK9" s="120"/>
      <c r="VLL9" s="120"/>
      <c r="VLM9" s="120"/>
      <c r="VLN9" s="120"/>
      <c r="VLO9" s="120"/>
      <c r="VLP9" s="120"/>
      <c r="VLQ9" s="120"/>
      <c r="VLR9" s="120"/>
      <c r="VLS9" s="120"/>
      <c r="VLT9" s="120"/>
      <c r="VLU9" s="120"/>
      <c r="VLV9" s="120"/>
      <c r="VLW9" s="120"/>
      <c r="VLX9" s="120"/>
      <c r="VLY9" s="120"/>
      <c r="VLZ9" s="120"/>
      <c r="VMA9" s="120"/>
      <c r="VMB9" s="120"/>
      <c r="VMC9" s="120"/>
      <c r="VMD9" s="120"/>
      <c r="VME9" s="120"/>
      <c r="VMF9" s="120"/>
      <c r="VMG9" s="120"/>
      <c r="VMH9" s="120"/>
      <c r="VMI9" s="120"/>
      <c r="VMJ9" s="120"/>
      <c r="VMK9" s="120"/>
      <c r="VML9" s="120"/>
      <c r="VMM9" s="120"/>
      <c r="VMN9" s="120"/>
      <c r="VMO9" s="120"/>
      <c r="VMP9" s="120"/>
      <c r="VMQ9" s="120"/>
      <c r="VMR9" s="120"/>
      <c r="VMS9" s="120"/>
      <c r="VMT9" s="120"/>
      <c r="VMU9" s="120"/>
      <c r="VMV9" s="120"/>
      <c r="VMW9" s="120"/>
      <c r="VMX9" s="120"/>
      <c r="VMY9" s="120"/>
      <c r="VMZ9" s="120"/>
      <c r="VNA9" s="120"/>
      <c r="VNB9" s="120"/>
      <c r="VNC9" s="120"/>
      <c r="VND9" s="120"/>
      <c r="VNE9" s="120"/>
      <c r="VNF9" s="120"/>
      <c r="VNG9" s="120"/>
      <c r="VNH9" s="120"/>
      <c r="VNI9" s="120"/>
      <c r="VNJ9" s="120"/>
      <c r="VNK9" s="120"/>
      <c r="VNL9" s="120"/>
      <c r="VNM9" s="120"/>
      <c r="VNN9" s="120"/>
      <c r="VNO9" s="120"/>
      <c r="VNP9" s="120"/>
      <c r="VNQ9" s="120"/>
      <c r="VNR9" s="120"/>
      <c r="VNS9" s="120"/>
      <c r="VNT9" s="120"/>
      <c r="VNU9" s="120"/>
      <c r="VNV9" s="120"/>
      <c r="VNW9" s="120"/>
      <c r="VNX9" s="120"/>
      <c r="VNY9" s="120"/>
      <c r="VNZ9" s="120"/>
      <c r="VOA9" s="120"/>
      <c r="VOB9" s="120"/>
      <c r="VOC9" s="120"/>
      <c r="VOD9" s="120"/>
      <c r="VOE9" s="120"/>
      <c r="VOF9" s="120"/>
      <c r="VOG9" s="120"/>
      <c r="VOH9" s="120"/>
      <c r="VOI9" s="120"/>
      <c r="VOJ9" s="120"/>
      <c r="VOK9" s="120"/>
      <c r="VOL9" s="120"/>
      <c r="VOM9" s="120"/>
      <c r="VON9" s="120"/>
      <c r="VOO9" s="120"/>
      <c r="VOP9" s="120"/>
      <c r="VOQ9" s="120"/>
      <c r="VOR9" s="120"/>
      <c r="VOS9" s="120"/>
      <c r="VOT9" s="120"/>
      <c r="VOU9" s="120"/>
      <c r="VOV9" s="120"/>
      <c r="VOW9" s="120"/>
      <c r="VOX9" s="120"/>
      <c r="VOY9" s="120"/>
      <c r="VOZ9" s="120"/>
      <c r="VPA9" s="120"/>
      <c r="VPB9" s="120"/>
      <c r="VPC9" s="120"/>
      <c r="VPD9" s="120"/>
      <c r="VPE9" s="120"/>
      <c r="VPF9" s="120"/>
      <c r="VPG9" s="120"/>
      <c r="VPH9" s="120"/>
      <c r="VPI9" s="120"/>
      <c r="VPJ9" s="120"/>
      <c r="VPK9" s="120"/>
      <c r="VPL9" s="120"/>
      <c r="VPM9" s="120"/>
      <c r="VPN9" s="120"/>
      <c r="VPO9" s="120"/>
      <c r="VPP9" s="120"/>
      <c r="VPQ9" s="120"/>
      <c r="VPR9" s="120"/>
      <c r="VPS9" s="120"/>
      <c r="VPT9" s="120"/>
      <c r="VPU9" s="120"/>
      <c r="VPV9" s="120"/>
      <c r="VPW9" s="120"/>
      <c r="VPX9" s="120"/>
      <c r="VPY9" s="120"/>
      <c r="VPZ9" s="120"/>
      <c r="VQA9" s="120"/>
      <c r="VQB9" s="120"/>
      <c r="VQC9" s="120"/>
      <c r="VQD9" s="120"/>
      <c r="VQE9" s="120"/>
      <c r="VQF9" s="120"/>
      <c r="VQG9" s="120"/>
      <c r="VQH9" s="120"/>
      <c r="VQI9" s="120"/>
      <c r="VQJ9" s="120"/>
      <c r="VQK9" s="120"/>
      <c r="VQL9" s="120"/>
      <c r="VQM9" s="120"/>
      <c r="VQN9" s="120"/>
      <c r="VQO9" s="120"/>
      <c r="VQP9" s="120"/>
      <c r="VQQ9" s="120"/>
      <c r="VQR9" s="120"/>
      <c r="VQS9" s="120"/>
      <c r="VQT9" s="120"/>
      <c r="VQU9" s="120"/>
      <c r="VQV9" s="120"/>
      <c r="VQW9" s="120"/>
      <c r="VQX9" s="120"/>
      <c r="VQY9" s="120"/>
      <c r="VQZ9" s="120"/>
      <c r="VRA9" s="120"/>
      <c r="VRB9" s="120"/>
      <c r="VRC9" s="120"/>
      <c r="VRD9" s="120"/>
      <c r="VRE9" s="120"/>
      <c r="VRF9" s="120"/>
      <c r="VRG9" s="120"/>
      <c r="VRH9" s="120"/>
      <c r="VRI9" s="120"/>
      <c r="VRJ9" s="120"/>
      <c r="VRK9" s="120"/>
      <c r="VRL9" s="120"/>
      <c r="VRM9" s="120"/>
      <c r="VRN9" s="120"/>
      <c r="VRO9" s="120"/>
      <c r="VRP9" s="120"/>
      <c r="VRQ9" s="120"/>
      <c r="VRR9" s="120"/>
      <c r="VRS9" s="120"/>
      <c r="VRT9" s="120"/>
      <c r="VRU9" s="120"/>
      <c r="VRV9" s="120"/>
      <c r="VRW9" s="120"/>
      <c r="VRX9" s="120"/>
      <c r="VRY9" s="120"/>
      <c r="VRZ9" s="120"/>
      <c r="VSA9" s="120"/>
      <c r="VSB9" s="120"/>
      <c r="VSC9" s="120"/>
      <c r="VSD9" s="120"/>
      <c r="VSE9" s="120"/>
      <c r="VSF9" s="120"/>
      <c r="VSG9" s="120"/>
      <c r="VSH9" s="120"/>
      <c r="VSI9" s="120"/>
      <c r="VSJ9" s="120"/>
      <c r="VSK9" s="120"/>
      <c r="VSL9" s="120"/>
      <c r="VSM9" s="120"/>
      <c r="VSN9" s="120"/>
      <c r="VSO9" s="120"/>
      <c r="VSP9" s="120"/>
      <c r="VSQ9" s="120"/>
      <c r="VSR9" s="120"/>
      <c r="VSS9" s="120"/>
      <c r="VST9" s="120"/>
      <c r="VSU9" s="120"/>
      <c r="VSV9" s="120"/>
      <c r="VSW9" s="120"/>
      <c r="VSX9" s="120"/>
      <c r="VSY9" s="120"/>
      <c r="VSZ9" s="120"/>
      <c r="VTA9" s="120"/>
      <c r="VTB9" s="120"/>
      <c r="VTC9" s="120"/>
      <c r="VTD9" s="120"/>
      <c r="VTE9" s="120"/>
      <c r="VTF9" s="120"/>
      <c r="VTG9" s="120"/>
      <c r="VTH9" s="120"/>
      <c r="VTI9" s="120"/>
      <c r="VTJ9" s="120"/>
      <c r="VTK9" s="120"/>
      <c r="VTL9" s="120"/>
      <c r="VTM9" s="120"/>
      <c r="VTN9" s="120"/>
      <c r="VTO9" s="120"/>
      <c r="VTP9" s="120"/>
      <c r="VTQ9" s="120"/>
      <c r="VTR9" s="120"/>
      <c r="VTS9" s="120"/>
      <c r="VTT9" s="120"/>
      <c r="VTU9" s="120"/>
      <c r="VTV9" s="120"/>
      <c r="VTW9" s="120"/>
      <c r="VTX9" s="120"/>
      <c r="VTY9" s="120"/>
      <c r="VTZ9" s="120"/>
      <c r="VUA9" s="120"/>
      <c r="VUB9" s="120"/>
      <c r="VUC9" s="120"/>
      <c r="VUD9" s="120"/>
      <c r="VUE9" s="120"/>
      <c r="VUF9" s="120"/>
      <c r="VUG9" s="120"/>
      <c r="VUH9" s="120"/>
      <c r="VUI9" s="120"/>
      <c r="VUJ9" s="120"/>
      <c r="VUK9" s="120"/>
      <c r="VUL9" s="120"/>
      <c r="VUM9" s="120"/>
      <c r="VUN9" s="120"/>
      <c r="VUO9" s="120"/>
      <c r="VUP9" s="120"/>
      <c r="VUQ9" s="120"/>
      <c r="VUR9" s="120"/>
      <c r="VUS9" s="120"/>
      <c r="VUT9" s="120"/>
      <c r="VUU9" s="120"/>
      <c r="VUV9" s="120"/>
      <c r="VUW9" s="120"/>
      <c r="VUX9" s="120"/>
      <c r="VUY9" s="120"/>
      <c r="VUZ9" s="120"/>
      <c r="VVA9" s="120"/>
      <c r="VVB9" s="120"/>
      <c r="VVC9" s="120"/>
      <c r="VVD9" s="120"/>
      <c r="VVE9" s="120"/>
      <c r="VVF9" s="120"/>
      <c r="VVG9" s="120"/>
      <c r="VVH9" s="120"/>
      <c r="VVI9" s="120"/>
      <c r="VVJ9" s="120"/>
      <c r="VVK9" s="120"/>
      <c r="VVL9" s="120"/>
      <c r="VVM9" s="120"/>
      <c r="VVN9" s="120"/>
      <c r="VVO9" s="120"/>
      <c r="VVP9" s="120"/>
      <c r="VVQ9" s="120"/>
      <c r="VVR9" s="120"/>
      <c r="VVS9" s="120"/>
      <c r="VVT9" s="120"/>
      <c r="VVU9" s="120"/>
      <c r="VVV9" s="120"/>
      <c r="VVW9" s="120"/>
      <c r="VVX9" s="120"/>
      <c r="VVY9" s="120"/>
      <c r="VVZ9" s="120"/>
      <c r="VWA9" s="120"/>
      <c r="VWB9" s="120"/>
      <c r="VWC9" s="120"/>
      <c r="VWD9" s="120"/>
      <c r="VWE9" s="120"/>
      <c r="VWF9" s="120"/>
      <c r="VWG9" s="120"/>
      <c r="VWH9" s="120"/>
      <c r="VWI9" s="120"/>
      <c r="VWJ9" s="120"/>
      <c r="VWK9" s="120"/>
      <c r="VWL9" s="120"/>
      <c r="VWM9" s="120"/>
      <c r="VWN9" s="120"/>
      <c r="VWO9" s="120"/>
      <c r="VWP9" s="120"/>
      <c r="VWQ9" s="120"/>
      <c r="VWR9" s="120"/>
      <c r="VWS9" s="120"/>
      <c r="VWT9" s="120"/>
      <c r="VWU9" s="120"/>
      <c r="VWV9" s="120"/>
      <c r="VWW9" s="120"/>
      <c r="VWX9" s="120"/>
      <c r="VWY9" s="120"/>
      <c r="VWZ9" s="120"/>
      <c r="VXA9" s="120"/>
      <c r="VXB9" s="120"/>
      <c r="VXC9" s="120"/>
      <c r="VXD9" s="120"/>
      <c r="VXE9" s="120"/>
      <c r="VXF9" s="120"/>
      <c r="VXG9" s="120"/>
      <c r="VXH9" s="120"/>
      <c r="VXI9" s="120"/>
      <c r="VXJ9" s="120"/>
      <c r="VXK9" s="120"/>
      <c r="VXL9" s="120"/>
      <c r="VXM9" s="120"/>
      <c r="VXN9" s="120"/>
      <c r="VXO9" s="120"/>
      <c r="VXP9" s="120"/>
      <c r="VXQ9" s="120"/>
      <c r="VXR9" s="120"/>
      <c r="VXS9" s="120"/>
      <c r="VXT9" s="120"/>
      <c r="VXU9" s="120"/>
      <c r="VXV9" s="120"/>
      <c r="VXW9" s="120"/>
      <c r="VXX9" s="120"/>
      <c r="VXY9" s="120"/>
      <c r="VXZ9" s="120"/>
      <c r="VYA9" s="120"/>
      <c r="VYB9" s="120"/>
      <c r="VYC9" s="120"/>
      <c r="VYD9" s="120"/>
      <c r="VYE9" s="120"/>
      <c r="VYF9" s="120"/>
      <c r="VYG9" s="120"/>
      <c r="VYH9" s="120"/>
      <c r="VYI9" s="120"/>
      <c r="VYJ9" s="120"/>
      <c r="VYK9" s="120"/>
      <c r="VYL9" s="120"/>
      <c r="VYM9" s="120"/>
      <c r="VYN9" s="120"/>
      <c r="VYO9" s="120"/>
      <c r="VYP9" s="120"/>
      <c r="VYQ9" s="120"/>
      <c r="VYR9" s="120"/>
      <c r="VYS9" s="120"/>
      <c r="VYT9" s="120"/>
      <c r="VYU9" s="120"/>
      <c r="VYV9" s="120"/>
      <c r="VYW9" s="120"/>
      <c r="VYX9" s="120"/>
      <c r="VYY9" s="120"/>
      <c r="VYZ9" s="120"/>
      <c r="VZA9" s="120"/>
      <c r="VZB9" s="120"/>
      <c r="VZC9" s="120"/>
      <c r="VZD9" s="120"/>
      <c r="VZE9" s="120"/>
      <c r="VZF9" s="120"/>
      <c r="VZG9" s="120"/>
      <c r="VZH9" s="120"/>
      <c r="VZI9" s="120"/>
      <c r="VZJ9" s="120"/>
      <c r="VZK9" s="120"/>
      <c r="VZL9" s="120"/>
      <c r="VZM9" s="120"/>
      <c r="VZN9" s="120"/>
      <c r="VZO9" s="120"/>
      <c r="VZP9" s="120"/>
      <c r="VZQ9" s="120"/>
      <c r="VZR9" s="120"/>
      <c r="VZS9" s="120"/>
      <c r="VZT9" s="120"/>
      <c r="VZU9" s="120"/>
      <c r="VZV9" s="120"/>
      <c r="VZW9" s="120"/>
      <c r="VZX9" s="120"/>
      <c r="VZY9" s="120"/>
      <c r="VZZ9" s="120"/>
      <c r="WAA9" s="120"/>
      <c r="WAB9" s="120"/>
      <c r="WAC9" s="120"/>
      <c r="WAD9" s="120"/>
      <c r="WAE9" s="120"/>
      <c r="WAF9" s="120"/>
      <c r="WAG9" s="120"/>
      <c r="WAH9" s="120"/>
      <c r="WAI9" s="120"/>
      <c r="WAJ9" s="120"/>
      <c r="WAK9" s="120"/>
      <c r="WAL9" s="120"/>
      <c r="WAM9" s="120"/>
      <c r="WAN9" s="120"/>
      <c r="WAO9" s="120"/>
      <c r="WAP9" s="120"/>
      <c r="WAQ9" s="120"/>
      <c r="WAR9" s="120"/>
      <c r="WAS9" s="120"/>
      <c r="WAT9" s="120"/>
      <c r="WAU9" s="120"/>
      <c r="WAV9" s="120"/>
      <c r="WAW9" s="120"/>
      <c r="WAX9" s="120"/>
      <c r="WAY9" s="120"/>
      <c r="WAZ9" s="120"/>
      <c r="WBA9" s="120"/>
      <c r="WBB9" s="120"/>
      <c r="WBC9" s="120"/>
      <c r="WBD9" s="120"/>
      <c r="WBE9" s="120"/>
      <c r="WBF9" s="120"/>
      <c r="WBG9" s="120"/>
      <c r="WBH9" s="120"/>
      <c r="WBI9" s="120"/>
      <c r="WBJ9" s="120"/>
      <c r="WBK9" s="120"/>
      <c r="WBL9" s="120"/>
      <c r="WBM9" s="120"/>
      <c r="WBN9" s="120"/>
      <c r="WBO9" s="120"/>
      <c r="WBP9" s="120"/>
      <c r="WBQ9" s="120"/>
      <c r="WBR9" s="120"/>
      <c r="WBS9" s="120"/>
      <c r="WBT9" s="120"/>
      <c r="WBU9" s="120"/>
      <c r="WBV9" s="120"/>
      <c r="WBW9" s="120"/>
      <c r="WBX9" s="120"/>
      <c r="WBY9" s="120"/>
      <c r="WBZ9" s="120"/>
      <c r="WCA9" s="120"/>
      <c r="WCB9" s="120"/>
      <c r="WCC9" s="120"/>
      <c r="WCD9" s="120"/>
      <c r="WCE9" s="120"/>
      <c r="WCF9" s="120"/>
      <c r="WCG9" s="120"/>
      <c r="WCH9" s="120"/>
      <c r="WCI9" s="120"/>
      <c r="WCJ9" s="120"/>
      <c r="WCK9" s="120"/>
      <c r="WCL9" s="120"/>
      <c r="WCM9" s="120"/>
      <c r="WCN9" s="120"/>
      <c r="WCO9" s="120"/>
      <c r="WCP9" s="120"/>
      <c r="WCQ9" s="120"/>
      <c r="WCR9" s="120"/>
      <c r="WCS9" s="120"/>
      <c r="WCT9" s="120"/>
      <c r="WCU9" s="120"/>
      <c r="WCV9" s="120"/>
      <c r="WCW9" s="120"/>
      <c r="WCX9" s="120"/>
      <c r="WCY9" s="120"/>
      <c r="WCZ9" s="120"/>
      <c r="WDA9" s="120"/>
      <c r="WDB9" s="120"/>
      <c r="WDC9" s="120"/>
      <c r="WDD9" s="120"/>
      <c r="WDE9" s="120"/>
      <c r="WDF9" s="120"/>
      <c r="WDG9" s="120"/>
      <c r="WDH9" s="120"/>
      <c r="WDI9" s="120"/>
      <c r="WDJ9" s="120"/>
      <c r="WDK9" s="120"/>
      <c r="WDL9" s="120"/>
      <c r="WDM9" s="120"/>
      <c r="WDN9" s="120"/>
      <c r="WDO9" s="120"/>
      <c r="WDP9" s="120"/>
      <c r="WDQ9" s="120"/>
      <c r="WDR9" s="120"/>
      <c r="WDS9" s="120"/>
      <c r="WDT9" s="120"/>
      <c r="WDU9" s="120"/>
      <c r="WDV9" s="120"/>
      <c r="WDW9" s="120"/>
      <c r="WDX9" s="120"/>
      <c r="WDY9" s="120"/>
      <c r="WDZ9" s="120"/>
      <c r="WEA9" s="120"/>
      <c r="WEB9" s="120"/>
      <c r="WEC9" s="120"/>
      <c r="WED9" s="120"/>
      <c r="WEE9" s="120"/>
      <c r="WEF9" s="120"/>
      <c r="WEG9" s="120"/>
      <c r="WEH9" s="120"/>
      <c r="WEI9" s="120"/>
      <c r="WEJ9" s="120"/>
      <c r="WEK9" s="120"/>
      <c r="WEL9" s="120"/>
      <c r="WEM9" s="120"/>
      <c r="WEN9" s="120"/>
      <c r="WEO9" s="120"/>
      <c r="WEP9" s="120"/>
      <c r="WEQ9" s="120"/>
      <c r="WER9" s="120"/>
      <c r="WES9" s="120"/>
      <c r="WET9" s="120"/>
      <c r="WEU9" s="120"/>
      <c r="WEV9" s="120"/>
      <c r="WEW9" s="120"/>
      <c r="WEX9" s="120"/>
      <c r="WEY9" s="120"/>
      <c r="WEZ9" s="120"/>
      <c r="WFA9" s="120"/>
      <c r="WFB9" s="120"/>
      <c r="WFC9" s="120"/>
      <c r="WFD9" s="120"/>
      <c r="WFE9" s="120"/>
      <c r="WFF9" s="120"/>
      <c r="WFG9" s="120"/>
      <c r="WFH9" s="120"/>
      <c r="WFI9" s="120"/>
      <c r="WFJ9" s="120"/>
      <c r="WFK9" s="120"/>
      <c r="WFL9" s="120"/>
      <c r="WFM9" s="120"/>
      <c r="WFN9" s="120"/>
      <c r="WFO9" s="120"/>
      <c r="WFP9" s="120"/>
      <c r="WFQ9" s="120"/>
      <c r="WFR9" s="120"/>
      <c r="WFS9" s="120"/>
      <c r="WFT9" s="120"/>
      <c r="WFU9" s="120"/>
      <c r="WFV9" s="120"/>
      <c r="WFW9" s="120"/>
      <c r="WFX9" s="120"/>
      <c r="WFY9" s="120"/>
      <c r="WFZ9" s="120"/>
      <c r="WGA9" s="120"/>
      <c r="WGB9" s="120"/>
      <c r="WGC9" s="120"/>
      <c r="WGD9" s="120"/>
      <c r="WGE9" s="120"/>
      <c r="WGF9" s="120"/>
      <c r="WGG9" s="120"/>
      <c r="WGH9" s="120"/>
      <c r="WGI9" s="120"/>
      <c r="WGJ9" s="120"/>
      <c r="WGK9" s="120"/>
      <c r="WGL9" s="120"/>
      <c r="WGM9" s="120"/>
      <c r="WGN9" s="120"/>
      <c r="WGO9" s="120"/>
      <c r="WGP9" s="120"/>
      <c r="WGQ9" s="120"/>
      <c r="WGR9" s="120"/>
      <c r="WGS9" s="120"/>
      <c r="WGT9" s="120"/>
      <c r="WGU9" s="120"/>
      <c r="WGV9" s="120"/>
      <c r="WGW9" s="120"/>
      <c r="WGX9" s="120"/>
      <c r="WGY9" s="120"/>
      <c r="WGZ9" s="120"/>
      <c r="WHA9" s="120"/>
      <c r="WHB9" s="120"/>
      <c r="WHC9" s="120"/>
      <c r="WHD9" s="120"/>
      <c r="WHE9" s="120"/>
      <c r="WHF9" s="120"/>
      <c r="WHG9" s="120"/>
      <c r="WHH9" s="120"/>
      <c r="WHI9" s="120"/>
      <c r="WHJ9" s="120"/>
      <c r="WHK9" s="120"/>
      <c r="WHL9" s="120"/>
      <c r="WHM9" s="120"/>
      <c r="WHN9" s="120"/>
      <c r="WHO9" s="120"/>
      <c r="WHP9" s="120"/>
      <c r="WHQ9" s="120"/>
      <c r="WHR9" s="120"/>
      <c r="WHS9" s="120"/>
      <c r="WHT9" s="120"/>
      <c r="WHU9" s="120"/>
      <c r="WHV9" s="120"/>
      <c r="WHW9" s="120"/>
      <c r="WHX9" s="120"/>
      <c r="WHY9" s="120"/>
      <c r="WHZ9" s="120"/>
      <c r="WIA9" s="120"/>
      <c r="WIB9" s="120"/>
      <c r="WIC9" s="120"/>
      <c r="WID9" s="120"/>
      <c r="WIE9" s="120"/>
      <c r="WIF9" s="120"/>
      <c r="WIG9" s="120"/>
      <c r="WIH9" s="120"/>
      <c r="WII9" s="120"/>
      <c r="WIJ9" s="120"/>
      <c r="WIK9" s="120"/>
      <c r="WIL9" s="120"/>
      <c r="WIM9" s="120"/>
      <c r="WIN9" s="120"/>
      <c r="WIO9" s="120"/>
      <c r="WIP9" s="120"/>
      <c r="WIQ9" s="120"/>
      <c r="WIR9" s="120"/>
      <c r="WIS9" s="120"/>
      <c r="WIT9" s="120"/>
      <c r="WIU9" s="120"/>
      <c r="WIV9" s="120"/>
      <c r="WIW9" s="120"/>
      <c r="WIX9" s="120"/>
      <c r="WIY9" s="120"/>
      <c r="WIZ9" s="120"/>
      <c r="WJA9" s="120"/>
      <c r="WJB9" s="120"/>
      <c r="WJC9" s="120"/>
      <c r="WJD9" s="120"/>
      <c r="WJE9" s="120"/>
      <c r="WJF9" s="120"/>
      <c r="WJG9" s="120"/>
      <c r="WJH9" s="120"/>
      <c r="WJI9" s="120"/>
      <c r="WJJ9" s="120"/>
      <c r="WJK9" s="120"/>
      <c r="WJL9" s="120"/>
      <c r="WJM9" s="120"/>
      <c r="WJN9" s="120"/>
      <c r="WJO9" s="120"/>
      <c r="WJP9" s="120"/>
      <c r="WJQ9" s="120"/>
      <c r="WJR9" s="120"/>
      <c r="WJS9" s="120"/>
      <c r="WJT9" s="120"/>
      <c r="WJU9" s="120"/>
      <c r="WJV9" s="120"/>
      <c r="WJW9" s="120"/>
      <c r="WJX9" s="120"/>
      <c r="WJY9" s="120"/>
      <c r="WJZ9" s="120"/>
      <c r="WKA9" s="120"/>
      <c r="WKB9" s="120"/>
      <c r="WKC9" s="120"/>
      <c r="WKD9" s="120"/>
      <c r="WKE9" s="120"/>
      <c r="WKF9" s="120"/>
      <c r="WKG9" s="120"/>
      <c r="WKH9" s="120"/>
      <c r="WKI9" s="120"/>
      <c r="WKJ9" s="120"/>
      <c r="WKK9" s="120"/>
      <c r="WKL9" s="120"/>
      <c r="WKM9" s="120"/>
      <c r="WKN9" s="120"/>
      <c r="WKO9" s="120"/>
      <c r="WKP9" s="120"/>
      <c r="WKQ9" s="120"/>
      <c r="WKR9" s="120"/>
      <c r="WKS9" s="120"/>
      <c r="WKT9" s="120"/>
      <c r="WKU9" s="120"/>
      <c r="WKV9" s="120"/>
      <c r="WKW9" s="120"/>
      <c r="WKX9" s="120"/>
      <c r="WKY9" s="120"/>
      <c r="WKZ9" s="120"/>
      <c r="WLA9" s="120"/>
      <c r="WLB9" s="120"/>
      <c r="WLC9" s="120"/>
      <c r="WLD9" s="120"/>
      <c r="WLE9" s="120"/>
      <c r="WLF9" s="120"/>
      <c r="WLG9" s="120"/>
      <c r="WLH9" s="120"/>
      <c r="WLI9" s="120"/>
      <c r="WLJ9" s="120"/>
      <c r="WLK9" s="120"/>
      <c r="WLL9" s="120"/>
      <c r="WLM9" s="120"/>
      <c r="WLN9" s="120"/>
      <c r="WLO9" s="120"/>
      <c r="WLP9" s="120"/>
      <c r="WLQ9" s="120"/>
      <c r="WLR9" s="120"/>
      <c r="WLS9" s="120"/>
      <c r="WLT9" s="120"/>
      <c r="WLU9" s="120"/>
      <c r="WLV9" s="120"/>
      <c r="WLW9" s="120"/>
      <c r="WLX9" s="120"/>
      <c r="WLY9" s="120"/>
      <c r="WLZ9" s="120"/>
      <c r="WMA9" s="120"/>
      <c r="WMB9" s="120"/>
      <c r="WMC9" s="120"/>
      <c r="WMD9" s="120"/>
      <c r="WME9" s="120"/>
      <c r="WMF9" s="120"/>
      <c r="WMG9" s="120"/>
      <c r="WMH9" s="120"/>
      <c r="WMI9" s="120"/>
      <c r="WMJ9" s="120"/>
      <c r="WMK9" s="120"/>
      <c r="WML9" s="120"/>
      <c r="WMM9" s="120"/>
      <c r="WMN9" s="120"/>
      <c r="WMO9" s="120"/>
      <c r="WMP9" s="120"/>
      <c r="WMQ9" s="120"/>
      <c r="WMR9" s="120"/>
      <c r="WMS9" s="120"/>
      <c r="WMT9" s="120"/>
      <c r="WMU9" s="120"/>
      <c r="WMV9" s="120"/>
      <c r="WMW9" s="120"/>
      <c r="WMX9" s="120"/>
      <c r="WMY9" s="120"/>
      <c r="WMZ9" s="120"/>
      <c r="WNA9" s="120"/>
      <c r="WNB9" s="120"/>
      <c r="WNC9" s="120"/>
      <c r="WND9" s="120"/>
      <c r="WNE9" s="120"/>
      <c r="WNF9" s="120"/>
      <c r="WNG9" s="120"/>
      <c r="WNH9" s="120"/>
      <c r="WNI9" s="120"/>
      <c r="WNJ9" s="120"/>
      <c r="WNK9" s="120"/>
      <c r="WNL9" s="120"/>
      <c r="WNM9" s="120"/>
      <c r="WNN9" s="120"/>
      <c r="WNO9" s="120"/>
      <c r="WNP9" s="120"/>
      <c r="WNQ9" s="120"/>
      <c r="WNR9" s="120"/>
      <c r="WNS9" s="120"/>
      <c r="WNT9" s="120"/>
      <c r="WNU9" s="120"/>
      <c r="WNV9" s="120"/>
      <c r="WNW9" s="120"/>
      <c r="WNX9" s="120"/>
      <c r="WNY9" s="120"/>
      <c r="WNZ9" s="120"/>
      <c r="WOA9" s="120"/>
      <c r="WOB9" s="120"/>
      <c r="WOC9" s="120"/>
      <c r="WOD9" s="120"/>
      <c r="WOE9" s="120"/>
      <c r="WOF9" s="120"/>
      <c r="WOG9" s="120"/>
      <c r="WOH9" s="120"/>
      <c r="WOI9" s="120"/>
      <c r="WOJ9" s="120"/>
      <c r="WOK9" s="120"/>
      <c r="WOL9" s="120"/>
      <c r="WOM9" s="120"/>
      <c r="WON9" s="120"/>
      <c r="WOO9" s="120"/>
      <c r="WOP9" s="120"/>
      <c r="WOQ9" s="120"/>
      <c r="WOR9" s="120"/>
      <c r="WOS9" s="120"/>
      <c r="WOT9" s="120"/>
      <c r="WOU9" s="120"/>
      <c r="WOV9" s="120"/>
      <c r="WOW9" s="120"/>
      <c r="WOX9" s="120"/>
      <c r="WOY9" s="120"/>
      <c r="WOZ9" s="120"/>
      <c r="WPA9" s="120"/>
      <c r="WPB9" s="120"/>
      <c r="WPC9" s="120"/>
      <c r="WPD9" s="120"/>
      <c r="WPE9" s="120"/>
      <c r="WPF9" s="120"/>
      <c r="WPG9" s="120"/>
      <c r="WPH9" s="120"/>
      <c r="WPI9" s="120"/>
      <c r="WPJ9" s="120"/>
      <c r="WPK9" s="120"/>
      <c r="WPL9" s="120"/>
      <c r="WPM9" s="120"/>
      <c r="WPN9" s="120"/>
      <c r="WPO9" s="120"/>
      <c r="WPP9" s="120"/>
      <c r="WPQ9" s="120"/>
      <c r="WPR9" s="120"/>
      <c r="WPS9" s="120"/>
      <c r="WPT9" s="120"/>
      <c r="WPU9" s="120"/>
      <c r="WPV9" s="120"/>
      <c r="WPW9" s="120"/>
      <c r="WPX9" s="120"/>
      <c r="WPY9" s="120"/>
      <c r="WPZ9" s="120"/>
      <c r="WQA9" s="120"/>
      <c r="WQB9" s="120"/>
      <c r="WQC9" s="120"/>
      <c r="WQD9" s="120"/>
      <c r="WQE9" s="120"/>
      <c r="WQF9" s="120"/>
      <c r="WQG9" s="120"/>
      <c r="WQH9" s="120"/>
      <c r="WQI9" s="120"/>
      <c r="WQJ9" s="120"/>
      <c r="WQK9" s="120"/>
      <c r="WQL9" s="120"/>
      <c r="WQM9" s="120"/>
      <c r="WQN9" s="120"/>
      <c r="WQO9" s="120"/>
      <c r="WQP9" s="120"/>
      <c r="WQQ9" s="120"/>
      <c r="WQR9" s="120"/>
      <c r="WQS9" s="120"/>
      <c r="WQT9" s="120"/>
      <c r="WQU9" s="120"/>
      <c r="WQV9" s="120"/>
      <c r="WQW9" s="120"/>
      <c r="WQX9" s="120"/>
      <c r="WQY9" s="120"/>
      <c r="WQZ9" s="120"/>
      <c r="WRA9" s="120"/>
      <c r="WRB9" s="120"/>
      <c r="WRC9" s="120"/>
      <c r="WRD9" s="120"/>
      <c r="WRE9" s="120"/>
      <c r="WRF9" s="120"/>
      <c r="WRG9" s="120"/>
      <c r="WRH9" s="120"/>
      <c r="WRI9" s="120"/>
      <c r="WRJ9" s="120"/>
      <c r="WRK9" s="120"/>
      <c r="WRL9" s="120"/>
      <c r="WRM9" s="120"/>
      <c r="WRN9" s="120"/>
      <c r="WRO9" s="120"/>
      <c r="WRP9" s="120"/>
      <c r="WRQ9" s="120"/>
      <c r="WRR9" s="120"/>
      <c r="WRS9" s="120"/>
      <c r="WRT9" s="120"/>
      <c r="WRU9" s="120"/>
      <c r="WRV9" s="120"/>
      <c r="WRW9" s="120"/>
      <c r="WRX9" s="120"/>
      <c r="WRY9" s="120"/>
      <c r="WRZ9" s="120"/>
      <c r="WSA9" s="120"/>
      <c r="WSB9" s="120"/>
      <c r="WSC9" s="120"/>
      <c r="WSD9" s="120"/>
      <c r="WSE9" s="120"/>
      <c r="WSF9" s="120"/>
      <c r="WSG9" s="120"/>
      <c r="WSH9" s="120"/>
      <c r="WSI9" s="120"/>
      <c r="WSJ9" s="120"/>
      <c r="WSK9" s="120"/>
      <c r="WSL9" s="120"/>
      <c r="WSM9" s="120"/>
      <c r="WSN9" s="120"/>
      <c r="WSO9" s="120"/>
      <c r="WSP9" s="120"/>
      <c r="WSQ9" s="120"/>
      <c r="WSR9" s="120"/>
      <c r="WSS9" s="120"/>
      <c r="WST9" s="120"/>
      <c r="WSU9" s="120"/>
      <c r="WSV9" s="120"/>
      <c r="WSW9" s="120"/>
      <c r="WSX9" s="120"/>
      <c r="WSY9" s="120"/>
      <c r="WSZ9" s="120"/>
      <c r="WTA9" s="120"/>
      <c r="WTB9" s="120"/>
      <c r="WTC9" s="120"/>
      <c r="WTD9" s="120"/>
      <c r="WTE9" s="120"/>
      <c r="WTF9" s="120"/>
      <c r="WTG9" s="120"/>
      <c r="WTH9" s="120"/>
      <c r="WTI9" s="120"/>
      <c r="WTJ9" s="120"/>
      <c r="WTK9" s="120"/>
      <c r="WTL9" s="120"/>
      <c r="WTM9" s="120"/>
      <c r="WTN9" s="120"/>
      <c r="WTO9" s="120"/>
      <c r="WTP9" s="120"/>
      <c r="WTQ9" s="120"/>
      <c r="WTR9" s="120"/>
      <c r="WTS9" s="120"/>
      <c r="WTT9" s="120"/>
      <c r="WTU9" s="120"/>
      <c r="WTV9" s="120"/>
      <c r="WTW9" s="120"/>
      <c r="WTX9" s="120"/>
      <c r="WTY9" s="120"/>
      <c r="WTZ9" s="120"/>
      <c r="WUA9" s="120"/>
      <c r="WUB9" s="120"/>
      <c r="WUC9" s="120"/>
      <c r="WUD9" s="120"/>
      <c r="WUE9" s="120"/>
      <c r="WUF9" s="120"/>
      <c r="WUG9" s="120"/>
      <c r="WUH9" s="120"/>
      <c r="WUI9" s="120"/>
      <c r="WUJ9" s="120"/>
      <c r="WUK9" s="120"/>
      <c r="WUL9" s="120"/>
      <c r="WUM9" s="120"/>
      <c r="WUN9" s="120"/>
      <c r="WUO9" s="120"/>
      <c r="WUP9" s="120"/>
      <c r="WUQ9" s="120"/>
      <c r="WUR9" s="120"/>
      <c r="WUS9" s="120"/>
      <c r="WUT9" s="120"/>
      <c r="WUU9" s="120"/>
      <c r="WUV9" s="120"/>
      <c r="WUW9" s="120"/>
      <c r="WUX9" s="120"/>
      <c r="WUY9" s="120"/>
      <c r="WUZ9" s="120"/>
      <c r="WVA9" s="120"/>
      <c r="WVB9" s="120"/>
      <c r="WVC9" s="120"/>
      <c r="WVD9" s="120"/>
      <c r="WVE9" s="120"/>
      <c r="WVF9" s="120"/>
      <c r="WVG9" s="120"/>
      <c r="WVH9" s="120"/>
      <c r="WVI9" s="120"/>
      <c r="WVJ9" s="120"/>
      <c r="WVK9" s="120"/>
      <c r="WVL9" s="120"/>
      <c r="WVM9" s="120"/>
      <c r="WVN9" s="120"/>
      <c r="WVO9" s="120"/>
      <c r="WVP9" s="120"/>
      <c r="WVQ9" s="120"/>
      <c r="WVR9" s="120"/>
      <c r="WVS9" s="120"/>
      <c r="WVT9" s="120"/>
      <c r="WVU9" s="120"/>
      <c r="WVV9" s="120"/>
      <c r="WVW9" s="120"/>
      <c r="WVX9" s="120"/>
      <c r="WVY9" s="120"/>
      <c r="WVZ9" s="120"/>
      <c r="WWA9" s="120"/>
      <c r="WWB9" s="120"/>
      <c r="WWC9" s="120"/>
      <c r="WWD9" s="120"/>
      <c r="WWE9" s="120"/>
      <c r="WWF9" s="120"/>
      <c r="WWG9" s="120"/>
      <c r="WWH9" s="120"/>
      <c r="WWI9" s="120"/>
      <c r="WWJ9" s="120"/>
      <c r="WWK9" s="120"/>
      <c r="WWL9" s="120"/>
      <c r="WWM9" s="120"/>
      <c r="WWN9" s="120"/>
      <c r="WWO9" s="120"/>
      <c r="WWP9" s="120"/>
      <c r="WWQ9" s="120"/>
      <c r="WWR9" s="120"/>
      <c r="WWS9" s="120"/>
      <c r="WWT9" s="120"/>
      <c r="WWU9" s="120"/>
      <c r="WWV9" s="120"/>
      <c r="WWW9" s="120"/>
      <c r="WWX9" s="120"/>
      <c r="WWY9" s="120"/>
      <c r="WWZ9" s="120"/>
      <c r="WXA9" s="120"/>
      <c r="WXB9" s="120"/>
      <c r="WXC9" s="120"/>
      <c r="WXD9" s="120"/>
      <c r="WXE9" s="120"/>
      <c r="WXF9" s="120"/>
      <c r="WXG9" s="120"/>
      <c r="WXH9" s="120"/>
      <c r="WXI9" s="120"/>
      <c r="WXJ9" s="120"/>
      <c r="WXK9" s="120"/>
      <c r="WXL9" s="120"/>
      <c r="WXM9" s="120"/>
      <c r="WXN9" s="120"/>
      <c r="WXO9" s="120"/>
      <c r="WXP9" s="120"/>
      <c r="WXQ9" s="120"/>
      <c r="WXR9" s="120"/>
      <c r="WXS9" s="120"/>
      <c r="WXT9" s="120"/>
      <c r="WXU9" s="120"/>
      <c r="WXV9" s="120"/>
      <c r="WXW9" s="120"/>
      <c r="WXX9" s="120"/>
      <c r="WXY9" s="120"/>
      <c r="WXZ9" s="120"/>
      <c r="WYA9" s="120"/>
      <c r="WYB9" s="120"/>
      <c r="WYC9" s="120"/>
      <c r="WYD9" s="120"/>
      <c r="WYE9" s="120"/>
      <c r="WYF9" s="120"/>
      <c r="WYG9" s="120"/>
      <c r="WYH9" s="120"/>
      <c r="WYI9" s="120"/>
      <c r="WYJ9" s="120"/>
      <c r="WYK9" s="120"/>
      <c r="WYL9" s="120"/>
      <c r="WYM9" s="120"/>
      <c r="WYN9" s="120"/>
      <c r="WYO9" s="120"/>
      <c r="WYP9" s="120"/>
      <c r="WYQ9" s="120"/>
      <c r="WYR9" s="120"/>
      <c r="WYS9" s="120"/>
      <c r="WYT9" s="120"/>
      <c r="WYU9" s="120"/>
      <c r="WYV9" s="120"/>
      <c r="WYW9" s="120"/>
      <c r="WYX9" s="120"/>
      <c r="WYY9" s="120"/>
      <c r="WYZ9" s="120"/>
      <c r="WZA9" s="120"/>
      <c r="WZB9" s="120"/>
      <c r="WZC9" s="120"/>
      <c r="WZD9" s="120"/>
      <c r="WZE9" s="120"/>
      <c r="WZF9" s="120"/>
      <c r="WZG9" s="120"/>
      <c r="WZH9" s="120"/>
      <c r="WZI9" s="120"/>
      <c r="WZJ9" s="120"/>
      <c r="WZK9" s="120"/>
      <c r="WZL9" s="120"/>
      <c r="WZM9" s="120"/>
      <c r="WZN9" s="120"/>
      <c r="WZO9" s="120"/>
      <c r="WZP9" s="120"/>
      <c r="WZQ9" s="120"/>
      <c r="WZR9" s="120"/>
      <c r="WZS9" s="120"/>
      <c r="WZT9" s="120"/>
      <c r="WZU9" s="120"/>
      <c r="WZV9" s="120"/>
      <c r="WZW9" s="120"/>
      <c r="WZX9" s="120"/>
      <c r="WZY9" s="120"/>
      <c r="WZZ9" s="120"/>
      <c r="XAA9" s="120"/>
      <c r="XAB9" s="120"/>
      <c r="XAC9" s="120"/>
      <c r="XAD9" s="120"/>
      <c r="XAE9" s="120"/>
      <c r="XAF9" s="120"/>
      <c r="XAG9" s="120"/>
      <c r="XAH9" s="120"/>
      <c r="XAI9" s="120"/>
      <c r="XAJ9" s="120"/>
      <c r="XAK9" s="120"/>
      <c r="XAL9" s="120"/>
      <c r="XAM9" s="120"/>
      <c r="XAN9" s="120"/>
      <c r="XAO9" s="120"/>
      <c r="XAP9" s="120"/>
      <c r="XAQ9" s="120"/>
      <c r="XAR9" s="120"/>
      <c r="XAS9" s="120"/>
      <c r="XAT9" s="120"/>
      <c r="XAU9" s="120"/>
      <c r="XAV9" s="120"/>
      <c r="XAW9" s="120"/>
      <c r="XAX9" s="120"/>
      <c r="XAY9" s="120"/>
      <c r="XAZ9" s="120"/>
      <c r="XBA9" s="120"/>
      <c r="XBB9" s="120"/>
      <c r="XBC9" s="120"/>
      <c r="XBD9" s="120"/>
      <c r="XBE9" s="120"/>
      <c r="XBF9" s="120"/>
      <c r="XBG9" s="120"/>
      <c r="XBH9" s="120"/>
      <c r="XBI9" s="120"/>
      <c r="XBJ9" s="120"/>
      <c r="XBK9" s="120"/>
      <c r="XBL9" s="120"/>
      <c r="XBM9" s="120"/>
      <c r="XBN9" s="120"/>
      <c r="XBO9" s="120"/>
      <c r="XBP9" s="120"/>
      <c r="XBQ9" s="120"/>
      <c r="XBR9" s="120"/>
      <c r="XBS9" s="120"/>
      <c r="XBT9" s="120"/>
      <c r="XBU9" s="120"/>
      <c r="XBV9" s="120"/>
      <c r="XBW9" s="120"/>
      <c r="XBX9" s="120"/>
      <c r="XBY9" s="120"/>
      <c r="XBZ9" s="120"/>
      <c r="XCA9" s="120"/>
      <c r="XCB9" s="120"/>
      <c r="XCC9" s="120"/>
      <c r="XCD9" s="120"/>
      <c r="XCE9" s="120"/>
      <c r="XCF9" s="120"/>
      <c r="XCG9" s="120"/>
      <c r="XCH9" s="120"/>
      <c r="XCI9" s="120"/>
      <c r="XCJ9" s="120"/>
      <c r="XCK9" s="120"/>
      <c r="XCL9" s="120"/>
      <c r="XCM9" s="120"/>
      <c r="XCN9" s="120"/>
      <c r="XCO9" s="120"/>
      <c r="XCP9" s="120"/>
      <c r="XCQ9" s="120"/>
      <c r="XCR9" s="120"/>
      <c r="XCS9" s="120"/>
      <c r="XCT9" s="120"/>
      <c r="XCU9" s="120"/>
      <c r="XCV9" s="120"/>
      <c r="XCW9" s="120"/>
      <c r="XCX9" s="120"/>
      <c r="XCY9" s="120"/>
      <c r="XCZ9" s="120"/>
      <c r="XDA9" s="120"/>
      <c r="XDB9" s="120"/>
      <c r="XDC9" s="120"/>
      <c r="XDD9" s="120"/>
      <c r="XDE9" s="120"/>
      <c r="XDF9" s="120"/>
      <c r="XDG9" s="120"/>
      <c r="XDH9" s="120"/>
      <c r="XDI9" s="120"/>
      <c r="XDJ9" s="120"/>
      <c r="XDK9" s="120"/>
      <c r="XDL9" s="120"/>
      <c r="XDM9" s="120"/>
      <c r="XDN9" s="120"/>
      <c r="XDO9" s="120"/>
      <c r="XDP9" s="120"/>
      <c r="XDQ9" s="120"/>
      <c r="XDR9" s="120"/>
      <c r="XDS9" s="120"/>
      <c r="XDT9" s="120"/>
      <c r="XDU9" s="120"/>
      <c r="XDV9" s="120"/>
      <c r="XDW9" s="120"/>
      <c r="XDX9" s="120"/>
      <c r="XDY9" s="120"/>
      <c r="XDZ9" s="120"/>
      <c r="XEA9" s="120"/>
      <c r="XEB9" s="120"/>
      <c r="XEC9" s="120"/>
      <c r="XED9" s="120"/>
      <c r="XEE9" s="120"/>
      <c r="XEF9" s="120"/>
      <c r="XEG9" s="120"/>
      <c r="XEH9" s="120"/>
      <c r="XEI9" s="120"/>
      <c r="XEJ9" s="120"/>
      <c r="XEK9" s="120"/>
      <c r="XEL9" s="120"/>
      <c r="XEM9" s="120"/>
      <c r="XEN9" s="120"/>
      <c r="XEO9" s="120"/>
      <c r="XEP9" s="120"/>
      <c r="XEQ9" s="120"/>
      <c r="XER9" s="120"/>
      <c r="XES9" s="120"/>
      <c r="XET9" s="120"/>
      <c r="XEU9" s="120"/>
      <c r="XEV9" s="120"/>
      <c r="XEW9" s="120"/>
      <c r="XEX9" s="120"/>
      <c r="XEY9" s="120"/>
      <c r="XEZ9" s="120"/>
      <c r="XFA9" s="120"/>
      <c r="XFB9" s="120"/>
    </row>
    <row r="10" spans="1:16382" ht="15" customHeight="1" x14ac:dyDescent="0.25">
      <c r="A10" s="47"/>
      <c r="B10" s="47"/>
      <c r="C10" s="47"/>
      <c r="D10" s="47"/>
      <c r="E10" s="841"/>
      <c r="F10" s="841"/>
      <c r="G10" s="841"/>
      <c r="H10" s="841"/>
      <c r="I10" s="841"/>
      <c r="J10" s="841"/>
      <c r="K10" s="841"/>
      <c r="L10" s="841"/>
      <c r="M10" s="841"/>
      <c r="N10" s="841"/>
      <c r="O10" s="841"/>
      <c r="P10" s="841"/>
      <c r="Q10" s="841"/>
      <c r="R10" s="841"/>
      <c r="S10" s="841"/>
      <c r="T10" s="841"/>
      <c r="U10" s="841"/>
      <c r="V10" s="841"/>
      <c r="W10" s="841"/>
      <c r="X10" s="841"/>
      <c r="Y10" s="841"/>
      <c r="Z10" s="841"/>
      <c r="AA10" s="841"/>
      <c r="AB10" s="841"/>
      <c r="AC10" s="841"/>
      <c r="AD10" s="841"/>
      <c r="AE10" s="841"/>
      <c r="AF10" s="841"/>
      <c r="AG10" s="841"/>
      <c r="AH10" s="841"/>
      <c r="AI10" s="841"/>
      <c r="AJ10" s="841"/>
      <c r="AK10" s="841"/>
      <c r="AL10" s="841"/>
      <c r="AM10" s="841"/>
      <c r="AN10" s="841"/>
      <c r="AO10" s="841"/>
      <c r="AP10" s="841"/>
      <c r="AQ10" s="841"/>
      <c r="AR10" s="841"/>
      <c r="AS10" s="841"/>
      <c r="AT10" s="841"/>
      <c r="AU10" s="841"/>
      <c r="AV10" s="841"/>
      <c r="AW10" s="841"/>
      <c r="AX10" s="841"/>
      <c r="AY10" s="841"/>
      <c r="AZ10" s="841"/>
      <c r="BA10" s="841"/>
      <c r="BB10" s="841"/>
      <c r="BC10" s="841"/>
      <c r="BD10" s="841"/>
      <c r="BE10" s="841"/>
      <c r="BF10" s="841"/>
      <c r="BG10" s="841"/>
      <c r="BH10" s="841"/>
      <c r="BI10" s="841"/>
      <c r="BJ10" s="841"/>
      <c r="BK10" s="841"/>
      <c r="BL10" s="841"/>
      <c r="BM10" s="841"/>
      <c r="BN10" s="841"/>
      <c r="BO10" s="841"/>
      <c r="BP10" s="841"/>
      <c r="BQ10" s="841"/>
      <c r="BR10" s="841"/>
      <c r="BS10" s="841"/>
      <c r="BT10" s="841"/>
      <c r="BU10" s="841"/>
      <c r="BV10" s="841"/>
      <c r="BW10" s="841"/>
      <c r="BX10" s="841"/>
      <c r="BY10" s="841"/>
      <c r="BZ10" s="841"/>
      <c r="CA10" s="841"/>
      <c r="CB10" s="841"/>
      <c r="CC10" s="841"/>
      <c r="CD10" s="841"/>
      <c r="CE10" s="841"/>
      <c r="CF10" s="841"/>
      <c r="CG10" s="841"/>
      <c r="CH10" s="841"/>
      <c r="CI10" s="841"/>
      <c r="CJ10" s="841"/>
      <c r="CK10" s="841"/>
      <c r="CL10" s="841"/>
      <c r="CM10" s="841"/>
      <c r="CN10" s="841"/>
      <c r="CO10" s="841"/>
      <c r="CP10" s="841"/>
      <c r="CQ10" s="841"/>
      <c r="CR10" s="841"/>
      <c r="CS10" s="841"/>
      <c r="CT10" s="841"/>
      <c r="CU10" s="841"/>
      <c r="CV10" s="841"/>
      <c r="CW10" s="841"/>
      <c r="CX10" s="841"/>
      <c r="CY10" s="841"/>
      <c r="CZ10" s="841"/>
      <c r="DA10" s="841"/>
      <c r="DB10" s="841"/>
      <c r="DC10" s="841"/>
      <c r="DD10" s="841"/>
      <c r="DE10" s="841"/>
      <c r="DF10" s="841"/>
      <c r="DG10" s="841"/>
      <c r="DH10" s="841"/>
      <c r="DI10" s="841"/>
      <c r="DJ10" s="841"/>
      <c r="DK10" s="841"/>
      <c r="DL10" s="841"/>
      <c r="DM10" s="841"/>
      <c r="DN10" s="841"/>
      <c r="DO10" s="841"/>
      <c r="DP10" s="841"/>
      <c r="DQ10" s="841"/>
      <c r="DR10" s="841"/>
      <c r="DS10" s="841"/>
      <c r="DT10" s="841"/>
      <c r="DU10" s="841"/>
      <c r="DV10" s="841"/>
      <c r="DW10" s="841"/>
      <c r="DX10" s="841"/>
      <c r="DY10" s="841"/>
      <c r="DZ10" s="841"/>
      <c r="EA10" s="841"/>
      <c r="EB10" s="841"/>
      <c r="EC10" s="841"/>
      <c r="ED10" s="841"/>
      <c r="EE10" s="841"/>
      <c r="EF10" s="841"/>
      <c r="EG10" s="841"/>
      <c r="EH10" s="841"/>
      <c r="EI10" s="841"/>
      <c r="EJ10" s="841"/>
      <c r="EK10" s="841"/>
      <c r="EL10" s="841"/>
      <c r="EM10" s="841"/>
      <c r="EN10" s="841"/>
      <c r="EO10" s="841"/>
      <c r="EP10" s="841"/>
      <c r="EQ10" s="841"/>
      <c r="ER10" s="841"/>
      <c r="ES10" s="841"/>
      <c r="ET10" s="841"/>
      <c r="EU10" s="841"/>
      <c r="EV10" s="841"/>
      <c r="EW10" s="841"/>
      <c r="EX10" s="841"/>
      <c r="EY10" s="841"/>
      <c r="EZ10" s="841"/>
      <c r="FA10" s="841"/>
      <c r="FB10" s="841"/>
      <c r="FC10" s="841"/>
      <c r="FD10" s="841"/>
      <c r="FE10" s="841"/>
      <c r="FF10" s="841"/>
      <c r="FG10" s="841"/>
      <c r="FH10" s="841"/>
      <c r="FI10" s="841"/>
      <c r="FJ10" s="841"/>
      <c r="FK10" s="841"/>
      <c r="FL10" s="841"/>
      <c r="FM10" s="841"/>
      <c r="FN10" s="841"/>
      <c r="FO10" s="841"/>
      <c r="FP10" s="841"/>
      <c r="FQ10" s="841"/>
      <c r="FR10" s="841"/>
      <c r="FS10" s="841"/>
      <c r="FT10" s="841"/>
      <c r="FU10" s="841"/>
      <c r="FV10" s="841"/>
      <c r="FW10" s="841"/>
      <c r="FX10" s="841"/>
      <c r="FY10" s="841"/>
      <c r="FZ10" s="841"/>
      <c r="GA10" s="841"/>
      <c r="GB10" s="841"/>
      <c r="GC10" s="841"/>
      <c r="GD10" s="841"/>
      <c r="GE10" s="841"/>
      <c r="GF10" s="841"/>
      <c r="GG10" s="841"/>
      <c r="GH10" s="841"/>
      <c r="GI10" s="841"/>
      <c r="GJ10" s="841"/>
      <c r="GK10" s="841"/>
      <c r="GL10" s="841"/>
      <c r="GM10" s="841"/>
      <c r="GN10" s="841"/>
      <c r="GO10" s="841"/>
      <c r="GP10" s="841"/>
      <c r="GQ10" s="841"/>
      <c r="GR10" s="841"/>
      <c r="GS10" s="841"/>
      <c r="GT10" s="841"/>
      <c r="GU10" s="841"/>
      <c r="GV10" s="841"/>
      <c r="GW10" s="841"/>
      <c r="GX10" s="841"/>
      <c r="GY10" s="841"/>
      <c r="GZ10" s="841"/>
      <c r="HA10" s="841"/>
      <c r="HB10" s="841"/>
      <c r="HC10" s="841"/>
      <c r="HD10" s="841"/>
      <c r="HE10" s="841"/>
      <c r="HF10" s="841"/>
      <c r="HG10" s="841"/>
      <c r="HH10" s="841"/>
      <c r="HI10" s="841"/>
      <c r="HJ10" s="841"/>
      <c r="HK10" s="841"/>
      <c r="HL10" s="841"/>
      <c r="HM10" s="841"/>
      <c r="HN10" s="841"/>
      <c r="HO10" s="841"/>
      <c r="HP10" s="841"/>
      <c r="HQ10" s="841"/>
      <c r="HR10" s="841"/>
      <c r="HS10" s="841"/>
      <c r="HT10" s="841"/>
      <c r="HU10" s="841"/>
      <c r="HV10" s="841"/>
      <c r="HW10" s="841"/>
      <c r="HX10" s="841"/>
      <c r="HY10" s="841"/>
      <c r="HZ10" s="841"/>
      <c r="IA10" s="841"/>
      <c r="IB10" s="841"/>
      <c r="IC10" s="841"/>
      <c r="ID10" s="841"/>
      <c r="IE10" s="841"/>
      <c r="IF10" s="841"/>
      <c r="IG10" s="841"/>
      <c r="IH10" s="841"/>
      <c r="II10" s="841"/>
      <c r="IJ10" s="841"/>
      <c r="IK10" s="841"/>
      <c r="IL10" s="841"/>
      <c r="IM10" s="841"/>
      <c r="IN10" s="841"/>
      <c r="IO10" s="841"/>
      <c r="IP10" s="841"/>
      <c r="IQ10" s="841"/>
      <c r="IR10" s="841"/>
      <c r="IS10" s="841"/>
      <c r="IT10" s="841"/>
      <c r="IU10" s="841"/>
      <c r="IV10" s="841"/>
      <c r="IW10" s="841"/>
      <c r="IX10" s="841"/>
      <c r="IY10" s="841"/>
      <c r="IZ10" s="841"/>
      <c r="JA10" s="841"/>
      <c r="JB10" s="841"/>
      <c r="JC10" s="841"/>
      <c r="JD10" s="841"/>
      <c r="JE10" s="841"/>
      <c r="JF10" s="841"/>
      <c r="JG10" s="841"/>
      <c r="JH10" s="841"/>
      <c r="JI10" s="841"/>
      <c r="JJ10" s="841"/>
      <c r="JK10" s="841"/>
      <c r="JL10" s="841"/>
      <c r="JM10" s="841"/>
      <c r="JN10" s="841"/>
      <c r="JO10" s="841"/>
      <c r="JP10" s="841"/>
      <c r="JQ10" s="841"/>
      <c r="JR10" s="841"/>
      <c r="JS10" s="841"/>
      <c r="JT10" s="841"/>
      <c r="JU10" s="841"/>
      <c r="JV10" s="841"/>
      <c r="JW10" s="841"/>
      <c r="JX10" s="841"/>
      <c r="JY10" s="841"/>
      <c r="JZ10" s="841"/>
      <c r="KA10" s="841"/>
      <c r="KB10" s="841"/>
      <c r="KC10" s="841"/>
      <c r="KD10" s="841"/>
      <c r="KE10" s="841"/>
      <c r="KF10" s="841"/>
      <c r="KG10" s="841"/>
      <c r="KH10" s="841"/>
      <c r="KI10" s="841"/>
      <c r="KJ10" s="841"/>
      <c r="KK10" s="841"/>
      <c r="KL10" s="841"/>
      <c r="KM10" s="841"/>
      <c r="KN10" s="841"/>
      <c r="KO10" s="841"/>
      <c r="KP10" s="841"/>
      <c r="KQ10" s="841"/>
      <c r="KR10" s="841"/>
      <c r="KS10" s="841"/>
      <c r="KT10" s="841"/>
      <c r="KU10" s="841"/>
      <c r="KV10" s="841"/>
      <c r="KW10" s="841"/>
      <c r="KX10" s="841"/>
      <c r="KY10" s="841"/>
      <c r="KZ10" s="841"/>
      <c r="LA10" s="841"/>
      <c r="LB10" s="841"/>
      <c r="LC10" s="841"/>
      <c r="LD10" s="841"/>
      <c r="LE10" s="841"/>
      <c r="LF10" s="841"/>
      <c r="LG10" s="841"/>
      <c r="LH10" s="841"/>
      <c r="LI10" s="841"/>
      <c r="LJ10" s="841"/>
      <c r="LK10" s="841"/>
      <c r="LL10" s="841"/>
      <c r="LM10" s="841"/>
      <c r="LN10" s="841"/>
      <c r="LO10" s="841"/>
      <c r="LP10" s="841"/>
      <c r="LQ10" s="841"/>
      <c r="LR10" s="841"/>
      <c r="LS10" s="841"/>
      <c r="LT10" s="841"/>
      <c r="LU10" s="841"/>
      <c r="LV10" s="841"/>
      <c r="LW10" s="841"/>
      <c r="LX10" s="841"/>
      <c r="LY10" s="841"/>
      <c r="LZ10" s="841"/>
      <c r="MA10" s="841"/>
      <c r="MB10" s="841"/>
      <c r="MC10" s="841"/>
      <c r="MD10" s="841"/>
      <c r="ME10" s="841"/>
      <c r="MF10" s="841"/>
      <c r="MG10" s="841"/>
      <c r="MH10" s="841"/>
      <c r="MI10" s="841"/>
      <c r="MJ10" s="841"/>
      <c r="MK10" s="841"/>
      <c r="ML10" s="841"/>
      <c r="MM10" s="841"/>
      <c r="MN10" s="841"/>
      <c r="MO10" s="841"/>
      <c r="MP10" s="841"/>
      <c r="MQ10" s="841"/>
      <c r="MR10" s="841"/>
      <c r="MS10" s="841"/>
      <c r="MT10" s="841"/>
      <c r="MU10" s="841"/>
      <c r="MV10" s="841"/>
      <c r="MW10" s="841"/>
      <c r="MX10" s="841"/>
      <c r="MY10" s="841"/>
      <c r="MZ10" s="841"/>
      <c r="NA10" s="841"/>
      <c r="NB10" s="841"/>
      <c r="NC10" s="841"/>
      <c r="ND10" s="841"/>
      <c r="NE10" s="841"/>
      <c r="NF10" s="841"/>
      <c r="NG10" s="841"/>
      <c r="NH10" s="841"/>
      <c r="NI10" s="841"/>
      <c r="NJ10" s="841"/>
      <c r="NK10" s="841"/>
      <c r="NL10" s="841"/>
      <c r="NM10" s="841"/>
      <c r="NN10" s="841"/>
      <c r="NO10" s="841"/>
      <c r="NP10" s="841"/>
      <c r="NQ10" s="841"/>
      <c r="NR10" s="841"/>
      <c r="NS10" s="841"/>
      <c r="NT10" s="841"/>
      <c r="NU10" s="841"/>
      <c r="NV10" s="841"/>
      <c r="NW10" s="841"/>
      <c r="NX10" s="841"/>
      <c r="NY10" s="841"/>
      <c r="NZ10" s="841"/>
      <c r="OA10" s="841"/>
      <c r="OB10" s="841"/>
      <c r="OC10" s="841"/>
      <c r="OD10" s="841"/>
      <c r="OE10" s="841"/>
      <c r="OF10" s="841"/>
      <c r="OG10" s="841"/>
      <c r="OH10" s="841"/>
      <c r="OI10" s="841"/>
      <c r="OJ10" s="841"/>
      <c r="OK10" s="841"/>
      <c r="OL10" s="841"/>
      <c r="OM10" s="841"/>
      <c r="ON10" s="841"/>
      <c r="OO10" s="841"/>
      <c r="OP10" s="841"/>
      <c r="OQ10" s="841"/>
      <c r="OR10" s="841"/>
      <c r="OS10" s="841"/>
      <c r="OT10" s="841"/>
      <c r="OU10" s="841"/>
      <c r="OV10" s="841"/>
      <c r="OW10" s="841"/>
      <c r="OX10" s="841"/>
      <c r="OY10" s="841"/>
      <c r="OZ10" s="841"/>
      <c r="PA10" s="841"/>
      <c r="PB10" s="841"/>
      <c r="PC10" s="841"/>
      <c r="PD10" s="841"/>
      <c r="PE10" s="841"/>
      <c r="PF10" s="841"/>
      <c r="PG10" s="841"/>
      <c r="PH10" s="841"/>
      <c r="PI10" s="841"/>
      <c r="PJ10" s="841"/>
      <c r="PK10" s="841"/>
      <c r="PL10" s="841"/>
      <c r="PM10" s="841"/>
      <c r="PN10" s="841"/>
      <c r="PO10" s="841"/>
      <c r="PP10" s="841"/>
      <c r="PQ10" s="841"/>
      <c r="PR10" s="841"/>
      <c r="PS10" s="841"/>
      <c r="PT10" s="841"/>
      <c r="PU10" s="841"/>
      <c r="PV10" s="841"/>
      <c r="PW10" s="841"/>
      <c r="PX10" s="841"/>
      <c r="PY10" s="841"/>
      <c r="PZ10" s="841"/>
      <c r="QA10" s="841"/>
      <c r="QB10" s="841"/>
      <c r="QC10" s="841"/>
      <c r="QD10" s="841"/>
      <c r="QE10" s="841"/>
      <c r="QF10" s="841"/>
      <c r="QG10" s="841"/>
      <c r="QH10" s="841"/>
      <c r="QI10" s="841"/>
      <c r="QJ10" s="841"/>
      <c r="QK10" s="841"/>
      <c r="QL10" s="841"/>
      <c r="QM10" s="841"/>
      <c r="QN10" s="841"/>
      <c r="QO10" s="841"/>
      <c r="QP10" s="841"/>
      <c r="QQ10" s="841"/>
      <c r="QR10" s="841"/>
      <c r="QS10" s="841"/>
      <c r="QT10" s="841"/>
      <c r="QU10" s="841"/>
      <c r="QV10" s="841"/>
      <c r="QW10" s="841"/>
      <c r="QX10" s="841"/>
      <c r="QY10" s="841"/>
      <c r="QZ10" s="841"/>
      <c r="RA10" s="841"/>
      <c r="RB10" s="841"/>
      <c r="RC10" s="841"/>
      <c r="RD10" s="841"/>
      <c r="RE10" s="841"/>
      <c r="RF10" s="841"/>
      <c r="RG10" s="841"/>
      <c r="RH10" s="841"/>
      <c r="RI10" s="841"/>
      <c r="RJ10" s="841"/>
      <c r="RK10" s="841"/>
      <c r="RL10" s="841"/>
      <c r="RM10" s="841"/>
      <c r="RN10" s="841"/>
      <c r="RO10" s="841"/>
      <c r="RP10" s="841"/>
      <c r="RQ10" s="841"/>
      <c r="RR10" s="841"/>
      <c r="RS10" s="841"/>
      <c r="RT10" s="841"/>
      <c r="RU10" s="841"/>
      <c r="RV10" s="841"/>
      <c r="RW10" s="841"/>
      <c r="RX10" s="841"/>
      <c r="RY10" s="841"/>
      <c r="RZ10" s="841"/>
      <c r="SA10" s="841"/>
      <c r="SB10" s="841"/>
      <c r="SC10" s="841"/>
      <c r="SD10" s="841"/>
      <c r="SE10" s="841"/>
      <c r="SF10" s="841"/>
      <c r="SG10" s="841"/>
      <c r="SH10" s="841"/>
      <c r="SI10" s="841"/>
      <c r="SJ10" s="841"/>
      <c r="SK10" s="841"/>
      <c r="SL10" s="841"/>
      <c r="SM10" s="841"/>
      <c r="SN10" s="841"/>
      <c r="SO10" s="841"/>
      <c r="SP10" s="841"/>
      <c r="SQ10" s="841"/>
      <c r="SR10" s="841"/>
      <c r="SS10" s="841"/>
      <c r="ST10" s="841"/>
      <c r="SU10" s="841"/>
      <c r="SV10" s="841"/>
      <c r="SW10" s="841"/>
      <c r="SX10" s="841"/>
      <c r="SY10" s="841"/>
      <c r="SZ10" s="841"/>
      <c r="TA10" s="841"/>
      <c r="TB10" s="841"/>
      <c r="TC10" s="841"/>
      <c r="TD10" s="841"/>
      <c r="TE10" s="841"/>
      <c r="TF10" s="841"/>
      <c r="TG10" s="841"/>
      <c r="TH10" s="841"/>
      <c r="TI10" s="841"/>
      <c r="TJ10" s="841"/>
      <c r="TK10" s="841"/>
      <c r="TL10" s="841"/>
      <c r="TM10" s="841"/>
      <c r="TN10" s="841"/>
      <c r="TO10" s="841"/>
      <c r="TP10" s="841"/>
      <c r="TQ10" s="841"/>
      <c r="TR10" s="841"/>
      <c r="TS10" s="841"/>
      <c r="TT10" s="841"/>
      <c r="TU10" s="841"/>
      <c r="TV10" s="841"/>
      <c r="TW10" s="841"/>
      <c r="TX10" s="841"/>
      <c r="TY10" s="841"/>
      <c r="TZ10" s="841"/>
      <c r="UA10" s="841"/>
      <c r="UB10" s="841"/>
      <c r="UC10" s="841"/>
      <c r="UD10" s="841"/>
      <c r="UE10" s="841"/>
      <c r="UF10" s="841"/>
      <c r="UG10" s="841"/>
      <c r="UH10" s="841"/>
      <c r="UI10" s="841"/>
      <c r="UJ10" s="841"/>
      <c r="UK10" s="841"/>
      <c r="UL10" s="841"/>
      <c r="UM10" s="841"/>
      <c r="UN10" s="841"/>
      <c r="UO10" s="841"/>
      <c r="UP10" s="841"/>
      <c r="UQ10" s="841"/>
      <c r="UR10" s="841"/>
      <c r="US10" s="841"/>
      <c r="UT10" s="841"/>
      <c r="UU10" s="841"/>
      <c r="UV10" s="841"/>
      <c r="UW10" s="841"/>
      <c r="UX10" s="841"/>
      <c r="UY10" s="841"/>
      <c r="UZ10" s="841"/>
      <c r="VA10" s="841"/>
      <c r="VB10" s="841"/>
      <c r="VC10" s="841"/>
      <c r="VD10" s="841"/>
      <c r="VE10" s="841"/>
      <c r="VF10" s="841"/>
      <c r="VG10" s="841"/>
      <c r="VH10" s="841"/>
      <c r="VI10" s="841"/>
      <c r="VJ10" s="841"/>
      <c r="VK10" s="841"/>
      <c r="VL10" s="841"/>
      <c r="VM10" s="841"/>
      <c r="VN10" s="841"/>
      <c r="VO10" s="841"/>
      <c r="VP10" s="841"/>
      <c r="VQ10" s="841"/>
      <c r="VR10" s="841"/>
      <c r="VS10" s="841"/>
      <c r="VT10" s="841"/>
      <c r="VU10" s="841"/>
      <c r="VV10" s="841"/>
      <c r="VW10" s="841"/>
      <c r="VX10" s="841"/>
      <c r="VY10" s="841"/>
      <c r="VZ10" s="841"/>
      <c r="WA10" s="841"/>
      <c r="WB10" s="841"/>
      <c r="WC10" s="841"/>
      <c r="WD10" s="841"/>
      <c r="WE10" s="841"/>
      <c r="WF10" s="841"/>
      <c r="WG10" s="841"/>
      <c r="WH10" s="841"/>
      <c r="WI10" s="841"/>
      <c r="WJ10" s="841"/>
      <c r="WK10" s="841"/>
      <c r="WL10" s="841"/>
      <c r="WM10" s="841"/>
      <c r="WN10" s="841"/>
      <c r="WO10" s="841"/>
      <c r="WP10" s="841"/>
      <c r="WQ10" s="841"/>
      <c r="WR10" s="841"/>
      <c r="WS10" s="841"/>
      <c r="WT10" s="841"/>
      <c r="WU10" s="841"/>
      <c r="WV10" s="841"/>
      <c r="WW10" s="841"/>
      <c r="WX10" s="841"/>
      <c r="WY10" s="841"/>
      <c r="WZ10" s="841"/>
      <c r="XA10" s="841"/>
      <c r="XB10" s="841"/>
      <c r="XC10" s="841"/>
      <c r="XD10" s="841"/>
      <c r="XE10" s="841"/>
      <c r="XF10" s="841"/>
      <c r="XG10" s="841"/>
      <c r="XH10" s="841"/>
      <c r="XI10" s="841"/>
      <c r="XJ10" s="841"/>
      <c r="XK10" s="841"/>
      <c r="XL10" s="841"/>
      <c r="XM10" s="841"/>
      <c r="XN10" s="841"/>
      <c r="XO10" s="841"/>
      <c r="XP10" s="841"/>
      <c r="XQ10" s="841"/>
      <c r="XR10" s="841"/>
      <c r="XS10" s="841"/>
      <c r="XT10" s="841"/>
      <c r="XU10" s="841"/>
      <c r="XV10" s="841"/>
      <c r="XW10" s="841"/>
      <c r="XX10" s="841"/>
      <c r="XY10" s="841"/>
      <c r="XZ10" s="841"/>
      <c r="YA10" s="841"/>
      <c r="YB10" s="841"/>
      <c r="YC10" s="841"/>
      <c r="YD10" s="841"/>
      <c r="YE10" s="841"/>
      <c r="YF10" s="841"/>
      <c r="YG10" s="841"/>
      <c r="YH10" s="841"/>
      <c r="YI10" s="841"/>
      <c r="YJ10" s="841"/>
      <c r="YK10" s="841"/>
      <c r="YL10" s="841"/>
      <c r="YM10" s="841"/>
      <c r="YN10" s="841"/>
      <c r="YO10" s="841"/>
      <c r="YP10" s="841"/>
      <c r="YQ10" s="841"/>
      <c r="YR10" s="841"/>
      <c r="YS10" s="841"/>
      <c r="YT10" s="841"/>
      <c r="YU10" s="841"/>
      <c r="YV10" s="841"/>
      <c r="YW10" s="841"/>
      <c r="YX10" s="841"/>
      <c r="YY10" s="841"/>
      <c r="YZ10" s="841"/>
      <c r="ZA10" s="841"/>
      <c r="ZB10" s="841"/>
      <c r="ZC10" s="841"/>
      <c r="ZD10" s="841"/>
      <c r="ZE10" s="841"/>
      <c r="ZF10" s="841"/>
      <c r="ZG10" s="841"/>
      <c r="ZH10" s="841"/>
      <c r="ZI10" s="841"/>
      <c r="ZJ10" s="841"/>
      <c r="ZK10" s="841"/>
      <c r="ZL10" s="841"/>
      <c r="ZM10" s="841"/>
      <c r="ZN10" s="841"/>
      <c r="ZO10" s="841"/>
      <c r="ZP10" s="841"/>
      <c r="ZQ10" s="841"/>
      <c r="ZR10" s="841"/>
      <c r="ZS10" s="841"/>
      <c r="ZT10" s="841"/>
      <c r="ZU10" s="841"/>
      <c r="ZV10" s="841"/>
      <c r="ZW10" s="841"/>
      <c r="ZX10" s="841"/>
      <c r="ZY10" s="841"/>
      <c r="ZZ10" s="841"/>
      <c r="AAA10" s="841"/>
      <c r="AAB10" s="841"/>
      <c r="AAC10" s="841"/>
      <c r="AAD10" s="841"/>
      <c r="AAE10" s="841"/>
      <c r="AAF10" s="841"/>
      <c r="AAG10" s="841"/>
      <c r="AAH10" s="841"/>
      <c r="AAI10" s="841"/>
      <c r="AAJ10" s="841"/>
      <c r="AAK10" s="841"/>
      <c r="AAL10" s="841"/>
      <c r="AAM10" s="841"/>
      <c r="AAN10" s="841"/>
      <c r="AAO10" s="841"/>
      <c r="AAP10" s="841"/>
      <c r="AAQ10" s="841"/>
      <c r="AAR10" s="841"/>
      <c r="AAS10" s="841"/>
      <c r="AAT10" s="841"/>
      <c r="AAU10" s="841"/>
      <c r="AAV10" s="841"/>
      <c r="AAW10" s="841"/>
      <c r="AAX10" s="841"/>
      <c r="AAY10" s="841"/>
      <c r="AAZ10" s="841"/>
      <c r="ABA10" s="841"/>
      <c r="ABB10" s="841"/>
      <c r="ABC10" s="841"/>
      <c r="ABD10" s="841"/>
      <c r="ABE10" s="841"/>
      <c r="ABF10" s="841"/>
      <c r="ABG10" s="841"/>
      <c r="ABH10" s="841"/>
      <c r="ABI10" s="841"/>
      <c r="ABJ10" s="841"/>
      <c r="ABK10" s="841"/>
      <c r="ABL10" s="841"/>
      <c r="ABM10" s="841"/>
      <c r="ABN10" s="841"/>
      <c r="ABO10" s="841"/>
      <c r="ABP10" s="841"/>
      <c r="ABQ10" s="841"/>
      <c r="ABR10" s="841"/>
      <c r="ABS10" s="841"/>
      <c r="ABT10" s="841"/>
      <c r="ABU10" s="841"/>
      <c r="ABV10" s="841"/>
      <c r="ABW10" s="841"/>
      <c r="ABX10" s="841"/>
      <c r="ABY10" s="841"/>
      <c r="ABZ10" s="841"/>
      <c r="ACA10" s="841"/>
      <c r="ACB10" s="841"/>
      <c r="ACC10" s="841"/>
      <c r="ACD10" s="841"/>
      <c r="ACE10" s="841"/>
      <c r="ACF10" s="841"/>
      <c r="ACG10" s="841"/>
      <c r="ACH10" s="841"/>
      <c r="ACI10" s="841"/>
      <c r="ACJ10" s="841"/>
      <c r="ACK10" s="841"/>
      <c r="ACL10" s="841"/>
      <c r="ACM10" s="841"/>
      <c r="ACN10" s="841"/>
      <c r="ACO10" s="841"/>
      <c r="ACP10" s="841"/>
      <c r="ACQ10" s="841"/>
      <c r="ACR10" s="841"/>
      <c r="ACS10" s="841"/>
      <c r="ACT10" s="841"/>
      <c r="ACU10" s="841"/>
      <c r="ACV10" s="841"/>
      <c r="ACW10" s="841"/>
      <c r="ACX10" s="841"/>
      <c r="ACY10" s="841"/>
      <c r="ACZ10" s="841"/>
      <c r="ADA10" s="841"/>
      <c r="ADB10" s="841"/>
      <c r="ADC10" s="841"/>
      <c r="ADD10" s="841"/>
      <c r="ADE10" s="841"/>
      <c r="ADF10" s="841"/>
      <c r="ADG10" s="841"/>
      <c r="ADH10" s="841"/>
      <c r="ADI10" s="841"/>
      <c r="ADJ10" s="841"/>
      <c r="ADK10" s="841"/>
      <c r="ADL10" s="841"/>
      <c r="ADM10" s="841"/>
      <c r="ADN10" s="841"/>
      <c r="ADO10" s="841"/>
      <c r="ADP10" s="841"/>
      <c r="ADQ10" s="841"/>
      <c r="ADR10" s="841"/>
      <c r="ADS10" s="841"/>
      <c r="ADT10" s="841"/>
      <c r="ADU10" s="841"/>
      <c r="ADV10" s="841"/>
      <c r="ADW10" s="841"/>
      <c r="ADX10" s="841"/>
      <c r="ADY10" s="841"/>
      <c r="ADZ10" s="841"/>
      <c r="AEA10" s="841"/>
      <c r="AEB10" s="841"/>
      <c r="AEC10" s="841"/>
      <c r="AED10" s="841"/>
      <c r="AEE10" s="841"/>
      <c r="AEF10" s="841"/>
      <c r="AEG10" s="841"/>
      <c r="AEH10" s="841"/>
      <c r="AEI10" s="841"/>
      <c r="AEJ10" s="841"/>
      <c r="AEK10" s="841"/>
      <c r="AEL10" s="841"/>
      <c r="AEM10" s="841"/>
      <c r="AEN10" s="841"/>
      <c r="AEO10" s="841"/>
      <c r="AEP10" s="841"/>
      <c r="AEQ10" s="841"/>
      <c r="AER10" s="841"/>
      <c r="AES10" s="841"/>
      <c r="AET10" s="841"/>
      <c r="AEU10" s="841"/>
      <c r="AEV10" s="841"/>
      <c r="AEW10" s="841"/>
      <c r="AEX10" s="841"/>
      <c r="AEY10" s="841"/>
      <c r="AEZ10" s="841"/>
      <c r="AFA10" s="841"/>
      <c r="AFB10" s="841"/>
      <c r="AFC10" s="841"/>
      <c r="AFD10" s="841"/>
      <c r="AFE10" s="841"/>
      <c r="AFF10" s="841"/>
      <c r="AFG10" s="841"/>
      <c r="AFH10" s="841"/>
      <c r="AFI10" s="841"/>
      <c r="AFJ10" s="841"/>
      <c r="AFK10" s="841"/>
      <c r="AFL10" s="841"/>
      <c r="AFM10" s="841"/>
      <c r="AFN10" s="841"/>
      <c r="AFO10" s="841"/>
      <c r="AFP10" s="841"/>
      <c r="AFQ10" s="841"/>
      <c r="AFR10" s="841"/>
      <c r="AFS10" s="841"/>
      <c r="AFT10" s="841"/>
      <c r="AFU10" s="841"/>
      <c r="AFV10" s="841"/>
      <c r="AFW10" s="841"/>
      <c r="AFX10" s="841"/>
      <c r="AFY10" s="841"/>
      <c r="AFZ10" s="841"/>
      <c r="AGA10" s="841"/>
      <c r="AGB10" s="841"/>
      <c r="AGC10" s="841"/>
      <c r="AGD10" s="841"/>
      <c r="AGE10" s="841"/>
      <c r="AGF10" s="841"/>
      <c r="AGG10" s="841"/>
      <c r="AGH10" s="841"/>
      <c r="AGI10" s="841"/>
      <c r="AGJ10" s="841"/>
      <c r="AGK10" s="841"/>
      <c r="AGL10" s="841"/>
      <c r="AGM10" s="841"/>
      <c r="AGN10" s="841"/>
      <c r="AGO10" s="841"/>
      <c r="AGP10" s="841"/>
      <c r="AGQ10" s="841"/>
      <c r="AGR10" s="841"/>
      <c r="AGS10" s="841"/>
      <c r="AGT10" s="841"/>
      <c r="AGU10" s="841"/>
      <c r="AGV10" s="841"/>
      <c r="AGW10" s="841"/>
      <c r="AGX10" s="841"/>
      <c r="AGY10" s="841"/>
      <c r="AGZ10" s="841"/>
      <c r="AHA10" s="841"/>
      <c r="AHB10" s="841"/>
      <c r="AHC10" s="841"/>
      <c r="AHD10" s="841"/>
      <c r="AHE10" s="841"/>
      <c r="AHF10" s="841"/>
      <c r="AHG10" s="841"/>
      <c r="AHH10" s="841"/>
      <c r="AHI10" s="841"/>
      <c r="AHJ10" s="841"/>
      <c r="AHK10" s="841"/>
      <c r="AHL10" s="841"/>
      <c r="AHM10" s="841"/>
      <c r="AHN10" s="841"/>
      <c r="AHO10" s="841"/>
      <c r="AHP10" s="841"/>
      <c r="AHQ10" s="841"/>
      <c r="AHR10" s="841"/>
      <c r="AHS10" s="841"/>
      <c r="AHT10" s="841"/>
      <c r="AHU10" s="841"/>
      <c r="AHV10" s="841"/>
      <c r="AHW10" s="841"/>
      <c r="AHX10" s="841"/>
      <c r="AHY10" s="841"/>
      <c r="AHZ10" s="841"/>
      <c r="AIA10" s="841"/>
      <c r="AIB10" s="841"/>
      <c r="AIC10" s="841"/>
      <c r="AID10" s="841"/>
      <c r="AIE10" s="841"/>
      <c r="AIF10" s="841"/>
      <c r="AIG10" s="841"/>
      <c r="AIH10" s="841"/>
      <c r="AII10" s="841"/>
      <c r="AIJ10" s="841"/>
      <c r="AIK10" s="841"/>
      <c r="AIL10" s="841"/>
      <c r="AIM10" s="841"/>
      <c r="AIN10" s="841"/>
      <c r="AIO10" s="841"/>
      <c r="AIP10" s="841"/>
      <c r="AIQ10" s="841"/>
      <c r="AIR10" s="841"/>
      <c r="AIS10" s="841"/>
      <c r="AIT10" s="841"/>
      <c r="AIU10" s="841"/>
      <c r="AIV10" s="841"/>
      <c r="AIW10" s="841"/>
      <c r="AIX10" s="841"/>
      <c r="AIY10" s="841"/>
      <c r="AIZ10" s="841"/>
      <c r="AJA10" s="841"/>
      <c r="AJB10" s="841"/>
      <c r="AJC10" s="841"/>
      <c r="AJD10" s="841"/>
      <c r="AJE10" s="841"/>
      <c r="AJF10" s="841"/>
      <c r="AJG10" s="841"/>
      <c r="AJH10" s="841"/>
      <c r="AJI10" s="841"/>
      <c r="AJJ10" s="841"/>
      <c r="AJK10" s="841"/>
      <c r="AJL10" s="841"/>
      <c r="AJM10" s="841"/>
      <c r="AJN10" s="841"/>
      <c r="AJO10" s="841"/>
      <c r="AJP10" s="841"/>
      <c r="AJQ10" s="841"/>
      <c r="AJR10" s="841"/>
      <c r="AJS10" s="841"/>
      <c r="AJT10" s="841"/>
      <c r="AJU10" s="841"/>
      <c r="AJV10" s="841"/>
      <c r="AJW10" s="841"/>
      <c r="AJX10" s="841"/>
      <c r="AJY10" s="841"/>
      <c r="AJZ10" s="841"/>
      <c r="AKA10" s="841"/>
      <c r="AKB10" s="841"/>
      <c r="AKC10" s="841"/>
      <c r="AKD10" s="841"/>
      <c r="AKE10" s="841"/>
      <c r="AKF10" s="841"/>
      <c r="AKG10" s="841"/>
      <c r="AKH10" s="841"/>
      <c r="AKI10" s="841"/>
      <c r="AKJ10" s="841"/>
      <c r="AKK10" s="841"/>
      <c r="AKL10" s="841"/>
      <c r="AKM10" s="841"/>
      <c r="AKN10" s="841"/>
      <c r="AKO10" s="841"/>
      <c r="AKP10" s="841"/>
      <c r="AKQ10" s="841"/>
      <c r="AKR10" s="841"/>
      <c r="AKS10" s="841"/>
      <c r="AKT10" s="841"/>
      <c r="AKU10" s="841"/>
      <c r="AKV10" s="841"/>
      <c r="AKW10" s="841"/>
      <c r="AKX10" s="841"/>
      <c r="AKY10" s="841"/>
      <c r="AKZ10" s="841"/>
      <c r="ALA10" s="841"/>
      <c r="ALB10" s="841"/>
      <c r="ALC10" s="841"/>
      <c r="ALD10" s="841"/>
      <c r="ALE10" s="841"/>
      <c r="ALF10" s="841"/>
      <c r="ALG10" s="841"/>
      <c r="ALH10" s="841"/>
      <c r="ALI10" s="841"/>
      <c r="ALJ10" s="841"/>
      <c r="ALK10" s="841"/>
      <c r="ALL10" s="841"/>
      <c r="ALM10" s="841"/>
      <c r="ALN10" s="841"/>
      <c r="ALO10" s="841"/>
      <c r="ALP10" s="841"/>
      <c r="ALQ10" s="841"/>
      <c r="ALR10" s="841"/>
      <c r="ALS10" s="841"/>
      <c r="ALT10" s="841"/>
      <c r="ALU10" s="841"/>
      <c r="ALV10" s="841"/>
      <c r="ALW10" s="841"/>
      <c r="ALX10" s="841"/>
      <c r="ALY10" s="841"/>
      <c r="ALZ10" s="841"/>
      <c r="AMA10" s="841"/>
      <c r="AMB10" s="841"/>
      <c r="AMC10" s="841"/>
      <c r="AMD10" s="841"/>
      <c r="AME10" s="841"/>
      <c r="AMF10" s="841"/>
      <c r="AMG10" s="841"/>
      <c r="AMH10" s="841"/>
      <c r="AMI10" s="841"/>
      <c r="AMJ10" s="841"/>
      <c r="AMK10" s="841"/>
      <c r="AML10" s="841"/>
      <c r="AMM10" s="841"/>
      <c r="AMN10" s="841"/>
      <c r="AMO10" s="841"/>
      <c r="AMP10" s="841"/>
      <c r="AMQ10" s="841"/>
      <c r="AMR10" s="841"/>
      <c r="AMS10" s="841"/>
      <c r="AMT10" s="841"/>
      <c r="AMU10" s="841"/>
      <c r="AMV10" s="841"/>
      <c r="AMW10" s="841"/>
      <c r="AMX10" s="841"/>
      <c r="AMY10" s="841"/>
      <c r="AMZ10" s="841"/>
      <c r="ANA10" s="841"/>
      <c r="ANB10" s="841"/>
      <c r="ANC10" s="841"/>
      <c r="AND10" s="841"/>
      <c r="ANE10" s="841"/>
      <c r="ANF10" s="841"/>
      <c r="ANG10" s="841"/>
      <c r="ANH10" s="841"/>
      <c r="ANI10" s="841"/>
      <c r="ANJ10" s="841"/>
      <c r="ANK10" s="841"/>
      <c r="ANL10" s="841"/>
      <c r="ANM10" s="841"/>
      <c r="ANN10" s="841"/>
      <c r="ANO10" s="841"/>
      <c r="ANP10" s="841"/>
      <c r="ANQ10" s="841"/>
      <c r="ANR10" s="841"/>
      <c r="ANS10" s="841"/>
      <c r="ANT10" s="841"/>
      <c r="ANU10" s="841"/>
      <c r="ANV10" s="841"/>
      <c r="ANW10" s="841"/>
      <c r="ANX10" s="841"/>
      <c r="ANY10" s="841"/>
      <c r="ANZ10" s="841"/>
      <c r="AOA10" s="841"/>
      <c r="AOB10" s="841"/>
      <c r="AOC10" s="841"/>
      <c r="AOD10" s="841"/>
      <c r="AOE10" s="841"/>
      <c r="AOF10" s="841"/>
      <c r="AOG10" s="841"/>
      <c r="AOH10" s="841"/>
      <c r="AOI10" s="841"/>
      <c r="AOJ10" s="841"/>
      <c r="AOK10" s="841"/>
      <c r="AOL10" s="841"/>
      <c r="AOM10" s="841"/>
      <c r="AON10" s="841"/>
      <c r="AOO10" s="841"/>
      <c r="AOP10" s="841"/>
      <c r="AOQ10" s="841"/>
      <c r="AOR10" s="841"/>
      <c r="AOS10" s="841"/>
      <c r="AOT10" s="841"/>
      <c r="AOU10" s="841"/>
      <c r="AOV10" s="841"/>
      <c r="AOW10" s="841"/>
      <c r="AOX10" s="841"/>
      <c r="AOY10" s="841"/>
      <c r="AOZ10" s="841"/>
      <c r="APA10" s="841"/>
      <c r="APB10" s="841"/>
      <c r="APC10" s="841"/>
      <c r="APD10" s="841"/>
      <c r="APE10" s="841"/>
      <c r="APF10" s="841"/>
      <c r="APG10" s="841"/>
      <c r="APH10" s="841"/>
      <c r="API10" s="841"/>
      <c r="APJ10" s="841"/>
      <c r="APK10" s="841"/>
      <c r="APL10" s="841"/>
      <c r="APM10" s="841"/>
      <c r="APN10" s="841"/>
      <c r="APO10" s="841"/>
      <c r="APP10" s="841"/>
      <c r="APQ10" s="841"/>
      <c r="APR10" s="841"/>
      <c r="APS10" s="841"/>
      <c r="APT10" s="841"/>
      <c r="APU10" s="841"/>
      <c r="APV10" s="841"/>
      <c r="APW10" s="841"/>
      <c r="APX10" s="841"/>
      <c r="APY10" s="841"/>
      <c r="APZ10" s="841"/>
      <c r="AQA10" s="841"/>
      <c r="AQB10" s="841"/>
      <c r="AQC10" s="841"/>
      <c r="AQD10" s="841"/>
      <c r="AQE10" s="841"/>
      <c r="AQF10" s="841"/>
      <c r="AQG10" s="841"/>
      <c r="AQH10" s="841"/>
      <c r="AQI10" s="841"/>
      <c r="AQJ10" s="841"/>
      <c r="AQK10" s="841"/>
      <c r="AQL10" s="841"/>
      <c r="AQM10" s="841"/>
      <c r="AQN10" s="841"/>
      <c r="AQO10" s="841"/>
      <c r="AQP10" s="841"/>
      <c r="AQQ10" s="841"/>
      <c r="AQR10" s="841"/>
      <c r="AQS10" s="841"/>
      <c r="AQT10" s="841"/>
      <c r="AQU10" s="841"/>
      <c r="AQV10" s="841"/>
      <c r="AQW10" s="841"/>
      <c r="AQX10" s="841"/>
      <c r="AQY10" s="841"/>
      <c r="AQZ10" s="841"/>
      <c r="ARA10" s="841"/>
      <c r="ARB10" s="841"/>
      <c r="ARC10" s="841"/>
      <c r="ARD10" s="841"/>
      <c r="ARE10" s="841"/>
      <c r="ARF10" s="841"/>
      <c r="ARG10" s="841"/>
      <c r="ARH10" s="841"/>
      <c r="ARI10" s="841"/>
      <c r="ARJ10" s="841"/>
      <c r="ARK10" s="841"/>
      <c r="ARL10" s="841"/>
      <c r="ARM10" s="841"/>
      <c r="ARN10" s="841"/>
      <c r="ARO10" s="841"/>
      <c r="ARP10" s="841"/>
      <c r="ARQ10" s="841"/>
      <c r="ARR10" s="841"/>
      <c r="ARS10" s="841"/>
      <c r="ART10" s="841"/>
      <c r="ARU10" s="841"/>
      <c r="ARV10" s="841"/>
      <c r="ARW10" s="841"/>
      <c r="ARX10" s="841"/>
      <c r="ARY10" s="841"/>
      <c r="ARZ10" s="841"/>
      <c r="ASA10" s="841"/>
      <c r="ASB10" s="841"/>
      <c r="ASC10" s="841"/>
      <c r="ASD10" s="841"/>
      <c r="ASE10" s="841"/>
      <c r="ASF10" s="841"/>
      <c r="ASG10" s="841"/>
      <c r="ASH10" s="841"/>
      <c r="ASI10" s="841"/>
      <c r="ASJ10" s="841"/>
      <c r="ASK10" s="841"/>
      <c r="ASL10" s="841"/>
      <c r="ASM10" s="841"/>
      <c r="ASN10" s="841"/>
      <c r="ASO10" s="841"/>
      <c r="ASP10" s="841"/>
      <c r="ASQ10" s="841"/>
      <c r="ASR10" s="841"/>
      <c r="ASS10" s="841"/>
      <c r="AST10" s="841"/>
      <c r="ASU10" s="841"/>
      <c r="ASV10" s="841"/>
      <c r="ASW10" s="841"/>
      <c r="ASX10" s="841"/>
      <c r="ASY10" s="841"/>
      <c r="ASZ10" s="841"/>
      <c r="ATA10" s="841"/>
      <c r="ATB10" s="841"/>
      <c r="ATC10" s="841"/>
      <c r="ATD10" s="841"/>
      <c r="ATE10" s="841"/>
      <c r="ATF10" s="841"/>
      <c r="ATG10" s="841"/>
      <c r="ATH10" s="841"/>
      <c r="ATI10" s="841"/>
      <c r="ATJ10" s="841"/>
      <c r="ATK10" s="841"/>
      <c r="ATL10" s="841"/>
      <c r="ATM10" s="841"/>
      <c r="ATN10" s="841"/>
      <c r="ATO10" s="841"/>
      <c r="ATP10" s="841"/>
      <c r="ATQ10" s="841"/>
      <c r="ATR10" s="841"/>
      <c r="ATS10" s="841"/>
      <c r="ATT10" s="841"/>
      <c r="ATU10" s="841"/>
      <c r="ATV10" s="841"/>
      <c r="ATW10" s="841"/>
      <c r="ATX10" s="841"/>
      <c r="ATY10" s="841"/>
      <c r="ATZ10" s="841"/>
      <c r="AUA10" s="841"/>
      <c r="AUB10" s="841"/>
      <c r="AUC10" s="841"/>
      <c r="AUD10" s="841"/>
      <c r="AUE10" s="841"/>
      <c r="AUF10" s="841"/>
      <c r="AUG10" s="841"/>
      <c r="AUH10" s="841"/>
      <c r="AUI10" s="841"/>
      <c r="AUJ10" s="841"/>
      <c r="AUK10" s="841"/>
      <c r="AUL10" s="841"/>
      <c r="AUM10" s="841"/>
      <c r="AUN10" s="841"/>
      <c r="AUO10" s="841"/>
      <c r="AUP10" s="841"/>
      <c r="AUQ10" s="841"/>
      <c r="AUR10" s="841"/>
      <c r="AUS10" s="841"/>
      <c r="AUT10" s="841"/>
      <c r="AUU10" s="841"/>
      <c r="AUV10" s="841"/>
      <c r="AUW10" s="841"/>
      <c r="AUX10" s="841"/>
      <c r="AUY10" s="841"/>
      <c r="AUZ10" s="841"/>
      <c r="AVA10" s="841"/>
      <c r="AVB10" s="841"/>
      <c r="AVC10" s="841"/>
      <c r="AVD10" s="841"/>
      <c r="AVE10" s="841"/>
      <c r="AVF10" s="841"/>
      <c r="AVG10" s="841"/>
      <c r="AVH10" s="841"/>
      <c r="AVI10" s="841"/>
      <c r="AVJ10" s="841"/>
      <c r="AVK10" s="841"/>
      <c r="AVL10" s="841"/>
      <c r="AVM10" s="841"/>
      <c r="AVN10" s="841"/>
      <c r="AVO10" s="841"/>
      <c r="AVP10" s="841"/>
      <c r="AVQ10" s="841"/>
      <c r="AVR10" s="841"/>
      <c r="AVS10" s="841"/>
      <c r="AVT10" s="841"/>
      <c r="AVU10" s="841"/>
      <c r="AVV10" s="841"/>
      <c r="AVW10" s="841"/>
      <c r="AVX10" s="841"/>
      <c r="AVY10" s="841"/>
      <c r="AVZ10" s="841"/>
      <c r="AWA10" s="841"/>
      <c r="AWB10" s="841"/>
      <c r="AWC10" s="841"/>
      <c r="AWD10" s="841"/>
      <c r="AWE10" s="841"/>
      <c r="AWF10" s="841"/>
      <c r="AWG10" s="841"/>
      <c r="AWH10" s="841"/>
      <c r="AWI10" s="841"/>
      <c r="AWJ10" s="841"/>
      <c r="AWK10" s="841"/>
      <c r="AWL10" s="841"/>
      <c r="AWM10" s="841"/>
      <c r="AWN10" s="841"/>
      <c r="AWO10" s="841"/>
      <c r="AWP10" s="841"/>
      <c r="AWQ10" s="841"/>
      <c r="AWR10" s="841"/>
      <c r="AWS10" s="841"/>
      <c r="AWT10" s="841"/>
      <c r="AWU10" s="841"/>
      <c r="AWV10" s="841"/>
      <c r="AWW10" s="841"/>
      <c r="AWX10" s="841"/>
      <c r="AWY10" s="841"/>
      <c r="AWZ10" s="841"/>
      <c r="AXA10" s="841"/>
      <c r="AXB10" s="841"/>
      <c r="AXC10" s="841"/>
      <c r="AXD10" s="841"/>
      <c r="AXE10" s="841"/>
      <c r="AXF10" s="841"/>
      <c r="AXG10" s="841"/>
      <c r="AXH10" s="841"/>
      <c r="AXI10" s="841"/>
      <c r="AXJ10" s="841"/>
      <c r="AXK10" s="841"/>
      <c r="AXL10" s="841"/>
      <c r="AXM10" s="841"/>
      <c r="AXN10" s="841"/>
      <c r="AXO10" s="841"/>
      <c r="AXP10" s="841"/>
      <c r="AXQ10" s="841"/>
      <c r="AXR10" s="841"/>
      <c r="AXS10" s="841"/>
      <c r="AXT10" s="841"/>
      <c r="AXU10" s="841"/>
      <c r="AXV10" s="841"/>
      <c r="AXW10" s="841"/>
      <c r="AXX10" s="841"/>
      <c r="AXY10" s="841"/>
      <c r="AXZ10" s="841"/>
      <c r="AYA10" s="841"/>
      <c r="AYB10" s="841"/>
      <c r="AYC10" s="841"/>
      <c r="AYD10" s="841"/>
      <c r="AYE10" s="841"/>
      <c r="AYF10" s="841"/>
      <c r="AYG10" s="841"/>
      <c r="AYH10" s="841"/>
      <c r="AYI10" s="841"/>
      <c r="AYJ10" s="841"/>
      <c r="AYK10" s="841"/>
      <c r="AYL10" s="841"/>
      <c r="AYM10" s="841"/>
      <c r="AYN10" s="841"/>
      <c r="AYO10" s="841"/>
      <c r="AYP10" s="841"/>
      <c r="AYQ10" s="841"/>
      <c r="AYR10" s="841"/>
      <c r="AYS10" s="841"/>
      <c r="AYT10" s="841"/>
      <c r="AYU10" s="841"/>
      <c r="AYV10" s="841"/>
      <c r="AYW10" s="841"/>
      <c r="AYX10" s="841"/>
      <c r="AYY10" s="841"/>
      <c r="AYZ10" s="841"/>
      <c r="AZA10" s="841"/>
      <c r="AZB10" s="841"/>
      <c r="AZC10" s="841"/>
      <c r="AZD10" s="841"/>
      <c r="AZE10" s="841"/>
      <c r="AZF10" s="841"/>
      <c r="AZG10" s="841"/>
      <c r="AZH10" s="841"/>
      <c r="AZI10" s="841"/>
      <c r="AZJ10" s="841"/>
      <c r="AZK10" s="841"/>
      <c r="AZL10" s="841"/>
      <c r="AZM10" s="841"/>
      <c r="AZN10" s="841"/>
      <c r="AZO10" s="841"/>
      <c r="AZP10" s="841"/>
      <c r="AZQ10" s="841"/>
      <c r="AZR10" s="841"/>
      <c r="AZS10" s="841"/>
      <c r="AZT10" s="841"/>
      <c r="AZU10" s="841"/>
      <c r="AZV10" s="841"/>
      <c r="AZW10" s="841"/>
      <c r="AZX10" s="841"/>
      <c r="AZY10" s="841"/>
      <c r="AZZ10" s="841"/>
      <c r="BAA10" s="841"/>
      <c r="BAB10" s="841"/>
      <c r="BAC10" s="841"/>
      <c r="BAD10" s="841"/>
      <c r="BAE10" s="841"/>
      <c r="BAF10" s="841"/>
      <c r="BAG10" s="841"/>
      <c r="BAH10" s="841"/>
      <c r="BAI10" s="841"/>
      <c r="BAJ10" s="841"/>
      <c r="BAK10" s="841"/>
      <c r="BAL10" s="841"/>
      <c r="BAM10" s="841"/>
      <c r="BAN10" s="841"/>
      <c r="BAO10" s="841"/>
      <c r="BAP10" s="841"/>
      <c r="BAQ10" s="841"/>
      <c r="BAR10" s="841"/>
      <c r="BAS10" s="841"/>
      <c r="BAT10" s="841"/>
      <c r="BAU10" s="841"/>
      <c r="BAV10" s="841"/>
      <c r="BAW10" s="841"/>
      <c r="BAX10" s="841"/>
      <c r="BAY10" s="841"/>
      <c r="BAZ10" s="841"/>
      <c r="BBA10" s="841"/>
      <c r="BBB10" s="841"/>
      <c r="BBC10" s="841"/>
      <c r="BBD10" s="841"/>
      <c r="BBE10" s="841"/>
      <c r="BBF10" s="841"/>
      <c r="BBG10" s="841"/>
      <c r="BBH10" s="841"/>
      <c r="BBI10" s="841"/>
      <c r="BBJ10" s="841"/>
      <c r="BBK10" s="841"/>
      <c r="BBL10" s="841"/>
      <c r="BBM10" s="841"/>
      <c r="BBN10" s="841"/>
      <c r="BBO10" s="841"/>
      <c r="BBP10" s="841"/>
      <c r="BBQ10" s="841"/>
      <c r="BBR10" s="841"/>
      <c r="BBS10" s="841"/>
      <c r="BBT10" s="841"/>
      <c r="BBU10" s="841"/>
      <c r="BBV10" s="841"/>
      <c r="BBW10" s="841"/>
      <c r="BBX10" s="841"/>
      <c r="BBY10" s="841"/>
      <c r="BBZ10" s="841"/>
      <c r="BCA10" s="841"/>
      <c r="BCB10" s="841"/>
      <c r="BCC10" s="841"/>
      <c r="BCD10" s="841"/>
      <c r="BCE10" s="841"/>
      <c r="BCF10" s="841"/>
      <c r="BCG10" s="841"/>
      <c r="BCH10" s="841"/>
      <c r="BCI10" s="841"/>
      <c r="BCJ10" s="841"/>
      <c r="BCK10" s="841"/>
      <c r="BCL10" s="841"/>
      <c r="BCM10" s="841"/>
      <c r="BCN10" s="841"/>
      <c r="BCO10" s="841"/>
      <c r="BCP10" s="841"/>
      <c r="BCQ10" s="841"/>
      <c r="BCR10" s="841"/>
      <c r="BCS10" s="841"/>
      <c r="BCT10" s="841"/>
      <c r="BCU10" s="841"/>
      <c r="BCV10" s="841"/>
      <c r="BCW10" s="841"/>
      <c r="BCX10" s="841"/>
      <c r="BCY10" s="841"/>
      <c r="BCZ10" s="841"/>
      <c r="BDA10" s="841"/>
      <c r="BDB10" s="841"/>
      <c r="BDC10" s="841"/>
      <c r="BDD10" s="841"/>
      <c r="BDE10" s="841"/>
      <c r="BDF10" s="841"/>
      <c r="BDG10" s="841"/>
      <c r="BDH10" s="841"/>
      <c r="BDI10" s="841"/>
      <c r="BDJ10" s="841"/>
      <c r="BDK10" s="841"/>
      <c r="BDL10" s="841"/>
      <c r="BDM10" s="841"/>
      <c r="BDN10" s="841"/>
      <c r="BDO10" s="841"/>
      <c r="BDP10" s="841"/>
      <c r="BDQ10" s="841"/>
      <c r="BDR10" s="841"/>
      <c r="BDS10" s="841"/>
      <c r="BDT10" s="841"/>
      <c r="BDU10" s="841"/>
      <c r="BDV10" s="841"/>
      <c r="BDW10" s="841"/>
      <c r="BDX10" s="841"/>
      <c r="BDY10" s="841"/>
      <c r="BDZ10" s="841"/>
      <c r="BEA10" s="841"/>
      <c r="BEB10" s="841"/>
      <c r="BEC10" s="841"/>
      <c r="BED10" s="841"/>
      <c r="BEE10" s="841"/>
      <c r="BEF10" s="841"/>
      <c r="BEG10" s="841"/>
      <c r="BEH10" s="841"/>
      <c r="BEI10" s="841"/>
      <c r="BEJ10" s="841"/>
      <c r="BEK10" s="841"/>
      <c r="BEL10" s="841"/>
      <c r="BEM10" s="841"/>
      <c r="BEN10" s="841"/>
      <c r="BEO10" s="841"/>
      <c r="BEP10" s="841"/>
      <c r="BEQ10" s="841"/>
      <c r="BER10" s="841"/>
      <c r="BES10" s="841"/>
      <c r="BET10" s="841"/>
      <c r="BEU10" s="841"/>
      <c r="BEV10" s="841"/>
      <c r="BEW10" s="841"/>
      <c r="BEX10" s="841"/>
      <c r="BEY10" s="841"/>
      <c r="BEZ10" s="841"/>
      <c r="BFA10" s="841"/>
      <c r="BFB10" s="841"/>
      <c r="BFC10" s="841"/>
      <c r="BFD10" s="841"/>
      <c r="BFE10" s="841"/>
      <c r="BFF10" s="841"/>
      <c r="BFG10" s="841"/>
      <c r="BFH10" s="841"/>
      <c r="BFI10" s="841"/>
      <c r="BFJ10" s="841"/>
      <c r="BFK10" s="841"/>
      <c r="BFL10" s="841"/>
      <c r="BFM10" s="841"/>
      <c r="BFN10" s="841"/>
      <c r="BFO10" s="841"/>
      <c r="BFP10" s="841"/>
      <c r="BFQ10" s="841"/>
      <c r="BFR10" s="841"/>
      <c r="BFS10" s="841"/>
      <c r="BFT10" s="841"/>
      <c r="BFU10" s="841"/>
      <c r="BFV10" s="841"/>
      <c r="BFW10" s="841"/>
      <c r="BFX10" s="841"/>
      <c r="BFY10" s="841"/>
      <c r="BFZ10" s="841"/>
      <c r="BGA10" s="841"/>
      <c r="BGB10" s="841"/>
      <c r="BGC10" s="841"/>
      <c r="BGD10" s="841"/>
      <c r="BGE10" s="841"/>
      <c r="BGF10" s="841"/>
      <c r="BGG10" s="841"/>
      <c r="BGH10" s="841"/>
      <c r="BGI10" s="841"/>
      <c r="BGJ10" s="841"/>
      <c r="BGK10" s="841"/>
      <c r="BGL10" s="841"/>
      <c r="BGM10" s="841"/>
      <c r="BGN10" s="841"/>
      <c r="BGO10" s="841"/>
      <c r="BGP10" s="841"/>
      <c r="BGQ10" s="841"/>
      <c r="BGR10" s="841"/>
      <c r="BGS10" s="841"/>
      <c r="BGT10" s="841"/>
      <c r="BGU10" s="841"/>
      <c r="BGV10" s="841"/>
      <c r="BGW10" s="841"/>
      <c r="BGX10" s="841"/>
      <c r="BGY10" s="841"/>
      <c r="BGZ10" s="841"/>
      <c r="BHA10" s="841"/>
      <c r="BHB10" s="841"/>
      <c r="BHC10" s="841"/>
      <c r="BHD10" s="841"/>
      <c r="BHE10" s="841"/>
      <c r="BHF10" s="841"/>
      <c r="BHG10" s="841"/>
      <c r="BHH10" s="841"/>
      <c r="BHI10" s="841"/>
      <c r="BHJ10" s="841"/>
      <c r="BHK10" s="841"/>
      <c r="BHL10" s="841"/>
      <c r="BHM10" s="841"/>
      <c r="BHN10" s="841"/>
      <c r="BHO10" s="841"/>
      <c r="BHP10" s="841"/>
      <c r="BHQ10" s="841"/>
      <c r="BHR10" s="841"/>
      <c r="BHS10" s="841"/>
      <c r="BHT10" s="841"/>
      <c r="BHU10" s="841"/>
      <c r="BHV10" s="841"/>
      <c r="BHW10" s="841"/>
      <c r="BHX10" s="841"/>
      <c r="BHY10" s="841"/>
      <c r="BHZ10" s="841"/>
      <c r="BIA10" s="841"/>
      <c r="BIB10" s="841"/>
      <c r="BIC10" s="841"/>
      <c r="BID10" s="841"/>
      <c r="BIE10" s="841"/>
      <c r="BIF10" s="841"/>
      <c r="BIG10" s="841"/>
      <c r="BIH10" s="841"/>
      <c r="BII10" s="841"/>
      <c r="BIJ10" s="841"/>
      <c r="BIK10" s="841"/>
      <c r="BIL10" s="841"/>
      <c r="BIM10" s="841"/>
      <c r="BIN10" s="841"/>
      <c r="BIO10" s="841"/>
      <c r="BIP10" s="841"/>
      <c r="BIQ10" s="841"/>
      <c r="BIR10" s="841"/>
      <c r="BIS10" s="841"/>
      <c r="BIT10" s="841"/>
      <c r="BIU10" s="841"/>
      <c r="BIV10" s="841"/>
      <c r="BIW10" s="841"/>
      <c r="BIX10" s="841"/>
      <c r="BIY10" s="841"/>
      <c r="BIZ10" s="841"/>
      <c r="BJA10" s="841"/>
      <c r="BJB10" s="841"/>
      <c r="BJC10" s="841"/>
      <c r="BJD10" s="841"/>
      <c r="BJE10" s="841"/>
      <c r="BJF10" s="841"/>
      <c r="BJG10" s="841"/>
      <c r="BJH10" s="841"/>
      <c r="BJI10" s="841"/>
      <c r="BJJ10" s="841"/>
      <c r="BJK10" s="841"/>
      <c r="BJL10" s="841"/>
      <c r="BJM10" s="841"/>
      <c r="BJN10" s="841"/>
      <c r="BJO10" s="841"/>
      <c r="BJP10" s="841"/>
      <c r="BJQ10" s="841"/>
      <c r="BJR10" s="841"/>
      <c r="BJS10" s="841"/>
      <c r="BJT10" s="841"/>
      <c r="BJU10" s="841"/>
      <c r="BJV10" s="841"/>
      <c r="BJW10" s="841"/>
      <c r="BJX10" s="841"/>
      <c r="BJY10" s="841"/>
      <c r="BJZ10" s="841"/>
      <c r="BKA10" s="841"/>
      <c r="BKB10" s="841"/>
      <c r="BKC10" s="841"/>
      <c r="BKD10" s="841"/>
      <c r="BKE10" s="841"/>
      <c r="BKF10" s="841"/>
      <c r="BKG10" s="841"/>
      <c r="BKH10" s="841"/>
      <c r="BKI10" s="841"/>
      <c r="BKJ10" s="841"/>
      <c r="BKK10" s="841"/>
      <c r="BKL10" s="841"/>
      <c r="BKM10" s="841"/>
      <c r="BKN10" s="841"/>
      <c r="BKO10" s="841"/>
      <c r="BKP10" s="841"/>
      <c r="BKQ10" s="841"/>
      <c r="BKR10" s="841"/>
      <c r="BKS10" s="841"/>
      <c r="BKT10" s="841"/>
      <c r="BKU10" s="841"/>
      <c r="BKV10" s="841"/>
      <c r="BKW10" s="841"/>
      <c r="BKX10" s="841"/>
      <c r="BKY10" s="841"/>
      <c r="BKZ10" s="841"/>
      <c r="BLA10" s="841"/>
      <c r="BLB10" s="841"/>
      <c r="BLC10" s="841"/>
      <c r="BLD10" s="841"/>
      <c r="BLE10" s="841"/>
      <c r="BLF10" s="841"/>
      <c r="BLG10" s="841"/>
      <c r="BLH10" s="841"/>
      <c r="BLI10" s="841"/>
      <c r="BLJ10" s="841"/>
      <c r="BLK10" s="841"/>
      <c r="BLL10" s="841"/>
      <c r="BLM10" s="841"/>
      <c r="BLN10" s="841"/>
      <c r="BLO10" s="841"/>
      <c r="BLP10" s="841"/>
      <c r="BLQ10" s="841"/>
      <c r="BLR10" s="841"/>
      <c r="BLS10" s="841"/>
      <c r="BLT10" s="841"/>
      <c r="BLU10" s="841"/>
      <c r="BLV10" s="841"/>
      <c r="BLW10" s="841"/>
      <c r="BLX10" s="841"/>
      <c r="BLY10" s="841"/>
      <c r="BLZ10" s="841"/>
      <c r="BMA10" s="841"/>
      <c r="BMB10" s="841"/>
      <c r="BMC10" s="841"/>
      <c r="BMD10" s="841"/>
      <c r="BME10" s="841"/>
      <c r="BMF10" s="841"/>
      <c r="BMG10" s="841"/>
      <c r="BMH10" s="841"/>
      <c r="BMI10" s="841"/>
      <c r="BMJ10" s="841"/>
      <c r="BMK10" s="841"/>
      <c r="BML10" s="841"/>
      <c r="BMM10" s="841"/>
      <c r="BMN10" s="841"/>
      <c r="BMO10" s="841"/>
      <c r="BMP10" s="841"/>
      <c r="BMQ10" s="841"/>
      <c r="BMR10" s="841"/>
      <c r="BMS10" s="841"/>
      <c r="BMT10" s="841"/>
      <c r="BMU10" s="841"/>
      <c r="BMV10" s="841"/>
      <c r="BMW10" s="841"/>
      <c r="BMX10" s="841"/>
      <c r="BMY10" s="841"/>
      <c r="BMZ10" s="841"/>
      <c r="BNA10" s="841"/>
      <c r="BNB10" s="841"/>
      <c r="BNC10" s="841"/>
      <c r="BND10" s="841"/>
      <c r="BNE10" s="841"/>
      <c r="BNF10" s="841"/>
      <c r="BNG10" s="841"/>
      <c r="BNH10" s="841"/>
      <c r="BNI10" s="841"/>
      <c r="BNJ10" s="841"/>
      <c r="BNK10" s="841"/>
      <c r="BNL10" s="841"/>
      <c r="BNM10" s="841"/>
      <c r="BNN10" s="841"/>
      <c r="BNO10" s="841"/>
      <c r="BNP10" s="841"/>
      <c r="BNQ10" s="841"/>
      <c r="BNR10" s="841"/>
      <c r="BNS10" s="841"/>
      <c r="BNT10" s="841"/>
      <c r="BNU10" s="841"/>
      <c r="BNV10" s="841"/>
      <c r="BNW10" s="841"/>
      <c r="BNX10" s="841"/>
      <c r="BNY10" s="841"/>
      <c r="BNZ10" s="841"/>
      <c r="BOA10" s="841"/>
      <c r="BOB10" s="841"/>
      <c r="BOC10" s="841"/>
      <c r="BOD10" s="841"/>
      <c r="BOE10" s="841"/>
      <c r="BOF10" s="841"/>
      <c r="BOG10" s="841"/>
      <c r="BOH10" s="841"/>
      <c r="BOI10" s="841"/>
      <c r="BOJ10" s="841"/>
      <c r="BOK10" s="841"/>
      <c r="BOL10" s="841"/>
      <c r="BOM10" s="841"/>
      <c r="BON10" s="841"/>
      <c r="BOO10" s="841"/>
      <c r="BOP10" s="841"/>
      <c r="BOQ10" s="841"/>
      <c r="BOR10" s="841"/>
      <c r="BOS10" s="841"/>
      <c r="BOT10" s="841"/>
      <c r="BOU10" s="841"/>
      <c r="BOV10" s="841"/>
      <c r="BOW10" s="841"/>
      <c r="BOX10" s="841"/>
      <c r="BOY10" s="841"/>
      <c r="BOZ10" s="841"/>
      <c r="BPA10" s="841"/>
      <c r="BPB10" s="841"/>
      <c r="BPC10" s="841"/>
      <c r="BPD10" s="841"/>
      <c r="BPE10" s="841"/>
      <c r="BPF10" s="841"/>
      <c r="BPG10" s="841"/>
      <c r="BPH10" s="841"/>
      <c r="BPI10" s="841"/>
      <c r="BPJ10" s="841"/>
      <c r="BPK10" s="841"/>
      <c r="BPL10" s="841"/>
      <c r="BPM10" s="841"/>
      <c r="BPN10" s="841"/>
      <c r="BPO10" s="841"/>
      <c r="BPP10" s="841"/>
      <c r="BPQ10" s="841"/>
      <c r="BPR10" s="841"/>
      <c r="BPS10" s="841"/>
      <c r="BPT10" s="841"/>
      <c r="BPU10" s="841"/>
      <c r="BPV10" s="841"/>
      <c r="BPW10" s="841"/>
      <c r="BPX10" s="841"/>
      <c r="BPY10" s="841"/>
      <c r="BPZ10" s="841"/>
      <c r="BQA10" s="841"/>
      <c r="BQB10" s="841"/>
      <c r="BQC10" s="841"/>
      <c r="BQD10" s="841"/>
      <c r="BQE10" s="841"/>
      <c r="BQF10" s="841"/>
      <c r="BQG10" s="841"/>
      <c r="BQH10" s="841"/>
      <c r="BQI10" s="841"/>
      <c r="BQJ10" s="841"/>
      <c r="BQK10" s="841"/>
      <c r="BQL10" s="841"/>
      <c r="BQM10" s="841"/>
      <c r="BQN10" s="841"/>
      <c r="BQO10" s="841"/>
      <c r="BQP10" s="841"/>
      <c r="BQQ10" s="841"/>
      <c r="BQR10" s="841"/>
      <c r="BQS10" s="841"/>
      <c r="BQT10" s="841"/>
      <c r="BQU10" s="841"/>
      <c r="BQV10" s="841"/>
      <c r="BQW10" s="841"/>
      <c r="BQX10" s="841"/>
      <c r="BQY10" s="841"/>
      <c r="BQZ10" s="841"/>
      <c r="BRA10" s="841"/>
      <c r="BRB10" s="841"/>
      <c r="BRC10" s="841"/>
      <c r="BRD10" s="841"/>
      <c r="BRE10" s="841"/>
      <c r="BRF10" s="841"/>
      <c r="BRG10" s="841"/>
      <c r="BRH10" s="841"/>
      <c r="BRI10" s="841"/>
      <c r="BRJ10" s="841"/>
      <c r="BRK10" s="841"/>
      <c r="BRL10" s="841"/>
      <c r="BRM10" s="841"/>
      <c r="BRN10" s="841"/>
      <c r="BRO10" s="841"/>
      <c r="BRP10" s="841"/>
      <c r="BRQ10" s="841"/>
      <c r="BRR10" s="841"/>
      <c r="BRS10" s="841"/>
      <c r="BRT10" s="841"/>
      <c r="BRU10" s="841"/>
      <c r="BRV10" s="841"/>
      <c r="BRW10" s="841"/>
      <c r="BRX10" s="841"/>
      <c r="BRY10" s="841"/>
      <c r="BRZ10" s="841"/>
      <c r="BSA10" s="841"/>
      <c r="BSB10" s="841"/>
      <c r="BSC10" s="841"/>
      <c r="BSD10" s="841"/>
      <c r="BSE10" s="841"/>
      <c r="BSF10" s="841"/>
      <c r="BSG10" s="841"/>
      <c r="BSH10" s="841"/>
      <c r="BSI10" s="841"/>
      <c r="BSJ10" s="841"/>
      <c r="BSK10" s="841"/>
      <c r="BSL10" s="841"/>
      <c r="BSM10" s="841"/>
      <c r="BSN10" s="841"/>
      <c r="BSO10" s="841"/>
      <c r="BSP10" s="841"/>
      <c r="BSQ10" s="841"/>
      <c r="BSR10" s="841"/>
      <c r="BSS10" s="841"/>
      <c r="BST10" s="841"/>
      <c r="BSU10" s="841"/>
      <c r="BSV10" s="841"/>
      <c r="BSW10" s="841"/>
      <c r="BSX10" s="841"/>
      <c r="BSY10" s="841"/>
      <c r="BSZ10" s="841"/>
      <c r="BTA10" s="841"/>
      <c r="BTB10" s="841"/>
      <c r="BTC10" s="841"/>
      <c r="BTD10" s="841"/>
      <c r="BTE10" s="841"/>
      <c r="BTF10" s="841"/>
      <c r="BTG10" s="841"/>
      <c r="BTH10" s="841"/>
      <c r="BTI10" s="841"/>
      <c r="BTJ10" s="841"/>
      <c r="BTK10" s="841"/>
      <c r="BTL10" s="841"/>
      <c r="BTM10" s="841"/>
      <c r="BTN10" s="841"/>
      <c r="BTO10" s="841"/>
      <c r="BTP10" s="841"/>
      <c r="BTQ10" s="841"/>
      <c r="BTR10" s="841"/>
      <c r="BTS10" s="841"/>
      <c r="BTT10" s="841"/>
      <c r="BTU10" s="841"/>
      <c r="BTV10" s="841"/>
      <c r="BTW10" s="841"/>
      <c r="BTX10" s="841"/>
      <c r="BTY10" s="841"/>
      <c r="BTZ10" s="841"/>
      <c r="BUA10" s="841"/>
      <c r="BUB10" s="841"/>
      <c r="BUC10" s="841"/>
      <c r="BUD10" s="841"/>
      <c r="BUE10" s="841"/>
      <c r="BUF10" s="841"/>
      <c r="BUG10" s="841"/>
      <c r="BUH10" s="841"/>
      <c r="BUI10" s="841"/>
      <c r="BUJ10" s="841"/>
      <c r="BUK10" s="841"/>
      <c r="BUL10" s="841"/>
      <c r="BUM10" s="841"/>
      <c r="BUN10" s="841"/>
      <c r="BUO10" s="841"/>
      <c r="BUP10" s="841"/>
      <c r="BUQ10" s="841"/>
      <c r="BUR10" s="841"/>
      <c r="BUS10" s="841"/>
      <c r="BUT10" s="841"/>
      <c r="BUU10" s="841"/>
      <c r="BUV10" s="841"/>
      <c r="BUW10" s="841"/>
      <c r="BUX10" s="841"/>
      <c r="BUY10" s="841"/>
      <c r="BUZ10" s="841"/>
      <c r="BVA10" s="841"/>
      <c r="BVB10" s="841"/>
      <c r="BVC10" s="841"/>
      <c r="BVD10" s="841"/>
      <c r="BVE10" s="841"/>
      <c r="BVF10" s="841"/>
      <c r="BVG10" s="841"/>
      <c r="BVH10" s="841"/>
      <c r="BVI10" s="841"/>
      <c r="BVJ10" s="841"/>
      <c r="BVK10" s="841"/>
      <c r="BVL10" s="841"/>
      <c r="BVM10" s="841"/>
      <c r="BVN10" s="841"/>
      <c r="BVO10" s="841"/>
      <c r="BVP10" s="841"/>
      <c r="BVQ10" s="841"/>
      <c r="BVR10" s="841"/>
      <c r="BVS10" s="841"/>
      <c r="BVT10" s="841"/>
      <c r="BVU10" s="841"/>
      <c r="BVV10" s="841"/>
      <c r="BVW10" s="841"/>
      <c r="BVX10" s="841"/>
      <c r="BVY10" s="841"/>
      <c r="BVZ10" s="841"/>
      <c r="BWA10" s="841"/>
      <c r="BWB10" s="841"/>
      <c r="BWC10" s="841"/>
      <c r="BWD10" s="841"/>
      <c r="BWE10" s="841"/>
      <c r="BWF10" s="841"/>
      <c r="BWG10" s="841"/>
      <c r="BWH10" s="841"/>
      <c r="BWI10" s="841"/>
      <c r="BWJ10" s="841"/>
      <c r="BWK10" s="841"/>
      <c r="BWL10" s="841"/>
      <c r="BWM10" s="841"/>
      <c r="BWN10" s="841"/>
      <c r="BWO10" s="841"/>
      <c r="BWP10" s="841"/>
      <c r="BWQ10" s="841"/>
      <c r="BWR10" s="841"/>
      <c r="BWS10" s="841"/>
      <c r="BWT10" s="841"/>
      <c r="BWU10" s="841"/>
      <c r="BWV10" s="841"/>
      <c r="BWW10" s="841"/>
      <c r="BWX10" s="841"/>
      <c r="BWY10" s="841"/>
      <c r="BWZ10" s="841"/>
      <c r="BXA10" s="841"/>
      <c r="BXB10" s="841"/>
      <c r="BXC10" s="841"/>
      <c r="BXD10" s="841"/>
      <c r="BXE10" s="841"/>
      <c r="BXF10" s="841"/>
      <c r="BXG10" s="841"/>
      <c r="BXH10" s="841"/>
      <c r="BXI10" s="841"/>
      <c r="BXJ10" s="841"/>
      <c r="BXK10" s="841"/>
      <c r="BXL10" s="841"/>
      <c r="BXM10" s="841"/>
      <c r="BXN10" s="841"/>
      <c r="BXO10" s="841"/>
      <c r="BXP10" s="841"/>
      <c r="BXQ10" s="841"/>
      <c r="BXR10" s="841"/>
      <c r="BXS10" s="841"/>
      <c r="BXT10" s="841"/>
      <c r="BXU10" s="841"/>
      <c r="BXV10" s="841"/>
      <c r="BXW10" s="841"/>
      <c r="BXX10" s="841"/>
      <c r="BXY10" s="841"/>
      <c r="BXZ10" s="841"/>
      <c r="BYA10" s="841"/>
      <c r="BYB10" s="841"/>
      <c r="BYC10" s="841"/>
      <c r="BYD10" s="841"/>
      <c r="BYE10" s="841"/>
      <c r="BYF10" s="841"/>
      <c r="BYG10" s="841"/>
      <c r="BYH10" s="841"/>
      <c r="BYI10" s="841"/>
      <c r="BYJ10" s="841"/>
      <c r="BYK10" s="841"/>
      <c r="BYL10" s="841"/>
      <c r="BYM10" s="841"/>
      <c r="BYN10" s="841"/>
      <c r="BYO10" s="841"/>
      <c r="BYP10" s="841"/>
      <c r="BYQ10" s="841"/>
      <c r="BYR10" s="841"/>
      <c r="BYS10" s="841"/>
      <c r="BYT10" s="841"/>
      <c r="BYU10" s="841"/>
      <c r="BYV10" s="841"/>
      <c r="BYW10" s="841"/>
      <c r="BYX10" s="841"/>
      <c r="BYY10" s="841"/>
      <c r="BYZ10" s="841"/>
      <c r="BZA10" s="841"/>
      <c r="BZB10" s="841"/>
      <c r="BZC10" s="841"/>
      <c r="BZD10" s="841"/>
      <c r="BZE10" s="841"/>
      <c r="BZF10" s="841"/>
      <c r="BZG10" s="841"/>
      <c r="BZH10" s="841"/>
      <c r="BZI10" s="841"/>
      <c r="BZJ10" s="841"/>
      <c r="BZK10" s="841"/>
      <c r="BZL10" s="841"/>
      <c r="BZM10" s="841"/>
      <c r="BZN10" s="841"/>
      <c r="BZO10" s="841"/>
      <c r="BZP10" s="841"/>
      <c r="BZQ10" s="841"/>
      <c r="BZR10" s="841"/>
      <c r="BZS10" s="841"/>
      <c r="BZT10" s="841"/>
      <c r="BZU10" s="841"/>
      <c r="BZV10" s="841"/>
      <c r="BZW10" s="841"/>
      <c r="BZX10" s="841"/>
      <c r="BZY10" s="841"/>
      <c r="BZZ10" s="841"/>
      <c r="CAA10" s="841"/>
      <c r="CAB10" s="841"/>
      <c r="CAC10" s="841"/>
      <c r="CAD10" s="841"/>
      <c r="CAE10" s="841"/>
      <c r="CAF10" s="841"/>
      <c r="CAG10" s="841"/>
      <c r="CAH10" s="841"/>
      <c r="CAI10" s="841"/>
      <c r="CAJ10" s="841"/>
      <c r="CAK10" s="841"/>
      <c r="CAL10" s="841"/>
      <c r="CAM10" s="841"/>
      <c r="CAN10" s="841"/>
      <c r="CAO10" s="841"/>
      <c r="CAP10" s="841"/>
      <c r="CAQ10" s="841"/>
      <c r="CAR10" s="841"/>
      <c r="CAS10" s="841"/>
      <c r="CAT10" s="841"/>
      <c r="CAU10" s="841"/>
      <c r="CAV10" s="841"/>
      <c r="CAW10" s="841"/>
      <c r="CAX10" s="841"/>
      <c r="CAY10" s="841"/>
      <c r="CAZ10" s="841"/>
      <c r="CBA10" s="841"/>
      <c r="CBB10" s="841"/>
      <c r="CBC10" s="841"/>
      <c r="CBD10" s="841"/>
      <c r="CBE10" s="841"/>
      <c r="CBF10" s="841"/>
      <c r="CBG10" s="841"/>
      <c r="CBH10" s="841"/>
      <c r="CBI10" s="841"/>
      <c r="CBJ10" s="841"/>
      <c r="CBK10" s="841"/>
      <c r="CBL10" s="841"/>
      <c r="CBM10" s="841"/>
      <c r="CBN10" s="841"/>
      <c r="CBO10" s="841"/>
      <c r="CBP10" s="841"/>
      <c r="CBQ10" s="841"/>
      <c r="CBR10" s="841"/>
      <c r="CBS10" s="841"/>
      <c r="CBT10" s="841"/>
      <c r="CBU10" s="841"/>
      <c r="CBV10" s="841"/>
      <c r="CBW10" s="841"/>
      <c r="CBX10" s="841"/>
      <c r="CBY10" s="841"/>
      <c r="CBZ10" s="841"/>
      <c r="CCA10" s="841"/>
      <c r="CCB10" s="841"/>
      <c r="CCC10" s="841"/>
      <c r="CCD10" s="841"/>
      <c r="CCE10" s="841"/>
      <c r="CCF10" s="841"/>
      <c r="CCG10" s="841"/>
      <c r="CCH10" s="841"/>
      <c r="CCI10" s="841"/>
      <c r="CCJ10" s="841"/>
      <c r="CCK10" s="841"/>
      <c r="CCL10" s="841"/>
      <c r="CCM10" s="841"/>
      <c r="CCN10" s="841"/>
      <c r="CCO10" s="841"/>
      <c r="CCP10" s="841"/>
      <c r="CCQ10" s="841"/>
      <c r="CCR10" s="841"/>
      <c r="CCS10" s="841"/>
      <c r="CCT10" s="841"/>
      <c r="CCU10" s="841"/>
      <c r="CCV10" s="841"/>
      <c r="CCW10" s="841"/>
      <c r="CCX10" s="841"/>
      <c r="CCY10" s="841"/>
      <c r="CCZ10" s="841"/>
      <c r="CDA10" s="841"/>
      <c r="CDB10" s="841"/>
      <c r="CDC10" s="841"/>
      <c r="CDD10" s="841"/>
      <c r="CDE10" s="841"/>
      <c r="CDF10" s="841"/>
      <c r="CDG10" s="841"/>
      <c r="CDH10" s="841"/>
      <c r="CDI10" s="841"/>
      <c r="CDJ10" s="841"/>
      <c r="CDK10" s="841"/>
      <c r="CDL10" s="841"/>
      <c r="CDM10" s="841"/>
      <c r="CDN10" s="841"/>
      <c r="CDO10" s="841"/>
      <c r="CDP10" s="841"/>
      <c r="CDQ10" s="841"/>
      <c r="CDR10" s="841"/>
      <c r="CDS10" s="841"/>
      <c r="CDT10" s="841"/>
      <c r="CDU10" s="841"/>
      <c r="CDV10" s="841"/>
      <c r="CDW10" s="841"/>
      <c r="CDX10" s="841"/>
      <c r="CDY10" s="841"/>
      <c r="CDZ10" s="841"/>
      <c r="CEA10" s="841"/>
      <c r="CEB10" s="841"/>
      <c r="CEC10" s="841"/>
      <c r="CED10" s="841"/>
      <c r="CEE10" s="841"/>
      <c r="CEF10" s="841"/>
      <c r="CEG10" s="841"/>
      <c r="CEH10" s="841"/>
      <c r="CEI10" s="841"/>
      <c r="CEJ10" s="841"/>
      <c r="CEK10" s="841"/>
      <c r="CEL10" s="841"/>
      <c r="CEM10" s="841"/>
      <c r="CEN10" s="841"/>
      <c r="CEO10" s="841"/>
      <c r="CEP10" s="841"/>
      <c r="CEQ10" s="841"/>
      <c r="CER10" s="841"/>
      <c r="CES10" s="841"/>
      <c r="CET10" s="841"/>
      <c r="CEU10" s="841"/>
      <c r="CEV10" s="841"/>
      <c r="CEW10" s="841"/>
      <c r="CEX10" s="841"/>
      <c r="CEY10" s="841"/>
      <c r="CEZ10" s="841"/>
      <c r="CFA10" s="841"/>
      <c r="CFB10" s="841"/>
      <c r="CFC10" s="841"/>
      <c r="CFD10" s="841"/>
      <c r="CFE10" s="841"/>
      <c r="CFF10" s="841"/>
      <c r="CFG10" s="841"/>
      <c r="CFH10" s="841"/>
      <c r="CFI10" s="841"/>
      <c r="CFJ10" s="841"/>
      <c r="CFK10" s="841"/>
      <c r="CFL10" s="841"/>
      <c r="CFM10" s="841"/>
      <c r="CFN10" s="841"/>
      <c r="CFO10" s="841"/>
      <c r="CFP10" s="841"/>
      <c r="CFQ10" s="841"/>
      <c r="CFR10" s="841"/>
      <c r="CFS10" s="841"/>
      <c r="CFT10" s="841"/>
      <c r="CFU10" s="841"/>
      <c r="CFV10" s="841"/>
      <c r="CFW10" s="841"/>
      <c r="CFX10" s="841"/>
      <c r="CFY10" s="841"/>
      <c r="CFZ10" s="841"/>
      <c r="CGA10" s="841"/>
      <c r="CGB10" s="841"/>
      <c r="CGC10" s="841"/>
      <c r="CGD10" s="841"/>
      <c r="CGE10" s="841"/>
      <c r="CGF10" s="841"/>
      <c r="CGG10" s="841"/>
      <c r="CGH10" s="841"/>
      <c r="CGI10" s="841"/>
      <c r="CGJ10" s="841"/>
      <c r="CGK10" s="841"/>
      <c r="CGL10" s="841"/>
      <c r="CGM10" s="841"/>
      <c r="CGN10" s="841"/>
      <c r="CGO10" s="841"/>
      <c r="CGP10" s="841"/>
      <c r="CGQ10" s="841"/>
      <c r="CGR10" s="841"/>
      <c r="CGS10" s="841"/>
      <c r="CGT10" s="841"/>
      <c r="CGU10" s="841"/>
      <c r="CGV10" s="841"/>
      <c r="CGW10" s="841"/>
      <c r="CGX10" s="841"/>
      <c r="CGY10" s="841"/>
      <c r="CGZ10" s="841"/>
      <c r="CHA10" s="841"/>
      <c r="CHB10" s="841"/>
      <c r="CHC10" s="841"/>
      <c r="CHD10" s="841"/>
      <c r="CHE10" s="841"/>
      <c r="CHF10" s="841"/>
      <c r="CHG10" s="841"/>
      <c r="CHH10" s="841"/>
      <c r="CHI10" s="841"/>
      <c r="CHJ10" s="841"/>
      <c r="CHK10" s="841"/>
      <c r="CHL10" s="841"/>
      <c r="CHM10" s="841"/>
      <c r="CHN10" s="841"/>
      <c r="CHO10" s="841"/>
      <c r="CHP10" s="841"/>
      <c r="CHQ10" s="841"/>
      <c r="CHR10" s="841"/>
      <c r="CHS10" s="841"/>
      <c r="CHT10" s="841"/>
      <c r="CHU10" s="841"/>
      <c r="CHV10" s="841"/>
      <c r="CHW10" s="841"/>
      <c r="CHX10" s="841"/>
      <c r="CHY10" s="841"/>
      <c r="CHZ10" s="841"/>
      <c r="CIA10" s="841"/>
      <c r="CIB10" s="841"/>
      <c r="CIC10" s="841"/>
      <c r="CID10" s="841"/>
      <c r="CIE10" s="841"/>
      <c r="CIF10" s="841"/>
      <c r="CIG10" s="841"/>
      <c r="CIH10" s="841"/>
      <c r="CII10" s="841"/>
      <c r="CIJ10" s="841"/>
      <c r="CIK10" s="841"/>
      <c r="CIL10" s="841"/>
      <c r="CIM10" s="841"/>
      <c r="CIN10" s="841"/>
      <c r="CIO10" s="841"/>
      <c r="CIP10" s="841"/>
      <c r="CIQ10" s="841"/>
      <c r="CIR10" s="841"/>
      <c r="CIS10" s="841"/>
      <c r="CIT10" s="841"/>
      <c r="CIU10" s="841"/>
      <c r="CIV10" s="841"/>
      <c r="CIW10" s="841"/>
      <c r="CIX10" s="841"/>
      <c r="CIY10" s="841"/>
      <c r="CIZ10" s="841"/>
      <c r="CJA10" s="841"/>
      <c r="CJB10" s="841"/>
      <c r="CJC10" s="841"/>
      <c r="CJD10" s="841"/>
      <c r="CJE10" s="841"/>
      <c r="CJF10" s="841"/>
      <c r="CJG10" s="841"/>
      <c r="CJH10" s="841"/>
      <c r="CJI10" s="841"/>
      <c r="CJJ10" s="841"/>
      <c r="CJK10" s="841"/>
      <c r="CJL10" s="841"/>
      <c r="CJM10" s="841"/>
      <c r="CJN10" s="841"/>
      <c r="CJO10" s="841"/>
      <c r="CJP10" s="841"/>
      <c r="CJQ10" s="841"/>
      <c r="CJR10" s="841"/>
      <c r="CJS10" s="841"/>
      <c r="CJT10" s="841"/>
      <c r="CJU10" s="841"/>
      <c r="CJV10" s="841"/>
      <c r="CJW10" s="841"/>
      <c r="CJX10" s="841"/>
      <c r="CJY10" s="841"/>
      <c r="CJZ10" s="841"/>
      <c r="CKA10" s="841"/>
      <c r="CKB10" s="841"/>
      <c r="CKC10" s="841"/>
      <c r="CKD10" s="841"/>
      <c r="CKE10" s="841"/>
      <c r="CKF10" s="841"/>
      <c r="CKG10" s="841"/>
      <c r="CKH10" s="841"/>
      <c r="CKI10" s="841"/>
      <c r="CKJ10" s="841"/>
      <c r="CKK10" s="841"/>
      <c r="CKL10" s="841"/>
      <c r="CKM10" s="841"/>
      <c r="CKN10" s="841"/>
      <c r="CKO10" s="841"/>
      <c r="CKP10" s="841"/>
      <c r="CKQ10" s="841"/>
      <c r="CKR10" s="841"/>
      <c r="CKS10" s="841"/>
      <c r="CKT10" s="841"/>
      <c r="CKU10" s="841"/>
      <c r="CKV10" s="841"/>
      <c r="CKW10" s="841"/>
      <c r="CKX10" s="841"/>
      <c r="CKY10" s="841"/>
      <c r="CKZ10" s="841"/>
      <c r="CLA10" s="841"/>
      <c r="CLB10" s="841"/>
      <c r="CLC10" s="841"/>
      <c r="CLD10" s="841"/>
      <c r="CLE10" s="841"/>
      <c r="CLF10" s="841"/>
      <c r="CLG10" s="841"/>
      <c r="CLH10" s="841"/>
      <c r="CLI10" s="841"/>
      <c r="CLJ10" s="841"/>
      <c r="CLK10" s="841"/>
      <c r="CLL10" s="841"/>
      <c r="CLM10" s="841"/>
      <c r="CLN10" s="841"/>
      <c r="CLO10" s="841"/>
      <c r="CLP10" s="841"/>
      <c r="CLQ10" s="841"/>
      <c r="CLR10" s="841"/>
      <c r="CLS10" s="841"/>
      <c r="CLT10" s="841"/>
      <c r="CLU10" s="841"/>
      <c r="CLV10" s="841"/>
      <c r="CLW10" s="841"/>
      <c r="CLX10" s="841"/>
      <c r="CLY10" s="841"/>
      <c r="CLZ10" s="841"/>
      <c r="CMA10" s="841"/>
      <c r="CMB10" s="841"/>
      <c r="CMC10" s="841"/>
      <c r="CMD10" s="841"/>
      <c r="CME10" s="841"/>
      <c r="CMF10" s="841"/>
      <c r="CMG10" s="841"/>
      <c r="CMH10" s="841"/>
      <c r="CMI10" s="841"/>
      <c r="CMJ10" s="841"/>
      <c r="CMK10" s="841"/>
      <c r="CML10" s="841"/>
      <c r="CMM10" s="841"/>
      <c r="CMN10" s="841"/>
      <c r="CMO10" s="841"/>
      <c r="CMP10" s="841"/>
      <c r="CMQ10" s="841"/>
      <c r="CMR10" s="841"/>
      <c r="CMS10" s="841"/>
      <c r="CMT10" s="841"/>
      <c r="CMU10" s="841"/>
      <c r="CMV10" s="841"/>
      <c r="CMW10" s="841"/>
      <c r="CMX10" s="841"/>
      <c r="CMY10" s="841"/>
      <c r="CMZ10" s="841"/>
      <c r="CNA10" s="841"/>
      <c r="CNB10" s="841"/>
      <c r="CNC10" s="841"/>
      <c r="CND10" s="841"/>
      <c r="CNE10" s="841"/>
      <c r="CNF10" s="841"/>
      <c r="CNG10" s="841"/>
      <c r="CNH10" s="841"/>
      <c r="CNI10" s="841"/>
      <c r="CNJ10" s="841"/>
      <c r="CNK10" s="841"/>
      <c r="CNL10" s="841"/>
      <c r="CNM10" s="841"/>
      <c r="CNN10" s="841"/>
      <c r="CNO10" s="841"/>
      <c r="CNP10" s="841"/>
      <c r="CNQ10" s="841"/>
      <c r="CNR10" s="841"/>
      <c r="CNS10" s="841"/>
      <c r="CNT10" s="841"/>
      <c r="CNU10" s="841"/>
      <c r="CNV10" s="841"/>
      <c r="CNW10" s="841"/>
      <c r="CNX10" s="841"/>
      <c r="CNY10" s="841"/>
      <c r="CNZ10" s="841"/>
      <c r="COA10" s="841"/>
      <c r="COB10" s="841"/>
      <c r="COC10" s="841"/>
      <c r="COD10" s="841"/>
      <c r="COE10" s="841"/>
      <c r="COF10" s="841"/>
      <c r="COG10" s="841"/>
      <c r="COH10" s="841"/>
      <c r="COI10" s="841"/>
      <c r="COJ10" s="841"/>
      <c r="COK10" s="841"/>
      <c r="COL10" s="841"/>
      <c r="COM10" s="841"/>
      <c r="CON10" s="841"/>
      <c r="COO10" s="841"/>
      <c r="COP10" s="841"/>
      <c r="COQ10" s="841"/>
      <c r="COR10" s="841"/>
      <c r="COS10" s="841"/>
      <c r="COT10" s="841"/>
      <c r="COU10" s="841"/>
      <c r="COV10" s="841"/>
      <c r="COW10" s="841"/>
      <c r="COX10" s="841"/>
      <c r="COY10" s="841"/>
      <c r="COZ10" s="841"/>
      <c r="CPA10" s="841"/>
      <c r="CPB10" s="841"/>
      <c r="CPC10" s="841"/>
      <c r="CPD10" s="841"/>
      <c r="CPE10" s="841"/>
      <c r="CPF10" s="841"/>
      <c r="CPG10" s="841"/>
      <c r="CPH10" s="841"/>
      <c r="CPI10" s="841"/>
      <c r="CPJ10" s="841"/>
      <c r="CPK10" s="841"/>
      <c r="CPL10" s="841"/>
      <c r="CPM10" s="841"/>
      <c r="CPN10" s="841"/>
      <c r="CPO10" s="841"/>
      <c r="CPP10" s="841"/>
      <c r="CPQ10" s="841"/>
      <c r="CPR10" s="841"/>
      <c r="CPS10" s="841"/>
      <c r="CPT10" s="841"/>
      <c r="CPU10" s="841"/>
      <c r="CPV10" s="841"/>
      <c r="CPW10" s="841"/>
      <c r="CPX10" s="841"/>
      <c r="CPY10" s="841"/>
      <c r="CPZ10" s="841"/>
      <c r="CQA10" s="841"/>
      <c r="CQB10" s="841"/>
      <c r="CQC10" s="841"/>
      <c r="CQD10" s="841"/>
      <c r="CQE10" s="841"/>
      <c r="CQF10" s="841"/>
      <c r="CQG10" s="841"/>
      <c r="CQH10" s="841"/>
      <c r="CQI10" s="841"/>
      <c r="CQJ10" s="841"/>
      <c r="CQK10" s="841"/>
      <c r="CQL10" s="841"/>
      <c r="CQM10" s="841"/>
      <c r="CQN10" s="841"/>
      <c r="CQO10" s="841"/>
      <c r="CQP10" s="841"/>
      <c r="CQQ10" s="841"/>
      <c r="CQR10" s="841"/>
      <c r="CQS10" s="841"/>
      <c r="CQT10" s="841"/>
      <c r="CQU10" s="841"/>
      <c r="CQV10" s="841"/>
      <c r="CQW10" s="841"/>
      <c r="CQX10" s="841"/>
      <c r="CQY10" s="841"/>
      <c r="CQZ10" s="841"/>
      <c r="CRA10" s="841"/>
      <c r="CRB10" s="841"/>
      <c r="CRC10" s="841"/>
      <c r="CRD10" s="841"/>
      <c r="CRE10" s="841"/>
      <c r="CRF10" s="841"/>
      <c r="CRG10" s="841"/>
      <c r="CRH10" s="841"/>
      <c r="CRI10" s="841"/>
      <c r="CRJ10" s="841"/>
      <c r="CRK10" s="841"/>
      <c r="CRL10" s="841"/>
      <c r="CRM10" s="841"/>
      <c r="CRN10" s="841"/>
      <c r="CRO10" s="841"/>
      <c r="CRP10" s="841"/>
      <c r="CRQ10" s="841"/>
      <c r="CRR10" s="841"/>
      <c r="CRS10" s="841"/>
      <c r="CRT10" s="841"/>
      <c r="CRU10" s="841"/>
      <c r="CRV10" s="841"/>
      <c r="CRW10" s="841"/>
      <c r="CRX10" s="841"/>
      <c r="CRY10" s="841"/>
      <c r="CRZ10" s="841"/>
      <c r="CSA10" s="841"/>
      <c r="CSB10" s="841"/>
      <c r="CSC10" s="841"/>
      <c r="CSD10" s="841"/>
      <c r="CSE10" s="841"/>
      <c r="CSF10" s="841"/>
      <c r="CSG10" s="841"/>
      <c r="CSH10" s="841"/>
      <c r="CSI10" s="841"/>
      <c r="CSJ10" s="841"/>
      <c r="CSK10" s="841"/>
      <c r="CSL10" s="841"/>
      <c r="CSM10" s="841"/>
      <c r="CSN10" s="841"/>
      <c r="CSO10" s="841"/>
      <c r="CSP10" s="841"/>
      <c r="CSQ10" s="841"/>
      <c r="CSR10" s="841"/>
      <c r="CSS10" s="841"/>
      <c r="CST10" s="841"/>
      <c r="CSU10" s="841"/>
      <c r="CSV10" s="841"/>
      <c r="CSW10" s="841"/>
      <c r="CSX10" s="841"/>
      <c r="CSY10" s="841"/>
      <c r="CSZ10" s="841"/>
      <c r="CTA10" s="841"/>
      <c r="CTB10" s="841"/>
      <c r="CTC10" s="841"/>
      <c r="CTD10" s="841"/>
      <c r="CTE10" s="841"/>
      <c r="CTF10" s="841"/>
      <c r="CTG10" s="841"/>
      <c r="CTH10" s="841"/>
      <c r="CTI10" s="841"/>
      <c r="CTJ10" s="841"/>
      <c r="CTK10" s="841"/>
      <c r="CTL10" s="841"/>
      <c r="CTM10" s="841"/>
      <c r="CTN10" s="841"/>
      <c r="CTO10" s="841"/>
      <c r="CTP10" s="841"/>
      <c r="CTQ10" s="841"/>
      <c r="CTR10" s="841"/>
      <c r="CTS10" s="841"/>
      <c r="CTT10" s="841"/>
      <c r="CTU10" s="841"/>
      <c r="CTV10" s="841"/>
      <c r="CTW10" s="841"/>
      <c r="CTX10" s="841"/>
      <c r="CTY10" s="841"/>
      <c r="CTZ10" s="841"/>
      <c r="CUA10" s="841"/>
      <c r="CUB10" s="841"/>
      <c r="CUC10" s="841"/>
      <c r="CUD10" s="841"/>
      <c r="CUE10" s="841"/>
      <c r="CUF10" s="841"/>
      <c r="CUG10" s="841"/>
      <c r="CUH10" s="841"/>
      <c r="CUI10" s="841"/>
      <c r="CUJ10" s="841"/>
      <c r="CUK10" s="841"/>
      <c r="CUL10" s="841"/>
      <c r="CUM10" s="841"/>
      <c r="CUN10" s="841"/>
      <c r="CUO10" s="841"/>
      <c r="CUP10" s="841"/>
      <c r="CUQ10" s="841"/>
      <c r="CUR10" s="841"/>
      <c r="CUS10" s="841"/>
      <c r="CUT10" s="841"/>
      <c r="CUU10" s="841"/>
      <c r="CUV10" s="841"/>
      <c r="CUW10" s="841"/>
      <c r="CUX10" s="841"/>
      <c r="CUY10" s="841"/>
      <c r="CUZ10" s="841"/>
      <c r="CVA10" s="841"/>
      <c r="CVB10" s="841"/>
      <c r="CVC10" s="841"/>
      <c r="CVD10" s="841"/>
      <c r="CVE10" s="841"/>
      <c r="CVF10" s="841"/>
      <c r="CVG10" s="841"/>
      <c r="CVH10" s="841"/>
      <c r="CVI10" s="841"/>
      <c r="CVJ10" s="841"/>
      <c r="CVK10" s="841"/>
      <c r="CVL10" s="841"/>
      <c r="CVM10" s="841"/>
      <c r="CVN10" s="841"/>
      <c r="CVO10" s="841"/>
      <c r="CVP10" s="841"/>
      <c r="CVQ10" s="841"/>
      <c r="CVR10" s="841"/>
      <c r="CVS10" s="841"/>
      <c r="CVT10" s="841"/>
      <c r="CVU10" s="841"/>
      <c r="CVV10" s="841"/>
      <c r="CVW10" s="841"/>
      <c r="CVX10" s="841"/>
      <c r="CVY10" s="841"/>
      <c r="CVZ10" s="841"/>
      <c r="CWA10" s="841"/>
      <c r="CWB10" s="841"/>
      <c r="CWC10" s="841"/>
      <c r="CWD10" s="841"/>
      <c r="CWE10" s="841"/>
      <c r="CWF10" s="841"/>
      <c r="CWG10" s="841"/>
      <c r="CWH10" s="841"/>
      <c r="CWI10" s="841"/>
      <c r="CWJ10" s="841"/>
      <c r="CWK10" s="841"/>
      <c r="CWL10" s="841"/>
      <c r="CWM10" s="841"/>
      <c r="CWN10" s="841"/>
      <c r="CWO10" s="841"/>
      <c r="CWP10" s="841"/>
      <c r="CWQ10" s="841"/>
      <c r="CWR10" s="841"/>
      <c r="CWS10" s="841"/>
      <c r="CWT10" s="841"/>
      <c r="CWU10" s="841"/>
      <c r="CWV10" s="841"/>
      <c r="CWW10" s="841"/>
      <c r="CWX10" s="841"/>
      <c r="CWY10" s="841"/>
      <c r="CWZ10" s="841"/>
      <c r="CXA10" s="841"/>
      <c r="CXB10" s="841"/>
      <c r="CXC10" s="841"/>
      <c r="CXD10" s="841"/>
      <c r="CXE10" s="841"/>
      <c r="CXF10" s="841"/>
      <c r="CXG10" s="841"/>
      <c r="CXH10" s="841"/>
      <c r="CXI10" s="841"/>
      <c r="CXJ10" s="841"/>
      <c r="CXK10" s="841"/>
      <c r="CXL10" s="841"/>
      <c r="CXM10" s="841"/>
      <c r="CXN10" s="841"/>
      <c r="CXO10" s="841"/>
      <c r="CXP10" s="841"/>
      <c r="CXQ10" s="841"/>
      <c r="CXR10" s="841"/>
      <c r="CXS10" s="841"/>
      <c r="CXT10" s="841"/>
      <c r="CXU10" s="841"/>
      <c r="CXV10" s="841"/>
      <c r="CXW10" s="841"/>
      <c r="CXX10" s="841"/>
      <c r="CXY10" s="841"/>
      <c r="CXZ10" s="841"/>
      <c r="CYA10" s="841"/>
      <c r="CYB10" s="841"/>
      <c r="CYC10" s="841"/>
      <c r="CYD10" s="841"/>
      <c r="CYE10" s="841"/>
      <c r="CYF10" s="841"/>
      <c r="CYG10" s="841"/>
      <c r="CYH10" s="841"/>
      <c r="CYI10" s="841"/>
      <c r="CYJ10" s="841"/>
      <c r="CYK10" s="841"/>
      <c r="CYL10" s="841"/>
      <c r="CYM10" s="841"/>
      <c r="CYN10" s="841"/>
      <c r="CYO10" s="841"/>
      <c r="CYP10" s="841"/>
      <c r="CYQ10" s="841"/>
      <c r="CYR10" s="841"/>
      <c r="CYS10" s="841"/>
      <c r="CYT10" s="841"/>
      <c r="CYU10" s="841"/>
      <c r="CYV10" s="841"/>
      <c r="CYW10" s="841"/>
      <c r="CYX10" s="841"/>
      <c r="CYY10" s="841"/>
      <c r="CYZ10" s="841"/>
      <c r="CZA10" s="841"/>
      <c r="CZB10" s="841"/>
      <c r="CZC10" s="841"/>
      <c r="CZD10" s="841"/>
      <c r="CZE10" s="841"/>
      <c r="CZF10" s="841"/>
      <c r="CZG10" s="841"/>
      <c r="CZH10" s="841"/>
      <c r="CZI10" s="841"/>
      <c r="CZJ10" s="841"/>
      <c r="CZK10" s="841"/>
      <c r="CZL10" s="841"/>
      <c r="CZM10" s="841"/>
      <c r="CZN10" s="841"/>
      <c r="CZO10" s="841"/>
      <c r="CZP10" s="841"/>
      <c r="CZQ10" s="841"/>
      <c r="CZR10" s="841"/>
      <c r="CZS10" s="841"/>
      <c r="CZT10" s="841"/>
      <c r="CZU10" s="841"/>
      <c r="CZV10" s="841"/>
      <c r="CZW10" s="841"/>
      <c r="CZX10" s="841"/>
      <c r="CZY10" s="841"/>
      <c r="CZZ10" s="841"/>
      <c r="DAA10" s="841"/>
      <c r="DAB10" s="841"/>
      <c r="DAC10" s="841"/>
      <c r="DAD10" s="841"/>
      <c r="DAE10" s="841"/>
      <c r="DAF10" s="841"/>
      <c r="DAG10" s="841"/>
      <c r="DAH10" s="841"/>
      <c r="DAI10" s="841"/>
      <c r="DAJ10" s="841"/>
      <c r="DAK10" s="841"/>
      <c r="DAL10" s="841"/>
      <c r="DAM10" s="841"/>
      <c r="DAN10" s="841"/>
      <c r="DAO10" s="841"/>
      <c r="DAP10" s="841"/>
      <c r="DAQ10" s="841"/>
      <c r="DAR10" s="841"/>
      <c r="DAS10" s="841"/>
      <c r="DAT10" s="841"/>
      <c r="DAU10" s="841"/>
      <c r="DAV10" s="841"/>
      <c r="DAW10" s="841"/>
      <c r="DAX10" s="841"/>
      <c r="DAY10" s="841"/>
      <c r="DAZ10" s="841"/>
      <c r="DBA10" s="841"/>
      <c r="DBB10" s="841"/>
      <c r="DBC10" s="841"/>
      <c r="DBD10" s="841"/>
      <c r="DBE10" s="841"/>
      <c r="DBF10" s="841"/>
      <c r="DBG10" s="841"/>
      <c r="DBH10" s="841"/>
      <c r="DBI10" s="841"/>
      <c r="DBJ10" s="841"/>
      <c r="DBK10" s="841"/>
      <c r="DBL10" s="841"/>
      <c r="DBM10" s="841"/>
      <c r="DBN10" s="841"/>
      <c r="DBO10" s="841"/>
      <c r="DBP10" s="841"/>
      <c r="DBQ10" s="841"/>
      <c r="DBR10" s="841"/>
      <c r="DBS10" s="841"/>
      <c r="DBT10" s="841"/>
      <c r="DBU10" s="841"/>
      <c r="DBV10" s="841"/>
      <c r="DBW10" s="841"/>
      <c r="DBX10" s="841"/>
      <c r="DBY10" s="841"/>
      <c r="DBZ10" s="841"/>
      <c r="DCA10" s="841"/>
      <c r="DCB10" s="841"/>
      <c r="DCC10" s="841"/>
      <c r="DCD10" s="841"/>
      <c r="DCE10" s="841"/>
      <c r="DCF10" s="841"/>
      <c r="DCG10" s="841"/>
      <c r="DCH10" s="841"/>
      <c r="DCI10" s="841"/>
      <c r="DCJ10" s="841"/>
      <c r="DCK10" s="841"/>
      <c r="DCL10" s="841"/>
      <c r="DCM10" s="841"/>
      <c r="DCN10" s="841"/>
      <c r="DCO10" s="841"/>
      <c r="DCP10" s="841"/>
      <c r="DCQ10" s="841"/>
      <c r="DCR10" s="841"/>
      <c r="DCS10" s="841"/>
      <c r="DCT10" s="841"/>
      <c r="DCU10" s="841"/>
      <c r="DCV10" s="841"/>
      <c r="DCW10" s="841"/>
      <c r="DCX10" s="841"/>
      <c r="DCY10" s="841"/>
      <c r="DCZ10" s="841"/>
      <c r="DDA10" s="841"/>
      <c r="DDB10" s="841"/>
      <c r="DDC10" s="841"/>
      <c r="DDD10" s="841"/>
      <c r="DDE10" s="841"/>
      <c r="DDF10" s="841"/>
      <c r="DDG10" s="841"/>
      <c r="DDH10" s="841"/>
      <c r="DDI10" s="841"/>
      <c r="DDJ10" s="841"/>
      <c r="DDK10" s="841"/>
      <c r="DDL10" s="841"/>
      <c r="DDM10" s="841"/>
      <c r="DDN10" s="841"/>
      <c r="DDO10" s="841"/>
      <c r="DDP10" s="841"/>
      <c r="DDQ10" s="841"/>
      <c r="DDR10" s="841"/>
      <c r="DDS10" s="841"/>
      <c r="DDT10" s="841"/>
      <c r="DDU10" s="841"/>
      <c r="DDV10" s="841"/>
      <c r="DDW10" s="841"/>
      <c r="DDX10" s="841"/>
      <c r="DDY10" s="841"/>
      <c r="DDZ10" s="841"/>
      <c r="DEA10" s="841"/>
      <c r="DEB10" s="841"/>
      <c r="DEC10" s="841"/>
      <c r="DED10" s="841"/>
      <c r="DEE10" s="841"/>
      <c r="DEF10" s="841"/>
      <c r="DEG10" s="841"/>
      <c r="DEH10" s="841"/>
      <c r="DEI10" s="841"/>
      <c r="DEJ10" s="841"/>
      <c r="DEK10" s="841"/>
      <c r="DEL10" s="841"/>
      <c r="DEM10" s="841"/>
      <c r="DEN10" s="841"/>
      <c r="DEO10" s="841"/>
      <c r="DEP10" s="841"/>
      <c r="DEQ10" s="841"/>
      <c r="DER10" s="841"/>
      <c r="DES10" s="841"/>
      <c r="DET10" s="841"/>
      <c r="DEU10" s="841"/>
      <c r="DEV10" s="841"/>
      <c r="DEW10" s="841"/>
      <c r="DEX10" s="841"/>
      <c r="DEY10" s="841"/>
      <c r="DEZ10" s="841"/>
      <c r="DFA10" s="841"/>
      <c r="DFB10" s="841"/>
      <c r="DFC10" s="841"/>
      <c r="DFD10" s="841"/>
      <c r="DFE10" s="841"/>
      <c r="DFF10" s="841"/>
      <c r="DFG10" s="841"/>
      <c r="DFH10" s="841"/>
      <c r="DFI10" s="841"/>
      <c r="DFJ10" s="841"/>
      <c r="DFK10" s="841"/>
      <c r="DFL10" s="841"/>
      <c r="DFM10" s="841"/>
      <c r="DFN10" s="841"/>
      <c r="DFO10" s="841"/>
      <c r="DFP10" s="841"/>
      <c r="DFQ10" s="841"/>
      <c r="DFR10" s="841"/>
      <c r="DFS10" s="841"/>
      <c r="DFT10" s="841"/>
      <c r="DFU10" s="841"/>
      <c r="DFV10" s="841"/>
      <c r="DFW10" s="841"/>
      <c r="DFX10" s="841"/>
      <c r="DFY10" s="841"/>
      <c r="DFZ10" s="841"/>
      <c r="DGA10" s="841"/>
      <c r="DGB10" s="841"/>
      <c r="DGC10" s="841"/>
      <c r="DGD10" s="841"/>
      <c r="DGE10" s="841"/>
      <c r="DGF10" s="841"/>
      <c r="DGG10" s="841"/>
      <c r="DGH10" s="841"/>
      <c r="DGI10" s="841"/>
      <c r="DGJ10" s="841"/>
      <c r="DGK10" s="841"/>
      <c r="DGL10" s="841"/>
      <c r="DGM10" s="841"/>
      <c r="DGN10" s="841"/>
      <c r="DGO10" s="841"/>
      <c r="DGP10" s="841"/>
      <c r="DGQ10" s="841"/>
      <c r="DGR10" s="841"/>
      <c r="DGS10" s="841"/>
      <c r="DGT10" s="841"/>
      <c r="DGU10" s="841"/>
      <c r="DGV10" s="841"/>
      <c r="DGW10" s="841"/>
      <c r="DGX10" s="841"/>
      <c r="DGY10" s="841"/>
      <c r="DGZ10" s="841"/>
      <c r="DHA10" s="841"/>
      <c r="DHB10" s="841"/>
      <c r="DHC10" s="841"/>
      <c r="DHD10" s="841"/>
      <c r="DHE10" s="841"/>
      <c r="DHF10" s="841"/>
      <c r="DHG10" s="841"/>
      <c r="DHH10" s="841"/>
      <c r="DHI10" s="841"/>
      <c r="DHJ10" s="841"/>
      <c r="DHK10" s="841"/>
      <c r="DHL10" s="841"/>
      <c r="DHM10" s="841"/>
      <c r="DHN10" s="841"/>
      <c r="DHO10" s="841"/>
      <c r="DHP10" s="841"/>
      <c r="DHQ10" s="841"/>
      <c r="DHR10" s="841"/>
      <c r="DHS10" s="841"/>
      <c r="DHT10" s="841"/>
      <c r="DHU10" s="841"/>
      <c r="DHV10" s="841"/>
      <c r="DHW10" s="841"/>
      <c r="DHX10" s="841"/>
      <c r="DHY10" s="841"/>
      <c r="DHZ10" s="841"/>
      <c r="DIA10" s="841"/>
      <c r="DIB10" s="841"/>
      <c r="DIC10" s="841"/>
      <c r="DID10" s="841"/>
      <c r="DIE10" s="841"/>
      <c r="DIF10" s="841"/>
      <c r="DIG10" s="841"/>
      <c r="DIH10" s="841"/>
      <c r="DII10" s="841"/>
      <c r="DIJ10" s="841"/>
      <c r="DIK10" s="841"/>
      <c r="DIL10" s="841"/>
      <c r="DIM10" s="841"/>
      <c r="DIN10" s="841"/>
      <c r="DIO10" s="841"/>
      <c r="DIP10" s="841"/>
      <c r="DIQ10" s="841"/>
      <c r="DIR10" s="841"/>
      <c r="DIS10" s="841"/>
      <c r="DIT10" s="841"/>
      <c r="DIU10" s="841"/>
      <c r="DIV10" s="841"/>
      <c r="DIW10" s="841"/>
      <c r="DIX10" s="841"/>
      <c r="DIY10" s="841"/>
      <c r="DIZ10" s="841"/>
      <c r="DJA10" s="841"/>
      <c r="DJB10" s="841"/>
      <c r="DJC10" s="841"/>
      <c r="DJD10" s="841"/>
      <c r="DJE10" s="841"/>
      <c r="DJF10" s="841"/>
      <c r="DJG10" s="841"/>
      <c r="DJH10" s="841"/>
      <c r="DJI10" s="841"/>
      <c r="DJJ10" s="841"/>
      <c r="DJK10" s="841"/>
      <c r="DJL10" s="841"/>
      <c r="DJM10" s="841"/>
      <c r="DJN10" s="841"/>
      <c r="DJO10" s="841"/>
      <c r="DJP10" s="841"/>
      <c r="DJQ10" s="841"/>
      <c r="DJR10" s="841"/>
      <c r="DJS10" s="841"/>
      <c r="DJT10" s="841"/>
      <c r="DJU10" s="841"/>
      <c r="DJV10" s="841"/>
      <c r="DJW10" s="841"/>
      <c r="DJX10" s="841"/>
      <c r="DJY10" s="841"/>
      <c r="DJZ10" s="841"/>
      <c r="DKA10" s="841"/>
      <c r="DKB10" s="841"/>
      <c r="DKC10" s="841"/>
      <c r="DKD10" s="841"/>
      <c r="DKE10" s="841"/>
      <c r="DKF10" s="841"/>
      <c r="DKG10" s="841"/>
      <c r="DKH10" s="841"/>
      <c r="DKI10" s="841"/>
      <c r="DKJ10" s="841"/>
      <c r="DKK10" s="841"/>
      <c r="DKL10" s="841"/>
      <c r="DKM10" s="841"/>
      <c r="DKN10" s="841"/>
      <c r="DKO10" s="841"/>
      <c r="DKP10" s="841"/>
      <c r="DKQ10" s="841"/>
      <c r="DKR10" s="841"/>
      <c r="DKS10" s="841"/>
      <c r="DKT10" s="841"/>
      <c r="DKU10" s="841"/>
      <c r="DKV10" s="841"/>
      <c r="DKW10" s="841"/>
      <c r="DKX10" s="841"/>
      <c r="DKY10" s="841"/>
      <c r="DKZ10" s="841"/>
      <c r="DLA10" s="841"/>
      <c r="DLB10" s="841"/>
      <c r="DLC10" s="841"/>
      <c r="DLD10" s="841"/>
      <c r="DLE10" s="841"/>
      <c r="DLF10" s="841"/>
      <c r="DLG10" s="841"/>
      <c r="DLH10" s="841"/>
      <c r="DLI10" s="841"/>
      <c r="DLJ10" s="841"/>
      <c r="DLK10" s="841"/>
      <c r="DLL10" s="841"/>
      <c r="DLM10" s="841"/>
      <c r="DLN10" s="841"/>
      <c r="DLO10" s="841"/>
      <c r="DLP10" s="841"/>
      <c r="DLQ10" s="841"/>
      <c r="DLR10" s="841"/>
      <c r="DLS10" s="841"/>
      <c r="DLT10" s="841"/>
      <c r="DLU10" s="841"/>
      <c r="DLV10" s="841"/>
      <c r="DLW10" s="841"/>
      <c r="DLX10" s="841"/>
      <c r="DLY10" s="841"/>
      <c r="DLZ10" s="841"/>
      <c r="DMA10" s="841"/>
      <c r="DMB10" s="841"/>
      <c r="DMC10" s="841"/>
      <c r="DMD10" s="841"/>
      <c r="DME10" s="841"/>
      <c r="DMF10" s="841"/>
      <c r="DMG10" s="841"/>
      <c r="DMH10" s="841"/>
      <c r="DMI10" s="841"/>
      <c r="DMJ10" s="841"/>
      <c r="DMK10" s="841"/>
      <c r="DML10" s="841"/>
      <c r="DMM10" s="841"/>
      <c r="DMN10" s="841"/>
      <c r="DMO10" s="841"/>
      <c r="DMP10" s="841"/>
      <c r="DMQ10" s="841"/>
      <c r="DMR10" s="841"/>
      <c r="DMS10" s="841"/>
      <c r="DMT10" s="841"/>
      <c r="DMU10" s="841"/>
      <c r="DMV10" s="841"/>
      <c r="DMW10" s="841"/>
      <c r="DMX10" s="841"/>
      <c r="DMY10" s="841"/>
      <c r="DMZ10" s="841"/>
      <c r="DNA10" s="841"/>
      <c r="DNB10" s="841"/>
      <c r="DNC10" s="841"/>
      <c r="DND10" s="841"/>
      <c r="DNE10" s="841"/>
      <c r="DNF10" s="841"/>
      <c r="DNG10" s="841"/>
      <c r="DNH10" s="841"/>
      <c r="DNI10" s="841"/>
      <c r="DNJ10" s="841"/>
      <c r="DNK10" s="841"/>
      <c r="DNL10" s="841"/>
      <c r="DNM10" s="841"/>
      <c r="DNN10" s="841"/>
      <c r="DNO10" s="841"/>
      <c r="DNP10" s="841"/>
      <c r="DNQ10" s="841"/>
      <c r="DNR10" s="841"/>
      <c r="DNS10" s="841"/>
      <c r="DNT10" s="841"/>
      <c r="DNU10" s="841"/>
      <c r="DNV10" s="841"/>
      <c r="DNW10" s="841"/>
      <c r="DNX10" s="841"/>
      <c r="DNY10" s="841"/>
      <c r="DNZ10" s="841"/>
      <c r="DOA10" s="841"/>
      <c r="DOB10" s="841"/>
      <c r="DOC10" s="841"/>
      <c r="DOD10" s="841"/>
      <c r="DOE10" s="841"/>
      <c r="DOF10" s="841"/>
      <c r="DOG10" s="841"/>
      <c r="DOH10" s="841"/>
      <c r="DOI10" s="841"/>
      <c r="DOJ10" s="841"/>
      <c r="DOK10" s="841"/>
      <c r="DOL10" s="841"/>
      <c r="DOM10" s="841"/>
      <c r="DON10" s="841"/>
      <c r="DOO10" s="841"/>
      <c r="DOP10" s="841"/>
      <c r="DOQ10" s="841"/>
      <c r="DOR10" s="841"/>
      <c r="DOS10" s="841"/>
      <c r="DOT10" s="841"/>
      <c r="DOU10" s="841"/>
      <c r="DOV10" s="841"/>
      <c r="DOW10" s="841"/>
      <c r="DOX10" s="841"/>
      <c r="DOY10" s="841"/>
      <c r="DOZ10" s="841"/>
      <c r="DPA10" s="841"/>
      <c r="DPB10" s="841"/>
      <c r="DPC10" s="841"/>
      <c r="DPD10" s="841"/>
      <c r="DPE10" s="841"/>
      <c r="DPF10" s="841"/>
      <c r="DPG10" s="841"/>
      <c r="DPH10" s="841"/>
      <c r="DPI10" s="841"/>
      <c r="DPJ10" s="841"/>
      <c r="DPK10" s="841"/>
      <c r="DPL10" s="841"/>
      <c r="DPM10" s="841"/>
      <c r="DPN10" s="841"/>
      <c r="DPO10" s="841"/>
      <c r="DPP10" s="841"/>
      <c r="DPQ10" s="841"/>
      <c r="DPR10" s="841"/>
      <c r="DPS10" s="841"/>
      <c r="DPT10" s="841"/>
      <c r="DPU10" s="841"/>
      <c r="DPV10" s="841"/>
      <c r="DPW10" s="841"/>
      <c r="DPX10" s="841"/>
      <c r="DPY10" s="841"/>
      <c r="DPZ10" s="841"/>
      <c r="DQA10" s="841"/>
      <c r="DQB10" s="841"/>
      <c r="DQC10" s="841"/>
      <c r="DQD10" s="841"/>
      <c r="DQE10" s="841"/>
      <c r="DQF10" s="841"/>
      <c r="DQG10" s="841"/>
      <c r="DQH10" s="841"/>
      <c r="DQI10" s="841"/>
      <c r="DQJ10" s="841"/>
      <c r="DQK10" s="841"/>
      <c r="DQL10" s="841"/>
      <c r="DQM10" s="841"/>
      <c r="DQN10" s="841"/>
      <c r="DQO10" s="841"/>
      <c r="DQP10" s="841"/>
      <c r="DQQ10" s="841"/>
      <c r="DQR10" s="841"/>
      <c r="DQS10" s="841"/>
      <c r="DQT10" s="841"/>
      <c r="DQU10" s="841"/>
      <c r="DQV10" s="841"/>
      <c r="DQW10" s="841"/>
      <c r="DQX10" s="841"/>
      <c r="DQY10" s="841"/>
      <c r="DQZ10" s="841"/>
      <c r="DRA10" s="841"/>
      <c r="DRB10" s="841"/>
      <c r="DRC10" s="841"/>
      <c r="DRD10" s="841"/>
      <c r="DRE10" s="841"/>
      <c r="DRF10" s="841"/>
      <c r="DRG10" s="841"/>
      <c r="DRH10" s="841"/>
      <c r="DRI10" s="841"/>
      <c r="DRJ10" s="841"/>
      <c r="DRK10" s="841"/>
      <c r="DRL10" s="841"/>
      <c r="DRM10" s="841"/>
      <c r="DRN10" s="841"/>
      <c r="DRO10" s="841"/>
      <c r="DRP10" s="841"/>
      <c r="DRQ10" s="841"/>
      <c r="DRR10" s="841"/>
      <c r="DRS10" s="841"/>
      <c r="DRT10" s="841"/>
      <c r="DRU10" s="841"/>
      <c r="DRV10" s="841"/>
      <c r="DRW10" s="841"/>
      <c r="DRX10" s="841"/>
      <c r="DRY10" s="841"/>
      <c r="DRZ10" s="841"/>
      <c r="DSA10" s="841"/>
      <c r="DSB10" s="841"/>
      <c r="DSC10" s="841"/>
      <c r="DSD10" s="841"/>
      <c r="DSE10" s="841"/>
      <c r="DSF10" s="841"/>
      <c r="DSG10" s="841"/>
      <c r="DSH10" s="841"/>
      <c r="DSI10" s="841"/>
      <c r="DSJ10" s="841"/>
      <c r="DSK10" s="841"/>
      <c r="DSL10" s="841"/>
      <c r="DSM10" s="841"/>
      <c r="DSN10" s="841"/>
      <c r="DSO10" s="841"/>
      <c r="DSP10" s="841"/>
      <c r="DSQ10" s="841"/>
      <c r="DSR10" s="841"/>
      <c r="DSS10" s="841"/>
      <c r="DST10" s="841"/>
      <c r="DSU10" s="841"/>
      <c r="DSV10" s="841"/>
      <c r="DSW10" s="841"/>
      <c r="DSX10" s="841"/>
      <c r="DSY10" s="841"/>
      <c r="DSZ10" s="841"/>
      <c r="DTA10" s="841"/>
      <c r="DTB10" s="841"/>
      <c r="DTC10" s="841"/>
      <c r="DTD10" s="841"/>
      <c r="DTE10" s="841"/>
      <c r="DTF10" s="841"/>
      <c r="DTG10" s="841"/>
      <c r="DTH10" s="841"/>
      <c r="DTI10" s="841"/>
      <c r="DTJ10" s="841"/>
      <c r="DTK10" s="841"/>
      <c r="DTL10" s="841"/>
      <c r="DTM10" s="841"/>
      <c r="DTN10" s="841"/>
      <c r="DTO10" s="841"/>
      <c r="DTP10" s="841"/>
      <c r="DTQ10" s="841"/>
      <c r="DTR10" s="841"/>
      <c r="DTS10" s="841"/>
      <c r="DTT10" s="841"/>
      <c r="DTU10" s="841"/>
      <c r="DTV10" s="841"/>
      <c r="DTW10" s="841"/>
      <c r="DTX10" s="841"/>
      <c r="DTY10" s="841"/>
      <c r="DTZ10" s="841"/>
      <c r="DUA10" s="841"/>
      <c r="DUB10" s="841"/>
      <c r="DUC10" s="841"/>
      <c r="DUD10" s="841"/>
      <c r="DUE10" s="841"/>
      <c r="DUF10" s="841"/>
      <c r="DUG10" s="841"/>
      <c r="DUH10" s="841"/>
      <c r="DUI10" s="841"/>
      <c r="DUJ10" s="841"/>
      <c r="DUK10" s="841"/>
      <c r="DUL10" s="841"/>
      <c r="DUM10" s="841"/>
      <c r="DUN10" s="841"/>
      <c r="DUO10" s="841"/>
      <c r="DUP10" s="841"/>
      <c r="DUQ10" s="841"/>
      <c r="DUR10" s="841"/>
      <c r="DUS10" s="841"/>
      <c r="DUT10" s="841"/>
      <c r="DUU10" s="841"/>
      <c r="DUV10" s="841"/>
      <c r="DUW10" s="841"/>
      <c r="DUX10" s="841"/>
      <c r="DUY10" s="841"/>
      <c r="DUZ10" s="841"/>
      <c r="DVA10" s="841"/>
      <c r="DVB10" s="841"/>
      <c r="DVC10" s="841"/>
      <c r="DVD10" s="841"/>
      <c r="DVE10" s="841"/>
      <c r="DVF10" s="841"/>
      <c r="DVG10" s="841"/>
      <c r="DVH10" s="841"/>
      <c r="DVI10" s="841"/>
      <c r="DVJ10" s="841"/>
      <c r="DVK10" s="841"/>
      <c r="DVL10" s="841"/>
      <c r="DVM10" s="841"/>
      <c r="DVN10" s="841"/>
      <c r="DVO10" s="841"/>
      <c r="DVP10" s="841"/>
      <c r="DVQ10" s="841"/>
      <c r="DVR10" s="841"/>
      <c r="DVS10" s="841"/>
      <c r="DVT10" s="841"/>
      <c r="DVU10" s="841"/>
      <c r="DVV10" s="841"/>
      <c r="DVW10" s="841"/>
      <c r="DVX10" s="841"/>
      <c r="DVY10" s="841"/>
      <c r="DVZ10" s="841"/>
      <c r="DWA10" s="841"/>
      <c r="DWB10" s="841"/>
      <c r="DWC10" s="841"/>
      <c r="DWD10" s="841"/>
      <c r="DWE10" s="841"/>
      <c r="DWF10" s="841"/>
      <c r="DWG10" s="841"/>
      <c r="DWH10" s="841"/>
      <c r="DWI10" s="841"/>
      <c r="DWJ10" s="841"/>
      <c r="DWK10" s="841"/>
      <c r="DWL10" s="841"/>
      <c r="DWM10" s="841"/>
      <c r="DWN10" s="841"/>
      <c r="DWO10" s="841"/>
      <c r="DWP10" s="841"/>
      <c r="DWQ10" s="841"/>
      <c r="DWR10" s="841"/>
      <c r="DWS10" s="841"/>
      <c r="DWT10" s="841"/>
      <c r="DWU10" s="841"/>
      <c r="DWV10" s="841"/>
      <c r="DWW10" s="841"/>
      <c r="DWX10" s="841"/>
      <c r="DWY10" s="841"/>
      <c r="DWZ10" s="841"/>
      <c r="DXA10" s="841"/>
      <c r="DXB10" s="841"/>
      <c r="DXC10" s="841"/>
      <c r="DXD10" s="841"/>
      <c r="DXE10" s="841"/>
      <c r="DXF10" s="841"/>
      <c r="DXG10" s="841"/>
      <c r="DXH10" s="841"/>
      <c r="DXI10" s="841"/>
      <c r="DXJ10" s="841"/>
      <c r="DXK10" s="841"/>
      <c r="DXL10" s="841"/>
      <c r="DXM10" s="841"/>
      <c r="DXN10" s="841"/>
      <c r="DXO10" s="841"/>
      <c r="DXP10" s="841"/>
      <c r="DXQ10" s="841"/>
      <c r="DXR10" s="841"/>
      <c r="DXS10" s="841"/>
      <c r="DXT10" s="841"/>
      <c r="DXU10" s="841"/>
      <c r="DXV10" s="841"/>
      <c r="DXW10" s="841"/>
      <c r="DXX10" s="841"/>
      <c r="DXY10" s="841"/>
      <c r="DXZ10" s="841"/>
      <c r="DYA10" s="841"/>
      <c r="DYB10" s="841"/>
      <c r="DYC10" s="841"/>
      <c r="DYD10" s="841"/>
      <c r="DYE10" s="841"/>
      <c r="DYF10" s="841"/>
      <c r="DYG10" s="841"/>
      <c r="DYH10" s="841"/>
      <c r="DYI10" s="841"/>
      <c r="DYJ10" s="841"/>
      <c r="DYK10" s="841"/>
      <c r="DYL10" s="841"/>
      <c r="DYM10" s="841"/>
      <c r="DYN10" s="841"/>
      <c r="DYO10" s="841"/>
      <c r="DYP10" s="841"/>
      <c r="DYQ10" s="841"/>
      <c r="DYR10" s="841"/>
      <c r="DYS10" s="841"/>
      <c r="DYT10" s="841"/>
      <c r="DYU10" s="841"/>
      <c r="DYV10" s="841"/>
      <c r="DYW10" s="841"/>
      <c r="DYX10" s="841"/>
      <c r="DYY10" s="841"/>
      <c r="DYZ10" s="841"/>
      <c r="DZA10" s="841"/>
      <c r="DZB10" s="841"/>
      <c r="DZC10" s="841"/>
      <c r="DZD10" s="841"/>
      <c r="DZE10" s="841"/>
      <c r="DZF10" s="841"/>
      <c r="DZG10" s="841"/>
      <c r="DZH10" s="841"/>
      <c r="DZI10" s="841"/>
      <c r="DZJ10" s="841"/>
      <c r="DZK10" s="841"/>
      <c r="DZL10" s="841"/>
      <c r="DZM10" s="841"/>
      <c r="DZN10" s="841"/>
      <c r="DZO10" s="841"/>
      <c r="DZP10" s="841"/>
      <c r="DZQ10" s="841"/>
      <c r="DZR10" s="841"/>
      <c r="DZS10" s="841"/>
      <c r="DZT10" s="841"/>
      <c r="DZU10" s="841"/>
      <c r="DZV10" s="841"/>
      <c r="DZW10" s="841"/>
      <c r="DZX10" s="841"/>
      <c r="DZY10" s="841"/>
      <c r="DZZ10" s="841"/>
      <c r="EAA10" s="841"/>
      <c r="EAB10" s="841"/>
      <c r="EAC10" s="841"/>
      <c r="EAD10" s="841"/>
      <c r="EAE10" s="841"/>
      <c r="EAF10" s="841"/>
      <c r="EAG10" s="841"/>
      <c r="EAH10" s="841"/>
      <c r="EAI10" s="841"/>
      <c r="EAJ10" s="841"/>
      <c r="EAK10" s="841"/>
      <c r="EAL10" s="841"/>
      <c r="EAM10" s="841"/>
      <c r="EAN10" s="841"/>
      <c r="EAO10" s="841"/>
      <c r="EAP10" s="841"/>
      <c r="EAQ10" s="841"/>
      <c r="EAR10" s="841"/>
      <c r="EAS10" s="841"/>
      <c r="EAT10" s="841"/>
      <c r="EAU10" s="841"/>
      <c r="EAV10" s="841"/>
      <c r="EAW10" s="841"/>
      <c r="EAX10" s="841"/>
      <c r="EAY10" s="841"/>
      <c r="EAZ10" s="841"/>
      <c r="EBA10" s="841"/>
      <c r="EBB10" s="841"/>
      <c r="EBC10" s="841"/>
      <c r="EBD10" s="841"/>
      <c r="EBE10" s="841"/>
      <c r="EBF10" s="841"/>
      <c r="EBG10" s="841"/>
      <c r="EBH10" s="841"/>
      <c r="EBI10" s="841"/>
      <c r="EBJ10" s="841"/>
      <c r="EBK10" s="841"/>
      <c r="EBL10" s="841"/>
      <c r="EBM10" s="841"/>
      <c r="EBN10" s="841"/>
      <c r="EBO10" s="841"/>
      <c r="EBP10" s="841"/>
      <c r="EBQ10" s="841"/>
      <c r="EBR10" s="841"/>
      <c r="EBS10" s="841"/>
      <c r="EBT10" s="841"/>
      <c r="EBU10" s="841"/>
      <c r="EBV10" s="841"/>
      <c r="EBW10" s="841"/>
      <c r="EBX10" s="841"/>
      <c r="EBY10" s="841"/>
      <c r="EBZ10" s="841"/>
      <c r="ECA10" s="841"/>
      <c r="ECB10" s="841"/>
      <c r="ECC10" s="841"/>
      <c r="ECD10" s="841"/>
      <c r="ECE10" s="841"/>
      <c r="ECF10" s="841"/>
      <c r="ECG10" s="841"/>
      <c r="ECH10" s="841"/>
      <c r="ECI10" s="841"/>
      <c r="ECJ10" s="841"/>
      <c r="ECK10" s="841"/>
      <c r="ECL10" s="841"/>
      <c r="ECM10" s="841"/>
      <c r="ECN10" s="841"/>
      <c r="ECO10" s="841"/>
      <c r="ECP10" s="841"/>
      <c r="ECQ10" s="841"/>
      <c r="ECR10" s="841"/>
      <c r="ECS10" s="841"/>
      <c r="ECT10" s="841"/>
      <c r="ECU10" s="841"/>
      <c r="ECV10" s="841"/>
      <c r="ECW10" s="841"/>
      <c r="ECX10" s="841"/>
      <c r="ECY10" s="841"/>
      <c r="ECZ10" s="841"/>
      <c r="EDA10" s="841"/>
      <c r="EDB10" s="841"/>
      <c r="EDC10" s="841"/>
      <c r="EDD10" s="841"/>
      <c r="EDE10" s="841"/>
      <c r="EDF10" s="841"/>
      <c r="EDG10" s="841"/>
      <c r="EDH10" s="841"/>
      <c r="EDI10" s="841"/>
      <c r="EDJ10" s="841"/>
      <c r="EDK10" s="841"/>
      <c r="EDL10" s="841"/>
      <c r="EDM10" s="841"/>
      <c r="EDN10" s="841"/>
      <c r="EDO10" s="841"/>
      <c r="EDP10" s="841"/>
      <c r="EDQ10" s="841"/>
      <c r="EDR10" s="841"/>
      <c r="EDS10" s="841"/>
      <c r="EDT10" s="841"/>
      <c r="EDU10" s="841"/>
      <c r="EDV10" s="841"/>
      <c r="EDW10" s="841"/>
      <c r="EDX10" s="841"/>
      <c r="EDY10" s="841"/>
      <c r="EDZ10" s="841"/>
      <c r="EEA10" s="841"/>
      <c r="EEB10" s="841"/>
      <c r="EEC10" s="841"/>
      <c r="EED10" s="841"/>
      <c r="EEE10" s="841"/>
      <c r="EEF10" s="841"/>
      <c r="EEG10" s="841"/>
      <c r="EEH10" s="841"/>
      <c r="EEI10" s="841"/>
      <c r="EEJ10" s="841"/>
      <c r="EEK10" s="841"/>
      <c r="EEL10" s="841"/>
      <c r="EEM10" s="841"/>
      <c r="EEN10" s="841"/>
      <c r="EEO10" s="841"/>
      <c r="EEP10" s="841"/>
      <c r="EEQ10" s="841"/>
      <c r="EER10" s="841"/>
      <c r="EES10" s="841"/>
      <c r="EET10" s="841"/>
      <c r="EEU10" s="841"/>
      <c r="EEV10" s="841"/>
      <c r="EEW10" s="841"/>
      <c r="EEX10" s="841"/>
      <c r="EEY10" s="841"/>
      <c r="EEZ10" s="841"/>
      <c r="EFA10" s="841"/>
      <c r="EFB10" s="841"/>
      <c r="EFC10" s="841"/>
      <c r="EFD10" s="841"/>
      <c r="EFE10" s="841"/>
      <c r="EFF10" s="841"/>
      <c r="EFG10" s="841"/>
      <c r="EFH10" s="841"/>
      <c r="EFI10" s="841"/>
      <c r="EFJ10" s="841"/>
      <c r="EFK10" s="841"/>
      <c r="EFL10" s="841"/>
      <c r="EFM10" s="841"/>
      <c r="EFN10" s="841"/>
      <c r="EFO10" s="841"/>
      <c r="EFP10" s="841"/>
      <c r="EFQ10" s="841"/>
      <c r="EFR10" s="841"/>
      <c r="EFS10" s="841"/>
      <c r="EFT10" s="841"/>
      <c r="EFU10" s="841"/>
      <c r="EFV10" s="841"/>
      <c r="EFW10" s="841"/>
      <c r="EFX10" s="841"/>
      <c r="EFY10" s="841"/>
      <c r="EFZ10" s="841"/>
      <c r="EGA10" s="841"/>
      <c r="EGB10" s="841"/>
      <c r="EGC10" s="841"/>
      <c r="EGD10" s="841"/>
      <c r="EGE10" s="841"/>
      <c r="EGF10" s="841"/>
      <c r="EGG10" s="841"/>
      <c r="EGH10" s="841"/>
      <c r="EGI10" s="841"/>
      <c r="EGJ10" s="841"/>
      <c r="EGK10" s="841"/>
      <c r="EGL10" s="841"/>
      <c r="EGM10" s="841"/>
      <c r="EGN10" s="841"/>
      <c r="EGO10" s="841"/>
      <c r="EGP10" s="841"/>
      <c r="EGQ10" s="841"/>
      <c r="EGR10" s="841"/>
      <c r="EGS10" s="841"/>
      <c r="EGT10" s="841"/>
      <c r="EGU10" s="841"/>
      <c r="EGV10" s="841"/>
      <c r="EGW10" s="841"/>
      <c r="EGX10" s="841"/>
      <c r="EGY10" s="841"/>
      <c r="EGZ10" s="841"/>
      <c r="EHA10" s="841"/>
      <c r="EHB10" s="841"/>
      <c r="EHC10" s="841"/>
      <c r="EHD10" s="841"/>
      <c r="EHE10" s="841"/>
      <c r="EHF10" s="841"/>
      <c r="EHG10" s="841"/>
      <c r="EHH10" s="841"/>
      <c r="EHI10" s="841"/>
      <c r="EHJ10" s="841"/>
      <c r="EHK10" s="841"/>
      <c r="EHL10" s="841"/>
      <c r="EHM10" s="841"/>
      <c r="EHN10" s="841"/>
      <c r="EHO10" s="841"/>
      <c r="EHP10" s="841"/>
      <c r="EHQ10" s="841"/>
      <c r="EHR10" s="841"/>
      <c r="EHS10" s="841"/>
      <c r="EHT10" s="841"/>
      <c r="EHU10" s="841"/>
      <c r="EHV10" s="841"/>
      <c r="EHW10" s="841"/>
      <c r="EHX10" s="841"/>
      <c r="EHY10" s="841"/>
      <c r="EHZ10" s="841"/>
      <c r="EIA10" s="841"/>
      <c r="EIB10" s="841"/>
      <c r="EIC10" s="841"/>
      <c r="EID10" s="841"/>
      <c r="EIE10" s="841"/>
      <c r="EIF10" s="841"/>
      <c r="EIG10" s="841"/>
      <c r="EIH10" s="841"/>
      <c r="EII10" s="841"/>
      <c r="EIJ10" s="841"/>
      <c r="EIK10" s="841"/>
      <c r="EIL10" s="841"/>
      <c r="EIM10" s="841"/>
      <c r="EIN10" s="841"/>
      <c r="EIO10" s="841"/>
      <c r="EIP10" s="841"/>
      <c r="EIQ10" s="841"/>
      <c r="EIR10" s="841"/>
      <c r="EIS10" s="841"/>
      <c r="EIT10" s="841"/>
      <c r="EIU10" s="841"/>
      <c r="EIV10" s="841"/>
      <c r="EIW10" s="841"/>
      <c r="EIX10" s="841"/>
      <c r="EIY10" s="841"/>
      <c r="EIZ10" s="841"/>
      <c r="EJA10" s="841"/>
      <c r="EJB10" s="841"/>
      <c r="EJC10" s="841"/>
      <c r="EJD10" s="841"/>
      <c r="EJE10" s="841"/>
      <c r="EJF10" s="841"/>
      <c r="EJG10" s="841"/>
      <c r="EJH10" s="841"/>
      <c r="EJI10" s="841"/>
      <c r="EJJ10" s="841"/>
      <c r="EJK10" s="841"/>
      <c r="EJL10" s="841"/>
      <c r="EJM10" s="841"/>
      <c r="EJN10" s="841"/>
      <c r="EJO10" s="841"/>
      <c r="EJP10" s="841"/>
      <c r="EJQ10" s="841"/>
      <c r="EJR10" s="841"/>
      <c r="EJS10" s="841"/>
      <c r="EJT10" s="841"/>
      <c r="EJU10" s="841"/>
      <c r="EJV10" s="841"/>
      <c r="EJW10" s="841"/>
      <c r="EJX10" s="841"/>
      <c r="EJY10" s="841"/>
      <c r="EJZ10" s="841"/>
      <c r="EKA10" s="841"/>
      <c r="EKB10" s="841"/>
      <c r="EKC10" s="841"/>
      <c r="EKD10" s="841"/>
      <c r="EKE10" s="841"/>
      <c r="EKF10" s="841"/>
      <c r="EKG10" s="841"/>
      <c r="EKH10" s="841"/>
      <c r="EKI10" s="841"/>
      <c r="EKJ10" s="841"/>
      <c r="EKK10" s="841"/>
      <c r="EKL10" s="841"/>
      <c r="EKM10" s="841"/>
      <c r="EKN10" s="841"/>
      <c r="EKO10" s="841"/>
      <c r="EKP10" s="841"/>
      <c r="EKQ10" s="841"/>
      <c r="EKR10" s="841"/>
      <c r="EKS10" s="841"/>
      <c r="EKT10" s="841"/>
      <c r="EKU10" s="841"/>
      <c r="EKV10" s="841"/>
      <c r="EKW10" s="841"/>
      <c r="EKX10" s="841"/>
      <c r="EKY10" s="841"/>
      <c r="EKZ10" s="841"/>
      <c r="ELA10" s="841"/>
      <c r="ELB10" s="841"/>
      <c r="ELC10" s="841"/>
      <c r="ELD10" s="841"/>
      <c r="ELE10" s="841"/>
      <c r="ELF10" s="841"/>
      <c r="ELG10" s="841"/>
      <c r="ELH10" s="841"/>
      <c r="ELI10" s="841"/>
      <c r="ELJ10" s="841"/>
      <c r="ELK10" s="841"/>
      <c r="ELL10" s="841"/>
      <c r="ELM10" s="841"/>
      <c r="ELN10" s="841"/>
      <c r="ELO10" s="841"/>
      <c r="ELP10" s="841"/>
      <c r="ELQ10" s="841"/>
      <c r="ELR10" s="841"/>
      <c r="ELS10" s="841"/>
      <c r="ELT10" s="841"/>
      <c r="ELU10" s="841"/>
      <c r="ELV10" s="841"/>
      <c r="ELW10" s="841"/>
      <c r="ELX10" s="841"/>
      <c r="ELY10" s="841"/>
      <c r="ELZ10" s="841"/>
      <c r="EMA10" s="841"/>
      <c r="EMB10" s="841"/>
      <c r="EMC10" s="841"/>
      <c r="EMD10" s="841"/>
      <c r="EME10" s="841"/>
      <c r="EMF10" s="841"/>
      <c r="EMG10" s="841"/>
      <c r="EMH10" s="841"/>
      <c r="EMI10" s="841"/>
      <c r="EMJ10" s="841"/>
      <c r="EMK10" s="841"/>
      <c r="EML10" s="841"/>
      <c r="EMM10" s="841"/>
      <c r="EMN10" s="841"/>
      <c r="EMO10" s="841"/>
      <c r="EMP10" s="841"/>
      <c r="EMQ10" s="841"/>
      <c r="EMR10" s="841"/>
      <c r="EMS10" s="841"/>
      <c r="EMT10" s="841"/>
      <c r="EMU10" s="841"/>
      <c r="EMV10" s="841"/>
      <c r="EMW10" s="841"/>
      <c r="EMX10" s="841"/>
      <c r="EMY10" s="841"/>
      <c r="EMZ10" s="841"/>
      <c r="ENA10" s="841"/>
      <c r="ENB10" s="841"/>
      <c r="ENC10" s="841"/>
      <c r="END10" s="841"/>
      <c r="ENE10" s="841"/>
      <c r="ENF10" s="841"/>
      <c r="ENG10" s="841"/>
      <c r="ENH10" s="841"/>
      <c r="ENI10" s="841"/>
      <c r="ENJ10" s="841"/>
      <c r="ENK10" s="841"/>
      <c r="ENL10" s="841"/>
      <c r="ENM10" s="841"/>
      <c r="ENN10" s="841"/>
      <c r="ENO10" s="841"/>
      <c r="ENP10" s="841"/>
      <c r="ENQ10" s="841"/>
      <c r="ENR10" s="841"/>
      <c r="ENS10" s="841"/>
      <c r="ENT10" s="841"/>
      <c r="ENU10" s="841"/>
      <c r="ENV10" s="841"/>
      <c r="ENW10" s="841"/>
      <c r="ENX10" s="841"/>
      <c r="ENY10" s="841"/>
      <c r="ENZ10" s="841"/>
      <c r="EOA10" s="841"/>
      <c r="EOB10" s="841"/>
      <c r="EOC10" s="841"/>
      <c r="EOD10" s="841"/>
      <c r="EOE10" s="841"/>
      <c r="EOF10" s="841"/>
      <c r="EOG10" s="841"/>
      <c r="EOH10" s="841"/>
      <c r="EOI10" s="841"/>
      <c r="EOJ10" s="841"/>
      <c r="EOK10" s="841"/>
      <c r="EOL10" s="841"/>
      <c r="EOM10" s="841"/>
      <c r="EON10" s="841"/>
      <c r="EOO10" s="841"/>
      <c r="EOP10" s="841"/>
      <c r="EOQ10" s="841"/>
      <c r="EOR10" s="841"/>
      <c r="EOS10" s="841"/>
      <c r="EOT10" s="841"/>
      <c r="EOU10" s="841"/>
      <c r="EOV10" s="841"/>
      <c r="EOW10" s="841"/>
      <c r="EOX10" s="841"/>
      <c r="EOY10" s="841"/>
      <c r="EOZ10" s="841"/>
      <c r="EPA10" s="841"/>
      <c r="EPB10" s="841"/>
      <c r="EPC10" s="841"/>
      <c r="EPD10" s="841"/>
      <c r="EPE10" s="841"/>
      <c r="EPF10" s="841"/>
      <c r="EPG10" s="841"/>
      <c r="EPH10" s="841"/>
      <c r="EPI10" s="841"/>
      <c r="EPJ10" s="841"/>
      <c r="EPK10" s="841"/>
      <c r="EPL10" s="841"/>
      <c r="EPM10" s="841"/>
      <c r="EPN10" s="841"/>
      <c r="EPO10" s="841"/>
      <c r="EPP10" s="841"/>
      <c r="EPQ10" s="841"/>
      <c r="EPR10" s="841"/>
      <c r="EPS10" s="841"/>
      <c r="EPT10" s="841"/>
      <c r="EPU10" s="841"/>
      <c r="EPV10" s="841"/>
      <c r="EPW10" s="841"/>
      <c r="EPX10" s="841"/>
      <c r="EPY10" s="841"/>
      <c r="EPZ10" s="841"/>
      <c r="EQA10" s="841"/>
      <c r="EQB10" s="841"/>
      <c r="EQC10" s="841"/>
      <c r="EQD10" s="841"/>
      <c r="EQE10" s="841"/>
      <c r="EQF10" s="841"/>
      <c r="EQG10" s="841"/>
      <c r="EQH10" s="841"/>
      <c r="EQI10" s="841"/>
      <c r="EQJ10" s="841"/>
      <c r="EQK10" s="841"/>
      <c r="EQL10" s="841"/>
      <c r="EQM10" s="841"/>
      <c r="EQN10" s="841"/>
      <c r="EQO10" s="841"/>
      <c r="EQP10" s="841"/>
      <c r="EQQ10" s="841"/>
      <c r="EQR10" s="841"/>
      <c r="EQS10" s="841"/>
      <c r="EQT10" s="841"/>
      <c r="EQU10" s="841"/>
      <c r="EQV10" s="841"/>
      <c r="EQW10" s="841"/>
      <c r="EQX10" s="841"/>
      <c r="EQY10" s="841"/>
      <c r="EQZ10" s="841"/>
      <c r="ERA10" s="841"/>
      <c r="ERB10" s="841"/>
      <c r="ERC10" s="841"/>
      <c r="ERD10" s="841"/>
      <c r="ERE10" s="841"/>
      <c r="ERF10" s="841"/>
      <c r="ERG10" s="841"/>
      <c r="ERH10" s="841"/>
      <c r="ERI10" s="841"/>
      <c r="ERJ10" s="841"/>
      <c r="ERK10" s="841"/>
      <c r="ERL10" s="841"/>
      <c r="ERM10" s="841"/>
      <c r="ERN10" s="841"/>
      <c r="ERO10" s="841"/>
      <c r="ERP10" s="841"/>
      <c r="ERQ10" s="841"/>
      <c r="ERR10" s="841"/>
      <c r="ERS10" s="841"/>
      <c r="ERT10" s="841"/>
      <c r="ERU10" s="841"/>
      <c r="ERV10" s="841"/>
      <c r="ERW10" s="841"/>
      <c r="ERX10" s="841"/>
      <c r="ERY10" s="841"/>
      <c r="ERZ10" s="841"/>
      <c r="ESA10" s="841"/>
      <c r="ESB10" s="841"/>
      <c r="ESC10" s="841"/>
      <c r="ESD10" s="841"/>
      <c r="ESE10" s="841"/>
      <c r="ESF10" s="841"/>
      <c r="ESG10" s="841"/>
      <c r="ESH10" s="841"/>
      <c r="ESI10" s="841"/>
      <c r="ESJ10" s="841"/>
      <c r="ESK10" s="841"/>
      <c r="ESL10" s="841"/>
      <c r="ESM10" s="841"/>
      <c r="ESN10" s="841"/>
      <c r="ESO10" s="841"/>
      <c r="ESP10" s="841"/>
      <c r="ESQ10" s="841"/>
      <c r="ESR10" s="841"/>
      <c r="ESS10" s="841"/>
      <c r="EST10" s="841"/>
      <c r="ESU10" s="841"/>
      <c r="ESV10" s="841"/>
      <c r="ESW10" s="841"/>
      <c r="ESX10" s="841"/>
      <c r="ESY10" s="841"/>
      <c r="ESZ10" s="841"/>
      <c r="ETA10" s="841"/>
      <c r="ETB10" s="841"/>
      <c r="ETC10" s="841"/>
      <c r="ETD10" s="841"/>
      <c r="ETE10" s="841"/>
      <c r="ETF10" s="841"/>
      <c r="ETG10" s="841"/>
      <c r="ETH10" s="841"/>
      <c r="ETI10" s="841"/>
      <c r="ETJ10" s="841"/>
      <c r="ETK10" s="841"/>
      <c r="ETL10" s="841"/>
      <c r="ETM10" s="841"/>
      <c r="ETN10" s="841"/>
      <c r="ETO10" s="841"/>
      <c r="ETP10" s="841"/>
      <c r="ETQ10" s="841"/>
      <c r="ETR10" s="841"/>
      <c r="ETS10" s="841"/>
      <c r="ETT10" s="841"/>
      <c r="ETU10" s="841"/>
      <c r="ETV10" s="841"/>
      <c r="ETW10" s="841"/>
      <c r="ETX10" s="841"/>
      <c r="ETY10" s="841"/>
      <c r="ETZ10" s="841"/>
      <c r="EUA10" s="841"/>
      <c r="EUB10" s="841"/>
      <c r="EUC10" s="841"/>
      <c r="EUD10" s="841"/>
      <c r="EUE10" s="841"/>
      <c r="EUF10" s="841"/>
      <c r="EUG10" s="841"/>
      <c r="EUH10" s="841"/>
      <c r="EUI10" s="841"/>
      <c r="EUJ10" s="841"/>
      <c r="EUK10" s="841"/>
      <c r="EUL10" s="841"/>
      <c r="EUM10" s="841"/>
      <c r="EUN10" s="841"/>
      <c r="EUO10" s="841"/>
      <c r="EUP10" s="841"/>
      <c r="EUQ10" s="841"/>
      <c r="EUR10" s="841"/>
      <c r="EUS10" s="841"/>
      <c r="EUT10" s="841"/>
      <c r="EUU10" s="841"/>
      <c r="EUV10" s="841"/>
      <c r="EUW10" s="841"/>
      <c r="EUX10" s="841"/>
      <c r="EUY10" s="841"/>
      <c r="EUZ10" s="841"/>
      <c r="EVA10" s="841"/>
      <c r="EVB10" s="841"/>
      <c r="EVC10" s="841"/>
      <c r="EVD10" s="841"/>
      <c r="EVE10" s="841"/>
      <c r="EVF10" s="841"/>
      <c r="EVG10" s="841"/>
      <c r="EVH10" s="841"/>
      <c r="EVI10" s="841"/>
      <c r="EVJ10" s="841"/>
      <c r="EVK10" s="841"/>
      <c r="EVL10" s="841"/>
      <c r="EVM10" s="841"/>
      <c r="EVN10" s="841"/>
      <c r="EVO10" s="841"/>
      <c r="EVP10" s="841"/>
      <c r="EVQ10" s="841"/>
      <c r="EVR10" s="841"/>
      <c r="EVS10" s="841"/>
      <c r="EVT10" s="841"/>
      <c r="EVU10" s="841"/>
      <c r="EVV10" s="841"/>
      <c r="EVW10" s="841"/>
      <c r="EVX10" s="841"/>
      <c r="EVY10" s="841"/>
      <c r="EVZ10" s="841"/>
      <c r="EWA10" s="841"/>
      <c r="EWB10" s="841"/>
      <c r="EWC10" s="841"/>
      <c r="EWD10" s="841"/>
      <c r="EWE10" s="841"/>
      <c r="EWF10" s="841"/>
      <c r="EWG10" s="841"/>
      <c r="EWH10" s="841"/>
      <c r="EWI10" s="841"/>
      <c r="EWJ10" s="841"/>
      <c r="EWK10" s="841"/>
      <c r="EWL10" s="841"/>
      <c r="EWM10" s="841"/>
      <c r="EWN10" s="841"/>
      <c r="EWO10" s="841"/>
      <c r="EWP10" s="841"/>
      <c r="EWQ10" s="841"/>
      <c r="EWR10" s="841"/>
      <c r="EWS10" s="841"/>
      <c r="EWT10" s="841"/>
      <c r="EWU10" s="841"/>
      <c r="EWV10" s="841"/>
      <c r="EWW10" s="841"/>
      <c r="EWX10" s="841"/>
      <c r="EWY10" s="841"/>
      <c r="EWZ10" s="841"/>
      <c r="EXA10" s="841"/>
      <c r="EXB10" s="841"/>
      <c r="EXC10" s="841"/>
      <c r="EXD10" s="841"/>
      <c r="EXE10" s="841"/>
      <c r="EXF10" s="841"/>
      <c r="EXG10" s="841"/>
      <c r="EXH10" s="841"/>
      <c r="EXI10" s="841"/>
      <c r="EXJ10" s="841"/>
      <c r="EXK10" s="841"/>
      <c r="EXL10" s="841"/>
      <c r="EXM10" s="841"/>
      <c r="EXN10" s="841"/>
      <c r="EXO10" s="841"/>
      <c r="EXP10" s="841"/>
      <c r="EXQ10" s="841"/>
      <c r="EXR10" s="841"/>
      <c r="EXS10" s="841"/>
      <c r="EXT10" s="841"/>
      <c r="EXU10" s="841"/>
      <c r="EXV10" s="841"/>
      <c r="EXW10" s="841"/>
      <c r="EXX10" s="841"/>
      <c r="EXY10" s="841"/>
      <c r="EXZ10" s="841"/>
      <c r="EYA10" s="841"/>
      <c r="EYB10" s="841"/>
      <c r="EYC10" s="841"/>
      <c r="EYD10" s="841"/>
      <c r="EYE10" s="841"/>
      <c r="EYF10" s="841"/>
      <c r="EYG10" s="841"/>
      <c r="EYH10" s="841"/>
      <c r="EYI10" s="841"/>
      <c r="EYJ10" s="841"/>
      <c r="EYK10" s="841"/>
      <c r="EYL10" s="841"/>
      <c r="EYM10" s="841"/>
      <c r="EYN10" s="841"/>
      <c r="EYO10" s="841"/>
      <c r="EYP10" s="841"/>
      <c r="EYQ10" s="841"/>
      <c r="EYR10" s="841"/>
      <c r="EYS10" s="841"/>
      <c r="EYT10" s="841"/>
      <c r="EYU10" s="841"/>
      <c r="EYV10" s="841"/>
      <c r="EYW10" s="841"/>
      <c r="EYX10" s="841"/>
      <c r="EYY10" s="841"/>
      <c r="EYZ10" s="841"/>
      <c r="EZA10" s="841"/>
      <c r="EZB10" s="841"/>
      <c r="EZC10" s="841"/>
      <c r="EZD10" s="841"/>
      <c r="EZE10" s="841"/>
      <c r="EZF10" s="841"/>
      <c r="EZG10" s="841"/>
      <c r="EZH10" s="841"/>
      <c r="EZI10" s="841"/>
      <c r="EZJ10" s="841"/>
      <c r="EZK10" s="841"/>
      <c r="EZL10" s="841"/>
      <c r="EZM10" s="841"/>
      <c r="EZN10" s="841"/>
      <c r="EZO10" s="841"/>
      <c r="EZP10" s="841"/>
      <c r="EZQ10" s="841"/>
      <c r="EZR10" s="841"/>
      <c r="EZS10" s="841"/>
      <c r="EZT10" s="841"/>
      <c r="EZU10" s="841"/>
      <c r="EZV10" s="841"/>
      <c r="EZW10" s="841"/>
      <c r="EZX10" s="841"/>
      <c r="EZY10" s="841"/>
      <c r="EZZ10" s="841"/>
      <c r="FAA10" s="841"/>
      <c r="FAB10" s="841"/>
      <c r="FAC10" s="841"/>
      <c r="FAD10" s="841"/>
      <c r="FAE10" s="841"/>
      <c r="FAF10" s="841"/>
      <c r="FAG10" s="841"/>
      <c r="FAH10" s="841"/>
      <c r="FAI10" s="841"/>
      <c r="FAJ10" s="841"/>
      <c r="FAK10" s="841"/>
      <c r="FAL10" s="841"/>
      <c r="FAM10" s="841"/>
      <c r="FAN10" s="841"/>
      <c r="FAO10" s="841"/>
      <c r="FAP10" s="841"/>
      <c r="FAQ10" s="841"/>
      <c r="FAR10" s="841"/>
      <c r="FAS10" s="841"/>
      <c r="FAT10" s="841"/>
      <c r="FAU10" s="841"/>
      <c r="FAV10" s="841"/>
      <c r="FAW10" s="841"/>
      <c r="FAX10" s="841"/>
      <c r="FAY10" s="841"/>
      <c r="FAZ10" s="841"/>
      <c r="FBA10" s="841"/>
      <c r="FBB10" s="841"/>
      <c r="FBC10" s="841"/>
      <c r="FBD10" s="841"/>
      <c r="FBE10" s="841"/>
      <c r="FBF10" s="841"/>
      <c r="FBG10" s="841"/>
      <c r="FBH10" s="841"/>
      <c r="FBI10" s="841"/>
      <c r="FBJ10" s="841"/>
      <c r="FBK10" s="841"/>
      <c r="FBL10" s="841"/>
      <c r="FBM10" s="841"/>
      <c r="FBN10" s="841"/>
      <c r="FBO10" s="841"/>
      <c r="FBP10" s="841"/>
      <c r="FBQ10" s="841"/>
      <c r="FBR10" s="841"/>
      <c r="FBS10" s="841"/>
      <c r="FBT10" s="841"/>
      <c r="FBU10" s="841"/>
      <c r="FBV10" s="841"/>
      <c r="FBW10" s="841"/>
      <c r="FBX10" s="841"/>
      <c r="FBY10" s="841"/>
      <c r="FBZ10" s="841"/>
      <c r="FCA10" s="841"/>
      <c r="FCB10" s="841"/>
      <c r="FCC10" s="841"/>
      <c r="FCD10" s="841"/>
      <c r="FCE10" s="841"/>
      <c r="FCF10" s="841"/>
      <c r="FCG10" s="841"/>
      <c r="FCH10" s="841"/>
      <c r="FCI10" s="841"/>
      <c r="FCJ10" s="841"/>
      <c r="FCK10" s="841"/>
      <c r="FCL10" s="841"/>
      <c r="FCM10" s="841"/>
      <c r="FCN10" s="841"/>
      <c r="FCO10" s="841"/>
      <c r="FCP10" s="841"/>
      <c r="FCQ10" s="841"/>
      <c r="FCR10" s="841"/>
      <c r="FCS10" s="841"/>
      <c r="FCT10" s="841"/>
      <c r="FCU10" s="841"/>
      <c r="FCV10" s="841"/>
      <c r="FCW10" s="841"/>
      <c r="FCX10" s="841"/>
      <c r="FCY10" s="841"/>
      <c r="FCZ10" s="841"/>
      <c r="FDA10" s="841"/>
      <c r="FDB10" s="841"/>
      <c r="FDC10" s="841"/>
      <c r="FDD10" s="841"/>
      <c r="FDE10" s="841"/>
      <c r="FDF10" s="841"/>
      <c r="FDG10" s="841"/>
      <c r="FDH10" s="841"/>
      <c r="FDI10" s="841"/>
      <c r="FDJ10" s="841"/>
      <c r="FDK10" s="841"/>
      <c r="FDL10" s="841"/>
      <c r="FDM10" s="841"/>
      <c r="FDN10" s="841"/>
      <c r="FDO10" s="841"/>
      <c r="FDP10" s="841"/>
      <c r="FDQ10" s="841"/>
      <c r="FDR10" s="841"/>
      <c r="FDS10" s="841"/>
      <c r="FDT10" s="841"/>
      <c r="FDU10" s="841"/>
      <c r="FDV10" s="841"/>
      <c r="FDW10" s="841"/>
      <c r="FDX10" s="841"/>
      <c r="FDY10" s="841"/>
      <c r="FDZ10" s="841"/>
      <c r="FEA10" s="841"/>
      <c r="FEB10" s="841"/>
      <c r="FEC10" s="841"/>
      <c r="FED10" s="841"/>
      <c r="FEE10" s="841"/>
      <c r="FEF10" s="841"/>
      <c r="FEG10" s="841"/>
      <c r="FEH10" s="841"/>
      <c r="FEI10" s="841"/>
      <c r="FEJ10" s="841"/>
      <c r="FEK10" s="841"/>
      <c r="FEL10" s="841"/>
      <c r="FEM10" s="841"/>
      <c r="FEN10" s="841"/>
      <c r="FEO10" s="841"/>
      <c r="FEP10" s="841"/>
      <c r="FEQ10" s="841"/>
      <c r="FER10" s="841"/>
      <c r="FES10" s="841"/>
      <c r="FET10" s="841"/>
      <c r="FEU10" s="841"/>
      <c r="FEV10" s="841"/>
      <c r="FEW10" s="841"/>
      <c r="FEX10" s="841"/>
      <c r="FEY10" s="841"/>
      <c r="FEZ10" s="841"/>
      <c r="FFA10" s="841"/>
      <c r="FFB10" s="841"/>
      <c r="FFC10" s="841"/>
      <c r="FFD10" s="841"/>
      <c r="FFE10" s="841"/>
      <c r="FFF10" s="841"/>
      <c r="FFG10" s="841"/>
      <c r="FFH10" s="841"/>
      <c r="FFI10" s="841"/>
      <c r="FFJ10" s="841"/>
      <c r="FFK10" s="841"/>
      <c r="FFL10" s="841"/>
      <c r="FFM10" s="841"/>
      <c r="FFN10" s="841"/>
      <c r="FFO10" s="841"/>
      <c r="FFP10" s="841"/>
      <c r="FFQ10" s="841"/>
      <c r="FFR10" s="841"/>
      <c r="FFS10" s="841"/>
      <c r="FFT10" s="841"/>
      <c r="FFU10" s="841"/>
      <c r="FFV10" s="841"/>
      <c r="FFW10" s="841"/>
      <c r="FFX10" s="841"/>
      <c r="FFY10" s="841"/>
      <c r="FFZ10" s="841"/>
      <c r="FGA10" s="841"/>
      <c r="FGB10" s="841"/>
      <c r="FGC10" s="841"/>
      <c r="FGD10" s="841"/>
      <c r="FGE10" s="841"/>
      <c r="FGF10" s="841"/>
      <c r="FGG10" s="841"/>
      <c r="FGH10" s="841"/>
      <c r="FGI10" s="841"/>
      <c r="FGJ10" s="841"/>
      <c r="FGK10" s="841"/>
      <c r="FGL10" s="841"/>
      <c r="FGM10" s="841"/>
      <c r="FGN10" s="841"/>
      <c r="FGO10" s="841"/>
      <c r="FGP10" s="841"/>
      <c r="FGQ10" s="841"/>
      <c r="FGR10" s="841"/>
      <c r="FGS10" s="841"/>
      <c r="FGT10" s="841"/>
      <c r="FGU10" s="841"/>
      <c r="FGV10" s="841"/>
      <c r="FGW10" s="841"/>
      <c r="FGX10" s="841"/>
      <c r="FGY10" s="841"/>
      <c r="FGZ10" s="841"/>
      <c r="FHA10" s="841"/>
      <c r="FHB10" s="841"/>
      <c r="FHC10" s="841"/>
      <c r="FHD10" s="841"/>
      <c r="FHE10" s="841"/>
      <c r="FHF10" s="841"/>
      <c r="FHG10" s="841"/>
      <c r="FHH10" s="841"/>
      <c r="FHI10" s="841"/>
      <c r="FHJ10" s="841"/>
      <c r="FHK10" s="841"/>
      <c r="FHL10" s="841"/>
      <c r="FHM10" s="841"/>
      <c r="FHN10" s="841"/>
      <c r="FHO10" s="841"/>
      <c r="FHP10" s="841"/>
      <c r="FHQ10" s="841"/>
      <c r="FHR10" s="841"/>
      <c r="FHS10" s="841"/>
      <c r="FHT10" s="841"/>
      <c r="FHU10" s="841"/>
      <c r="FHV10" s="841"/>
      <c r="FHW10" s="841"/>
      <c r="FHX10" s="841"/>
      <c r="FHY10" s="841"/>
      <c r="FHZ10" s="841"/>
      <c r="FIA10" s="841"/>
      <c r="FIB10" s="841"/>
      <c r="FIC10" s="841"/>
      <c r="FID10" s="841"/>
      <c r="FIE10" s="841"/>
      <c r="FIF10" s="841"/>
      <c r="FIG10" s="841"/>
      <c r="FIH10" s="841"/>
      <c r="FII10" s="841"/>
      <c r="FIJ10" s="841"/>
      <c r="FIK10" s="841"/>
      <c r="FIL10" s="841"/>
      <c r="FIM10" s="841"/>
      <c r="FIN10" s="841"/>
      <c r="FIO10" s="841"/>
      <c r="FIP10" s="841"/>
      <c r="FIQ10" s="841"/>
      <c r="FIR10" s="841"/>
      <c r="FIS10" s="841"/>
      <c r="FIT10" s="841"/>
      <c r="FIU10" s="841"/>
      <c r="FIV10" s="841"/>
      <c r="FIW10" s="841"/>
      <c r="FIX10" s="841"/>
      <c r="FIY10" s="841"/>
      <c r="FIZ10" s="841"/>
      <c r="FJA10" s="841"/>
      <c r="FJB10" s="841"/>
      <c r="FJC10" s="841"/>
      <c r="FJD10" s="841"/>
      <c r="FJE10" s="841"/>
      <c r="FJF10" s="841"/>
      <c r="FJG10" s="841"/>
      <c r="FJH10" s="841"/>
      <c r="FJI10" s="841"/>
      <c r="FJJ10" s="841"/>
      <c r="FJK10" s="841"/>
      <c r="FJL10" s="841"/>
      <c r="FJM10" s="841"/>
      <c r="FJN10" s="841"/>
      <c r="FJO10" s="841"/>
      <c r="FJP10" s="841"/>
      <c r="FJQ10" s="841"/>
      <c r="FJR10" s="841"/>
      <c r="FJS10" s="841"/>
      <c r="FJT10" s="841"/>
      <c r="FJU10" s="841"/>
      <c r="FJV10" s="841"/>
      <c r="FJW10" s="841"/>
      <c r="FJX10" s="841"/>
      <c r="FJY10" s="841"/>
      <c r="FJZ10" s="841"/>
      <c r="FKA10" s="841"/>
      <c r="FKB10" s="841"/>
      <c r="FKC10" s="841"/>
      <c r="FKD10" s="841"/>
      <c r="FKE10" s="841"/>
      <c r="FKF10" s="841"/>
      <c r="FKG10" s="841"/>
      <c r="FKH10" s="841"/>
      <c r="FKI10" s="841"/>
      <c r="FKJ10" s="841"/>
      <c r="FKK10" s="841"/>
      <c r="FKL10" s="841"/>
      <c r="FKM10" s="841"/>
      <c r="FKN10" s="841"/>
      <c r="FKO10" s="841"/>
      <c r="FKP10" s="841"/>
      <c r="FKQ10" s="841"/>
      <c r="FKR10" s="841"/>
      <c r="FKS10" s="841"/>
      <c r="FKT10" s="841"/>
      <c r="FKU10" s="841"/>
      <c r="FKV10" s="841"/>
      <c r="FKW10" s="841"/>
      <c r="FKX10" s="841"/>
      <c r="FKY10" s="841"/>
      <c r="FKZ10" s="841"/>
      <c r="FLA10" s="841"/>
      <c r="FLB10" s="841"/>
      <c r="FLC10" s="841"/>
      <c r="FLD10" s="841"/>
      <c r="FLE10" s="841"/>
      <c r="FLF10" s="841"/>
      <c r="FLG10" s="841"/>
      <c r="FLH10" s="841"/>
      <c r="FLI10" s="841"/>
      <c r="FLJ10" s="841"/>
      <c r="FLK10" s="841"/>
      <c r="FLL10" s="841"/>
      <c r="FLM10" s="841"/>
      <c r="FLN10" s="841"/>
      <c r="FLO10" s="841"/>
      <c r="FLP10" s="841"/>
      <c r="FLQ10" s="841"/>
      <c r="FLR10" s="841"/>
      <c r="FLS10" s="841"/>
      <c r="FLT10" s="841"/>
      <c r="FLU10" s="841"/>
      <c r="FLV10" s="841"/>
      <c r="FLW10" s="841"/>
      <c r="FLX10" s="841"/>
      <c r="FLY10" s="841"/>
      <c r="FLZ10" s="841"/>
      <c r="FMA10" s="841"/>
      <c r="FMB10" s="841"/>
      <c r="FMC10" s="841"/>
      <c r="FMD10" s="841"/>
      <c r="FME10" s="841"/>
      <c r="FMF10" s="841"/>
      <c r="FMG10" s="841"/>
      <c r="FMH10" s="841"/>
      <c r="FMI10" s="841"/>
      <c r="FMJ10" s="841"/>
      <c r="FMK10" s="841"/>
      <c r="FML10" s="841"/>
      <c r="FMM10" s="841"/>
      <c r="FMN10" s="841"/>
      <c r="FMO10" s="841"/>
      <c r="FMP10" s="841"/>
      <c r="FMQ10" s="841"/>
      <c r="FMR10" s="841"/>
      <c r="FMS10" s="841"/>
      <c r="FMT10" s="841"/>
      <c r="FMU10" s="841"/>
      <c r="FMV10" s="841"/>
      <c r="FMW10" s="841"/>
      <c r="FMX10" s="841"/>
      <c r="FMY10" s="841"/>
      <c r="FMZ10" s="841"/>
      <c r="FNA10" s="841"/>
      <c r="FNB10" s="841"/>
      <c r="FNC10" s="841"/>
      <c r="FND10" s="841"/>
      <c r="FNE10" s="841"/>
      <c r="FNF10" s="841"/>
      <c r="FNG10" s="841"/>
      <c r="FNH10" s="841"/>
      <c r="FNI10" s="841"/>
      <c r="FNJ10" s="841"/>
      <c r="FNK10" s="841"/>
      <c r="FNL10" s="841"/>
      <c r="FNM10" s="841"/>
      <c r="FNN10" s="841"/>
      <c r="FNO10" s="841"/>
      <c r="FNP10" s="841"/>
      <c r="FNQ10" s="841"/>
      <c r="FNR10" s="841"/>
      <c r="FNS10" s="841"/>
      <c r="FNT10" s="841"/>
      <c r="FNU10" s="841"/>
      <c r="FNV10" s="841"/>
      <c r="FNW10" s="841"/>
      <c r="FNX10" s="841"/>
      <c r="FNY10" s="841"/>
      <c r="FNZ10" s="841"/>
      <c r="FOA10" s="841"/>
      <c r="FOB10" s="841"/>
      <c r="FOC10" s="841"/>
      <c r="FOD10" s="841"/>
      <c r="FOE10" s="841"/>
      <c r="FOF10" s="841"/>
      <c r="FOG10" s="841"/>
      <c r="FOH10" s="841"/>
      <c r="FOI10" s="841"/>
      <c r="FOJ10" s="841"/>
      <c r="FOK10" s="841"/>
      <c r="FOL10" s="841"/>
      <c r="FOM10" s="841"/>
      <c r="FON10" s="841"/>
      <c r="FOO10" s="841"/>
      <c r="FOP10" s="841"/>
      <c r="FOQ10" s="841"/>
      <c r="FOR10" s="841"/>
      <c r="FOS10" s="841"/>
      <c r="FOT10" s="841"/>
      <c r="FOU10" s="841"/>
      <c r="FOV10" s="841"/>
      <c r="FOW10" s="841"/>
      <c r="FOX10" s="841"/>
      <c r="FOY10" s="841"/>
      <c r="FOZ10" s="841"/>
      <c r="FPA10" s="841"/>
      <c r="FPB10" s="841"/>
      <c r="FPC10" s="841"/>
      <c r="FPD10" s="841"/>
      <c r="FPE10" s="841"/>
      <c r="FPF10" s="841"/>
      <c r="FPG10" s="841"/>
      <c r="FPH10" s="841"/>
      <c r="FPI10" s="841"/>
      <c r="FPJ10" s="841"/>
      <c r="FPK10" s="841"/>
      <c r="FPL10" s="841"/>
      <c r="FPM10" s="841"/>
      <c r="FPN10" s="841"/>
      <c r="FPO10" s="841"/>
      <c r="FPP10" s="841"/>
      <c r="FPQ10" s="841"/>
      <c r="FPR10" s="841"/>
      <c r="FPS10" s="841"/>
      <c r="FPT10" s="841"/>
      <c r="FPU10" s="841"/>
      <c r="FPV10" s="841"/>
      <c r="FPW10" s="841"/>
      <c r="FPX10" s="841"/>
      <c r="FPY10" s="841"/>
      <c r="FPZ10" s="841"/>
      <c r="FQA10" s="841"/>
      <c r="FQB10" s="841"/>
      <c r="FQC10" s="841"/>
      <c r="FQD10" s="841"/>
      <c r="FQE10" s="841"/>
      <c r="FQF10" s="841"/>
      <c r="FQG10" s="841"/>
      <c r="FQH10" s="841"/>
      <c r="FQI10" s="841"/>
      <c r="FQJ10" s="841"/>
      <c r="FQK10" s="841"/>
      <c r="FQL10" s="841"/>
      <c r="FQM10" s="841"/>
      <c r="FQN10" s="841"/>
      <c r="FQO10" s="841"/>
      <c r="FQP10" s="841"/>
      <c r="FQQ10" s="841"/>
      <c r="FQR10" s="841"/>
      <c r="FQS10" s="841"/>
      <c r="FQT10" s="841"/>
      <c r="FQU10" s="841"/>
      <c r="FQV10" s="841"/>
      <c r="FQW10" s="841"/>
      <c r="FQX10" s="841"/>
      <c r="FQY10" s="841"/>
      <c r="FQZ10" s="841"/>
      <c r="FRA10" s="841"/>
      <c r="FRB10" s="841"/>
      <c r="FRC10" s="841"/>
      <c r="FRD10" s="841"/>
      <c r="FRE10" s="841"/>
      <c r="FRF10" s="841"/>
      <c r="FRG10" s="841"/>
      <c r="FRH10" s="841"/>
      <c r="FRI10" s="841"/>
      <c r="FRJ10" s="841"/>
      <c r="FRK10" s="841"/>
      <c r="FRL10" s="841"/>
      <c r="FRM10" s="841"/>
      <c r="FRN10" s="841"/>
      <c r="FRO10" s="841"/>
      <c r="FRP10" s="841"/>
      <c r="FRQ10" s="841"/>
      <c r="FRR10" s="841"/>
      <c r="FRS10" s="841"/>
      <c r="FRT10" s="841"/>
      <c r="FRU10" s="841"/>
      <c r="FRV10" s="841"/>
      <c r="FRW10" s="841"/>
      <c r="FRX10" s="841"/>
      <c r="FRY10" s="841"/>
      <c r="FRZ10" s="841"/>
      <c r="FSA10" s="841"/>
      <c r="FSB10" s="841"/>
      <c r="FSC10" s="841"/>
      <c r="FSD10" s="841"/>
      <c r="FSE10" s="841"/>
      <c r="FSF10" s="841"/>
      <c r="FSG10" s="841"/>
      <c r="FSH10" s="841"/>
      <c r="FSI10" s="841"/>
      <c r="FSJ10" s="841"/>
      <c r="FSK10" s="841"/>
      <c r="FSL10" s="841"/>
      <c r="FSM10" s="841"/>
      <c r="FSN10" s="841"/>
      <c r="FSO10" s="841"/>
      <c r="FSP10" s="841"/>
      <c r="FSQ10" s="841"/>
      <c r="FSR10" s="841"/>
      <c r="FSS10" s="841"/>
      <c r="FST10" s="841"/>
      <c r="FSU10" s="841"/>
      <c r="FSV10" s="841"/>
      <c r="FSW10" s="841"/>
      <c r="FSX10" s="841"/>
      <c r="FSY10" s="841"/>
      <c r="FSZ10" s="841"/>
      <c r="FTA10" s="841"/>
      <c r="FTB10" s="841"/>
      <c r="FTC10" s="841"/>
      <c r="FTD10" s="841"/>
      <c r="FTE10" s="841"/>
      <c r="FTF10" s="841"/>
      <c r="FTG10" s="841"/>
      <c r="FTH10" s="841"/>
      <c r="FTI10" s="841"/>
      <c r="FTJ10" s="841"/>
      <c r="FTK10" s="841"/>
      <c r="FTL10" s="841"/>
      <c r="FTM10" s="841"/>
      <c r="FTN10" s="841"/>
      <c r="FTO10" s="841"/>
      <c r="FTP10" s="841"/>
      <c r="FTQ10" s="841"/>
      <c r="FTR10" s="841"/>
      <c r="FTS10" s="841"/>
      <c r="FTT10" s="841"/>
      <c r="FTU10" s="841"/>
      <c r="FTV10" s="841"/>
      <c r="FTW10" s="841"/>
      <c r="FTX10" s="841"/>
      <c r="FTY10" s="841"/>
      <c r="FTZ10" s="841"/>
      <c r="FUA10" s="841"/>
      <c r="FUB10" s="841"/>
      <c r="FUC10" s="841"/>
      <c r="FUD10" s="841"/>
      <c r="FUE10" s="841"/>
      <c r="FUF10" s="841"/>
      <c r="FUG10" s="841"/>
      <c r="FUH10" s="841"/>
      <c r="FUI10" s="841"/>
      <c r="FUJ10" s="841"/>
      <c r="FUK10" s="841"/>
      <c r="FUL10" s="841"/>
      <c r="FUM10" s="841"/>
      <c r="FUN10" s="841"/>
      <c r="FUO10" s="841"/>
      <c r="FUP10" s="841"/>
      <c r="FUQ10" s="841"/>
      <c r="FUR10" s="841"/>
      <c r="FUS10" s="841"/>
      <c r="FUT10" s="841"/>
      <c r="FUU10" s="841"/>
      <c r="FUV10" s="841"/>
      <c r="FUW10" s="841"/>
      <c r="FUX10" s="841"/>
      <c r="FUY10" s="841"/>
      <c r="FUZ10" s="841"/>
      <c r="FVA10" s="841"/>
      <c r="FVB10" s="841"/>
      <c r="FVC10" s="841"/>
      <c r="FVD10" s="841"/>
      <c r="FVE10" s="841"/>
      <c r="FVF10" s="841"/>
      <c r="FVG10" s="841"/>
      <c r="FVH10" s="841"/>
      <c r="FVI10" s="841"/>
      <c r="FVJ10" s="841"/>
      <c r="FVK10" s="841"/>
      <c r="FVL10" s="841"/>
      <c r="FVM10" s="841"/>
      <c r="FVN10" s="841"/>
      <c r="FVO10" s="841"/>
      <c r="FVP10" s="841"/>
      <c r="FVQ10" s="841"/>
      <c r="FVR10" s="841"/>
      <c r="FVS10" s="841"/>
      <c r="FVT10" s="841"/>
      <c r="FVU10" s="841"/>
      <c r="FVV10" s="841"/>
      <c r="FVW10" s="841"/>
      <c r="FVX10" s="841"/>
      <c r="FVY10" s="841"/>
      <c r="FVZ10" s="841"/>
      <c r="FWA10" s="841"/>
      <c r="FWB10" s="841"/>
      <c r="FWC10" s="841"/>
      <c r="FWD10" s="841"/>
      <c r="FWE10" s="841"/>
      <c r="FWF10" s="841"/>
      <c r="FWG10" s="841"/>
      <c r="FWH10" s="841"/>
      <c r="FWI10" s="841"/>
      <c r="FWJ10" s="841"/>
      <c r="FWK10" s="841"/>
      <c r="FWL10" s="841"/>
      <c r="FWM10" s="841"/>
      <c r="FWN10" s="841"/>
      <c r="FWO10" s="841"/>
      <c r="FWP10" s="841"/>
      <c r="FWQ10" s="841"/>
      <c r="FWR10" s="841"/>
      <c r="FWS10" s="841"/>
      <c r="FWT10" s="841"/>
      <c r="FWU10" s="841"/>
      <c r="FWV10" s="841"/>
      <c r="FWW10" s="841"/>
      <c r="FWX10" s="841"/>
      <c r="FWY10" s="841"/>
      <c r="FWZ10" s="841"/>
      <c r="FXA10" s="841"/>
      <c r="FXB10" s="841"/>
      <c r="FXC10" s="841"/>
      <c r="FXD10" s="841"/>
      <c r="FXE10" s="841"/>
      <c r="FXF10" s="841"/>
      <c r="FXG10" s="841"/>
      <c r="FXH10" s="841"/>
      <c r="FXI10" s="841"/>
      <c r="FXJ10" s="841"/>
      <c r="FXK10" s="841"/>
      <c r="FXL10" s="841"/>
      <c r="FXM10" s="841"/>
      <c r="FXN10" s="841"/>
      <c r="FXO10" s="841"/>
      <c r="FXP10" s="841"/>
      <c r="FXQ10" s="841"/>
      <c r="FXR10" s="841"/>
      <c r="FXS10" s="841"/>
      <c r="FXT10" s="841"/>
      <c r="FXU10" s="841"/>
      <c r="FXV10" s="841"/>
      <c r="FXW10" s="841"/>
      <c r="FXX10" s="841"/>
      <c r="FXY10" s="841"/>
      <c r="FXZ10" s="841"/>
      <c r="FYA10" s="841"/>
      <c r="FYB10" s="841"/>
      <c r="FYC10" s="841"/>
      <c r="FYD10" s="841"/>
      <c r="FYE10" s="841"/>
      <c r="FYF10" s="841"/>
      <c r="FYG10" s="841"/>
      <c r="FYH10" s="841"/>
      <c r="FYI10" s="841"/>
      <c r="FYJ10" s="841"/>
      <c r="FYK10" s="841"/>
      <c r="FYL10" s="841"/>
      <c r="FYM10" s="841"/>
      <c r="FYN10" s="841"/>
      <c r="FYO10" s="841"/>
      <c r="FYP10" s="841"/>
      <c r="FYQ10" s="841"/>
      <c r="FYR10" s="841"/>
      <c r="FYS10" s="841"/>
      <c r="FYT10" s="841"/>
      <c r="FYU10" s="841"/>
      <c r="FYV10" s="841"/>
      <c r="FYW10" s="841"/>
      <c r="FYX10" s="841"/>
      <c r="FYY10" s="841"/>
      <c r="FYZ10" s="841"/>
      <c r="FZA10" s="841"/>
      <c r="FZB10" s="841"/>
      <c r="FZC10" s="841"/>
      <c r="FZD10" s="841"/>
      <c r="FZE10" s="841"/>
      <c r="FZF10" s="841"/>
      <c r="FZG10" s="841"/>
      <c r="FZH10" s="841"/>
      <c r="FZI10" s="841"/>
      <c r="FZJ10" s="841"/>
      <c r="FZK10" s="841"/>
      <c r="FZL10" s="841"/>
      <c r="FZM10" s="841"/>
      <c r="FZN10" s="841"/>
      <c r="FZO10" s="841"/>
      <c r="FZP10" s="841"/>
      <c r="FZQ10" s="841"/>
      <c r="FZR10" s="841"/>
      <c r="FZS10" s="841"/>
      <c r="FZT10" s="841"/>
      <c r="FZU10" s="841"/>
      <c r="FZV10" s="841"/>
      <c r="FZW10" s="841"/>
      <c r="FZX10" s="841"/>
      <c r="FZY10" s="841"/>
      <c r="FZZ10" s="841"/>
      <c r="GAA10" s="841"/>
      <c r="GAB10" s="841"/>
      <c r="GAC10" s="841"/>
      <c r="GAD10" s="841"/>
      <c r="GAE10" s="841"/>
      <c r="GAF10" s="841"/>
      <c r="GAG10" s="841"/>
      <c r="GAH10" s="841"/>
      <c r="GAI10" s="841"/>
      <c r="GAJ10" s="841"/>
      <c r="GAK10" s="841"/>
      <c r="GAL10" s="841"/>
      <c r="GAM10" s="841"/>
      <c r="GAN10" s="841"/>
      <c r="GAO10" s="841"/>
      <c r="GAP10" s="841"/>
      <c r="GAQ10" s="841"/>
      <c r="GAR10" s="841"/>
      <c r="GAS10" s="841"/>
      <c r="GAT10" s="841"/>
      <c r="GAU10" s="841"/>
      <c r="GAV10" s="841"/>
      <c r="GAW10" s="841"/>
      <c r="GAX10" s="841"/>
      <c r="GAY10" s="841"/>
      <c r="GAZ10" s="841"/>
      <c r="GBA10" s="841"/>
      <c r="GBB10" s="841"/>
      <c r="GBC10" s="841"/>
      <c r="GBD10" s="841"/>
      <c r="GBE10" s="841"/>
      <c r="GBF10" s="841"/>
      <c r="GBG10" s="841"/>
      <c r="GBH10" s="841"/>
      <c r="GBI10" s="841"/>
      <c r="GBJ10" s="841"/>
      <c r="GBK10" s="841"/>
      <c r="GBL10" s="841"/>
      <c r="GBM10" s="841"/>
      <c r="GBN10" s="841"/>
      <c r="GBO10" s="841"/>
      <c r="GBP10" s="841"/>
      <c r="GBQ10" s="841"/>
      <c r="GBR10" s="841"/>
      <c r="GBS10" s="841"/>
      <c r="GBT10" s="841"/>
      <c r="GBU10" s="841"/>
      <c r="GBV10" s="841"/>
      <c r="GBW10" s="841"/>
      <c r="GBX10" s="841"/>
      <c r="GBY10" s="841"/>
      <c r="GBZ10" s="841"/>
      <c r="GCA10" s="841"/>
      <c r="GCB10" s="841"/>
      <c r="GCC10" s="841"/>
      <c r="GCD10" s="841"/>
      <c r="GCE10" s="841"/>
      <c r="GCF10" s="841"/>
      <c r="GCG10" s="841"/>
      <c r="GCH10" s="841"/>
      <c r="GCI10" s="841"/>
      <c r="GCJ10" s="841"/>
      <c r="GCK10" s="841"/>
      <c r="GCL10" s="841"/>
      <c r="GCM10" s="841"/>
      <c r="GCN10" s="841"/>
      <c r="GCO10" s="841"/>
      <c r="GCP10" s="841"/>
      <c r="GCQ10" s="841"/>
      <c r="GCR10" s="841"/>
      <c r="GCS10" s="841"/>
      <c r="GCT10" s="841"/>
      <c r="GCU10" s="841"/>
      <c r="GCV10" s="841"/>
      <c r="GCW10" s="841"/>
      <c r="GCX10" s="841"/>
      <c r="GCY10" s="841"/>
      <c r="GCZ10" s="841"/>
      <c r="GDA10" s="841"/>
      <c r="GDB10" s="841"/>
      <c r="GDC10" s="841"/>
      <c r="GDD10" s="841"/>
      <c r="GDE10" s="841"/>
      <c r="GDF10" s="841"/>
      <c r="GDG10" s="841"/>
      <c r="GDH10" s="841"/>
      <c r="GDI10" s="841"/>
      <c r="GDJ10" s="841"/>
      <c r="GDK10" s="841"/>
      <c r="GDL10" s="841"/>
      <c r="GDM10" s="841"/>
      <c r="GDN10" s="841"/>
      <c r="GDO10" s="841"/>
      <c r="GDP10" s="841"/>
      <c r="GDQ10" s="841"/>
      <c r="GDR10" s="841"/>
      <c r="GDS10" s="841"/>
      <c r="GDT10" s="841"/>
      <c r="GDU10" s="841"/>
      <c r="GDV10" s="841"/>
      <c r="GDW10" s="841"/>
      <c r="GDX10" s="841"/>
      <c r="GDY10" s="841"/>
      <c r="GDZ10" s="841"/>
      <c r="GEA10" s="841"/>
      <c r="GEB10" s="841"/>
      <c r="GEC10" s="841"/>
      <c r="GED10" s="841"/>
      <c r="GEE10" s="841"/>
      <c r="GEF10" s="841"/>
      <c r="GEG10" s="841"/>
      <c r="GEH10" s="841"/>
      <c r="GEI10" s="841"/>
      <c r="GEJ10" s="841"/>
      <c r="GEK10" s="841"/>
      <c r="GEL10" s="841"/>
      <c r="GEM10" s="841"/>
      <c r="GEN10" s="841"/>
      <c r="GEO10" s="841"/>
      <c r="GEP10" s="841"/>
      <c r="GEQ10" s="841"/>
      <c r="GER10" s="841"/>
      <c r="GES10" s="841"/>
      <c r="GET10" s="841"/>
      <c r="GEU10" s="841"/>
      <c r="GEV10" s="841"/>
      <c r="GEW10" s="841"/>
      <c r="GEX10" s="841"/>
      <c r="GEY10" s="841"/>
      <c r="GEZ10" s="841"/>
      <c r="GFA10" s="841"/>
      <c r="GFB10" s="841"/>
      <c r="GFC10" s="841"/>
      <c r="GFD10" s="841"/>
      <c r="GFE10" s="841"/>
      <c r="GFF10" s="841"/>
      <c r="GFG10" s="841"/>
      <c r="GFH10" s="841"/>
      <c r="GFI10" s="841"/>
      <c r="GFJ10" s="841"/>
      <c r="GFK10" s="841"/>
      <c r="GFL10" s="841"/>
      <c r="GFM10" s="841"/>
      <c r="GFN10" s="841"/>
      <c r="GFO10" s="841"/>
      <c r="GFP10" s="841"/>
      <c r="GFQ10" s="841"/>
      <c r="GFR10" s="841"/>
      <c r="GFS10" s="841"/>
      <c r="GFT10" s="841"/>
      <c r="GFU10" s="841"/>
      <c r="GFV10" s="841"/>
      <c r="GFW10" s="841"/>
      <c r="GFX10" s="841"/>
      <c r="GFY10" s="841"/>
      <c r="GFZ10" s="841"/>
      <c r="GGA10" s="841"/>
      <c r="GGB10" s="841"/>
      <c r="GGC10" s="841"/>
      <c r="GGD10" s="841"/>
      <c r="GGE10" s="841"/>
      <c r="GGF10" s="841"/>
      <c r="GGG10" s="841"/>
      <c r="GGH10" s="841"/>
      <c r="GGI10" s="841"/>
      <c r="GGJ10" s="841"/>
      <c r="GGK10" s="841"/>
      <c r="GGL10" s="841"/>
      <c r="GGM10" s="841"/>
      <c r="GGN10" s="841"/>
      <c r="GGO10" s="841"/>
      <c r="GGP10" s="841"/>
      <c r="GGQ10" s="841"/>
      <c r="GGR10" s="841"/>
      <c r="GGS10" s="841"/>
      <c r="GGT10" s="841"/>
      <c r="GGU10" s="841"/>
      <c r="GGV10" s="841"/>
      <c r="GGW10" s="841"/>
      <c r="GGX10" s="841"/>
      <c r="GGY10" s="841"/>
      <c r="GGZ10" s="841"/>
      <c r="GHA10" s="841"/>
      <c r="GHB10" s="841"/>
      <c r="GHC10" s="841"/>
      <c r="GHD10" s="841"/>
      <c r="GHE10" s="841"/>
      <c r="GHF10" s="841"/>
      <c r="GHG10" s="841"/>
      <c r="GHH10" s="841"/>
      <c r="GHI10" s="841"/>
      <c r="GHJ10" s="841"/>
      <c r="GHK10" s="841"/>
      <c r="GHL10" s="841"/>
      <c r="GHM10" s="841"/>
      <c r="GHN10" s="841"/>
      <c r="GHO10" s="841"/>
      <c r="GHP10" s="841"/>
      <c r="GHQ10" s="841"/>
      <c r="GHR10" s="841"/>
      <c r="GHS10" s="841"/>
      <c r="GHT10" s="841"/>
      <c r="GHU10" s="841"/>
      <c r="GHV10" s="841"/>
      <c r="GHW10" s="841"/>
      <c r="GHX10" s="841"/>
      <c r="GHY10" s="841"/>
      <c r="GHZ10" s="841"/>
      <c r="GIA10" s="841"/>
      <c r="GIB10" s="841"/>
      <c r="GIC10" s="841"/>
      <c r="GID10" s="841"/>
      <c r="GIE10" s="841"/>
      <c r="GIF10" s="841"/>
      <c r="GIG10" s="841"/>
      <c r="GIH10" s="841"/>
      <c r="GII10" s="841"/>
      <c r="GIJ10" s="841"/>
      <c r="GIK10" s="841"/>
      <c r="GIL10" s="841"/>
      <c r="GIM10" s="841"/>
      <c r="GIN10" s="841"/>
      <c r="GIO10" s="841"/>
      <c r="GIP10" s="841"/>
      <c r="GIQ10" s="841"/>
      <c r="GIR10" s="841"/>
      <c r="GIS10" s="841"/>
      <c r="GIT10" s="841"/>
      <c r="GIU10" s="841"/>
      <c r="GIV10" s="841"/>
      <c r="GIW10" s="841"/>
      <c r="GIX10" s="841"/>
      <c r="GIY10" s="841"/>
      <c r="GIZ10" s="841"/>
      <c r="GJA10" s="841"/>
      <c r="GJB10" s="841"/>
      <c r="GJC10" s="841"/>
      <c r="GJD10" s="841"/>
      <c r="GJE10" s="841"/>
      <c r="GJF10" s="841"/>
      <c r="GJG10" s="841"/>
      <c r="GJH10" s="841"/>
      <c r="GJI10" s="841"/>
      <c r="GJJ10" s="841"/>
      <c r="GJK10" s="841"/>
      <c r="GJL10" s="841"/>
      <c r="GJM10" s="841"/>
      <c r="GJN10" s="841"/>
      <c r="GJO10" s="841"/>
      <c r="GJP10" s="841"/>
      <c r="GJQ10" s="841"/>
      <c r="GJR10" s="841"/>
      <c r="GJS10" s="841"/>
      <c r="GJT10" s="841"/>
      <c r="GJU10" s="841"/>
      <c r="GJV10" s="841"/>
      <c r="GJW10" s="841"/>
      <c r="GJX10" s="841"/>
      <c r="GJY10" s="841"/>
      <c r="GJZ10" s="841"/>
      <c r="GKA10" s="841"/>
      <c r="GKB10" s="841"/>
      <c r="GKC10" s="841"/>
      <c r="GKD10" s="841"/>
      <c r="GKE10" s="841"/>
      <c r="GKF10" s="841"/>
      <c r="GKG10" s="841"/>
      <c r="GKH10" s="841"/>
      <c r="GKI10" s="841"/>
      <c r="GKJ10" s="841"/>
      <c r="GKK10" s="841"/>
      <c r="GKL10" s="841"/>
      <c r="GKM10" s="841"/>
      <c r="GKN10" s="841"/>
      <c r="GKO10" s="841"/>
      <c r="GKP10" s="841"/>
      <c r="GKQ10" s="841"/>
      <c r="GKR10" s="841"/>
      <c r="GKS10" s="841"/>
      <c r="GKT10" s="841"/>
      <c r="GKU10" s="841"/>
      <c r="GKV10" s="841"/>
      <c r="GKW10" s="841"/>
      <c r="GKX10" s="841"/>
      <c r="GKY10" s="841"/>
      <c r="GKZ10" s="841"/>
      <c r="GLA10" s="841"/>
      <c r="GLB10" s="841"/>
      <c r="GLC10" s="841"/>
      <c r="GLD10" s="841"/>
      <c r="GLE10" s="841"/>
      <c r="GLF10" s="841"/>
      <c r="GLG10" s="841"/>
      <c r="GLH10" s="841"/>
      <c r="GLI10" s="841"/>
      <c r="GLJ10" s="841"/>
      <c r="GLK10" s="841"/>
      <c r="GLL10" s="841"/>
      <c r="GLM10" s="841"/>
      <c r="GLN10" s="841"/>
      <c r="GLO10" s="841"/>
      <c r="GLP10" s="841"/>
      <c r="GLQ10" s="841"/>
      <c r="GLR10" s="841"/>
      <c r="GLS10" s="841"/>
      <c r="GLT10" s="841"/>
      <c r="GLU10" s="841"/>
      <c r="GLV10" s="841"/>
      <c r="GLW10" s="841"/>
      <c r="GLX10" s="841"/>
      <c r="GLY10" s="841"/>
      <c r="GLZ10" s="841"/>
      <c r="GMA10" s="841"/>
      <c r="GMB10" s="841"/>
      <c r="GMC10" s="841"/>
      <c r="GMD10" s="841"/>
      <c r="GME10" s="841"/>
      <c r="GMF10" s="841"/>
      <c r="GMG10" s="841"/>
      <c r="GMH10" s="841"/>
      <c r="GMI10" s="841"/>
      <c r="GMJ10" s="841"/>
      <c r="GMK10" s="841"/>
      <c r="GML10" s="841"/>
      <c r="GMM10" s="841"/>
      <c r="GMN10" s="841"/>
      <c r="GMO10" s="841"/>
      <c r="GMP10" s="841"/>
      <c r="GMQ10" s="841"/>
      <c r="GMR10" s="841"/>
      <c r="GMS10" s="841"/>
      <c r="GMT10" s="841"/>
      <c r="GMU10" s="841"/>
      <c r="GMV10" s="841"/>
      <c r="GMW10" s="841"/>
      <c r="GMX10" s="841"/>
      <c r="GMY10" s="841"/>
      <c r="GMZ10" s="841"/>
      <c r="GNA10" s="841"/>
      <c r="GNB10" s="841"/>
      <c r="GNC10" s="841"/>
      <c r="GND10" s="841"/>
      <c r="GNE10" s="841"/>
      <c r="GNF10" s="841"/>
      <c r="GNG10" s="841"/>
      <c r="GNH10" s="841"/>
      <c r="GNI10" s="841"/>
      <c r="GNJ10" s="841"/>
      <c r="GNK10" s="841"/>
      <c r="GNL10" s="841"/>
      <c r="GNM10" s="841"/>
      <c r="GNN10" s="841"/>
      <c r="GNO10" s="841"/>
      <c r="GNP10" s="841"/>
      <c r="GNQ10" s="841"/>
      <c r="GNR10" s="841"/>
      <c r="GNS10" s="841"/>
      <c r="GNT10" s="841"/>
      <c r="GNU10" s="841"/>
      <c r="GNV10" s="841"/>
      <c r="GNW10" s="841"/>
      <c r="GNX10" s="841"/>
      <c r="GNY10" s="841"/>
      <c r="GNZ10" s="841"/>
      <c r="GOA10" s="841"/>
      <c r="GOB10" s="841"/>
      <c r="GOC10" s="841"/>
      <c r="GOD10" s="841"/>
      <c r="GOE10" s="841"/>
      <c r="GOF10" s="841"/>
      <c r="GOG10" s="841"/>
      <c r="GOH10" s="841"/>
      <c r="GOI10" s="841"/>
      <c r="GOJ10" s="841"/>
      <c r="GOK10" s="841"/>
      <c r="GOL10" s="841"/>
      <c r="GOM10" s="841"/>
      <c r="GON10" s="841"/>
      <c r="GOO10" s="841"/>
      <c r="GOP10" s="841"/>
      <c r="GOQ10" s="841"/>
      <c r="GOR10" s="841"/>
      <c r="GOS10" s="841"/>
      <c r="GOT10" s="841"/>
      <c r="GOU10" s="841"/>
      <c r="GOV10" s="841"/>
      <c r="GOW10" s="841"/>
      <c r="GOX10" s="841"/>
      <c r="GOY10" s="841"/>
      <c r="GOZ10" s="841"/>
      <c r="GPA10" s="841"/>
      <c r="GPB10" s="841"/>
      <c r="GPC10" s="841"/>
      <c r="GPD10" s="841"/>
      <c r="GPE10" s="841"/>
      <c r="GPF10" s="841"/>
      <c r="GPG10" s="841"/>
      <c r="GPH10" s="841"/>
      <c r="GPI10" s="841"/>
      <c r="GPJ10" s="841"/>
      <c r="GPK10" s="841"/>
      <c r="GPL10" s="841"/>
      <c r="GPM10" s="841"/>
      <c r="GPN10" s="841"/>
      <c r="GPO10" s="841"/>
      <c r="GPP10" s="841"/>
      <c r="GPQ10" s="841"/>
      <c r="GPR10" s="841"/>
      <c r="GPS10" s="841"/>
      <c r="GPT10" s="841"/>
      <c r="GPU10" s="841"/>
      <c r="GPV10" s="841"/>
      <c r="GPW10" s="841"/>
      <c r="GPX10" s="841"/>
      <c r="GPY10" s="841"/>
      <c r="GPZ10" s="841"/>
      <c r="GQA10" s="841"/>
      <c r="GQB10" s="841"/>
      <c r="GQC10" s="841"/>
      <c r="GQD10" s="841"/>
      <c r="GQE10" s="841"/>
      <c r="GQF10" s="841"/>
      <c r="GQG10" s="841"/>
      <c r="GQH10" s="841"/>
      <c r="GQI10" s="841"/>
      <c r="GQJ10" s="841"/>
      <c r="GQK10" s="841"/>
      <c r="GQL10" s="841"/>
      <c r="GQM10" s="841"/>
      <c r="GQN10" s="841"/>
      <c r="GQO10" s="841"/>
      <c r="GQP10" s="841"/>
      <c r="GQQ10" s="841"/>
      <c r="GQR10" s="841"/>
      <c r="GQS10" s="841"/>
      <c r="GQT10" s="841"/>
      <c r="GQU10" s="841"/>
      <c r="GQV10" s="841"/>
      <c r="GQW10" s="841"/>
      <c r="GQX10" s="841"/>
      <c r="GQY10" s="841"/>
      <c r="GQZ10" s="841"/>
      <c r="GRA10" s="841"/>
      <c r="GRB10" s="841"/>
      <c r="GRC10" s="841"/>
      <c r="GRD10" s="841"/>
      <c r="GRE10" s="841"/>
      <c r="GRF10" s="841"/>
      <c r="GRG10" s="841"/>
      <c r="GRH10" s="841"/>
      <c r="GRI10" s="841"/>
      <c r="GRJ10" s="841"/>
      <c r="GRK10" s="841"/>
      <c r="GRL10" s="841"/>
      <c r="GRM10" s="841"/>
      <c r="GRN10" s="841"/>
      <c r="GRO10" s="841"/>
      <c r="GRP10" s="841"/>
      <c r="GRQ10" s="841"/>
      <c r="GRR10" s="841"/>
      <c r="GRS10" s="841"/>
      <c r="GRT10" s="841"/>
      <c r="GRU10" s="841"/>
      <c r="GRV10" s="841"/>
      <c r="GRW10" s="841"/>
      <c r="GRX10" s="841"/>
      <c r="GRY10" s="841"/>
      <c r="GRZ10" s="841"/>
      <c r="GSA10" s="841"/>
      <c r="GSB10" s="841"/>
      <c r="GSC10" s="841"/>
      <c r="GSD10" s="841"/>
      <c r="GSE10" s="841"/>
      <c r="GSF10" s="841"/>
      <c r="GSG10" s="841"/>
      <c r="GSH10" s="841"/>
      <c r="GSI10" s="841"/>
      <c r="GSJ10" s="841"/>
      <c r="GSK10" s="841"/>
      <c r="GSL10" s="841"/>
      <c r="GSM10" s="841"/>
      <c r="GSN10" s="841"/>
      <c r="GSO10" s="841"/>
      <c r="GSP10" s="841"/>
      <c r="GSQ10" s="841"/>
      <c r="GSR10" s="841"/>
      <c r="GSS10" s="841"/>
      <c r="GST10" s="841"/>
      <c r="GSU10" s="841"/>
      <c r="GSV10" s="841"/>
      <c r="GSW10" s="841"/>
      <c r="GSX10" s="841"/>
      <c r="GSY10" s="841"/>
      <c r="GSZ10" s="841"/>
      <c r="GTA10" s="841"/>
      <c r="GTB10" s="841"/>
      <c r="GTC10" s="841"/>
      <c r="GTD10" s="841"/>
      <c r="GTE10" s="841"/>
      <c r="GTF10" s="841"/>
      <c r="GTG10" s="841"/>
      <c r="GTH10" s="841"/>
      <c r="GTI10" s="841"/>
      <c r="GTJ10" s="841"/>
      <c r="GTK10" s="841"/>
      <c r="GTL10" s="841"/>
      <c r="GTM10" s="841"/>
      <c r="GTN10" s="841"/>
      <c r="GTO10" s="841"/>
      <c r="GTP10" s="841"/>
      <c r="GTQ10" s="841"/>
      <c r="GTR10" s="841"/>
      <c r="GTS10" s="841"/>
      <c r="GTT10" s="841"/>
      <c r="GTU10" s="841"/>
      <c r="GTV10" s="841"/>
      <c r="GTW10" s="841"/>
      <c r="GTX10" s="841"/>
      <c r="GTY10" s="841"/>
      <c r="GTZ10" s="841"/>
      <c r="GUA10" s="841"/>
      <c r="GUB10" s="841"/>
      <c r="GUC10" s="841"/>
      <c r="GUD10" s="841"/>
      <c r="GUE10" s="841"/>
      <c r="GUF10" s="841"/>
      <c r="GUG10" s="841"/>
      <c r="GUH10" s="841"/>
      <c r="GUI10" s="841"/>
      <c r="GUJ10" s="841"/>
      <c r="GUK10" s="841"/>
      <c r="GUL10" s="841"/>
      <c r="GUM10" s="841"/>
      <c r="GUN10" s="841"/>
      <c r="GUO10" s="841"/>
      <c r="GUP10" s="841"/>
      <c r="GUQ10" s="841"/>
      <c r="GUR10" s="841"/>
      <c r="GUS10" s="841"/>
      <c r="GUT10" s="841"/>
      <c r="GUU10" s="841"/>
      <c r="GUV10" s="841"/>
      <c r="GUW10" s="841"/>
      <c r="GUX10" s="841"/>
      <c r="GUY10" s="841"/>
      <c r="GUZ10" s="841"/>
      <c r="GVA10" s="841"/>
      <c r="GVB10" s="841"/>
      <c r="GVC10" s="841"/>
      <c r="GVD10" s="841"/>
      <c r="GVE10" s="841"/>
      <c r="GVF10" s="841"/>
      <c r="GVG10" s="841"/>
      <c r="GVH10" s="841"/>
      <c r="GVI10" s="841"/>
      <c r="GVJ10" s="841"/>
      <c r="GVK10" s="841"/>
      <c r="GVL10" s="841"/>
      <c r="GVM10" s="841"/>
      <c r="GVN10" s="841"/>
      <c r="GVO10" s="841"/>
      <c r="GVP10" s="841"/>
      <c r="GVQ10" s="841"/>
      <c r="GVR10" s="841"/>
      <c r="GVS10" s="841"/>
      <c r="GVT10" s="841"/>
      <c r="GVU10" s="841"/>
      <c r="GVV10" s="841"/>
      <c r="GVW10" s="841"/>
      <c r="GVX10" s="841"/>
      <c r="GVY10" s="841"/>
      <c r="GVZ10" s="841"/>
      <c r="GWA10" s="841"/>
      <c r="GWB10" s="841"/>
      <c r="GWC10" s="841"/>
      <c r="GWD10" s="841"/>
      <c r="GWE10" s="841"/>
      <c r="GWF10" s="841"/>
      <c r="GWG10" s="841"/>
      <c r="GWH10" s="841"/>
      <c r="GWI10" s="841"/>
      <c r="GWJ10" s="841"/>
      <c r="GWK10" s="841"/>
      <c r="GWL10" s="841"/>
      <c r="GWM10" s="841"/>
      <c r="GWN10" s="841"/>
      <c r="GWO10" s="841"/>
      <c r="GWP10" s="841"/>
      <c r="GWQ10" s="841"/>
      <c r="GWR10" s="841"/>
      <c r="GWS10" s="841"/>
      <c r="GWT10" s="841"/>
      <c r="GWU10" s="841"/>
      <c r="GWV10" s="841"/>
      <c r="GWW10" s="841"/>
      <c r="GWX10" s="841"/>
      <c r="GWY10" s="841"/>
      <c r="GWZ10" s="841"/>
      <c r="GXA10" s="841"/>
      <c r="GXB10" s="841"/>
      <c r="GXC10" s="841"/>
      <c r="GXD10" s="841"/>
      <c r="GXE10" s="841"/>
      <c r="GXF10" s="841"/>
      <c r="GXG10" s="841"/>
      <c r="GXH10" s="841"/>
      <c r="GXI10" s="841"/>
      <c r="GXJ10" s="841"/>
      <c r="GXK10" s="841"/>
      <c r="GXL10" s="841"/>
      <c r="GXM10" s="841"/>
      <c r="GXN10" s="841"/>
      <c r="GXO10" s="841"/>
      <c r="GXP10" s="841"/>
      <c r="GXQ10" s="841"/>
      <c r="GXR10" s="841"/>
      <c r="GXS10" s="841"/>
      <c r="GXT10" s="841"/>
      <c r="GXU10" s="841"/>
      <c r="GXV10" s="841"/>
      <c r="GXW10" s="841"/>
      <c r="GXX10" s="841"/>
      <c r="GXY10" s="841"/>
      <c r="GXZ10" s="841"/>
      <c r="GYA10" s="841"/>
      <c r="GYB10" s="841"/>
      <c r="GYC10" s="841"/>
      <c r="GYD10" s="841"/>
      <c r="GYE10" s="841"/>
      <c r="GYF10" s="841"/>
      <c r="GYG10" s="841"/>
      <c r="GYH10" s="841"/>
      <c r="GYI10" s="841"/>
      <c r="GYJ10" s="841"/>
      <c r="GYK10" s="841"/>
      <c r="GYL10" s="841"/>
      <c r="GYM10" s="841"/>
      <c r="GYN10" s="841"/>
      <c r="GYO10" s="841"/>
      <c r="GYP10" s="841"/>
      <c r="GYQ10" s="841"/>
      <c r="GYR10" s="841"/>
      <c r="GYS10" s="841"/>
      <c r="GYT10" s="841"/>
      <c r="GYU10" s="841"/>
      <c r="GYV10" s="841"/>
      <c r="GYW10" s="841"/>
      <c r="GYX10" s="841"/>
      <c r="GYY10" s="841"/>
      <c r="GYZ10" s="841"/>
      <c r="GZA10" s="841"/>
      <c r="GZB10" s="841"/>
      <c r="GZC10" s="841"/>
      <c r="GZD10" s="841"/>
      <c r="GZE10" s="841"/>
      <c r="GZF10" s="841"/>
      <c r="GZG10" s="841"/>
      <c r="GZH10" s="841"/>
      <c r="GZI10" s="841"/>
      <c r="GZJ10" s="841"/>
      <c r="GZK10" s="841"/>
      <c r="GZL10" s="841"/>
      <c r="GZM10" s="841"/>
      <c r="GZN10" s="841"/>
      <c r="GZO10" s="841"/>
      <c r="GZP10" s="841"/>
      <c r="GZQ10" s="841"/>
      <c r="GZR10" s="841"/>
      <c r="GZS10" s="841"/>
      <c r="GZT10" s="841"/>
      <c r="GZU10" s="841"/>
      <c r="GZV10" s="841"/>
      <c r="GZW10" s="841"/>
      <c r="GZX10" s="841"/>
      <c r="GZY10" s="841"/>
      <c r="GZZ10" s="841"/>
      <c r="HAA10" s="841"/>
      <c r="HAB10" s="841"/>
      <c r="HAC10" s="841"/>
      <c r="HAD10" s="841"/>
      <c r="HAE10" s="841"/>
      <c r="HAF10" s="841"/>
      <c r="HAG10" s="841"/>
      <c r="HAH10" s="841"/>
      <c r="HAI10" s="841"/>
      <c r="HAJ10" s="841"/>
      <c r="HAK10" s="841"/>
      <c r="HAL10" s="841"/>
      <c r="HAM10" s="841"/>
      <c r="HAN10" s="841"/>
      <c r="HAO10" s="841"/>
      <c r="HAP10" s="841"/>
      <c r="HAQ10" s="841"/>
      <c r="HAR10" s="841"/>
      <c r="HAS10" s="841"/>
      <c r="HAT10" s="841"/>
      <c r="HAU10" s="841"/>
      <c r="HAV10" s="841"/>
      <c r="HAW10" s="841"/>
      <c r="HAX10" s="841"/>
      <c r="HAY10" s="841"/>
      <c r="HAZ10" s="841"/>
      <c r="HBA10" s="841"/>
      <c r="HBB10" s="841"/>
      <c r="HBC10" s="841"/>
      <c r="HBD10" s="841"/>
      <c r="HBE10" s="841"/>
      <c r="HBF10" s="841"/>
      <c r="HBG10" s="841"/>
      <c r="HBH10" s="841"/>
      <c r="HBI10" s="841"/>
      <c r="HBJ10" s="841"/>
      <c r="HBK10" s="841"/>
      <c r="HBL10" s="841"/>
      <c r="HBM10" s="841"/>
      <c r="HBN10" s="841"/>
      <c r="HBO10" s="841"/>
      <c r="HBP10" s="841"/>
      <c r="HBQ10" s="841"/>
      <c r="HBR10" s="841"/>
      <c r="HBS10" s="841"/>
      <c r="HBT10" s="841"/>
      <c r="HBU10" s="841"/>
      <c r="HBV10" s="841"/>
      <c r="HBW10" s="841"/>
      <c r="HBX10" s="841"/>
      <c r="HBY10" s="841"/>
      <c r="HBZ10" s="841"/>
      <c r="HCA10" s="841"/>
      <c r="HCB10" s="841"/>
      <c r="HCC10" s="841"/>
      <c r="HCD10" s="841"/>
      <c r="HCE10" s="841"/>
      <c r="HCF10" s="841"/>
      <c r="HCG10" s="841"/>
      <c r="HCH10" s="841"/>
      <c r="HCI10" s="841"/>
      <c r="HCJ10" s="841"/>
      <c r="HCK10" s="841"/>
      <c r="HCL10" s="841"/>
      <c r="HCM10" s="841"/>
      <c r="HCN10" s="841"/>
      <c r="HCO10" s="841"/>
      <c r="HCP10" s="841"/>
      <c r="HCQ10" s="841"/>
      <c r="HCR10" s="841"/>
      <c r="HCS10" s="841"/>
      <c r="HCT10" s="841"/>
      <c r="HCU10" s="841"/>
      <c r="HCV10" s="841"/>
      <c r="HCW10" s="841"/>
      <c r="HCX10" s="841"/>
      <c r="HCY10" s="841"/>
      <c r="HCZ10" s="841"/>
      <c r="HDA10" s="841"/>
      <c r="HDB10" s="841"/>
      <c r="HDC10" s="841"/>
      <c r="HDD10" s="841"/>
      <c r="HDE10" s="841"/>
      <c r="HDF10" s="841"/>
      <c r="HDG10" s="841"/>
      <c r="HDH10" s="841"/>
      <c r="HDI10" s="841"/>
      <c r="HDJ10" s="841"/>
      <c r="HDK10" s="841"/>
      <c r="HDL10" s="841"/>
      <c r="HDM10" s="841"/>
      <c r="HDN10" s="841"/>
      <c r="HDO10" s="841"/>
      <c r="HDP10" s="841"/>
      <c r="HDQ10" s="841"/>
      <c r="HDR10" s="841"/>
      <c r="HDS10" s="841"/>
      <c r="HDT10" s="841"/>
      <c r="HDU10" s="841"/>
      <c r="HDV10" s="841"/>
      <c r="HDW10" s="841"/>
      <c r="HDX10" s="841"/>
      <c r="HDY10" s="841"/>
      <c r="HDZ10" s="841"/>
      <c r="HEA10" s="841"/>
      <c r="HEB10" s="841"/>
      <c r="HEC10" s="841"/>
      <c r="HED10" s="841"/>
      <c r="HEE10" s="841"/>
      <c r="HEF10" s="841"/>
      <c r="HEG10" s="841"/>
      <c r="HEH10" s="841"/>
      <c r="HEI10" s="841"/>
      <c r="HEJ10" s="841"/>
      <c r="HEK10" s="841"/>
      <c r="HEL10" s="841"/>
      <c r="HEM10" s="841"/>
      <c r="HEN10" s="841"/>
      <c r="HEO10" s="841"/>
      <c r="HEP10" s="841"/>
      <c r="HEQ10" s="841"/>
      <c r="HER10" s="841"/>
      <c r="HES10" s="841"/>
      <c r="HET10" s="841"/>
      <c r="HEU10" s="841"/>
      <c r="HEV10" s="841"/>
      <c r="HEW10" s="841"/>
      <c r="HEX10" s="841"/>
      <c r="HEY10" s="841"/>
      <c r="HEZ10" s="841"/>
      <c r="HFA10" s="841"/>
      <c r="HFB10" s="841"/>
      <c r="HFC10" s="841"/>
      <c r="HFD10" s="841"/>
      <c r="HFE10" s="841"/>
      <c r="HFF10" s="841"/>
      <c r="HFG10" s="841"/>
      <c r="HFH10" s="841"/>
      <c r="HFI10" s="841"/>
      <c r="HFJ10" s="841"/>
      <c r="HFK10" s="841"/>
      <c r="HFL10" s="841"/>
      <c r="HFM10" s="841"/>
      <c r="HFN10" s="841"/>
      <c r="HFO10" s="841"/>
      <c r="HFP10" s="841"/>
      <c r="HFQ10" s="841"/>
      <c r="HFR10" s="841"/>
      <c r="HFS10" s="841"/>
      <c r="HFT10" s="841"/>
      <c r="HFU10" s="841"/>
      <c r="HFV10" s="841"/>
      <c r="HFW10" s="841"/>
      <c r="HFX10" s="841"/>
      <c r="HFY10" s="841"/>
      <c r="HFZ10" s="841"/>
      <c r="HGA10" s="841"/>
      <c r="HGB10" s="841"/>
      <c r="HGC10" s="841"/>
      <c r="HGD10" s="841"/>
      <c r="HGE10" s="841"/>
      <c r="HGF10" s="841"/>
      <c r="HGG10" s="841"/>
      <c r="HGH10" s="841"/>
      <c r="HGI10" s="841"/>
      <c r="HGJ10" s="841"/>
      <c r="HGK10" s="841"/>
      <c r="HGL10" s="841"/>
      <c r="HGM10" s="841"/>
      <c r="HGN10" s="841"/>
      <c r="HGO10" s="841"/>
      <c r="HGP10" s="841"/>
      <c r="HGQ10" s="841"/>
      <c r="HGR10" s="841"/>
      <c r="HGS10" s="841"/>
      <c r="HGT10" s="841"/>
      <c r="HGU10" s="841"/>
      <c r="HGV10" s="841"/>
      <c r="HGW10" s="841"/>
      <c r="HGX10" s="841"/>
      <c r="HGY10" s="841"/>
      <c r="HGZ10" s="841"/>
      <c r="HHA10" s="841"/>
      <c r="HHB10" s="841"/>
      <c r="HHC10" s="841"/>
      <c r="HHD10" s="841"/>
      <c r="HHE10" s="841"/>
      <c r="HHF10" s="841"/>
      <c r="HHG10" s="841"/>
      <c r="HHH10" s="841"/>
      <c r="HHI10" s="841"/>
      <c r="HHJ10" s="841"/>
      <c r="HHK10" s="841"/>
      <c r="HHL10" s="841"/>
      <c r="HHM10" s="841"/>
      <c r="HHN10" s="841"/>
      <c r="HHO10" s="841"/>
      <c r="HHP10" s="841"/>
      <c r="HHQ10" s="841"/>
      <c r="HHR10" s="841"/>
      <c r="HHS10" s="841"/>
      <c r="HHT10" s="841"/>
      <c r="HHU10" s="841"/>
      <c r="HHV10" s="841"/>
      <c r="HHW10" s="841"/>
      <c r="HHX10" s="841"/>
      <c r="HHY10" s="841"/>
      <c r="HHZ10" s="841"/>
      <c r="HIA10" s="841"/>
      <c r="HIB10" s="841"/>
      <c r="HIC10" s="841"/>
      <c r="HID10" s="841"/>
      <c r="HIE10" s="841"/>
      <c r="HIF10" s="841"/>
      <c r="HIG10" s="841"/>
      <c r="HIH10" s="841"/>
      <c r="HII10" s="841"/>
      <c r="HIJ10" s="841"/>
      <c r="HIK10" s="841"/>
      <c r="HIL10" s="841"/>
      <c r="HIM10" s="841"/>
      <c r="HIN10" s="841"/>
      <c r="HIO10" s="841"/>
      <c r="HIP10" s="841"/>
      <c r="HIQ10" s="841"/>
      <c r="HIR10" s="841"/>
      <c r="HIS10" s="841"/>
      <c r="HIT10" s="841"/>
      <c r="HIU10" s="841"/>
      <c r="HIV10" s="841"/>
      <c r="HIW10" s="841"/>
      <c r="HIX10" s="841"/>
      <c r="HIY10" s="841"/>
      <c r="HIZ10" s="841"/>
      <c r="HJA10" s="841"/>
      <c r="HJB10" s="841"/>
      <c r="HJC10" s="841"/>
      <c r="HJD10" s="841"/>
      <c r="HJE10" s="841"/>
      <c r="HJF10" s="841"/>
      <c r="HJG10" s="841"/>
      <c r="HJH10" s="841"/>
      <c r="HJI10" s="841"/>
      <c r="HJJ10" s="841"/>
      <c r="HJK10" s="841"/>
      <c r="HJL10" s="841"/>
      <c r="HJM10" s="841"/>
      <c r="HJN10" s="841"/>
      <c r="HJO10" s="841"/>
      <c r="HJP10" s="841"/>
      <c r="HJQ10" s="841"/>
      <c r="HJR10" s="841"/>
      <c r="HJS10" s="841"/>
      <c r="HJT10" s="841"/>
      <c r="HJU10" s="841"/>
      <c r="HJV10" s="841"/>
      <c r="HJW10" s="841"/>
      <c r="HJX10" s="841"/>
      <c r="HJY10" s="841"/>
      <c r="HJZ10" s="841"/>
      <c r="HKA10" s="841"/>
      <c r="HKB10" s="841"/>
      <c r="HKC10" s="841"/>
      <c r="HKD10" s="841"/>
      <c r="HKE10" s="841"/>
      <c r="HKF10" s="841"/>
      <c r="HKG10" s="841"/>
      <c r="HKH10" s="841"/>
      <c r="HKI10" s="841"/>
      <c r="HKJ10" s="841"/>
      <c r="HKK10" s="841"/>
      <c r="HKL10" s="841"/>
      <c r="HKM10" s="841"/>
      <c r="HKN10" s="841"/>
      <c r="HKO10" s="841"/>
      <c r="HKP10" s="841"/>
      <c r="HKQ10" s="841"/>
      <c r="HKR10" s="841"/>
      <c r="HKS10" s="841"/>
      <c r="HKT10" s="841"/>
      <c r="HKU10" s="841"/>
      <c r="HKV10" s="841"/>
      <c r="HKW10" s="841"/>
      <c r="HKX10" s="841"/>
      <c r="HKY10" s="841"/>
      <c r="HKZ10" s="841"/>
      <c r="HLA10" s="841"/>
      <c r="HLB10" s="841"/>
      <c r="HLC10" s="841"/>
      <c r="HLD10" s="841"/>
      <c r="HLE10" s="841"/>
      <c r="HLF10" s="841"/>
      <c r="HLG10" s="841"/>
      <c r="HLH10" s="841"/>
      <c r="HLI10" s="841"/>
      <c r="HLJ10" s="841"/>
      <c r="HLK10" s="841"/>
      <c r="HLL10" s="841"/>
      <c r="HLM10" s="841"/>
      <c r="HLN10" s="841"/>
      <c r="HLO10" s="841"/>
      <c r="HLP10" s="841"/>
      <c r="HLQ10" s="841"/>
      <c r="HLR10" s="841"/>
      <c r="HLS10" s="841"/>
      <c r="HLT10" s="841"/>
      <c r="HLU10" s="841"/>
      <c r="HLV10" s="841"/>
      <c r="HLW10" s="841"/>
      <c r="HLX10" s="841"/>
      <c r="HLY10" s="841"/>
      <c r="HLZ10" s="841"/>
      <c r="HMA10" s="841"/>
      <c r="HMB10" s="841"/>
      <c r="HMC10" s="841"/>
      <c r="HMD10" s="841"/>
      <c r="HME10" s="841"/>
      <c r="HMF10" s="841"/>
      <c r="HMG10" s="841"/>
      <c r="HMH10" s="841"/>
      <c r="HMI10" s="841"/>
      <c r="HMJ10" s="841"/>
      <c r="HMK10" s="841"/>
      <c r="HML10" s="841"/>
      <c r="HMM10" s="841"/>
      <c r="HMN10" s="841"/>
      <c r="HMO10" s="841"/>
      <c r="HMP10" s="841"/>
      <c r="HMQ10" s="841"/>
      <c r="HMR10" s="841"/>
      <c r="HMS10" s="841"/>
      <c r="HMT10" s="841"/>
      <c r="HMU10" s="841"/>
      <c r="HMV10" s="841"/>
      <c r="HMW10" s="841"/>
      <c r="HMX10" s="841"/>
      <c r="HMY10" s="841"/>
      <c r="HMZ10" s="841"/>
      <c r="HNA10" s="841"/>
      <c r="HNB10" s="841"/>
      <c r="HNC10" s="841"/>
      <c r="HND10" s="841"/>
      <c r="HNE10" s="841"/>
      <c r="HNF10" s="841"/>
      <c r="HNG10" s="841"/>
      <c r="HNH10" s="841"/>
      <c r="HNI10" s="841"/>
      <c r="HNJ10" s="841"/>
      <c r="HNK10" s="841"/>
      <c r="HNL10" s="841"/>
      <c r="HNM10" s="841"/>
      <c r="HNN10" s="841"/>
      <c r="HNO10" s="841"/>
      <c r="HNP10" s="841"/>
      <c r="HNQ10" s="841"/>
      <c r="HNR10" s="841"/>
      <c r="HNS10" s="841"/>
      <c r="HNT10" s="841"/>
      <c r="HNU10" s="841"/>
      <c r="HNV10" s="841"/>
      <c r="HNW10" s="841"/>
      <c r="HNX10" s="841"/>
      <c r="HNY10" s="841"/>
      <c r="HNZ10" s="841"/>
      <c r="HOA10" s="841"/>
      <c r="HOB10" s="841"/>
      <c r="HOC10" s="841"/>
      <c r="HOD10" s="841"/>
      <c r="HOE10" s="841"/>
      <c r="HOF10" s="841"/>
      <c r="HOG10" s="841"/>
      <c r="HOH10" s="841"/>
      <c r="HOI10" s="841"/>
      <c r="HOJ10" s="841"/>
      <c r="HOK10" s="841"/>
      <c r="HOL10" s="841"/>
      <c r="HOM10" s="841"/>
      <c r="HON10" s="841"/>
      <c r="HOO10" s="841"/>
      <c r="HOP10" s="841"/>
      <c r="HOQ10" s="841"/>
      <c r="HOR10" s="841"/>
      <c r="HOS10" s="841"/>
      <c r="HOT10" s="841"/>
      <c r="HOU10" s="841"/>
      <c r="HOV10" s="841"/>
      <c r="HOW10" s="841"/>
      <c r="HOX10" s="841"/>
      <c r="HOY10" s="841"/>
      <c r="HOZ10" s="841"/>
      <c r="HPA10" s="841"/>
      <c r="HPB10" s="841"/>
      <c r="HPC10" s="841"/>
      <c r="HPD10" s="841"/>
      <c r="HPE10" s="841"/>
      <c r="HPF10" s="841"/>
      <c r="HPG10" s="841"/>
      <c r="HPH10" s="841"/>
      <c r="HPI10" s="841"/>
      <c r="HPJ10" s="841"/>
      <c r="HPK10" s="841"/>
      <c r="HPL10" s="841"/>
      <c r="HPM10" s="841"/>
      <c r="HPN10" s="841"/>
      <c r="HPO10" s="841"/>
      <c r="HPP10" s="841"/>
      <c r="HPQ10" s="841"/>
      <c r="HPR10" s="841"/>
      <c r="HPS10" s="841"/>
      <c r="HPT10" s="841"/>
      <c r="HPU10" s="841"/>
      <c r="HPV10" s="841"/>
      <c r="HPW10" s="841"/>
      <c r="HPX10" s="841"/>
      <c r="HPY10" s="841"/>
      <c r="HPZ10" s="841"/>
      <c r="HQA10" s="841"/>
      <c r="HQB10" s="841"/>
      <c r="HQC10" s="841"/>
      <c r="HQD10" s="841"/>
      <c r="HQE10" s="841"/>
      <c r="HQF10" s="841"/>
      <c r="HQG10" s="841"/>
      <c r="HQH10" s="841"/>
      <c r="HQI10" s="841"/>
      <c r="HQJ10" s="841"/>
      <c r="HQK10" s="841"/>
      <c r="HQL10" s="841"/>
      <c r="HQM10" s="841"/>
      <c r="HQN10" s="841"/>
      <c r="HQO10" s="841"/>
      <c r="HQP10" s="841"/>
      <c r="HQQ10" s="841"/>
      <c r="HQR10" s="841"/>
      <c r="HQS10" s="841"/>
      <c r="HQT10" s="841"/>
      <c r="HQU10" s="841"/>
      <c r="HQV10" s="841"/>
      <c r="HQW10" s="841"/>
      <c r="HQX10" s="841"/>
      <c r="HQY10" s="841"/>
      <c r="HQZ10" s="841"/>
      <c r="HRA10" s="841"/>
      <c r="HRB10" s="841"/>
      <c r="HRC10" s="841"/>
      <c r="HRD10" s="841"/>
      <c r="HRE10" s="841"/>
      <c r="HRF10" s="841"/>
      <c r="HRG10" s="841"/>
      <c r="HRH10" s="841"/>
      <c r="HRI10" s="841"/>
      <c r="HRJ10" s="841"/>
      <c r="HRK10" s="841"/>
      <c r="HRL10" s="841"/>
      <c r="HRM10" s="841"/>
      <c r="HRN10" s="841"/>
      <c r="HRO10" s="841"/>
      <c r="HRP10" s="841"/>
      <c r="HRQ10" s="841"/>
      <c r="HRR10" s="841"/>
      <c r="HRS10" s="841"/>
      <c r="HRT10" s="841"/>
      <c r="HRU10" s="841"/>
      <c r="HRV10" s="841"/>
      <c r="HRW10" s="841"/>
      <c r="HRX10" s="841"/>
      <c r="HRY10" s="841"/>
      <c r="HRZ10" s="841"/>
      <c r="HSA10" s="841"/>
      <c r="HSB10" s="841"/>
      <c r="HSC10" s="841"/>
      <c r="HSD10" s="841"/>
      <c r="HSE10" s="841"/>
      <c r="HSF10" s="841"/>
      <c r="HSG10" s="841"/>
      <c r="HSH10" s="841"/>
      <c r="HSI10" s="841"/>
      <c r="HSJ10" s="841"/>
      <c r="HSK10" s="841"/>
      <c r="HSL10" s="841"/>
      <c r="HSM10" s="841"/>
      <c r="HSN10" s="841"/>
      <c r="HSO10" s="841"/>
      <c r="HSP10" s="841"/>
      <c r="HSQ10" s="841"/>
      <c r="HSR10" s="841"/>
      <c r="HSS10" s="841"/>
      <c r="HST10" s="841"/>
      <c r="HSU10" s="841"/>
      <c r="HSV10" s="841"/>
      <c r="HSW10" s="841"/>
      <c r="HSX10" s="841"/>
      <c r="HSY10" s="841"/>
      <c r="HSZ10" s="841"/>
      <c r="HTA10" s="841"/>
      <c r="HTB10" s="841"/>
      <c r="HTC10" s="841"/>
      <c r="HTD10" s="841"/>
      <c r="HTE10" s="841"/>
      <c r="HTF10" s="841"/>
      <c r="HTG10" s="841"/>
      <c r="HTH10" s="841"/>
      <c r="HTI10" s="841"/>
      <c r="HTJ10" s="841"/>
      <c r="HTK10" s="841"/>
      <c r="HTL10" s="841"/>
      <c r="HTM10" s="841"/>
      <c r="HTN10" s="841"/>
      <c r="HTO10" s="841"/>
      <c r="HTP10" s="841"/>
      <c r="HTQ10" s="841"/>
      <c r="HTR10" s="841"/>
      <c r="HTS10" s="841"/>
      <c r="HTT10" s="841"/>
      <c r="HTU10" s="841"/>
      <c r="HTV10" s="841"/>
      <c r="HTW10" s="841"/>
      <c r="HTX10" s="841"/>
      <c r="HTY10" s="841"/>
      <c r="HTZ10" s="841"/>
      <c r="HUA10" s="841"/>
      <c r="HUB10" s="841"/>
      <c r="HUC10" s="841"/>
      <c r="HUD10" s="841"/>
      <c r="HUE10" s="841"/>
      <c r="HUF10" s="841"/>
      <c r="HUG10" s="841"/>
      <c r="HUH10" s="841"/>
      <c r="HUI10" s="841"/>
      <c r="HUJ10" s="841"/>
      <c r="HUK10" s="841"/>
      <c r="HUL10" s="841"/>
      <c r="HUM10" s="841"/>
      <c r="HUN10" s="841"/>
      <c r="HUO10" s="841"/>
      <c r="HUP10" s="841"/>
      <c r="HUQ10" s="841"/>
      <c r="HUR10" s="841"/>
      <c r="HUS10" s="841"/>
      <c r="HUT10" s="841"/>
      <c r="HUU10" s="841"/>
      <c r="HUV10" s="841"/>
      <c r="HUW10" s="841"/>
      <c r="HUX10" s="841"/>
      <c r="HUY10" s="841"/>
      <c r="HUZ10" s="841"/>
      <c r="HVA10" s="841"/>
      <c r="HVB10" s="841"/>
      <c r="HVC10" s="841"/>
      <c r="HVD10" s="841"/>
      <c r="HVE10" s="841"/>
      <c r="HVF10" s="841"/>
      <c r="HVG10" s="841"/>
      <c r="HVH10" s="841"/>
      <c r="HVI10" s="841"/>
      <c r="HVJ10" s="841"/>
      <c r="HVK10" s="841"/>
      <c r="HVL10" s="841"/>
      <c r="HVM10" s="841"/>
      <c r="HVN10" s="841"/>
      <c r="HVO10" s="841"/>
      <c r="HVP10" s="841"/>
      <c r="HVQ10" s="841"/>
      <c r="HVR10" s="841"/>
      <c r="HVS10" s="841"/>
      <c r="HVT10" s="841"/>
      <c r="HVU10" s="841"/>
      <c r="HVV10" s="841"/>
      <c r="HVW10" s="841"/>
      <c r="HVX10" s="841"/>
      <c r="HVY10" s="841"/>
      <c r="HVZ10" s="841"/>
      <c r="HWA10" s="841"/>
      <c r="HWB10" s="841"/>
      <c r="HWC10" s="841"/>
      <c r="HWD10" s="841"/>
      <c r="HWE10" s="841"/>
      <c r="HWF10" s="841"/>
      <c r="HWG10" s="841"/>
      <c r="HWH10" s="841"/>
      <c r="HWI10" s="841"/>
      <c r="HWJ10" s="841"/>
      <c r="HWK10" s="841"/>
      <c r="HWL10" s="841"/>
      <c r="HWM10" s="841"/>
      <c r="HWN10" s="841"/>
      <c r="HWO10" s="841"/>
      <c r="HWP10" s="841"/>
      <c r="HWQ10" s="841"/>
      <c r="HWR10" s="841"/>
      <c r="HWS10" s="841"/>
      <c r="HWT10" s="841"/>
      <c r="HWU10" s="841"/>
      <c r="HWV10" s="841"/>
      <c r="HWW10" s="841"/>
      <c r="HWX10" s="841"/>
      <c r="HWY10" s="841"/>
      <c r="HWZ10" s="841"/>
      <c r="HXA10" s="841"/>
      <c r="HXB10" s="841"/>
      <c r="HXC10" s="841"/>
      <c r="HXD10" s="841"/>
      <c r="HXE10" s="841"/>
      <c r="HXF10" s="841"/>
      <c r="HXG10" s="841"/>
      <c r="HXH10" s="841"/>
      <c r="HXI10" s="841"/>
      <c r="HXJ10" s="841"/>
      <c r="HXK10" s="841"/>
      <c r="HXL10" s="841"/>
      <c r="HXM10" s="841"/>
      <c r="HXN10" s="841"/>
      <c r="HXO10" s="841"/>
      <c r="HXP10" s="841"/>
      <c r="HXQ10" s="841"/>
      <c r="HXR10" s="841"/>
      <c r="HXS10" s="841"/>
      <c r="HXT10" s="841"/>
      <c r="HXU10" s="841"/>
      <c r="HXV10" s="841"/>
      <c r="HXW10" s="841"/>
      <c r="HXX10" s="841"/>
      <c r="HXY10" s="841"/>
      <c r="HXZ10" s="841"/>
      <c r="HYA10" s="841"/>
      <c r="HYB10" s="841"/>
      <c r="HYC10" s="841"/>
      <c r="HYD10" s="841"/>
      <c r="HYE10" s="841"/>
      <c r="HYF10" s="841"/>
      <c r="HYG10" s="841"/>
      <c r="HYH10" s="841"/>
      <c r="HYI10" s="841"/>
      <c r="HYJ10" s="841"/>
      <c r="HYK10" s="841"/>
      <c r="HYL10" s="841"/>
      <c r="HYM10" s="841"/>
      <c r="HYN10" s="841"/>
      <c r="HYO10" s="841"/>
      <c r="HYP10" s="841"/>
      <c r="HYQ10" s="841"/>
      <c r="HYR10" s="841"/>
      <c r="HYS10" s="841"/>
      <c r="HYT10" s="841"/>
      <c r="HYU10" s="841"/>
      <c r="HYV10" s="841"/>
      <c r="HYW10" s="841"/>
      <c r="HYX10" s="841"/>
      <c r="HYY10" s="841"/>
      <c r="HYZ10" s="841"/>
      <c r="HZA10" s="841"/>
      <c r="HZB10" s="841"/>
      <c r="HZC10" s="841"/>
      <c r="HZD10" s="841"/>
      <c r="HZE10" s="841"/>
      <c r="HZF10" s="841"/>
      <c r="HZG10" s="841"/>
      <c r="HZH10" s="841"/>
      <c r="HZI10" s="841"/>
      <c r="HZJ10" s="841"/>
      <c r="HZK10" s="841"/>
      <c r="HZL10" s="841"/>
      <c r="HZM10" s="841"/>
      <c r="HZN10" s="841"/>
      <c r="HZO10" s="841"/>
      <c r="HZP10" s="841"/>
      <c r="HZQ10" s="841"/>
      <c r="HZR10" s="841"/>
      <c r="HZS10" s="841"/>
      <c r="HZT10" s="841"/>
      <c r="HZU10" s="841"/>
      <c r="HZV10" s="841"/>
      <c r="HZW10" s="841"/>
      <c r="HZX10" s="841"/>
      <c r="HZY10" s="841"/>
      <c r="HZZ10" s="841"/>
      <c r="IAA10" s="841"/>
      <c r="IAB10" s="841"/>
      <c r="IAC10" s="841"/>
      <c r="IAD10" s="841"/>
      <c r="IAE10" s="841"/>
      <c r="IAF10" s="841"/>
      <c r="IAG10" s="841"/>
      <c r="IAH10" s="841"/>
      <c r="IAI10" s="841"/>
      <c r="IAJ10" s="841"/>
      <c r="IAK10" s="841"/>
      <c r="IAL10" s="841"/>
      <c r="IAM10" s="841"/>
      <c r="IAN10" s="841"/>
      <c r="IAO10" s="841"/>
      <c r="IAP10" s="841"/>
      <c r="IAQ10" s="841"/>
      <c r="IAR10" s="841"/>
      <c r="IAS10" s="841"/>
      <c r="IAT10" s="841"/>
      <c r="IAU10" s="841"/>
      <c r="IAV10" s="841"/>
      <c r="IAW10" s="841"/>
      <c r="IAX10" s="841"/>
      <c r="IAY10" s="841"/>
      <c r="IAZ10" s="841"/>
      <c r="IBA10" s="841"/>
      <c r="IBB10" s="841"/>
      <c r="IBC10" s="841"/>
      <c r="IBD10" s="841"/>
      <c r="IBE10" s="841"/>
      <c r="IBF10" s="841"/>
      <c r="IBG10" s="841"/>
      <c r="IBH10" s="841"/>
      <c r="IBI10" s="841"/>
      <c r="IBJ10" s="841"/>
      <c r="IBK10" s="841"/>
      <c r="IBL10" s="841"/>
      <c r="IBM10" s="841"/>
      <c r="IBN10" s="841"/>
      <c r="IBO10" s="841"/>
      <c r="IBP10" s="841"/>
      <c r="IBQ10" s="841"/>
      <c r="IBR10" s="841"/>
      <c r="IBS10" s="841"/>
      <c r="IBT10" s="841"/>
      <c r="IBU10" s="841"/>
      <c r="IBV10" s="841"/>
      <c r="IBW10" s="841"/>
      <c r="IBX10" s="841"/>
      <c r="IBY10" s="841"/>
      <c r="IBZ10" s="841"/>
      <c r="ICA10" s="841"/>
      <c r="ICB10" s="841"/>
      <c r="ICC10" s="841"/>
      <c r="ICD10" s="841"/>
      <c r="ICE10" s="841"/>
      <c r="ICF10" s="841"/>
      <c r="ICG10" s="841"/>
      <c r="ICH10" s="841"/>
      <c r="ICI10" s="841"/>
      <c r="ICJ10" s="841"/>
      <c r="ICK10" s="841"/>
      <c r="ICL10" s="841"/>
      <c r="ICM10" s="841"/>
      <c r="ICN10" s="841"/>
      <c r="ICO10" s="841"/>
      <c r="ICP10" s="841"/>
      <c r="ICQ10" s="841"/>
      <c r="ICR10" s="841"/>
      <c r="ICS10" s="841"/>
      <c r="ICT10" s="841"/>
      <c r="ICU10" s="841"/>
      <c r="ICV10" s="841"/>
      <c r="ICW10" s="841"/>
      <c r="ICX10" s="841"/>
      <c r="ICY10" s="841"/>
      <c r="ICZ10" s="841"/>
      <c r="IDA10" s="841"/>
      <c r="IDB10" s="841"/>
      <c r="IDC10" s="841"/>
      <c r="IDD10" s="841"/>
      <c r="IDE10" s="841"/>
      <c r="IDF10" s="841"/>
      <c r="IDG10" s="841"/>
      <c r="IDH10" s="841"/>
      <c r="IDI10" s="841"/>
      <c r="IDJ10" s="841"/>
      <c r="IDK10" s="841"/>
      <c r="IDL10" s="841"/>
      <c r="IDM10" s="841"/>
      <c r="IDN10" s="841"/>
      <c r="IDO10" s="841"/>
      <c r="IDP10" s="841"/>
      <c r="IDQ10" s="841"/>
      <c r="IDR10" s="841"/>
      <c r="IDS10" s="841"/>
      <c r="IDT10" s="841"/>
      <c r="IDU10" s="841"/>
      <c r="IDV10" s="841"/>
      <c r="IDW10" s="841"/>
      <c r="IDX10" s="841"/>
      <c r="IDY10" s="841"/>
      <c r="IDZ10" s="841"/>
      <c r="IEA10" s="841"/>
      <c r="IEB10" s="841"/>
      <c r="IEC10" s="841"/>
      <c r="IED10" s="841"/>
      <c r="IEE10" s="841"/>
      <c r="IEF10" s="841"/>
      <c r="IEG10" s="841"/>
      <c r="IEH10" s="841"/>
      <c r="IEI10" s="841"/>
      <c r="IEJ10" s="841"/>
      <c r="IEK10" s="841"/>
      <c r="IEL10" s="841"/>
      <c r="IEM10" s="841"/>
      <c r="IEN10" s="841"/>
      <c r="IEO10" s="841"/>
      <c r="IEP10" s="841"/>
      <c r="IEQ10" s="841"/>
      <c r="IER10" s="841"/>
      <c r="IES10" s="841"/>
      <c r="IET10" s="841"/>
      <c r="IEU10" s="841"/>
      <c r="IEV10" s="841"/>
      <c r="IEW10" s="841"/>
      <c r="IEX10" s="841"/>
      <c r="IEY10" s="841"/>
      <c r="IEZ10" s="841"/>
      <c r="IFA10" s="841"/>
      <c r="IFB10" s="841"/>
      <c r="IFC10" s="841"/>
      <c r="IFD10" s="841"/>
      <c r="IFE10" s="841"/>
      <c r="IFF10" s="841"/>
      <c r="IFG10" s="841"/>
      <c r="IFH10" s="841"/>
      <c r="IFI10" s="841"/>
      <c r="IFJ10" s="841"/>
      <c r="IFK10" s="841"/>
      <c r="IFL10" s="841"/>
      <c r="IFM10" s="841"/>
      <c r="IFN10" s="841"/>
      <c r="IFO10" s="841"/>
      <c r="IFP10" s="841"/>
      <c r="IFQ10" s="841"/>
      <c r="IFR10" s="841"/>
      <c r="IFS10" s="841"/>
      <c r="IFT10" s="841"/>
      <c r="IFU10" s="841"/>
      <c r="IFV10" s="841"/>
      <c r="IFW10" s="841"/>
      <c r="IFX10" s="841"/>
      <c r="IFY10" s="841"/>
      <c r="IFZ10" s="841"/>
      <c r="IGA10" s="841"/>
      <c r="IGB10" s="841"/>
      <c r="IGC10" s="841"/>
      <c r="IGD10" s="841"/>
      <c r="IGE10" s="841"/>
      <c r="IGF10" s="841"/>
      <c r="IGG10" s="841"/>
      <c r="IGH10" s="841"/>
      <c r="IGI10" s="841"/>
      <c r="IGJ10" s="841"/>
      <c r="IGK10" s="841"/>
      <c r="IGL10" s="841"/>
      <c r="IGM10" s="841"/>
      <c r="IGN10" s="841"/>
      <c r="IGO10" s="841"/>
      <c r="IGP10" s="841"/>
      <c r="IGQ10" s="841"/>
      <c r="IGR10" s="841"/>
      <c r="IGS10" s="841"/>
      <c r="IGT10" s="841"/>
      <c r="IGU10" s="841"/>
      <c r="IGV10" s="841"/>
      <c r="IGW10" s="841"/>
      <c r="IGX10" s="841"/>
      <c r="IGY10" s="841"/>
      <c r="IGZ10" s="841"/>
      <c r="IHA10" s="841"/>
      <c r="IHB10" s="841"/>
      <c r="IHC10" s="841"/>
      <c r="IHD10" s="841"/>
      <c r="IHE10" s="841"/>
      <c r="IHF10" s="841"/>
      <c r="IHG10" s="841"/>
      <c r="IHH10" s="841"/>
      <c r="IHI10" s="841"/>
      <c r="IHJ10" s="841"/>
      <c r="IHK10" s="841"/>
      <c r="IHL10" s="841"/>
      <c r="IHM10" s="841"/>
      <c r="IHN10" s="841"/>
      <c r="IHO10" s="841"/>
      <c r="IHP10" s="841"/>
      <c r="IHQ10" s="841"/>
      <c r="IHR10" s="841"/>
      <c r="IHS10" s="841"/>
      <c r="IHT10" s="841"/>
      <c r="IHU10" s="841"/>
      <c r="IHV10" s="841"/>
      <c r="IHW10" s="841"/>
      <c r="IHX10" s="841"/>
      <c r="IHY10" s="841"/>
      <c r="IHZ10" s="841"/>
      <c r="IIA10" s="841"/>
      <c r="IIB10" s="841"/>
      <c r="IIC10" s="841"/>
      <c r="IID10" s="841"/>
      <c r="IIE10" s="841"/>
      <c r="IIF10" s="841"/>
      <c r="IIG10" s="841"/>
      <c r="IIH10" s="841"/>
      <c r="III10" s="841"/>
      <c r="IIJ10" s="841"/>
      <c r="IIK10" s="841"/>
      <c r="IIL10" s="841"/>
      <c r="IIM10" s="841"/>
      <c r="IIN10" s="841"/>
      <c r="IIO10" s="841"/>
      <c r="IIP10" s="841"/>
      <c r="IIQ10" s="841"/>
      <c r="IIR10" s="841"/>
      <c r="IIS10" s="841"/>
      <c r="IIT10" s="841"/>
      <c r="IIU10" s="841"/>
      <c r="IIV10" s="841"/>
      <c r="IIW10" s="841"/>
      <c r="IIX10" s="841"/>
      <c r="IIY10" s="841"/>
      <c r="IIZ10" s="841"/>
      <c r="IJA10" s="841"/>
      <c r="IJB10" s="841"/>
      <c r="IJC10" s="841"/>
      <c r="IJD10" s="841"/>
      <c r="IJE10" s="841"/>
      <c r="IJF10" s="841"/>
      <c r="IJG10" s="841"/>
      <c r="IJH10" s="841"/>
      <c r="IJI10" s="841"/>
      <c r="IJJ10" s="841"/>
      <c r="IJK10" s="841"/>
      <c r="IJL10" s="841"/>
      <c r="IJM10" s="841"/>
      <c r="IJN10" s="841"/>
      <c r="IJO10" s="841"/>
      <c r="IJP10" s="841"/>
      <c r="IJQ10" s="841"/>
      <c r="IJR10" s="841"/>
      <c r="IJS10" s="841"/>
      <c r="IJT10" s="841"/>
      <c r="IJU10" s="841"/>
      <c r="IJV10" s="841"/>
      <c r="IJW10" s="841"/>
      <c r="IJX10" s="841"/>
      <c r="IJY10" s="841"/>
      <c r="IJZ10" s="841"/>
      <c r="IKA10" s="841"/>
      <c r="IKB10" s="841"/>
      <c r="IKC10" s="841"/>
      <c r="IKD10" s="841"/>
      <c r="IKE10" s="841"/>
      <c r="IKF10" s="841"/>
      <c r="IKG10" s="841"/>
      <c r="IKH10" s="841"/>
      <c r="IKI10" s="841"/>
      <c r="IKJ10" s="841"/>
      <c r="IKK10" s="841"/>
      <c r="IKL10" s="841"/>
      <c r="IKM10" s="841"/>
      <c r="IKN10" s="841"/>
      <c r="IKO10" s="841"/>
      <c r="IKP10" s="841"/>
      <c r="IKQ10" s="841"/>
      <c r="IKR10" s="841"/>
      <c r="IKS10" s="841"/>
      <c r="IKT10" s="841"/>
      <c r="IKU10" s="841"/>
      <c r="IKV10" s="841"/>
      <c r="IKW10" s="841"/>
      <c r="IKX10" s="841"/>
      <c r="IKY10" s="841"/>
      <c r="IKZ10" s="841"/>
      <c r="ILA10" s="841"/>
      <c r="ILB10" s="841"/>
      <c r="ILC10" s="841"/>
      <c r="ILD10" s="841"/>
      <c r="ILE10" s="841"/>
      <c r="ILF10" s="841"/>
      <c r="ILG10" s="841"/>
      <c r="ILH10" s="841"/>
      <c r="ILI10" s="841"/>
      <c r="ILJ10" s="841"/>
      <c r="ILK10" s="841"/>
      <c r="ILL10" s="841"/>
      <c r="ILM10" s="841"/>
      <c r="ILN10" s="841"/>
      <c r="ILO10" s="841"/>
      <c r="ILP10" s="841"/>
      <c r="ILQ10" s="841"/>
      <c r="ILR10" s="841"/>
      <c r="ILS10" s="841"/>
      <c r="ILT10" s="841"/>
      <c r="ILU10" s="841"/>
      <c r="ILV10" s="841"/>
      <c r="ILW10" s="841"/>
      <c r="ILX10" s="841"/>
      <c r="ILY10" s="841"/>
      <c r="ILZ10" s="841"/>
      <c r="IMA10" s="841"/>
      <c r="IMB10" s="841"/>
      <c r="IMC10" s="841"/>
      <c r="IMD10" s="841"/>
      <c r="IME10" s="841"/>
      <c r="IMF10" s="841"/>
      <c r="IMG10" s="841"/>
      <c r="IMH10" s="841"/>
      <c r="IMI10" s="841"/>
      <c r="IMJ10" s="841"/>
      <c r="IMK10" s="841"/>
      <c r="IML10" s="841"/>
      <c r="IMM10" s="841"/>
      <c r="IMN10" s="841"/>
      <c r="IMO10" s="841"/>
      <c r="IMP10" s="841"/>
      <c r="IMQ10" s="841"/>
      <c r="IMR10" s="841"/>
      <c r="IMS10" s="841"/>
      <c r="IMT10" s="841"/>
      <c r="IMU10" s="841"/>
      <c r="IMV10" s="841"/>
      <c r="IMW10" s="841"/>
      <c r="IMX10" s="841"/>
      <c r="IMY10" s="841"/>
      <c r="IMZ10" s="841"/>
      <c r="INA10" s="841"/>
      <c r="INB10" s="841"/>
      <c r="INC10" s="841"/>
      <c r="IND10" s="841"/>
      <c r="INE10" s="841"/>
      <c r="INF10" s="841"/>
      <c r="ING10" s="841"/>
      <c r="INH10" s="841"/>
      <c r="INI10" s="841"/>
      <c r="INJ10" s="841"/>
      <c r="INK10" s="841"/>
      <c r="INL10" s="841"/>
      <c r="INM10" s="841"/>
      <c r="INN10" s="841"/>
      <c r="INO10" s="841"/>
      <c r="INP10" s="841"/>
      <c r="INQ10" s="841"/>
      <c r="INR10" s="841"/>
      <c r="INS10" s="841"/>
      <c r="INT10" s="841"/>
      <c r="INU10" s="841"/>
      <c r="INV10" s="841"/>
      <c r="INW10" s="841"/>
      <c r="INX10" s="841"/>
      <c r="INY10" s="841"/>
      <c r="INZ10" s="841"/>
      <c r="IOA10" s="841"/>
      <c r="IOB10" s="841"/>
      <c r="IOC10" s="841"/>
      <c r="IOD10" s="841"/>
      <c r="IOE10" s="841"/>
      <c r="IOF10" s="841"/>
      <c r="IOG10" s="841"/>
      <c r="IOH10" s="841"/>
      <c r="IOI10" s="841"/>
      <c r="IOJ10" s="841"/>
      <c r="IOK10" s="841"/>
      <c r="IOL10" s="841"/>
      <c r="IOM10" s="841"/>
      <c r="ION10" s="841"/>
      <c r="IOO10" s="841"/>
      <c r="IOP10" s="841"/>
      <c r="IOQ10" s="841"/>
      <c r="IOR10" s="841"/>
      <c r="IOS10" s="841"/>
      <c r="IOT10" s="841"/>
      <c r="IOU10" s="841"/>
      <c r="IOV10" s="841"/>
      <c r="IOW10" s="841"/>
      <c r="IOX10" s="841"/>
      <c r="IOY10" s="841"/>
      <c r="IOZ10" s="841"/>
      <c r="IPA10" s="841"/>
      <c r="IPB10" s="841"/>
      <c r="IPC10" s="841"/>
      <c r="IPD10" s="841"/>
      <c r="IPE10" s="841"/>
      <c r="IPF10" s="841"/>
      <c r="IPG10" s="841"/>
      <c r="IPH10" s="841"/>
      <c r="IPI10" s="841"/>
      <c r="IPJ10" s="841"/>
      <c r="IPK10" s="841"/>
      <c r="IPL10" s="841"/>
      <c r="IPM10" s="841"/>
      <c r="IPN10" s="841"/>
      <c r="IPO10" s="841"/>
      <c r="IPP10" s="841"/>
      <c r="IPQ10" s="841"/>
      <c r="IPR10" s="841"/>
      <c r="IPS10" s="841"/>
      <c r="IPT10" s="841"/>
      <c r="IPU10" s="841"/>
      <c r="IPV10" s="841"/>
      <c r="IPW10" s="841"/>
      <c r="IPX10" s="841"/>
      <c r="IPY10" s="841"/>
      <c r="IPZ10" s="841"/>
      <c r="IQA10" s="841"/>
      <c r="IQB10" s="841"/>
      <c r="IQC10" s="841"/>
      <c r="IQD10" s="841"/>
      <c r="IQE10" s="841"/>
      <c r="IQF10" s="841"/>
      <c r="IQG10" s="841"/>
      <c r="IQH10" s="841"/>
      <c r="IQI10" s="841"/>
      <c r="IQJ10" s="841"/>
      <c r="IQK10" s="841"/>
      <c r="IQL10" s="841"/>
      <c r="IQM10" s="841"/>
      <c r="IQN10" s="841"/>
      <c r="IQO10" s="841"/>
      <c r="IQP10" s="841"/>
      <c r="IQQ10" s="841"/>
      <c r="IQR10" s="841"/>
      <c r="IQS10" s="841"/>
      <c r="IQT10" s="841"/>
      <c r="IQU10" s="841"/>
      <c r="IQV10" s="841"/>
      <c r="IQW10" s="841"/>
      <c r="IQX10" s="841"/>
      <c r="IQY10" s="841"/>
      <c r="IQZ10" s="841"/>
      <c r="IRA10" s="841"/>
      <c r="IRB10" s="841"/>
      <c r="IRC10" s="841"/>
      <c r="IRD10" s="841"/>
      <c r="IRE10" s="841"/>
      <c r="IRF10" s="841"/>
      <c r="IRG10" s="841"/>
      <c r="IRH10" s="841"/>
      <c r="IRI10" s="841"/>
      <c r="IRJ10" s="841"/>
      <c r="IRK10" s="841"/>
      <c r="IRL10" s="841"/>
      <c r="IRM10" s="841"/>
      <c r="IRN10" s="841"/>
      <c r="IRO10" s="841"/>
      <c r="IRP10" s="841"/>
      <c r="IRQ10" s="841"/>
      <c r="IRR10" s="841"/>
      <c r="IRS10" s="841"/>
      <c r="IRT10" s="841"/>
      <c r="IRU10" s="841"/>
      <c r="IRV10" s="841"/>
      <c r="IRW10" s="841"/>
      <c r="IRX10" s="841"/>
      <c r="IRY10" s="841"/>
      <c r="IRZ10" s="841"/>
      <c r="ISA10" s="841"/>
      <c r="ISB10" s="841"/>
      <c r="ISC10" s="841"/>
      <c r="ISD10" s="841"/>
      <c r="ISE10" s="841"/>
      <c r="ISF10" s="841"/>
      <c r="ISG10" s="841"/>
      <c r="ISH10" s="841"/>
      <c r="ISI10" s="841"/>
      <c r="ISJ10" s="841"/>
      <c r="ISK10" s="841"/>
      <c r="ISL10" s="841"/>
      <c r="ISM10" s="841"/>
      <c r="ISN10" s="841"/>
      <c r="ISO10" s="841"/>
      <c r="ISP10" s="841"/>
      <c r="ISQ10" s="841"/>
      <c r="ISR10" s="841"/>
      <c r="ISS10" s="841"/>
      <c r="IST10" s="841"/>
      <c r="ISU10" s="841"/>
      <c r="ISV10" s="841"/>
      <c r="ISW10" s="841"/>
      <c r="ISX10" s="841"/>
      <c r="ISY10" s="841"/>
      <c r="ISZ10" s="841"/>
      <c r="ITA10" s="841"/>
      <c r="ITB10" s="841"/>
      <c r="ITC10" s="841"/>
      <c r="ITD10" s="841"/>
      <c r="ITE10" s="841"/>
      <c r="ITF10" s="841"/>
      <c r="ITG10" s="841"/>
      <c r="ITH10" s="841"/>
      <c r="ITI10" s="841"/>
      <c r="ITJ10" s="841"/>
      <c r="ITK10" s="841"/>
      <c r="ITL10" s="841"/>
      <c r="ITM10" s="841"/>
      <c r="ITN10" s="841"/>
      <c r="ITO10" s="841"/>
      <c r="ITP10" s="841"/>
      <c r="ITQ10" s="841"/>
      <c r="ITR10" s="841"/>
      <c r="ITS10" s="841"/>
      <c r="ITT10" s="841"/>
      <c r="ITU10" s="841"/>
      <c r="ITV10" s="841"/>
      <c r="ITW10" s="841"/>
      <c r="ITX10" s="841"/>
      <c r="ITY10" s="841"/>
      <c r="ITZ10" s="841"/>
      <c r="IUA10" s="841"/>
      <c r="IUB10" s="841"/>
      <c r="IUC10" s="841"/>
      <c r="IUD10" s="841"/>
      <c r="IUE10" s="841"/>
      <c r="IUF10" s="841"/>
      <c r="IUG10" s="841"/>
      <c r="IUH10" s="841"/>
      <c r="IUI10" s="841"/>
      <c r="IUJ10" s="841"/>
      <c r="IUK10" s="841"/>
      <c r="IUL10" s="841"/>
      <c r="IUM10" s="841"/>
      <c r="IUN10" s="841"/>
      <c r="IUO10" s="841"/>
      <c r="IUP10" s="841"/>
      <c r="IUQ10" s="841"/>
      <c r="IUR10" s="841"/>
      <c r="IUS10" s="841"/>
      <c r="IUT10" s="841"/>
      <c r="IUU10" s="841"/>
      <c r="IUV10" s="841"/>
      <c r="IUW10" s="841"/>
      <c r="IUX10" s="841"/>
      <c r="IUY10" s="841"/>
      <c r="IUZ10" s="841"/>
      <c r="IVA10" s="841"/>
      <c r="IVB10" s="841"/>
      <c r="IVC10" s="841"/>
      <c r="IVD10" s="841"/>
      <c r="IVE10" s="841"/>
      <c r="IVF10" s="841"/>
      <c r="IVG10" s="841"/>
      <c r="IVH10" s="841"/>
      <c r="IVI10" s="841"/>
      <c r="IVJ10" s="841"/>
      <c r="IVK10" s="841"/>
      <c r="IVL10" s="841"/>
      <c r="IVM10" s="841"/>
      <c r="IVN10" s="841"/>
      <c r="IVO10" s="841"/>
      <c r="IVP10" s="841"/>
      <c r="IVQ10" s="841"/>
      <c r="IVR10" s="841"/>
      <c r="IVS10" s="841"/>
      <c r="IVT10" s="841"/>
      <c r="IVU10" s="841"/>
      <c r="IVV10" s="841"/>
      <c r="IVW10" s="841"/>
      <c r="IVX10" s="841"/>
      <c r="IVY10" s="841"/>
      <c r="IVZ10" s="841"/>
      <c r="IWA10" s="841"/>
      <c r="IWB10" s="841"/>
      <c r="IWC10" s="841"/>
      <c r="IWD10" s="841"/>
      <c r="IWE10" s="841"/>
      <c r="IWF10" s="841"/>
      <c r="IWG10" s="841"/>
      <c r="IWH10" s="841"/>
      <c r="IWI10" s="841"/>
      <c r="IWJ10" s="841"/>
      <c r="IWK10" s="841"/>
      <c r="IWL10" s="841"/>
      <c r="IWM10" s="841"/>
      <c r="IWN10" s="841"/>
      <c r="IWO10" s="841"/>
      <c r="IWP10" s="841"/>
      <c r="IWQ10" s="841"/>
      <c r="IWR10" s="841"/>
      <c r="IWS10" s="841"/>
      <c r="IWT10" s="841"/>
      <c r="IWU10" s="841"/>
      <c r="IWV10" s="841"/>
      <c r="IWW10" s="841"/>
      <c r="IWX10" s="841"/>
      <c r="IWY10" s="841"/>
      <c r="IWZ10" s="841"/>
      <c r="IXA10" s="841"/>
      <c r="IXB10" s="841"/>
      <c r="IXC10" s="841"/>
      <c r="IXD10" s="841"/>
      <c r="IXE10" s="841"/>
      <c r="IXF10" s="841"/>
      <c r="IXG10" s="841"/>
      <c r="IXH10" s="841"/>
      <c r="IXI10" s="841"/>
      <c r="IXJ10" s="841"/>
      <c r="IXK10" s="841"/>
      <c r="IXL10" s="841"/>
      <c r="IXM10" s="841"/>
      <c r="IXN10" s="841"/>
      <c r="IXO10" s="841"/>
      <c r="IXP10" s="841"/>
      <c r="IXQ10" s="841"/>
      <c r="IXR10" s="841"/>
      <c r="IXS10" s="841"/>
      <c r="IXT10" s="841"/>
      <c r="IXU10" s="841"/>
      <c r="IXV10" s="841"/>
      <c r="IXW10" s="841"/>
      <c r="IXX10" s="841"/>
      <c r="IXY10" s="841"/>
      <c r="IXZ10" s="841"/>
      <c r="IYA10" s="841"/>
      <c r="IYB10" s="841"/>
      <c r="IYC10" s="841"/>
      <c r="IYD10" s="841"/>
      <c r="IYE10" s="841"/>
      <c r="IYF10" s="841"/>
      <c r="IYG10" s="841"/>
      <c r="IYH10" s="841"/>
      <c r="IYI10" s="841"/>
      <c r="IYJ10" s="841"/>
      <c r="IYK10" s="841"/>
      <c r="IYL10" s="841"/>
      <c r="IYM10" s="841"/>
      <c r="IYN10" s="841"/>
      <c r="IYO10" s="841"/>
      <c r="IYP10" s="841"/>
      <c r="IYQ10" s="841"/>
      <c r="IYR10" s="841"/>
      <c r="IYS10" s="841"/>
      <c r="IYT10" s="841"/>
      <c r="IYU10" s="841"/>
      <c r="IYV10" s="841"/>
      <c r="IYW10" s="841"/>
      <c r="IYX10" s="841"/>
      <c r="IYY10" s="841"/>
      <c r="IYZ10" s="841"/>
      <c r="IZA10" s="841"/>
      <c r="IZB10" s="841"/>
      <c r="IZC10" s="841"/>
      <c r="IZD10" s="841"/>
      <c r="IZE10" s="841"/>
      <c r="IZF10" s="841"/>
      <c r="IZG10" s="841"/>
      <c r="IZH10" s="841"/>
      <c r="IZI10" s="841"/>
      <c r="IZJ10" s="841"/>
      <c r="IZK10" s="841"/>
      <c r="IZL10" s="841"/>
      <c r="IZM10" s="841"/>
      <c r="IZN10" s="841"/>
      <c r="IZO10" s="841"/>
      <c r="IZP10" s="841"/>
      <c r="IZQ10" s="841"/>
      <c r="IZR10" s="841"/>
      <c r="IZS10" s="841"/>
      <c r="IZT10" s="841"/>
      <c r="IZU10" s="841"/>
      <c r="IZV10" s="841"/>
      <c r="IZW10" s="841"/>
      <c r="IZX10" s="841"/>
      <c r="IZY10" s="841"/>
      <c r="IZZ10" s="841"/>
      <c r="JAA10" s="841"/>
      <c r="JAB10" s="841"/>
      <c r="JAC10" s="841"/>
      <c r="JAD10" s="841"/>
      <c r="JAE10" s="841"/>
      <c r="JAF10" s="841"/>
      <c r="JAG10" s="841"/>
      <c r="JAH10" s="841"/>
      <c r="JAI10" s="841"/>
      <c r="JAJ10" s="841"/>
      <c r="JAK10" s="841"/>
      <c r="JAL10" s="841"/>
      <c r="JAM10" s="841"/>
      <c r="JAN10" s="841"/>
      <c r="JAO10" s="841"/>
      <c r="JAP10" s="841"/>
      <c r="JAQ10" s="841"/>
      <c r="JAR10" s="841"/>
      <c r="JAS10" s="841"/>
      <c r="JAT10" s="841"/>
      <c r="JAU10" s="841"/>
      <c r="JAV10" s="841"/>
      <c r="JAW10" s="841"/>
      <c r="JAX10" s="841"/>
      <c r="JAY10" s="841"/>
      <c r="JAZ10" s="841"/>
      <c r="JBA10" s="841"/>
      <c r="JBB10" s="841"/>
      <c r="JBC10" s="841"/>
      <c r="JBD10" s="841"/>
      <c r="JBE10" s="841"/>
      <c r="JBF10" s="841"/>
      <c r="JBG10" s="841"/>
      <c r="JBH10" s="841"/>
      <c r="JBI10" s="841"/>
      <c r="JBJ10" s="841"/>
      <c r="JBK10" s="841"/>
      <c r="JBL10" s="841"/>
      <c r="JBM10" s="841"/>
      <c r="JBN10" s="841"/>
      <c r="JBO10" s="841"/>
      <c r="JBP10" s="841"/>
      <c r="JBQ10" s="841"/>
      <c r="JBR10" s="841"/>
      <c r="JBS10" s="841"/>
      <c r="JBT10" s="841"/>
      <c r="JBU10" s="841"/>
      <c r="JBV10" s="841"/>
      <c r="JBW10" s="841"/>
      <c r="JBX10" s="841"/>
      <c r="JBY10" s="841"/>
      <c r="JBZ10" s="841"/>
      <c r="JCA10" s="841"/>
      <c r="JCB10" s="841"/>
      <c r="JCC10" s="841"/>
      <c r="JCD10" s="841"/>
      <c r="JCE10" s="841"/>
      <c r="JCF10" s="841"/>
      <c r="JCG10" s="841"/>
      <c r="JCH10" s="841"/>
      <c r="JCI10" s="841"/>
      <c r="JCJ10" s="841"/>
      <c r="JCK10" s="841"/>
      <c r="JCL10" s="841"/>
      <c r="JCM10" s="841"/>
      <c r="JCN10" s="841"/>
      <c r="JCO10" s="841"/>
      <c r="JCP10" s="841"/>
      <c r="JCQ10" s="841"/>
      <c r="JCR10" s="841"/>
      <c r="JCS10" s="841"/>
      <c r="JCT10" s="841"/>
      <c r="JCU10" s="841"/>
      <c r="JCV10" s="841"/>
      <c r="JCW10" s="841"/>
      <c r="JCX10" s="841"/>
      <c r="JCY10" s="841"/>
      <c r="JCZ10" s="841"/>
      <c r="JDA10" s="841"/>
      <c r="JDB10" s="841"/>
      <c r="JDC10" s="841"/>
      <c r="JDD10" s="841"/>
      <c r="JDE10" s="841"/>
      <c r="JDF10" s="841"/>
      <c r="JDG10" s="841"/>
      <c r="JDH10" s="841"/>
      <c r="JDI10" s="841"/>
      <c r="JDJ10" s="841"/>
      <c r="JDK10" s="841"/>
      <c r="JDL10" s="841"/>
      <c r="JDM10" s="841"/>
      <c r="JDN10" s="841"/>
      <c r="JDO10" s="841"/>
      <c r="JDP10" s="841"/>
      <c r="JDQ10" s="841"/>
      <c r="JDR10" s="841"/>
      <c r="JDS10" s="841"/>
      <c r="JDT10" s="841"/>
      <c r="JDU10" s="841"/>
      <c r="JDV10" s="841"/>
      <c r="JDW10" s="841"/>
      <c r="JDX10" s="841"/>
      <c r="JDY10" s="841"/>
      <c r="JDZ10" s="841"/>
      <c r="JEA10" s="841"/>
      <c r="JEB10" s="841"/>
      <c r="JEC10" s="841"/>
      <c r="JED10" s="841"/>
      <c r="JEE10" s="841"/>
      <c r="JEF10" s="841"/>
      <c r="JEG10" s="841"/>
      <c r="JEH10" s="841"/>
      <c r="JEI10" s="841"/>
      <c r="JEJ10" s="841"/>
      <c r="JEK10" s="841"/>
      <c r="JEL10" s="841"/>
      <c r="JEM10" s="841"/>
      <c r="JEN10" s="841"/>
      <c r="JEO10" s="841"/>
      <c r="JEP10" s="841"/>
      <c r="JEQ10" s="841"/>
      <c r="JER10" s="841"/>
      <c r="JES10" s="841"/>
      <c r="JET10" s="841"/>
      <c r="JEU10" s="841"/>
      <c r="JEV10" s="841"/>
      <c r="JEW10" s="841"/>
      <c r="JEX10" s="841"/>
      <c r="JEY10" s="841"/>
      <c r="JEZ10" s="841"/>
      <c r="JFA10" s="841"/>
      <c r="JFB10" s="841"/>
      <c r="JFC10" s="841"/>
      <c r="JFD10" s="841"/>
      <c r="JFE10" s="841"/>
      <c r="JFF10" s="841"/>
      <c r="JFG10" s="841"/>
      <c r="JFH10" s="841"/>
      <c r="JFI10" s="841"/>
      <c r="JFJ10" s="841"/>
      <c r="JFK10" s="841"/>
      <c r="JFL10" s="841"/>
      <c r="JFM10" s="841"/>
      <c r="JFN10" s="841"/>
      <c r="JFO10" s="841"/>
      <c r="JFP10" s="841"/>
      <c r="JFQ10" s="841"/>
      <c r="JFR10" s="841"/>
      <c r="JFS10" s="841"/>
      <c r="JFT10" s="841"/>
      <c r="JFU10" s="841"/>
      <c r="JFV10" s="841"/>
      <c r="JFW10" s="841"/>
      <c r="JFX10" s="841"/>
      <c r="JFY10" s="841"/>
      <c r="JFZ10" s="841"/>
      <c r="JGA10" s="841"/>
      <c r="JGB10" s="841"/>
      <c r="JGC10" s="841"/>
      <c r="JGD10" s="841"/>
      <c r="JGE10" s="841"/>
      <c r="JGF10" s="841"/>
      <c r="JGG10" s="841"/>
      <c r="JGH10" s="841"/>
      <c r="JGI10" s="841"/>
      <c r="JGJ10" s="841"/>
      <c r="JGK10" s="841"/>
      <c r="JGL10" s="841"/>
      <c r="JGM10" s="841"/>
      <c r="JGN10" s="841"/>
      <c r="JGO10" s="841"/>
      <c r="JGP10" s="841"/>
      <c r="JGQ10" s="841"/>
      <c r="JGR10" s="841"/>
      <c r="JGS10" s="841"/>
      <c r="JGT10" s="841"/>
      <c r="JGU10" s="841"/>
      <c r="JGV10" s="841"/>
      <c r="JGW10" s="841"/>
      <c r="JGX10" s="841"/>
      <c r="JGY10" s="841"/>
      <c r="JGZ10" s="841"/>
      <c r="JHA10" s="841"/>
      <c r="JHB10" s="841"/>
      <c r="JHC10" s="841"/>
      <c r="JHD10" s="841"/>
      <c r="JHE10" s="841"/>
      <c r="JHF10" s="841"/>
      <c r="JHG10" s="841"/>
      <c r="JHH10" s="841"/>
      <c r="JHI10" s="841"/>
      <c r="JHJ10" s="841"/>
      <c r="JHK10" s="841"/>
      <c r="JHL10" s="841"/>
      <c r="JHM10" s="841"/>
      <c r="JHN10" s="841"/>
      <c r="JHO10" s="841"/>
      <c r="JHP10" s="841"/>
      <c r="JHQ10" s="841"/>
      <c r="JHR10" s="841"/>
      <c r="JHS10" s="841"/>
      <c r="JHT10" s="841"/>
      <c r="JHU10" s="841"/>
      <c r="JHV10" s="841"/>
      <c r="JHW10" s="841"/>
      <c r="JHX10" s="841"/>
      <c r="JHY10" s="841"/>
      <c r="JHZ10" s="841"/>
      <c r="JIA10" s="841"/>
      <c r="JIB10" s="841"/>
      <c r="JIC10" s="841"/>
      <c r="JID10" s="841"/>
      <c r="JIE10" s="841"/>
      <c r="JIF10" s="841"/>
      <c r="JIG10" s="841"/>
      <c r="JIH10" s="841"/>
      <c r="JII10" s="841"/>
      <c r="JIJ10" s="841"/>
      <c r="JIK10" s="841"/>
      <c r="JIL10" s="841"/>
      <c r="JIM10" s="841"/>
      <c r="JIN10" s="841"/>
      <c r="JIO10" s="841"/>
      <c r="JIP10" s="841"/>
      <c r="JIQ10" s="841"/>
      <c r="JIR10" s="841"/>
      <c r="JIS10" s="841"/>
      <c r="JIT10" s="841"/>
      <c r="JIU10" s="841"/>
      <c r="JIV10" s="841"/>
      <c r="JIW10" s="841"/>
      <c r="JIX10" s="841"/>
      <c r="JIY10" s="841"/>
      <c r="JIZ10" s="841"/>
      <c r="JJA10" s="841"/>
      <c r="JJB10" s="841"/>
      <c r="JJC10" s="841"/>
      <c r="JJD10" s="841"/>
      <c r="JJE10" s="841"/>
      <c r="JJF10" s="841"/>
      <c r="JJG10" s="841"/>
      <c r="JJH10" s="841"/>
      <c r="JJI10" s="841"/>
      <c r="JJJ10" s="841"/>
      <c r="JJK10" s="841"/>
      <c r="JJL10" s="841"/>
      <c r="JJM10" s="841"/>
      <c r="JJN10" s="841"/>
      <c r="JJO10" s="841"/>
      <c r="JJP10" s="841"/>
      <c r="JJQ10" s="841"/>
      <c r="JJR10" s="841"/>
      <c r="JJS10" s="841"/>
      <c r="JJT10" s="841"/>
      <c r="JJU10" s="841"/>
      <c r="JJV10" s="841"/>
      <c r="JJW10" s="841"/>
      <c r="JJX10" s="841"/>
      <c r="JJY10" s="841"/>
      <c r="JJZ10" s="841"/>
      <c r="JKA10" s="841"/>
      <c r="JKB10" s="841"/>
      <c r="JKC10" s="841"/>
      <c r="JKD10" s="841"/>
      <c r="JKE10" s="841"/>
      <c r="JKF10" s="841"/>
      <c r="JKG10" s="841"/>
      <c r="JKH10" s="841"/>
      <c r="JKI10" s="841"/>
      <c r="JKJ10" s="841"/>
      <c r="JKK10" s="841"/>
      <c r="JKL10" s="841"/>
      <c r="JKM10" s="841"/>
      <c r="JKN10" s="841"/>
      <c r="JKO10" s="841"/>
      <c r="JKP10" s="841"/>
      <c r="JKQ10" s="841"/>
      <c r="JKR10" s="841"/>
      <c r="JKS10" s="841"/>
      <c r="JKT10" s="841"/>
      <c r="JKU10" s="841"/>
      <c r="JKV10" s="841"/>
      <c r="JKW10" s="841"/>
      <c r="JKX10" s="841"/>
      <c r="JKY10" s="841"/>
      <c r="JKZ10" s="841"/>
      <c r="JLA10" s="841"/>
      <c r="JLB10" s="841"/>
      <c r="JLC10" s="841"/>
      <c r="JLD10" s="841"/>
      <c r="JLE10" s="841"/>
      <c r="JLF10" s="841"/>
      <c r="JLG10" s="841"/>
      <c r="JLH10" s="841"/>
      <c r="JLI10" s="841"/>
      <c r="JLJ10" s="841"/>
      <c r="JLK10" s="841"/>
      <c r="JLL10" s="841"/>
      <c r="JLM10" s="841"/>
      <c r="JLN10" s="841"/>
      <c r="JLO10" s="841"/>
      <c r="JLP10" s="841"/>
      <c r="JLQ10" s="841"/>
      <c r="JLR10" s="841"/>
      <c r="JLS10" s="841"/>
      <c r="JLT10" s="841"/>
      <c r="JLU10" s="841"/>
      <c r="JLV10" s="841"/>
      <c r="JLW10" s="841"/>
      <c r="JLX10" s="841"/>
      <c r="JLY10" s="841"/>
      <c r="JLZ10" s="841"/>
      <c r="JMA10" s="841"/>
      <c r="JMB10" s="841"/>
      <c r="JMC10" s="841"/>
      <c r="JMD10" s="841"/>
      <c r="JME10" s="841"/>
      <c r="JMF10" s="841"/>
      <c r="JMG10" s="841"/>
      <c r="JMH10" s="841"/>
      <c r="JMI10" s="841"/>
      <c r="JMJ10" s="841"/>
      <c r="JMK10" s="841"/>
      <c r="JML10" s="841"/>
      <c r="JMM10" s="841"/>
      <c r="JMN10" s="841"/>
      <c r="JMO10" s="841"/>
      <c r="JMP10" s="841"/>
      <c r="JMQ10" s="841"/>
      <c r="JMR10" s="841"/>
      <c r="JMS10" s="841"/>
      <c r="JMT10" s="841"/>
      <c r="JMU10" s="841"/>
      <c r="JMV10" s="841"/>
      <c r="JMW10" s="841"/>
      <c r="JMX10" s="841"/>
      <c r="JMY10" s="841"/>
      <c r="JMZ10" s="841"/>
      <c r="JNA10" s="841"/>
      <c r="JNB10" s="841"/>
      <c r="JNC10" s="841"/>
      <c r="JND10" s="841"/>
      <c r="JNE10" s="841"/>
      <c r="JNF10" s="841"/>
      <c r="JNG10" s="841"/>
      <c r="JNH10" s="841"/>
      <c r="JNI10" s="841"/>
      <c r="JNJ10" s="841"/>
      <c r="JNK10" s="841"/>
      <c r="JNL10" s="841"/>
      <c r="JNM10" s="841"/>
      <c r="JNN10" s="841"/>
      <c r="JNO10" s="841"/>
      <c r="JNP10" s="841"/>
      <c r="JNQ10" s="841"/>
      <c r="JNR10" s="841"/>
      <c r="JNS10" s="841"/>
      <c r="JNT10" s="841"/>
      <c r="JNU10" s="841"/>
      <c r="JNV10" s="841"/>
      <c r="JNW10" s="841"/>
      <c r="JNX10" s="841"/>
      <c r="JNY10" s="841"/>
      <c r="JNZ10" s="841"/>
      <c r="JOA10" s="841"/>
      <c r="JOB10" s="841"/>
      <c r="JOC10" s="841"/>
      <c r="JOD10" s="841"/>
      <c r="JOE10" s="841"/>
      <c r="JOF10" s="841"/>
      <c r="JOG10" s="841"/>
      <c r="JOH10" s="841"/>
      <c r="JOI10" s="841"/>
      <c r="JOJ10" s="841"/>
      <c r="JOK10" s="841"/>
      <c r="JOL10" s="841"/>
      <c r="JOM10" s="841"/>
      <c r="JON10" s="841"/>
      <c r="JOO10" s="841"/>
      <c r="JOP10" s="841"/>
      <c r="JOQ10" s="841"/>
      <c r="JOR10" s="841"/>
      <c r="JOS10" s="841"/>
      <c r="JOT10" s="841"/>
      <c r="JOU10" s="841"/>
      <c r="JOV10" s="841"/>
      <c r="JOW10" s="841"/>
      <c r="JOX10" s="841"/>
      <c r="JOY10" s="841"/>
      <c r="JOZ10" s="841"/>
      <c r="JPA10" s="841"/>
      <c r="JPB10" s="841"/>
      <c r="JPC10" s="841"/>
      <c r="JPD10" s="841"/>
      <c r="JPE10" s="841"/>
      <c r="JPF10" s="841"/>
      <c r="JPG10" s="841"/>
      <c r="JPH10" s="841"/>
      <c r="JPI10" s="841"/>
      <c r="JPJ10" s="841"/>
      <c r="JPK10" s="841"/>
      <c r="JPL10" s="841"/>
      <c r="JPM10" s="841"/>
      <c r="JPN10" s="841"/>
      <c r="JPO10" s="841"/>
      <c r="JPP10" s="841"/>
      <c r="JPQ10" s="841"/>
      <c r="JPR10" s="841"/>
      <c r="JPS10" s="841"/>
      <c r="JPT10" s="841"/>
      <c r="JPU10" s="841"/>
      <c r="JPV10" s="841"/>
      <c r="JPW10" s="841"/>
      <c r="JPX10" s="841"/>
      <c r="JPY10" s="841"/>
      <c r="JPZ10" s="841"/>
      <c r="JQA10" s="841"/>
      <c r="JQB10" s="841"/>
      <c r="JQC10" s="841"/>
      <c r="JQD10" s="841"/>
      <c r="JQE10" s="841"/>
      <c r="JQF10" s="841"/>
      <c r="JQG10" s="841"/>
      <c r="JQH10" s="841"/>
      <c r="JQI10" s="841"/>
      <c r="JQJ10" s="841"/>
      <c r="JQK10" s="841"/>
      <c r="JQL10" s="841"/>
      <c r="JQM10" s="841"/>
      <c r="JQN10" s="841"/>
      <c r="JQO10" s="841"/>
      <c r="JQP10" s="841"/>
      <c r="JQQ10" s="841"/>
      <c r="JQR10" s="841"/>
      <c r="JQS10" s="841"/>
      <c r="JQT10" s="841"/>
      <c r="JQU10" s="841"/>
      <c r="JQV10" s="841"/>
      <c r="JQW10" s="841"/>
      <c r="JQX10" s="841"/>
      <c r="JQY10" s="841"/>
      <c r="JQZ10" s="841"/>
      <c r="JRA10" s="841"/>
      <c r="JRB10" s="841"/>
      <c r="JRC10" s="841"/>
      <c r="JRD10" s="841"/>
      <c r="JRE10" s="841"/>
      <c r="JRF10" s="841"/>
      <c r="JRG10" s="841"/>
      <c r="JRH10" s="841"/>
      <c r="JRI10" s="841"/>
      <c r="JRJ10" s="841"/>
      <c r="JRK10" s="841"/>
      <c r="JRL10" s="841"/>
      <c r="JRM10" s="841"/>
      <c r="JRN10" s="841"/>
      <c r="JRO10" s="841"/>
      <c r="JRP10" s="841"/>
      <c r="JRQ10" s="841"/>
      <c r="JRR10" s="841"/>
      <c r="JRS10" s="841"/>
      <c r="JRT10" s="841"/>
      <c r="JRU10" s="841"/>
      <c r="JRV10" s="841"/>
      <c r="JRW10" s="841"/>
      <c r="JRX10" s="841"/>
      <c r="JRY10" s="841"/>
      <c r="JRZ10" s="841"/>
      <c r="JSA10" s="841"/>
      <c r="JSB10" s="841"/>
      <c r="JSC10" s="841"/>
      <c r="JSD10" s="841"/>
      <c r="JSE10" s="841"/>
      <c r="JSF10" s="841"/>
      <c r="JSG10" s="841"/>
      <c r="JSH10" s="841"/>
      <c r="JSI10" s="841"/>
      <c r="JSJ10" s="841"/>
      <c r="JSK10" s="841"/>
      <c r="JSL10" s="841"/>
      <c r="JSM10" s="841"/>
      <c r="JSN10" s="841"/>
      <c r="JSO10" s="841"/>
      <c r="JSP10" s="841"/>
      <c r="JSQ10" s="841"/>
      <c r="JSR10" s="841"/>
      <c r="JSS10" s="841"/>
      <c r="JST10" s="841"/>
      <c r="JSU10" s="841"/>
      <c r="JSV10" s="841"/>
      <c r="JSW10" s="841"/>
      <c r="JSX10" s="841"/>
      <c r="JSY10" s="841"/>
      <c r="JSZ10" s="841"/>
      <c r="JTA10" s="841"/>
      <c r="JTB10" s="841"/>
      <c r="JTC10" s="841"/>
      <c r="JTD10" s="841"/>
      <c r="JTE10" s="841"/>
      <c r="JTF10" s="841"/>
      <c r="JTG10" s="841"/>
      <c r="JTH10" s="841"/>
      <c r="JTI10" s="841"/>
      <c r="JTJ10" s="841"/>
      <c r="JTK10" s="841"/>
      <c r="JTL10" s="841"/>
      <c r="JTM10" s="841"/>
      <c r="JTN10" s="841"/>
      <c r="JTO10" s="841"/>
      <c r="JTP10" s="841"/>
      <c r="JTQ10" s="841"/>
      <c r="JTR10" s="841"/>
      <c r="JTS10" s="841"/>
      <c r="JTT10" s="841"/>
      <c r="JTU10" s="841"/>
      <c r="JTV10" s="841"/>
      <c r="JTW10" s="841"/>
      <c r="JTX10" s="841"/>
      <c r="JTY10" s="841"/>
      <c r="JTZ10" s="841"/>
      <c r="JUA10" s="841"/>
      <c r="JUB10" s="841"/>
      <c r="JUC10" s="841"/>
      <c r="JUD10" s="841"/>
      <c r="JUE10" s="841"/>
      <c r="JUF10" s="841"/>
      <c r="JUG10" s="841"/>
      <c r="JUH10" s="841"/>
      <c r="JUI10" s="841"/>
      <c r="JUJ10" s="841"/>
      <c r="JUK10" s="841"/>
      <c r="JUL10" s="841"/>
      <c r="JUM10" s="841"/>
      <c r="JUN10" s="841"/>
      <c r="JUO10" s="841"/>
      <c r="JUP10" s="841"/>
      <c r="JUQ10" s="841"/>
      <c r="JUR10" s="841"/>
      <c r="JUS10" s="841"/>
      <c r="JUT10" s="841"/>
      <c r="JUU10" s="841"/>
      <c r="JUV10" s="841"/>
      <c r="JUW10" s="841"/>
      <c r="JUX10" s="841"/>
      <c r="JUY10" s="841"/>
      <c r="JUZ10" s="841"/>
      <c r="JVA10" s="841"/>
      <c r="JVB10" s="841"/>
      <c r="JVC10" s="841"/>
      <c r="JVD10" s="841"/>
      <c r="JVE10" s="841"/>
      <c r="JVF10" s="841"/>
      <c r="JVG10" s="841"/>
      <c r="JVH10" s="841"/>
      <c r="JVI10" s="841"/>
      <c r="JVJ10" s="841"/>
      <c r="JVK10" s="841"/>
      <c r="JVL10" s="841"/>
      <c r="JVM10" s="841"/>
      <c r="JVN10" s="841"/>
      <c r="JVO10" s="841"/>
      <c r="JVP10" s="841"/>
      <c r="JVQ10" s="841"/>
      <c r="JVR10" s="841"/>
      <c r="JVS10" s="841"/>
      <c r="JVT10" s="841"/>
      <c r="JVU10" s="841"/>
      <c r="JVV10" s="841"/>
      <c r="JVW10" s="841"/>
      <c r="JVX10" s="841"/>
      <c r="JVY10" s="841"/>
      <c r="JVZ10" s="841"/>
      <c r="JWA10" s="841"/>
      <c r="JWB10" s="841"/>
      <c r="JWC10" s="841"/>
      <c r="JWD10" s="841"/>
      <c r="JWE10" s="841"/>
      <c r="JWF10" s="841"/>
      <c r="JWG10" s="841"/>
      <c r="JWH10" s="841"/>
      <c r="JWI10" s="841"/>
      <c r="JWJ10" s="841"/>
      <c r="JWK10" s="841"/>
      <c r="JWL10" s="841"/>
      <c r="JWM10" s="841"/>
      <c r="JWN10" s="841"/>
      <c r="JWO10" s="841"/>
      <c r="JWP10" s="841"/>
      <c r="JWQ10" s="841"/>
      <c r="JWR10" s="841"/>
      <c r="JWS10" s="841"/>
      <c r="JWT10" s="841"/>
      <c r="JWU10" s="841"/>
      <c r="JWV10" s="841"/>
      <c r="JWW10" s="841"/>
      <c r="JWX10" s="841"/>
      <c r="JWY10" s="841"/>
      <c r="JWZ10" s="841"/>
      <c r="JXA10" s="841"/>
      <c r="JXB10" s="841"/>
      <c r="JXC10" s="841"/>
      <c r="JXD10" s="841"/>
      <c r="JXE10" s="841"/>
      <c r="JXF10" s="841"/>
      <c r="JXG10" s="841"/>
      <c r="JXH10" s="841"/>
      <c r="JXI10" s="841"/>
      <c r="JXJ10" s="841"/>
      <c r="JXK10" s="841"/>
      <c r="JXL10" s="841"/>
      <c r="JXM10" s="841"/>
      <c r="JXN10" s="841"/>
      <c r="JXO10" s="841"/>
      <c r="JXP10" s="841"/>
      <c r="JXQ10" s="841"/>
      <c r="JXR10" s="841"/>
      <c r="JXS10" s="841"/>
      <c r="JXT10" s="841"/>
      <c r="JXU10" s="841"/>
      <c r="JXV10" s="841"/>
      <c r="JXW10" s="841"/>
      <c r="JXX10" s="841"/>
      <c r="JXY10" s="841"/>
      <c r="JXZ10" s="841"/>
      <c r="JYA10" s="841"/>
      <c r="JYB10" s="841"/>
      <c r="JYC10" s="841"/>
      <c r="JYD10" s="841"/>
      <c r="JYE10" s="841"/>
      <c r="JYF10" s="841"/>
      <c r="JYG10" s="841"/>
      <c r="JYH10" s="841"/>
      <c r="JYI10" s="841"/>
      <c r="JYJ10" s="841"/>
      <c r="JYK10" s="841"/>
      <c r="JYL10" s="841"/>
      <c r="JYM10" s="841"/>
      <c r="JYN10" s="841"/>
      <c r="JYO10" s="841"/>
      <c r="JYP10" s="841"/>
      <c r="JYQ10" s="841"/>
      <c r="JYR10" s="841"/>
      <c r="JYS10" s="841"/>
      <c r="JYT10" s="841"/>
      <c r="JYU10" s="841"/>
      <c r="JYV10" s="841"/>
      <c r="JYW10" s="841"/>
      <c r="JYX10" s="841"/>
      <c r="JYY10" s="841"/>
      <c r="JYZ10" s="841"/>
      <c r="JZA10" s="841"/>
      <c r="JZB10" s="841"/>
      <c r="JZC10" s="841"/>
      <c r="JZD10" s="841"/>
      <c r="JZE10" s="841"/>
      <c r="JZF10" s="841"/>
      <c r="JZG10" s="841"/>
      <c r="JZH10" s="841"/>
      <c r="JZI10" s="841"/>
      <c r="JZJ10" s="841"/>
      <c r="JZK10" s="841"/>
      <c r="JZL10" s="841"/>
      <c r="JZM10" s="841"/>
      <c r="JZN10" s="841"/>
      <c r="JZO10" s="841"/>
      <c r="JZP10" s="841"/>
      <c r="JZQ10" s="841"/>
      <c r="JZR10" s="841"/>
      <c r="JZS10" s="841"/>
      <c r="JZT10" s="841"/>
      <c r="JZU10" s="841"/>
      <c r="JZV10" s="841"/>
      <c r="JZW10" s="841"/>
      <c r="JZX10" s="841"/>
      <c r="JZY10" s="841"/>
      <c r="JZZ10" s="841"/>
      <c r="KAA10" s="841"/>
      <c r="KAB10" s="841"/>
      <c r="KAC10" s="841"/>
      <c r="KAD10" s="841"/>
      <c r="KAE10" s="841"/>
      <c r="KAF10" s="841"/>
      <c r="KAG10" s="841"/>
      <c r="KAH10" s="841"/>
      <c r="KAI10" s="841"/>
      <c r="KAJ10" s="841"/>
      <c r="KAK10" s="841"/>
      <c r="KAL10" s="841"/>
      <c r="KAM10" s="841"/>
      <c r="KAN10" s="841"/>
      <c r="KAO10" s="841"/>
      <c r="KAP10" s="841"/>
      <c r="KAQ10" s="841"/>
      <c r="KAR10" s="841"/>
      <c r="KAS10" s="841"/>
      <c r="KAT10" s="841"/>
      <c r="KAU10" s="841"/>
      <c r="KAV10" s="841"/>
      <c r="KAW10" s="841"/>
      <c r="KAX10" s="841"/>
      <c r="KAY10" s="841"/>
      <c r="KAZ10" s="841"/>
      <c r="KBA10" s="841"/>
      <c r="KBB10" s="841"/>
      <c r="KBC10" s="841"/>
      <c r="KBD10" s="841"/>
      <c r="KBE10" s="841"/>
      <c r="KBF10" s="841"/>
      <c r="KBG10" s="841"/>
      <c r="KBH10" s="841"/>
      <c r="KBI10" s="841"/>
      <c r="KBJ10" s="841"/>
      <c r="KBK10" s="841"/>
      <c r="KBL10" s="841"/>
      <c r="KBM10" s="841"/>
      <c r="KBN10" s="841"/>
      <c r="KBO10" s="841"/>
      <c r="KBP10" s="841"/>
      <c r="KBQ10" s="841"/>
      <c r="KBR10" s="841"/>
      <c r="KBS10" s="841"/>
      <c r="KBT10" s="841"/>
      <c r="KBU10" s="841"/>
      <c r="KBV10" s="841"/>
      <c r="KBW10" s="841"/>
      <c r="KBX10" s="841"/>
      <c r="KBY10" s="841"/>
      <c r="KBZ10" s="841"/>
      <c r="KCA10" s="841"/>
      <c r="KCB10" s="841"/>
      <c r="KCC10" s="841"/>
      <c r="KCD10" s="841"/>
      <c r="KCE10" s="841"/>
      <c r="KCF10" s="841"/>
      <c r="KCG10" s="841"/>
      <c r="KCH10" s="841"/>
      <c r="KCI10" s="841"/>
      <c r="KCJ10" s="841"/>
      <c r="KCK10" s="841"/>
      <c r="KCL10" s="841"/>
      <c r="KCM10" s="841"/>
      <c r="KCN10" s="841"/>
      <c r="KCO10" s="841"/>
      <c r="KCP10" s="841"/>
      <c r="KCQ10" s="841"/>
      <c r="KCR10" s="841"/>
      <c r="KCS10" s="841"/>
      <c r="KCT10" s="841"/>
      <c r="KCU10" s="841"/>
      <c r="KCV10" s="841"/>
      <c r="KCW10" s="841"/>
      <c r="KCX10" s="841"/>
      <c r="KCY10" s="841"/>
      <c r="KCZ10" s="841"/>
      <c r="KDA10" s="841"/>
      <c r="KDB10" s="841"/>
      <c r="KDC10" s="841"/>
      <c r="KDD10" s="841"/>
      <c r="KDE10" s="841"/>
      <c r="KDF10" s="841"/>
      <c r="KDG10" s="841"/>
      <c r="KDH10" s="841"/>
      <c r="KDI10" s="841"/>
      <c r="KDJ10" s="841"/>
      <c r="KDK10" s="841"/>
      <c r="KDL10" s="841"/>
      <c r="KDM10" s="841"/>
      <c r="KDN10" s="841"/>
      <c r="KDO10" s="841"/>
      <c r="KDP10" s="841"/>
      <c r="KDQ10" s="841"/>
      <c r="KDR10" s="841"/>
      <c r="KDS10" s="841"/>
      <c r="KDT10" s="841"/>
      <c r="KDU10" s="841"/>
      <c r="KDV10" s="841"/>
      <c r="KDW10" s="841"/>
      <c r="KDX10" s="841"/>
      <c r="KDY10" s="841"/>
      <c r="KDZ10" s="841"/>
      <c r="KEA10" s="841"/>
      <c r="KEB10" s="841"/>
      <c r="KEC10" s="841"/>
      <c r="KED10" s="841"/>
      <c r="KEE10" s="841"/>
      <c r="KEF10" s="841"/>
      <c r="KEG10" s="841"/>
      <c r="KEH10" s="841"/>
      <c r="KEI10" s="841"/>
      <c r="KEJ10" s="841"/>
      <c r="KEK10" s="841"/>
      <c r="KEL10" s="841"/>
      <c r="KEM10" s="841"/>
      <c r="KEN10" s="841"/>
      <c r="KEO10" s="841"/>
      <c r="KEP10" s="841"/>
      <c r="KEQ10" s="841"/>
      <c r="KER10" s="841"/>
      <c r="KES10" s="841"/>
      <c r="KET10" s="841"/>
      <c r="KEU10" s="841"/>
      <c r="KEV10" s="841"/>
      <c r="KEW10" s="841"/>
      <c r="KEX10" s="841"/>
      <c r="KEY10" s="841"/>
      <c r="KEZ10" s="841"/>
      <c r="KFA10" s="841"/>
      <c r="KFB10" s="841"/>
      <c r="KFC10" s="841"/>
      <c r="KFD10" s="841"/>
      <c r="KFE10" s="841"/>
      <c r="KFF10" s="841"/>
      <c r="KFG10" s="841"/>
      <c r="KFH10" s="841"/>
      <c r="KFI10" s="841"/>
      <c r="KFJ10" s="841"/>
      <c r="KFK10" s="841"/>
      <c r="KFL10" s="841"/>
      <c r="KFM10" s="841"/>
      <c r="KFN10" s="841"/>
      <c r="KFO10" s="841"/>
      <c r="KFP10" s="841"/>
      <c r="KFQ10" s="841"/>
      <c r="KFR10" s="841"/>
      <c r="KFS10" s="841"/>
      <c r="KFT10" s="841"/>
      <c r="KFU10" s="841"/>
      <c r="KFV10" s="841"/>
      <c r="KFW10" s="841"/>
      <c r="KFX10" s="841"/>
      <c r="KFY10" s="841"/>
      <c r="KFZ10" s="841"/>
      <c r="KGA10" s="841"/>
      <c r="KGB10" s="841"/>
      <c r="KGC10" s="841"/>
      <c r="KGD10" s="841"/>
      <c r="KGE10" s="841"/>
      <c r="KGF10" s="841"/>
      <c r="KGG10" s="841"/>
      <c r="KGH10" s="841"/>
      <c r="KGI10" s="841"/>
      <c r="KGJ10" s="841"/>
      <c r="KGK10" s="841"/>
      <c r="KGL10" s="841"/>
      <c r="KGM10" s="841"/>
      <c r="KGN10" s="841"/>
      <c r="KGO10" s="841"/>
      <c r="KGP10" s="841"/>
      <c r="KGQ10" s="841"/>
      <c r="KGR10" s="841"/>
      <c r="KGS10" s="841"/>
      <c r="KGT10" s="841"/>
      <c r="KGU10" s="841"/>
      <c r="KGV10" s="841"/>
      <c r="KGW10" s="841"/>
      <c r="KGX10" s="841"/>
      <c r="KGY10" s="841"/>
      <c r="KGZ10" s="841"/>
      <c r="KHA10" s="841"/>
      <c r="KHB10" s="841"/>
      <c r="KHC10" s="841"/>
      <c r="KHD10" s="841"/>
      <c r="KHE10" s="841"/>
      <c r="KHF10" s="841"/>
      <c r="KHG10" s="841"/>
      <c r="KHH10" s="841"/>
      <c r="KHI10" s="841"/>
      <c r="KHJ10" s="841"/>
      <c r="KHK10" s="841"/>
      <c r="KHL10" s="841"/>
      <c r="KHM10" s="841"/>
      <c r="KHN10" s="841"/>
      <c r="KHO10" s="841"/>
      <c r="KHP10" s="841"/>
      <c r="KHQ10" s="841"/>
      <c r="KHR10" s="841"/>
      <c r="KHS10" s="841"/>
      <c r="KHT10" s="841"/>
      <c r="KHU10" s="841"/>
      <c r="KHV10" s="841"/>
      <c r="KHW10" s="841"/>
      <c r="KHX10" s="841"/>
      <c r="KHY10" s="841"/>
      <c r="KHZ10" s="841"/>
      <c r="KIA10" s="841"/>
      <c r="KIB10" s="841"/>
      <c r="KIC10" s="841"/>
      <c r="KID10" s="841"/>
      <c r="KIE10" s="841"/>
      <c r="KIF10" s="841"/>
      <c r="KIG10" s="841"/>
      <c r="KIH10" s="841"/>
      <c r="KII10" s="841"/>
      <c r="KIJ10" s="841"/>
      <c r="KIK10" s="841"/>
      <c r="KIL10" s="841"/>
      <c r="KIM10" s="841"/>
      <c r="KIN10" s="841"/>
      <c r="KIO10" s="841"/>
      <c r="KIP10" s="841"/>
      <c r="KIQ10" s="841"/>
      <c r="KIR10" s="841"/>
      <c r="KIS10" s="841"/>
      <c r="KIT10" s="841"/>
      <c r="KIU10" s="841"/>
      <c r="KIV10" s="841"/>
      <c r="KIW10" s="841"/>
      <c r="KIX10" s="841"/>
      <c r="KIY10" s="841"/>
      <c r="KIZ10" s="841"/>
      <c r="KJA10" s="841"/>
      <c r="KJB10" s="841"/>
      <c r="KJC10" s="841"/>
      <c r="KJD10" s="841"/>
      <c r="KJE10" s="841"/>
      <c r="KJF10" s="841"/>
      <c r="KJG10" s="841"/>
      <c r="KJH10" s="841"/>
      <c r="KJI10" s="841"/>
      <c r="KJJ10" s="841"/>
      <c r="KJK10" s="841"/>
      <c r="KJL10" s="841"/>
      <c r="KJM10" s="841"/>
      <c r="KJN10" s="841"/>
      <c r="KJO10" s="841"/>
      <c r="KJP10" s="841"/>
      <c r="KJQ10" s="841"/>
      <c r="KJR10" s="841"/>
      <c r="KJS10" s="841"/>
      <c r="KJT10" s="841"/>
      <c r="KJU10" s="841"/>
      <c r="KJV10" s="841"/>
      <c r="KJW10" s="841"/>
      <c r="KJX10" s="841"/>
      <c r="KJY10" s="841"/>
      <c r="KJZ10" s="841"/>
      <c r="KKA10" s="841"/>
      <c r="KKB10" s="841"/>
      <c r="KKC10" s="841"/>
      <c r="KKD10" s="841"/>
      <c r="KKE10" s="841"/>
      <c r="KKF10" s="841"/>
      <c r="KKG10" s="841"/>
      <c r="KKH10" s="841"/>
      <c r="KKI10" s="841"/>
      <c r="KKJ10" s="841"/>
      <c r="KKK10" s="841"/>
      <c r="KKL10" s="841"/>
      <c r="KKM10" s="841"/>
      <c r="KKN10" s="841"/>
      <c r="KKO10" s="841"/>
      <c r="KKP10" s="841"/>
      <c r="KKQ10" s="841"/>
      <c r="KKR10" s="841"/>
      <c r="KKS10" s="841"/>
      <c r="KKT10" s="841"/>
      <c r="KKU10" s="841"/>
      <c r="KKV10" s="841"/>
      <c r="KKW10" s="841"/>
      <c r="KKX10" s="841"/>
      <c r="KKY10" s="841"/>
      <c r="KKZ10" s="841"/>
      <c r="KLA10" s="841"/>
      <c r="KLB10" s="841"/>
      <c r="KLC10" s="841"/>
      <c r="KLD10" s="841"/>
      <c r="KLE10" s="841"/>
      <c r="KLF10" s="841"/>
      <c r="KLG10" s="841"/>
      <c r="KLH10" s="841"/>
      <c r="KLI10" s="841"/>
      <c r="KLJ10" s="841"/>
      <c r="KLK10" s="841"/>
      <c r="KLL10" s="841"/>
      <c r="KLM10" s="841"/>
      <c r="KLN10" s="841"/>
      <c r="KLO10" s="841"/>
      <c r="KLP10" s="841"/>
      <c r="KLQ10" s="841"/>
      <c r="KLR10" s="841"/>
      <c r="KLS10" s="841"/>
      <c r="KLT10" s="841"/>
      <c r="KLU10" s="841"/>
      <c r="KLV10" s="841"/>
      <c r="KLW10" s="841"/>
      <c r="KLX10" s="841"/>
      <c r="KLY10" s="841"/>
      <c r="KLZ10" s="841"/>
      <c r="KMA10" s="841"/>
      <c r="KMB10" s="841"/>
      <c r="KMC10" s="841"/>
      <c r="KMD10" s="841"/>
      <c r="KME10" s="841"/>
      <c r="KMF10" s="841"/>
      <c r="KMG10" s="841"/>
      <c r="KMH10" s="841"/>
      <c r="KMI10" s="841"/>
      <c r="KMJ10" s="841"/>
      <c r="KMK10" s="841"/>
      <c r="KML10" s="841"/>
      <c r="KMM10" s="841"/>
      <c r="KMN10" s="841"/>
      <c r="KMO10" s="841"/>
      <c r="KMP10" s="841"/>
      <c r="KMQ10" s="841"/>
      <c r="KMR10" s="841"/>
      <c r="KMS10" s="841"/>
      <c r="KMT10" s="841"/>
      <c r="KMU10" s="841"/>
      <c r="KMV10" s="841"/>
      <c r="KMW10" s="841"/>
      <c r="KMX10" s="841"/>
      <c r="KMY10" s="841"/>
      <c r="KMZ10" s="841"/>
      <c r="KNA10" s="841"/>
      <c r="KNB10" s="841"/>
      <c r="KNC10" s="841"/>
      <c r="KND10" s="841"/>
      <c r="KNE10" s="841"/>
      <c r="KNF10" s="841"/>
      <c r="KNG10" s="841"/>
      <c r="KNH10" s="841"/>
      <c r="KNI10" s="841"/>
      <c r="KNJ10" s="841"/>
      <c r="KNK10" s="841"/>
      <c r="KNL10" s="841"/>
      <c r="KNM10" s="841"/>
      <c r="KNN10" s="841"/>
      <c r="KNO10" s="841"/>
      <c r="KNP10" s="841"/>
      <c r="KNQ10" s="841"/>
      <c r="KNR10" s="841"/>
      <c r="KNS10" s="841"/>
      <c r="KNT10" s="841"/>
      <c r="KNU10" s="841"/>
      <c r="KNV10" s="841"/>
      <c r="KNW10" s="841"/>
      <c r="KNX10" s="841"/>
      <c r="KNY10" s="841"/>
      <c r="KNZ10" s="841"/>
      <c r="KOA10" s="841"/>
      <c r="KOB10" s="841"/>
      <c r="KOC10" s="841"/>
      <c r="KOD10" s="841"/>
      <c r="KOE10" s="841"/>
      <c r="KOF10" s="841"/>
      <c r="KOG10" s="841"/>
      <c r="KOH10" s="841"/>
      <c r="KOI10" s="841"/>
      <c r="KOJ10" s="841"/>
      <c r="KOK10" s="841"/>
      <c r="KOL10" s="841"/>
      <c r="KOM10" s="841"/>
      <c r="KON10" s="841"/>
      <c r="KOO10" s="841"/>
      <c r="KOP10" s="841"/>
      <c r="KOQ10" s="841"/>
      <c r="KOR10" s="841"/>
      <c r="KOS10" s="841"/>
      <c r="KOT10" s="841"/>
      <c r="KOU10" s="841"/>
      <c r="KOV10" s="841"/>
      <c r="KOW10" s="841"/>
      <c r="KOX10" s="841"/>
      <c r="KOY10" s="841"/>
      <c r="KOZ10" s="841"/>
      <c r="KPA10" s="841"/>
      <c r="KPB10" s="841"/>
      <c r="KPC10" s="841"/>
      <c r="KPD10" s="841"/>
      <c r="KPE10" s="841"/>
      <c r="KPF10" s="841"/>
      <c r="KPG10" s="841"/>
      <c r="KPH10" s="841"/>
      <c r="KPI10" s="841"/>
      <c r="KPJ10" s="841"/>
      <c r="KPK10" s="841"/>
      <c r="KPL10" s="841"/>
      <c r="KPM10" s="841"/>
      <c r="KPN10" s="841"/>
      <c r="KPO10" s="841"/>
      <c r="KPP10" s="841"/>
      <c r="KPQ10" s="841"/>
      <c r="KPR10" s="841"/>
      <c r="KPS10" s="841"/>
      <c r="KPT10" s="841"/>
      <c r="KPU10" s="841"/>
      <c r="KPV10" s="841"/>
      <c r="KPW10" s="841"/>
      <c r="KPX10" s="841"/>
      <c r="KPY10" s="841"/>
      <c r="KPZ10" s="841"/>
      <c r="KQA10" s="841"/>
      <c r="KQB10" s="841"/>
      <c r="KQC10" s="841"/>
      <c r="KQD10" s="841"/>
      <c r="KQE10" s="841"/>
      <c r="KQF10" s="841"/>
      <c r="KQG10" s="841"/>
      <c r="KQH10" s="841"/>
      <c r="KQI10" s="841"/>
      <c r="KQJ10" s="841"/>
      <c r="KQK10" s="841"/>
      <c r="KQL10" s="841"/>
      <c r="KQM10" s="841"/>
      <c r="KQN10" s="841"/>
      <c r="KQO10" s="841"/>
      <c r="KQP10" s="841"/>
      <c r="KQQ10" s="841"/>
      <c r="KQR10" s="841"/>
      <c r="KQS10" s="841"/>
      <c r="KQT10" s="841"/>
      <c r="KQU10" s="841"/>
      <c r="KQV10" s="841"/>
      <c r="KQW10" s="841"/>
      <c r="KQX10" s="841"/>
      <c r="KQY10" s="841"/>
      <c r="KQZ10" s="841"/>
      <c r="KRA10" s="841"/>
      <c r="KRB10" s="841"/>
      <c r="KRC10" s="841"/>
      <c r="KRD10" s="841"/>
      <c r="KRE10" s="841"/>
      <c r="KRF10" s="841"/>
      <c r="KRG10" s="841"/>
      <c r="KRH10" s="841"/>
      <c r="KRI10" s="841"/>
      <c r="KRJ10" s="841"/>
      <c r="KRK10" s="841"/>
      <c r="KRL10" s="841"/>
      <c r="KRM10" s="841"/>
      <c r="KRN10" s="841"/>
      <c r="KRO10" s="841"/>
      <c r="KRP10" s="841"/>
      <c r="KRQ10" s="841"/>
      <c r="KRR10" s="841"/>
      <c r="KRS10" s="841"/>
      <c r="KRT10" s="841"/>
      <c r="KRU10" s="841"/>
      <c r="KRV10" s="841"/>
      <c r="KRW10" s="841"/>
      <c r="KRX10" s="841"/>
      <c r="KRY10" s="841"/>
      <c r="KRZ10" s="841"/>
      <c r="KSA10" s="841"/>
      <c r="KSB10" s="841"/>
      <c r="KSC10" s="841"/>
      <c r="KSD10" s="841"/>
      <c r="KSE10" s="841"/>
      <c r="KSF10" s="841"/>
      <c r="KSG10" s="841"/>
      <c r="KSH10" s="841"/>
      <c r="KSI10" s="841"/>
      <c r="KSJ10" s="841"/>
      <c r="KSK10" s="841"/>
      <c r="KSL10" s="841"/>
      <c r="KSM10" s="841"/>
      <c r="KSN10" s="841"/>
      <c r="KSO10" s="841"/>
      <c r="KSP10" s="841"/>
      <c r="KSQ10" s="841"/>
      <c r="KSR10" s="841"/>
      <c r="KSS10" s="841"/>
      <c r="KST10" s="841"/>
      <c r="KSU10" s="841"/>
      <c r="KSV10" s="841"/>
      <c r="KSW10" s="841"/>
      <c r="KSX10" s="841"/>
      <c r="KSY10" s="841"/>
      <c r="KSZ10" s="841"/>
      <c r="KTA10" s="841"/>
      <c r="KTB10" s="841"/>
      <c r="KTC10" s="841"/>
      <c r="KTD10" s="841"/>
      <c r="KTE10" s="841"/>
      <c r="KTF10" s="841"/>
      <c r="KTG10" s="841"/>
      <c r="KTH10" s="841"/>
      <c r="KTI10" s="841"/>
      <c r="KTJ10" s="841"/>
      <c r="KTK10" s="841"/>
      <c r="KTL10" s="841"/>
      <c r="KTM10" s="841"/>
      <c r="KTN10" s="841"/>
      <c r="KTO10" s="841"/>
      <c r="KTP10" s="841"/>
      <c r="KTQ10" s="841"/>
      <c r="KTR10" s="841"/>
      <c r="KTS10" s="841"/>
      <c r="KTT10" s="841"/>
      <c r="KTU10" s="841"/>
      <c r="KTV10" s="841"/>
      <c r="KTW10" s="841"/>
      <c r="KTX10" s="841"/>
      <c r="KTY10" s="841"/>
      <c r="KTZ10" s="841"/>
      <c r="KUA10" s="841"/>
      <c r="KUB10" s="841"/>
      <c r="KUC10" s="841"/>
      <c r="KUD10" s="841"/>
      <c r="KUE10" s="841"/>
      <c r="KUF10" s="841"/>
      <c r="KUG10" s="841"/>
      <c r="KUH10" s="841"/>
      <c r="KUI10" s="841"/>
      <c r="KUJ10" s="841"/>
      <c r="KUK10" s="841"/>
      <c r="KUL10" s="841"/>
      <c r="KUM10" s="841"/>
      <c r="KUN10" s="841"/>
      <c r="KUO10" s="841"/>
      <c r="KUP10" s="841"/>
      <c r="KUQ10" s="841"/>
      <c r="KUR10" s="841"/>
      <c r="KUS10" s="841"/>
      <c r="KUT10" s="841"/>
      <c r="KUU10" s="841"/>
      <c r="KUV10" s="841"/>
      <c r="KUW10" s="841"/>
      <c r="KUX10" s="841"/>
      <c r="KUY10" s="841"/>
      <c r="KUZ10" s="841"/>
      <c r="KVA10" s="841"/>
      <c r="KVB10" s="841"/>
      <c r="KVC10" s="841"/>
      <c r="KVD10" s="841"/>
      <c r="KVE10" s="841"/>
      <c r="KVF10" s="841"/>
      <c r="KVG10" s="841"/>
      <c r="KVH10" s="841"/>
      <c r="KVI10" s="841"/>
      <c r="KVJ10" s="841"/>
      <c r="KVK10" s="841"/>
      <c r="KVL10" s="841"/>
      <c r="KVM10" s="841"/>
      <c r="KVN10" s="841"/>
      <c r="KVO10" s="841"/>
      <c r="KVP10" s="841"/>
      <c r="KVQ10" s="841"/>
      <c r="KVR10" s="841"/>
      <c r="KVS10" s="841"/>
      <c r="KVT10" s="841"/>
      <c r="KVU10" s="841"/>
      <c r="KVV10" s="841"/>
      <c r="KVW10" s="841"/>
      <c r="KVX10" s="841"/>
      <c r="KVY10" s="841"/>
      <c r="KVZ10" s="841"/>
      <c r="KWA10" s="841"/>
      <c r="KWB10" s="841"/>
      <c r="KWC10" s="841"/>
      <c r="KWD10" s="841"/>
      <c r="KWE10" s="841"/>
      <c r="KWF10" s="841"/>
      <c r="KWG10" s="841"/>
      <c r="KWH10" s="841"/>
      <c r="KWI10" s="841"/>
      <c r="KWJ10" s="841"/>
      <c r="KWK10" s="841"/>
      <c r="KWL10" s="841"/>
      <c r="KWM10" s="841"/>
      <c r="KWN10" s="841"/>
      <c r="KWO10" s="841"/>
      <c r="KWP10" s="841"/>
      <c r="KWQ10" s="841"/>
      <c r="KWR10" s="841"/>
      <c r="KWS10" s="841"/>
      <c r="KWT10" s="841"/>
      <c r="KWU10" s="841"/>
      <c r="KWV10" s="841"/>
      <c r="KWW10" s="841"/>
      <c r="KWX10" s="841"/>
      <c r="KWY10" s="841"/>
      <c r="KWZ10" s="841"/>
      <c r="KXA10" s="841"/>
      <c r="KXB10" s="841"/>
      <c r="KXC10" s="841"/>
      <c r="KXD10" s="841"/>
      <c r="KXE10" s="841"/>
      <c r="KXF10" s="841"/>
      <c r="KXG10" s="841"/>
      <c r="KXH10" s="841"/>
      <c r="KXI10" s="841"/>
      <c r="KXJ10" s="841"/>
      <c r="KXK10" s="841"/>
      <c r="KXL10" s="841"/>
      <c r="KXM10" s="841"/>
      <c r="KXN10" s="841"/>
      <c r="KXO10" s="841"/>
      <c r="KXP10" s="841"/>
      <c r="KXQ10" s="841"/>
      <c r="KXR10" s="841"/>
      <c r="KXS10" s="841"/>
      <c r="KXT10" s="841"/>
      <c r="KXU10" s="841"/>
      <c r="KXV10" s="841"/>
      <c r="KXW10" s="841"/>
      <c r="KXX10" s="841"/>
      <c r="KXY10" s="841"/>
      <c r="KXZ10" s="841"/>
      <c r="KYA10" s="841"/>
      <c r="KYB10" s="841"/>
      <c r="KYC10" s="841"/>
      <c r="KYD10" s="841"/>
      <c r="KYE10" s="841"/>
      <c r="KYF10" s="841"/>
      <c r="KYG10" s="841"/>
      <c r="KYH10" s="841"/>
      <c r="KYI10" s="841"/>
      <c r="KYJ10" s="841"/>
      <c r="KYK10" s="841"/>
      <c r="KYL10" s="841"/>
      <c r="KYM10" s="841"/>
      <c r="KYN10" s="841"/>
      <c r="KYO10" s="841"/>
      <c r="KYP10" s="841"/>
      <c r="KYQ10" s="841"/>
      <c r="KYR10" s="841"/>
      <c r="KYS10" s="841"/>
      <c r="KYT10" s="841"/>
      <c r="KYU10" s="841"/>
      <c r="KYV10" s="841"/>
      <c r="KYW10" s="841"/>
      <c r="KYX10" s="841"/>
      <c r="KYY10" s="841"/>
      <c r="KYZ10" s="841"/>
      <c r="KZA10" s="841"/>
      <c r="KZB10" s="841"/>
      <c r="KZC10" s="841"/>
      <c r="KZD10" s="841"/>
      <c r="KZE10" s="841"/>
      <c r="KZF10" s="841"/>
      <c r="KZG10" s="841"/>
      <c r="KZH10" s="841"/>
      <c r="KZI10" s="841"/>
      <c r="KZJ10" s="841"/>
      <c r="KZK10" s="841"/>
      <c r="KZL10" s="841"/>
      <c r="KZM10" s="841"/>
      <c r="KZN10" s="841"/>
      <c r="KZO10" s="841"/>
      <c r="KZP10" s="841"/>
      <c r="KZQ10" s="841"/>
      <c r="KZR10" s="841"/>
      <c r="KZS10" s="841"/>
      <c r="KZT10" s="841"/>
      <c r="KZU10" s="841"/>
      <c r="KZV10" s="841"/>
      <c r="KZW10" s="841"/>
      <c r="KZX10" s="841"/>
      <c r="KZY10" s="841"/>
      <c r="KZZ10" s="841"/>
      <c r="LAA10" s="841"/>
      <c r="LAB10" s="841"/>
      <c r="LAC10" s="841"/>
      <c r="LAD10" s="841"/>
      <c r="LAE10" s="841"/>
      <c r="LAF10" s="841"/>
      <c r="LAG10" s="841"/>
      <c r="LAH10" s="841"/>
      <c r="LAI10" s="841"/>
      <c r="LAJ10" s="841"/>
      <c r="LAK10" s="841"/>
      <c r="LAL10" s="841"/>
      <c r="LAM10" s="841"/>
      <c r="LAN10" s="841"/>
      <c r="LAO10" s="841"/>
      <c r="LAP10" s="841"/>
      <c r="LAQ10" s="841"/>
      <c r="LAR10" s="841"/>
      <c r="LAS10" s="841"/>
      <c r="LAT10" s="841"/>
      <c r="LAU10" s="841"/>
      <c r="LAV10" s="841"/>
      <c r="LAW10" s="841"/>
      <c r="LAX10" s="841"/>
      <c r="LAY10" s="841"/>
      <c r="LAZ10" s="841"/>
      <c r="LBA10" s="841"/>
      <c r="LBB10" s="841"/>
      <c r="LBC10" s="841"/>
      <c r="LBD10" s="841"/>
      <c r="LBE10" s="841"/>
      <c r="LBF10" s="841"/>
      <c r="LBG10" s="841"/>
      <c r="LBH10" s="841"/>
      <c r="LBI10" s="841"/>
      <c r="LBJ10" s="841"/>
      <c r="LBK10" s="841"/>
      <c r="LBL10" s="841"/>
      <c r="LBM10" s="841"/>
      <c r="LBN10" s="841"/>
      <c r="LBO10" s="841"/>
      <c r="LBP10" s="841"/>
      <c r="LBQ10" s="841"/>
      <c r="LBR10" s="841"/>
      <c r="LBS10" s="841"/>
      <c r="LBT10" s="841"/>
      <c r="LBU10" s="841"/>
      <c r="LBV10" s="841"/>
      <c r="LBW10" s="841"/>
      <c r="LBX10" s="841"/>
      <c r="LBY10" s="841"/>
      <c r="LBZ10" s="841"/>
      <c r="LCA10" s="841"/>
      <c r="LCB10" s="841"/>
      <c r="LCC10" s="841"/>
      <c r="LCD10" s="841"/>
      <c r="LCE10" s="841"/>
      <c r="LCF10" s="841"/>
      <c r="LCG10" s="841"/>
      <c r="LCH10" s="841"/>
      <c r="LCI10" s="841"/>
      <c r="LCJ10" s="841"/>
      <c r="LCK10" s="841"/>
      <c r="LCL10" s="841"/>
      <c r="LCM10" s="841"/>
      <c r="LCN10" s="841"/>
      <c r="LCO10" s="841"/>
      <c r="LCP10" s="841"/>
      <c r="LCQ10" s="841"/>
      <c r="LCR10" s="841"/>
      <c r="LCS10" s="841"/>
      <c r="LCT10" s="841"/>
      <c r="LCU10" s="841"/>
      <c r="LCV10" s="841"/>
      <c r="LCW10" s="841"/>
      <c r="LCX10" s="841"/>
      <c r="LCY10" s="841"/>
      <c r="LCZ10" s="841"/>
      <c r="LDA10" s="841"/>
      <c r="LDB10" s="841"/>
      <c r="LDC10" s="841"/>
      <c r="LDD10" s="841"/>
      <c r="LDE10" s="841"/>
      <c r="LDF10" s="841"/>
      <c r="LDG10" s="841"/>
      <c r="LDH10" s="841"/>
      <c r="LDI10" s="841"/>
      <c r="LDJ10" s="841"/>
      <c r="LDK10" s="841"/>
      <c r="LDL10" s="841"/>
      <c r="LDM10" s="841"/>
      <c r="LDN10" s="841"/>
      <c r="LDO10" s="841"/>
      <c r="LDP10" s="841"/>
      <c r="LDQ10" s="841"/>
      <c r="LDR10" s="841"/>
      <c r="LDS10" s="841"/>
      <c r="LDT10" s="841"/>
      <c r="LDU10" s="841"/>
      <c r="LDV10" s="841"/>
      <c r="LDW10" s="841"/>
      <c r="LDX10" s="841"/>
      <c r="LDY10" s="841"/>
      <c r="LDZ10" s="841"/>
      <c r="LEA10" s="841"/>
      <c r="LEB10" s="841"/>
      <c r="LEC10" s="841"/>
      <c r="LED10" s="841"/>
      <c r="LEE10" s="841"/>
      <c r="LEF10" s="841"/>
      <c r="LEG10" s="841"/>
      <c r="LEH10" s="841"/>
      <c r="LEI10" s="841"/>
      <c r="LEJ10" s="841"/>
      <c r="LEK10" s="841"/>
      <c r="LEL10" s="841"/>
      <c r="LEM10" s="841"/>
      <c r="LEN10" s="841"/>
      <c r="LEO10" s="841"/>
      <c r="LEP10" s="841"/>
      <c r="LEQ10" s="841"/>
      <c r="LER10" s="841"/>
      <c r="LES10" s="841"/>
      <c r="LET10" s="841"/>
      <c r="LEU10" s="841"/>
      <c r="LEV10" s="841"/>
      <c r="LEW10" s="841"/>
      <c r="LEX10" s="841"/>
      <c r="LEY10" s="841"/>
      <c r="LEZ10" s="841"/>
      <c r="LFA10" s="841"/>
      <c r="LFB10" s="841"/>
      <c r="LFC10" s="841"/>
      <c r="LFD10" s="841"/>
      <c r="LFE10" s="841"/>
      <c r="LFF10" s="841"/>
      <c r="LFG10" s="841"/>
      <c r="LFH10" s="841"/>
      <c r="LFI10" s="841"/>
      <c r="LFJ10" s="841"/>
      <c r="LFK10" s="841"/>
      <c r="LFL10" s="841"/>
      <c r="LFM10" s="841"/>
      <c r="LFN10" s="841"/>
      <c r="LFO10" s="841"/>
      <c r="LFP10" s="841"/>
      <c r="LFQ10" s="841"/>
      <c r="LFR10" s="841"/>
      <c r="LFS10" s="841"/>
      <c r="LFT10" s="841"/>
      <c r="LFU10" s="841"/>
      <c r="LFV10" s="841"/>
      <c r="LFW10" s="841"/>
      <c r="LFX10" s="841"/>
      <c r="LFY10" s="841"/>
      <c r="LFZ10" s="841"/>
      <c r="LGA10" s="841"/>
      <c r="LGB10" s="841"/>
      <c r="LGC10" s="841"/>
      <c r="LGD10" s="841"/>
      <c r="LGE10" s="841"/>
      <c r="LGF10" s="841"/>
      <c r="LGG10" s="841"/>
      <c r="LGH10" s="841"/>
      <c r="LGI10" s="841"/>
      <c r="LGJ10" s="841"/>
      <c r="LGK10" s="841"/>
      <c r="LGL10" s="841"/>
      <c r="LGM10" s="841"/>
      <c r="LGN10" s="841"/>
      <c r="LGO10" s="841"/>
      <c r="LGP10" s="841"/>
      <c r="LGQ10" s="841"/>
      <c r="LGR10" s="841"/>
      <c r="LGS10" s="841"/>
      <c r="LGT10" s="841"/>
      <c r="LGU10" s="841"/>
      <c r="LGV10" s="841"/>
      <c r="LGW10" s="841"/>
      <c r="LGX10" s="841"/>
      <c r="LGY10" s="841"/>
      <c r="LGZ10" s="841"/>
      <c r="LHA10" s="841"/>
      <c r="LHB10" s="841"/>
      <c r="LHC10" s="841"/>
      <c r="LHD10" s="841"/>
      <c r="LHE10" s="841"/>
      <c r="LHF10" s="841"/>
      <c r="LHG10" s="841"/>
      <c r="LHH10" s="841"/>
      <c r="LHI10" s="841"/>
      <c r="LHJ10" s="841"/>
      <c r="LHK10" s="841"/>
      <c r="LHL10" s="841"/>
      <c r="LHM10" s="841"/>
      <c r="LHN10" s="841"/>
      <c r="LHO10" s="841"/>
      <c r="LHP10" s="841"/>
      <c r="LHQ10" s="841"/>
      <c r="LHR10" s="841"/>
      <c r="LHS10" s="841"/>
      <c r="LHT10" s="841"/>
      <c r="LHU10" s="841"/>
      <c r="LHV10" s="841"/>
      <c r="LHW10" s="841"/>
      <c r="LHX10" s="841"/>
      <c r="LHY10" s="841"/>
      <c r="LHZ10" s="841"/>
      <c r="LIA10" s="841"/>
      <c r="LIB10" s="841"/>
      <c r="LIC10" s="841"/>
      <c r="LID10" s="841"/>
      <c r="LIE10" s="841"/>
      <c r="LIF10" s="841"/>
      <c r="LIG10" s="841"/>
      <c r="LIH10" s="841"/>
      <c r="LII10" s="841"/>
      <c r="LIJ10" s="841"/>
      <c r="LIK10" s="841"/>
      <c r="LIL10" s="841"/>
      <c r="LIM10" s="841"/>
      <c r="LIN10" s="841"/>
      <c r="LIO10" s="841"/>
      <c r="LIP10" s="841"/>
      <c r="LIQ10" s="841"/>
      <c r="LIR10" s="841"/>
      <c r="LIS10" s="841"/>
      <c r="LIT10" s="841"/>
      <c r="LIU10" s="841"/>
      <c r="LIV10" s="841"/>
      <c r="LIW10" s="841"/>
      <c r="LIX10" s="841"/>
      <c r="LIY10" s="841"/>
      <c r="LIZ10" s="841"/>
      <c r="LJA10" s="841"/>
      <c r="LJB10" s="841"/>
      <c r="LJC10" s="841"/>
      <c r="LJD10" s="841"/>
      <c r="LJE10" s="841"/>
      <c r="LJF10" s="841"/>
      <c r="LJG10" s="841"/>
      <c r="LJH10" s="841"/>
      <c r="LJI10" s="841"/>
      <c r="LJJ10" s="841"/>
      <c r="LJK10" s="841"/>
      <c r="LJL10" s="841"/>
      <c r="LJM10" s="841"/>
      <c r="LJN10" s="841"/>
      <c r="LJO10" s="841"/>
      <c r="LJP10" s="841"/>
      <c r="LJQ10" s="841"/>
      <c r="LJR10" s="841"/>
      <c r="LJS10" s="841"/>
      <c r="LJT10" s="841"/>
      <c r="LJU10" s="841"/>
      <c r="LJV10" s="841"/>
      <c r="LJW10" s="841"/>
      <c r="LJX10" s="841"/>
      <c r="LJY10" s="841"/>
      <c r="LJZ10" s="841"/>
      <c r="LKA10" s="841"/>
      <c r="LKB10" s="841"/>
      <c r="LKC10" s="841"/>
      <c r="LKD10" s="841"/>
      <c r="LKE10" s="841"/>
      <c r="LKF10" s="841"/>
      <c r="LKG10" s="841"/>
      <c r="LKH10" s="841"/>
      <c r="LKI10" s="841"/>
      <c r="LKJ10" s="841"/>
      <c r="LKK10" s="841"/>
      <c r="LKL10" s="841"/>
      <c r="LKM10" s="841"/>
      <c r="LKN10" s="841"/>
      <c r="LKO10" s="841"/>
      <c r="LKP10" s="841"/>
      <c r="LKQ10" s="841"/>
      <c r="LKR10" s="841"/>
      <c r="LKS10" s="841"/>
      <c r="LKT10" s="841"/>
      <c r="LKU10" s="841"/>
      <c r="LKV10" s="841"/>
      <c r="LKW10" s="841"/>
      <c r="LKX10" s="841"/>
      <c r="LKY10" s="841"/>
      <c r="LKZ10" s="841"/>
      <c r="LLA10" s="841"/>
      <c r="LLB10" s="841"/>
      <c r="LLC10" s="841"/>
      <c r="LLD10" s="841"/>
      <c r="LLE10" s="841"/>
      <c r="LLF10" s="841"/>
      <c r="LLG10" s="841"/>
      <c r="LLH10" s="841"/>
      <c r="LLI10" s="841"/>
      <c r="LLJ10" s="841"/>
      <c r="LLK10" s="841"/>
      <c r="LLL10" s="841"/>
      <c r="LLM10" s="841"/>
      <c r="LLN10" s="841"/>
      <c r="LLO10" s="841"/>
      <c r="LLP10" s="841"/>
      <c r="LLQ10" s="841"/>
      <c r="LLR10" s="841"/>
      <c r="LLS10" s="841"/>
      <c r="LLT10" s="841"/>
      <c r="LLU10" s="841"/>
      <c r="LLV10" s="841"/>
      <c r="LLW10" s="841"/>
      <c r="LLX10" s="841"/>
      <c r="LLY10" s="841"/>
      <c r="LLZ10" s="841"/>
      <c r="LMA10" s="841"/>
      <c r="LMB10" s="841"/>
      <c r="LMC10" s="841"/>
      <c r="LMD10" s="841"/>
      <c r="LME10" s="841"/>
      <c r="LMF10" s="841"/>
      <c r="LMG10" s="841"/>
      <c r="LMH10" s="841"/>
      <c r="LMI10" s="841"/>
      <c r="LMJ10" s="841"/>
      <c r="LMK10" s="841"/>
      <c r="LML10" s="841"/>
      <c r="LMM10" s="841"/>
      <c r="LMN10" s="841"/>
      <c r="LMO10" s="841"/>
      <c r="LMP10" s="841"/>
      <c r="LMQ10" s="841"/>
      <c r="LMR10" s="841"/>
      <c r="LMS10" s="841"/>
      <c r="LMT10" s="841"/>
      <c r="LMU10" s="841"/>
      <c r="LMV10" s="841"/>
      <c r="LMW10" s="841"/>
      <c r="LMX10" s="841"/>
      <c r="LMY10" s="841"/>
      <c r="LMZ10" s="841"/>
      <c r="LNA10" s="841"/>
      <c r="LNB10" s="841"/>
      <c r="LNC10" s="841"/>
      <c r="LND10" s="841"/>
      <c r="LNE10" s="841"/>
      <c r="LNF10" s="841"/>
      <c r="LNG10" s="841"/>
      <c r="LNH10" s="841"/>
      <c r="LNI10" s="841"/>
      <c r="LNJ10" s="841"/>
      <c r="LNK10" s="841"/>
      <c r="LNL10" s="841"/>
      <c r="LNM10" s="841"/>
      <c r="LNN10" s="841"/>
      <c r="LNO10" s="841"/>
      <c r="LNP10" s="841"/>
      <c r="LNQ10" s="841"/>
      <c r="LNR10" s="841"/>
      <c r="LNS10" s="841"/>
      <c r="LNT10" s="841"/>
      <c r="LNU10" s="841"/>
      <c r="LNV10" s="841"/>
      <c r="LNW10" s="841"/>
      <c r="LNX10" s="841"/>
      <c r="LNY10" s="841"/>
      <c r="LNZ10" s="841"/>
      <c r="LOA10" s="841"/>
      <c r="LOB10" s="841"/>
      <c r="LOC10" s="841"/>
      <c r="LOD10" s="841"/>
      <c r="LOE10" s="841"/>
      <c r="LOF10" s="841"/>
      <c r="LOG10" s="841"/>
      <c r="LOH10" s="841"/>
      <c r="LOI10" s="841"/>
      <c r="LOJ10" s="841"/>
      <c r="LOK10" s="841"/>
      <c r="LOL10" s="841"/>
      <c r="LOM10" s="841"/>
      <c r="LON10" s="841"/>
      <c r="LOO10" s="841"/>
      <c r="LOP10" s="841"/>
      <c r="LOQ10" s="841"/>
      <c r="LOR10" s="841"/>
      <c r="LOS10" s="841"/>
      <c r="LOT10" s="841"/>
      <c r="LOU10" s="841"/>
      <c r="LOV10" s="841"/>
      <c r="LOW10" s="841"/>
      <c r="LOX10" s="841"/>
      <c r="LOY10" s="841"/>
      <c r="LOZ10" s="841"/>
      <c r="LPA10" s="841"/>
      <c r="LPB10" s="841"/>
      <c r="LPC10" s="841"/>
      <c r="LPD10" s="841"/>
      <c r="LPE10" s="841"/>
      <c r="LPF10" s="841"/>
      <c r="LPG10" s="841"/>
      <c r="LPH10" s="841"/>
      <c r="LPI10" s="841"/>
      <c r="LPJ10" s="841"/>
      <c r="LPK10" s="841"/>
      <c r="LPL10" s="841"/>
      <c r="LPM10" s="841"/>
      <c r="LPN10" s="841"/>
      <c r="LPO10" s="841"/>
      <c r="LPP10" s="841"/>
      <c r="LPQ10" s="841"/>
      <c r="LPR10" s="841"/>
      <c r="LPS10" s="841"/>
      <c r="LPT10" s="841"/>
      <c r="LPU10" s="841"/>
      <c r="LPV10" s="841"/>
      <c r="LPW10" s="841"/>
      <c r="LPX10" s="841"/>
      <c r="LPY10" s="841"/>
      <c r="LPZ10" s="841"/>
      <c r="LQA10" s="841"/>
      <c r="LQB10" s="841"/>
      <c r="LQC10" s="841"/>
      <c r="LQD10" s="841"/>
      <c r="LQE10" s="841"/>
      <c r="LQF10" s="841"/>
      <c r="LQG10" s="841"/>
      <c r="LQH10" s="841"/>
      <c r="LQI10" s="841"/>
      <c r="LQJ10" s="841"/>
      <c r="LQK10" s="841"/>
      <c r="LQL10" s="841"/>
      <c r="LQM10" s="841"/>
      <c r="LQN10" s="841"/>
      <c r="LQO10" s="841"/>
      <c r="LQP10" s="841"/>
      <c r="LQQ10" s="841"/>
      <c r="LQR10" s="841"/>
      <c r="LQS10" s="841"/>
      <c r="LQT10" s="841"/>
      <c r="LQU10" s="841"/>
      <c r="LQV10" s="841"/>
      <c r="LQW10" s="841"/>
      <c r="LQX10" s="841"/>
      <c r="LQY10" s="841"/>
      <c r="LQZ10" s="841"/>
      <c r="LRA10" s="841"/>
      <c r="LRB10" s="841"/>
      <c r="LRC10" s="841"/>
      <c r="LRD10" s="841"/>
      <c r="LRE10" s="841"/>
      <c r="LRF10" s="841"/>
      <c r="LRG10" s="841"/>
      <c r="LRH10" s="841"/>
      <c r="LRI10" s="841"/>
      <c r="LRJ10" s="841"/>
      <c r="LRK10" s="841"/>
      <c r="LRL10" s="841"/>
      <c r="LRM10" s="841"/>
      <c r="LRN10" s="841"/>
      <c r="LRO10" s="841"/>
      <c r="LRP10" s="841"/>
      <c r="LRQ10" s="841"/>
      <c r="LRR10" s="841"/>
      <c r="LRS10" s="841"/>
      <c r="LRT10" s="841"/>
      <c r="LRU10" s="841"/>
      <c r="LRV10" s="841"/>
      <c r="LRW10" s="841"/>
      <c r="LRX10" s="841"/>
      <c r="LRY10" s="841"/>
      <c r="LRZ10" s="841"/>
      <c r="LSA10" s="841"/>
      <c r="LSB10" s="841"/>
      <c r="LSC10" s="841"/>
      <c r="LSD10" s="841"/>
      <c r="LSE10" s="841"/>
      <c r="LSF10" s="841"/>
      <c r="LSG10" s="841"/>
      <c r="LSH10" s="841"/>
      <c r="LSI10" s="841"/>
      <c r="LSJ10" s="841"/>
      <c r="LSK10" s="841"/>
      <c r="LSL10" s="841"/>
      <c r="LSM10" s="841"/>
      <c r="LSN10" s="841"/>
      <c r="LSO10" s="841"/>
      <c r="LSP10" s="841"/>
      <c r="LSQ10" s="841"/>
      <c r="LSR10" s="841"/>
      <c r="LSS10" s="841"/>
      <c r="LST10" s="841"/>
      <c r="LSU10" s="841"/>
      <c r="LSV10" s="841"/>
      <c r="LSW10" s="841"/>
      <c r="LSX10" s="841"/>
      <c r="LSY10" s="841"/>
      <c r="LSZ10" s="841"/>
      <c r="LTA10" s="841"/>
      <c r="LTB10" s="841"/>
      <c r="LTC10" s="841"/>
      <c r="LTD10" s="841"/>
      <c r="LTE10" s="841"/>
      <c r="LTF10" s="841"/>
      <c r="LTG10" s="841"/>
      <c r="LTH10" s="841"/>
      <c r="LTI10" s="841"/>
      <c r="LTJ10" s="841"/>
      <c r="LTK10" s="841"/>
      <c r="LTL10" s="841"/>
      <c r="LTM10" s="841"/>
      <c r="LTN10" s="841"/>
      <c r="LTO10" s="841"/>
      <c r="LTP10" s="841"/>
      <c r="LTQ10" s="841"/>
      <c r="LTR10" s="841"/>
      <c r="LTS10" s="841"/>
      <c r="LTT10" s="841"/>
      <c r="LTU10" s="841"/>
      <c r="LTV10" s="841"/>
      <c r="LTW10" s="841"/>
      <c r="LTX10" s="841"/>
      <c r="LTY10" s="841"/>
      <c r="LTZ10" s="841"/>
      <c r="LUA10" s="841"/>
      <c r="LUB10" s="841"/>
      <c r="LUC10" s="841"/>
      <c r="LUD10" s="841"/>
      <c r="LUE10" s="841"/>
      <c r="LUF10" s="841"/>
      <c r="LUG10" s="841"/>
      <c r="LUH10" s="841"/>
      <c r="LUI10" s="841"/>
      <c r="LUJ10" s="841"/>
      <c r="LUK10" s="841"/>
      <c r="LUL10" s="841"/>
      <c r="LUM10" s="841"/>
      <c r="LUN10" s="841"/>
      <c r="LUO10" s="841"/>
      <c r="LUP10" s="841"/>
      <c r="LUQ10" s="841"/>
      <c r="LUR10" s="841"/>
      <c r="LUS10" s="841"/>
      <c r="LUT10" s="841"/>
      <c r="LUU10" s="841"/>
      <c r="LUV10" s="841"/>
      <c r="LUW10" s="841"/>
      <c r="LUX10" s="841"/>
      <c r="LUY10" s="841"/>
      <c r="LUZ10" s="841"/>
      <c r="LVA10" s="841"/>
      <c r="LVB10" s="841"/>
      <c r="LVC10" s="841"/>
      <c r="LVD10" s="841"/>
      <c r="LVE10" s="841"/>
      <c r="LVF10" s="841"/>
      <c r="LVG10" s="841"/>
      <c r="LVH10" s="841"/>
      <c r="LVI10" s="841"/>
      <c r="LVJ10" s="841"/>
      <c r="LVK10" s="841"/>
      <c r="LVL10" s="841"/>
      <c r="LVM10" s="841"/>
      <c r="LVN10" s="841"/>
      <c r="LVO10" s="841"/>
      <c r="LVP10" s="841"/>
      <c r="LVQ10" s="841"/>
      <c r="LVR10" s="841"/>
      <c r="LVS10" s="841"/>
      <c r="LVT10" s="841"/>
      <c r="LVU10" s="841"/>
      <c r="LVV10" s="841"/>
      <c r="LVW10" s="841"/>
      <c r="LVX10" s="841"/>
      <c r="LVY10" s="841"/>
      <c r="LVZ10" s="841"/>
      <c r="LWA10" s="841"/>
      <c r="LWB10" s="841"/>
      <c r="LWC10" s="841"/>
      <c r="LWD10" s="841"/>
      <c r="LWE10" s="841"/>
      <c r="LWF10" s="841"/>
      <c r="LWG10" s="841"/>
      <c r="LWH10" s="841"/>
      <c r="LWI10" s="841"/>
      <c r="LWJ10" s="841"/>
      <c r="LWK10" s="841"/>
      <c r="LWL10" s="841"/>
      <c r="LWM10" s="841"/>
      <c r="LWN10" s="841"/>
      <c r="LWO10" s="841"/>
      <c r="LWP10" s="841"/>
      <c r="LWQ10" s="841"/>
      <c r="LWR10" s="841"/>
      <c r="LWS10" s="841"/>
      <c r="LWT10" s="841"/>
      <c r="LWU10" s="841"/>
      <c r="LWV10" s="841"/>
      <c r="LWW10" s="841"/>
      <c r="LWX10" s="841"/>
      <c r="LWY10" s="841"/>
      <c r="LWZ10" s="841"/>
      <c r="LXA10" s="841"/>
      <c r="LXB10" s="841"/>
      <c r="LXC10" s="841"/>
      <c r="LXD10" s="841"/>
      <c r="LXE10" s="841"/>
      <c r="LXF10" s="841"/>
      <c r="LXG10" s="841"/>
      <c r="LXH10" s="841"/>
      <c r="LXI10" s="841"/>
      <c r="LXJ10" s="841"/>
      <c r="LXK10" s="841"/>
      <c r="LXL10" s="841"/>
      <c r="LXM10" s="841"/>
      <c r="LXN10" s="841"/>
      <c r="LXO10" s="841"/>
      <c r="LXP10" s="841"/>
      <c r="LXQ10" s="841"/>
      <c r="LXR10" s="841"/>
      <c r="LXS10" s="841"/>
      <c r="LXT10" s="841"/>
      <c r="LXU10" s="841"/>
      <c r="LXV10" s="841"/>
      <c r="LXW10" s="841"/>
      <c r="LXX10" s="841"/>
      <c r="LXY10" s="841"/>
      <c r="LXZ10" s="841"/>
      <c r="LYA10" s="841"/>
      <c r="LYB10" s="841"/>
      <c r="LYC10" s="841"/>
      <c r="LYD10" s="841"/>
      <c r="LYE10" s="841"/>
      <c r="LYF10" s="841"/>
      <c r="LYG10" s="841"/>
      <c r="LYH10" s="841"/>
      <c r="LYI10" s="841"/>
      <c r="LYJ10" s="841"/>
      <c r="LYK10" s="841"/>
      <c r="LYL10" s="841"/>
      <c r="LYM10" s="841"/>
      <c r="LYN10" s="841"/>
      <c r="LYO10" s="841"/>
      <c r="LYP10" s="841"/>
      <c r="LYQ10" s="841"/>
      <c r="LYR10" s="841"/>
      <c r="LYS10" s="841"/>
      <c r="LYT10" s="841"/>
      <c r="LYU10" s="841"/>
      <c r="LYV10" s="841"/>
      <c r="LYW10" s="841"/>
      <c r="LYX10" s="841"/>
      <c r="LYY10" s="841"/>
      <c r="LYZ10" s="841"/>
      <c r="LZA10" s="841"/>
      <c r="LZB10" s="841"/>
      <c r="LZC10" s="841"/>
      <c r="LZD10" s="841"/>
      <c r="LZE10" s="841"/>
      <c r="LZF10" s="841"/>
      <c r="LZG10" s="841"/>
      <c r="LZH10" s="841"/>
      <c r="LZI10" s="841"/>
      <c r="LZJ10" s="841"/>
      <c r="LZK10" s="841"/>
      <c r="LZL10" s="841"/>
      <c r="LZM10" s="841"/>
      <c r="LZN10" s="841"/>
      <c r="LZO10" s="841"/>
      <c r="LZP10" s="841"/>
      <c r="LZQ10" s="841"/>
      <c r="LZR10" s="841"/>
      <c r="LZS10" s="841"/>
      <c r="LZT10" s="841"/>
      <c r="LZU10" s="841"/>
      <c r="LZV10" s="841"/>
      <c r="LZW10" s="841"/>
      <c r="LZX10" s="841"/>
      <c r="LZY10" s="841"/>
      <c r="LZZ10" s="841"/>
      <c r="MAA10" s="841"/>
      <c r="MAB10" s="841"/>
      <c r="MAC10" s="841"/>
      <c r="MAD10" s="841"/>
      <c r="MAE10" s="841"/>
      <c r="MAF10" s="841"/>
      <c r="MAG10" s="841"/>
      <c r="MAH10" s="841"/>
      <c r="MAI10" s="841"/>
      <c r="MAJ10" s="841"/>
      <c r="MAK10" s="841"/>
      <c r="MAL10" s="841"/>
      <c r="MAM10" s="841"/>
      <c r="MAN10" s="841"/>
      <c r="MAO10" s="841"/>
      <c r="MAP10" s="841"/>
      <c r="MAQ10" s="841"/>
      <c r="MAR10" s="841"/>
      <c r="MAS10" s="841"/>
      <c r="MAT10" s="841"/>
      <c r="MAU10" s="841"/>
      <c r="MAV10" s="841"/>
      <c r="MAW10" s="841"/>
      <c r="MAX10" s="841"/>
      <c r="MAY10" s="841"/>
      <c r="MAZ10" s="841"/>
      <c r="MBA10" s="841"/>
      <c r="MBB10" s="841"/>
      <c r="MBC10" s="841"/>
      <c r="MBD10" s="841"/>
      <c r="MBE10" s="841"/>
      <c r="MBF10" s="841"/>
      <c r="MBG10" s="841"/>
      <c r="MBH10" s="841"/>
      <c r="MBI10" s="841"/>
      <c r="MBJ10" s="841"/>
      <c r="MBK10" s="841"/>
      <c r="MBL10" s="841"/>
      <c r="MBM10" s="841"/>
      <c r="MBN10" s="841"/>
      <c r="MBO10" s="841"/>
      <c r="MBP10" s="841"/>
      <c r="MBQ10" s="841"/>
      <c r="MBR10" s="841"/>
      <c r="MBS10" s="841"/>
      <c r="MBT10" s="841"/>
      <c r="MBU10" s="841"/>
      <c r="MBV10" s="841"/>
      <c r="MBW10" s="841"/>
      <c r="MBX10" s="841"/>
      <c r="MBY10" s="841"/>
      <c r="MBZ10" s="841"/>
      <c r="MCA10" s="841"/>
      <c r="MCB10" s="841"/>
      <c r="MCC10" s="841"/>
      <c r="MCD10" s="841"/>
      <c r="MCE10" s="841"/>
      <c r="MCF10" s="841"/>
      <c r="MCG10" s="841"/>
      <c r="MCH10" s="841"/>
      <c r="MCI10" s="841"/>
      <c r="MCJ10" s="841"/>
      <c r="MCK10" s="841"/>
      <c r="MCL10" s="841"/>
      <c r="MCM10" s="841"/>
      <c r="MCN10" s="841"/>
      <c r="MCO10" s="841"/>
      <c r="MCP10" s="841"/>
      <c r="MCQ10" s="841"/>
      <c r="MCR10" s="841"/>
      <c r="MCS10" s="841"/>
      <c r="MCT10" s="841"/>
      <c r="MCU10" s="841"/>
      <c r="MCV10" s="841"/>
      <c r="MCW10" s="841"/>
      <c r="MCX10" s="841"/>
      <c r="MCY10" s="841"/>
      <c r="MCZ10" s="841"/>
      <c r="MDA10" s="841"/>
      <c r="MDB10" s="841"/>
      <c r="MDC10" s="841"/>
      <c r="MDD10" s="841"/>
      <c r="MDE10" s="841"/>
      <c r="MDF10" s="841"/>
      <c r="MDG10" s="841"/>
      <c r="MDH10" s="841"/>
      <c r="MDI10" s="841"/>
      <c r="MDJ10" s="841"/>
      <c r="MDK10" s="841"/>
      <c r="MDL10" s="841"/>
      <c r="MDM10" s="841"/>
      <c r="MDN10" s="841"/>
      <c r="MDO10" s="841"/>
      <c r="MDP10" s="841"/>
      <c r="MDQ10" s="841"/>
      <c r="MDR10" s="841"/>
      <c r="MDS10" s="841"/>
      <c r="MDT10" s="841"/>
      <c r="MDU10" s="841"/>
      <c r="MDV10" s="841"/>
      <c r="MDW10" s="841"/>
      <c r="MDX10" s="841"/>
      <c r="MDY10" s="841"/>
      <c r="MDZ10" s="841"/>
      <c r="MEA10" s="841"/>
      <c r="MEB10" s="841"/>
      <c r="MEC10" s="841"/>
      <c r="MED10" s="841"/>
      <c r="MEE10" s="841"/>
      <c r="MEF10" s="841"/>
      <c r="MEG10" s="841"/>
      <c r="MEH10" s="841"/>
      <c r="MEI10" s="841"/>
      <c r="MEJ10" s="841"/>
      <c r="MEK10" s="841"/>
      <c r="MEL10" s="841"/>
      <c r="MEM10" s="841"/>
      <c r="MEN10" s="841"/>
      <c r="MEO10" s="841"/>
      <c r="MEP10" s="841"/>
      <c r="MEQ10" s="841"/>
      <c r="MER10" s="841"/>
      <c r="MES10" s="841"/>
      <c r="MET10" s="841"/>
      <c r="MEU10" s="841"/>
      <c r="MEV10" s="841"/>
      <c r="MEW10" s="841"/>
      <c r="MEX10" s="841"/>
      <c r="MEY10" s="841"/>
      <c r="MEZ10" s="841"/>
      <c r="MFA10" s="841"/>
      <c r="MFB10" s="841"/>
      <c r="MFC10" s="841"/>
      <c r="MFD10" s="841"/>
      <c r="MFE10" s="841"/>
      <c r="MFF10" s="841"/>
      <c r="MFG10" s="841"/>
      <c r="MFH10" s="841"/>
      <c r="MFI10" s="841"/>
      <c r="MFJ10" s="841"/>
      <c r="MFK10" s="841"/>
      <c r="MFL10" s="841"/>
      <c r="MFM10" s="841"/>
      <c r="MFN10" s="841"/>
      <c r="MFO10" s="841"/>
      <c r="MFP10" s="841"/>
      <c r="MFQ10" s="841"/>
      <c r="MFR10" s="841"/>
      <c r="MFS10" s="841"/>
      <c r="MFT10" s="841"/>
      <c r="MFU10" s="841"/>
      <c r="MFV10" s="841"/>
      <c r="MFW10" s="841"/>
      <c r="MFX10" s="841"/>
      <c r="MFY10" s="841"/>
      <c r="MFZ10" s="841"/>
      <c r="MGA10" s="841"/>
      <c r="MGB10" s="841"/>
      <c r="MGC10" s="841"/>
      <c r="MGD10" s="841"/>
      <c r="MGE10" s="841"/>
      <c r="MGF10" s="841"/>
      <c r="MGG10" s="841"/>
      <c r="MGH10" s="841"/>
      <c r="MGI10" s="841"/>
      <c r="MGJ10" s="841"/>
      <c r="MGK10" s="841"/>
      <c r="MGL10" s="841"/>
      <c r="MGM10" s="841"/>
      <c r="MGN10" s="841"/>
      <c r="MGO10" s="841"/>
      <c r="MGP10" s="841"/>
      <c r="MGQ10" s="841"/>
      <c r="MGR10" s="841"/>
      <c r="MGS10" s="841"/>
      <c r="MGT10" s="841"/>
      <c r="MGU10" s="841"/>
      <c r="MGV10" s="841"/>
      <c r="MGW10" s="841"/>
      <c r="MGX10" s="841"/>
      <c r="MGY10" s="841"/>
      <c r="MGZ10" s="841"/>
      <c r="MHA10" s="841"/>
      <c r="MHB10" s="841"/>
      <c r="MHC10" s="841"/>
      <c r="MHD10" s="841"/>
      <c r="MHE10" s="841"/>
      <c r="MHF10" s="841"/>
      <c r="MHG10" s="841"/>
      <c r="MHH10" s="841"/>
      <c r="MHI10" s="841"/>
      <c r="MHJ10" s="841"/>
      <c r="MHK10" s="841"/>
      <c r="MHL10" s="841"/>
      <c r="MHM10" s="841"/>
      <c r="MHN10" s="841"/>
      <c r="MHO10" s="841"/>
      <c r="MHP10" s="841"/>
      <c r="MHQ10" s="841"/>
      <c r="MHR10" s="841"/>
      <c r="MHS10" s="841"/>
      <c r="MHT10" s="841"/>
      <c r="MHU10" s="841"/>
      <c r="MHV10" s="841"/>
      <c r="MHW10" s="841"/>
      <c r="MHX10" s="841"/>
      <c r="MHY10" s="841"/>
      <c r="MHZ10" s="841"/>
      <c r="MIA10" s="841"/>
      <c r="MIB10" s="841"/>
      <c r="MIC10" s="841"/>
      <c r="MID10" s="841"/>
      <c r="MIE10" s="841"/>
      <c r="MIF10" s="841"/>
      <c r="MIG10" s="841"/>
      <c r="MIH10" s="841"/>
      <c r="MII10" s="841"/>
      <c r="MIJ10" s="841"/>
      <c r="MIK10" s="841"/>
      <c r="MIL10" s="841"/>
      <c r="MIM10" s="841"/>
      <c r="MIN10" s="841"/>
      <c r="MIO10" s="841"/>
      <c r="MIP10" s="841"/>
      <c r="MIQ10" s="841"/>
      <c r="MIR10" s="841"/>
      <c r="MIS10" s="841"/>
      <c r="MIT10" s="841"/>
      <c r="MIU10" s="841"/>
      <c r="MIV10" s="841"/>
      <c r="MIW10" s="841"/>
      <c r="MIX10" s="841"/>
      <c r="MIY10" s="841"/>
      <c r="MIZ10" s="841"/>
      <c r="MJA10" s="841"/>
      <c r="MJB10" s="841"/>
      <c r="MJC10" s="841"/>
      <c r="MJD10" s="841"/>
      <c r="MJE10" s="841"/>
      <c r="MJF10" s="841"/>
      <c r="MJG10" s="841"/>
      <c r="MJH10" s="841"/>
      <c r="MJI10" s="841"/>
      <c r="MJJ10" s="841"/>
      <c r="MJK10" s="841"/>
      <c r="MJL10" s="841"/>
      <c r="MJM10" s="841"/>
      <c r="MJN10" s="841"/>
      <c r="MJO10" s="841"/>
      <c r="MJP10" s="841"/>
      <c r="MJQ10" s="841"/>
      <c r="MJR10" s="841"/>
      <c r="MJS10" s="841"/>
      <c r="MJT10" s="841"/>
      <c r="MJU10" s="841"/>
      <c r="MJV10" s="841"/>
      <c r="MJW10" s="841"/>
      <c r="MJX10" s="841"/>
      <c r="MJY10" s="841"/>
      <c r="MJZ10" s="841"/>
      <c r="MKA10" s="841"/>
      <c r="MKB10" s="841"/>
      <c r="MKC10" s="841"/>
      <c r="MKD10" s="841"/>
      <c r="MKE10" s="841"/>
      <c r="MKF10" s="841"/>
      <c r="MKG10" s="841"/>
      <c r="MKH10" s="841"/>
      <c r="MKI10" s="841"/>
      <c r="MKJ10" s="841"/>
      <c r="MKK10" s="841"/>
      <c r="MKL10" s="841"/>
      <c r="MKM10" s="841"/>
      <c r="MKN10" s="841"/>
      <c r="MKO10" s="841"/>
      <c r="MKP10" s="841"/>
      <c r="MKQ10" s="841"/>
      <c r="MKR10" s="841"/>
      <c r="MKS10" s="841"/>
      <c r="MKT10" s="841"/>
      <c r="MKU10" s="841"/>
      <c r="MKV10" s="841"/>
      <c r="MKW10" s="841"/>
      <c r="MKX10" s="841"/>
      <c r="MKY10" s="841"/>
      <c r="MKZ10" s="841"/>
      <c r="MLA10" s="841"/>
      <c r="MLB10" s="841"/>
      <c r="MLC10" s="841"/>
      <c r="MLD10" s="841"/>
      <c r="MLE10" s="841"/>
      <c r="MLF10" s="841"/>
      <c r="MLG10" s="841"/>
      <c r="MLH10" s="841"/>
      <c r="MLI10" s="841"/>
      <c r="MLJ10" s="841"/>
      <c r="MLK10" s="841"/>
      <c r="MLL10" s="841"/>
      <c r="MLM10" s="841"/>
      <c r="MLN10" s="841"/>
      <c r="MLO10" s="841"/>
      <c r="MLP10" s="841"/>
      <c r="MLQ10" s="841"/>
      <c r="MLR10" s="841"/>
      <c r="MLS10" s="841"/>
      <c r="MLT10" s="841"/>
      <c r="MLU10" s="841"/>
      <c r="MLV10" s="841"/>
      <c r="MLW10" s="841"/>
      <c r="MLX10" s="841"/>
      <c r="MLY10" s="841"/>
      <c r="MLZ10" s="841"/>
      <c r="MMA10" s="841"/>
      <c r="MMB10" s="841"/>
      <c r="MMC10" s="841"/>
      <c r="MMD10" s="841"/>
      <c r="MME10" s="841"/>
      <c r="MMF10" s="841"/>
      <c r="MMG10" s="841"/>
      <c r="MMH10" s="841"/>
      <c r="MMI10" s="841"/>
      <c r="MMJ10" s="841"/>
      <c r="MMK10" s="841"/>
      <c r="MML10" s="841"/>
      <c r="MMM10" s="841"/>
      <c r="MMN10" s="841"/>
      <c r="MMO10" s="841"/>
      <c r="MMP10" s="841"/>
      <c r="MMQ10" s="841"/>
      <c r="MMR10" s="841"/>
      <c r="MMS10" s="841"/>
      <c r="MMT10" s="841"/>
      <c r="MMU10" s="841"/>
      <c r="MMV10" s="841"/>
      <c r="MMW10" s="841"/>
      <c r="MMX10" s="841"/>
      <c r="MMY10" s="841"/>
      <c r="MMZ10" s="841"/>
      <c r="MNA10" s="841"/>
      <c r="MNB10" s="841"/>
      <c r="MNC10" s="841"/>
      <c r="MND10" s="841"/>
      <c r="MNE10" s="841"/>
      <c r="MNF10" s="841"/>
      <c r="MNG10" s="841"/>
      <c r="MNH10" s="841"/>
      <c r="MNI10" s="841"/>
      <c r="MNJ10" s="841"/>
      <c r="MNK10" s="841"/>
      <c r="MNL10" s="841"/>
      <c r="MNM10" s="841"/>
      <c r="MNN10" s="841"/>
      <c r="MNO10" s="841"/>
      <c r="MNP10" s="841"/>
      <c r="MNQ10" s="841"/>
      <c r="MNR10" s="841"/>
      <c r="MNS10" s="841"/>
      <c r="MNT10" s="841"/>
      <c r="MNU10" s="841"/>
      <c r="MNV10" s="841"/>
      <c r="MNW10" s="841"/>
      <c r="MNX10" s="841"/>
      <c r="MNY10" s="841"/>
      <c r="MNZ10" s="841"/>
      <c r="MOA10" s="841"/>
      <c r="MOB10" s="841"/>
      <c r="MOC10" s="841"/>
      <c r="MOD10" s="841"/>
      <c r="MOE10" s="841"/>
      <c r="MOF10" s="841"/>
      <c r="MOG10" s="841"/>
      <c r="MOH10" s="841"/>
      <c r="MOI10" s="841"/>
      <c r="MOJ10" s="841"/>
      <c r="MOK10" s="841"/>
      <c r="MOL10" s="841"/>
      <c r="MOM10" s="841"/>
      <c r="MON10" s="841"/>
      <c r="MOO10" s="841"/>
      <c r="MOP10" s="841"/>
      <c r="MOQ10" s="841"/>
      <c r="MOR10" s="841"/>
      <c r="MOS10" s="841"/>
      <c r="MOT10" s="841"/>
      <c r="MOU10" s="841"/>
      <c r="MOV10" s="841"/>
      <c r="MOW10" s="841"/>
      <c r="MOX10" s="841"/>
      <c r="MOY10" s="841"/>
      <c r="MOZ10" s="841"/>
      <c r="MPA10" s="841"/>
      <c r="MPB10" s="841"/>
      <c r="MPC10" s="841"/>
      <c r="MPD10" s="841"/>
      <c r="MPE10" s="841"/>
      <c r="MPF10" s="841"/>
      <c r="MPG10" s="841"/>
      <c r="MPH10" s="841"/>
      <c r="MPI10" s="841"/>
      <c r="MPJ10" s="841"/>
      <c r="MPK10" s="841"/>
      <c r="MPL10" s="841"/>
      <c r="MPM10" s="841"/>
      <c r="MPN10" s="841"/>
      <c r="MPO10" s="841"/>
      <c r="MPP10" s="841"/>
      <c r="MPQ10" s="841"/>
      <c r="MPR10" s="841"/>
      <c r="MPS10" s="841"/>
      <c r="MPT10" s="841"/>
      <c r="MPU10" s="841"/>
      <c r="MPV10" s="841"/>
      <c r="MPW10" s="841"/>
      <c r="MPX10" s="841"/>
      <c r="MPY10" s="841"/>
      <c r="MPZ10" s="841"/>
      <c r="MQA10" s="841"/>
      <c r="MQB10" s="841"/>
      <c r="MQC10" s="841"/>
      <c r="MQD10" s="841"/>
      <c r="MQE10" s="841"/>
      <c r="MQF10" s="841"/>
      <c r="MQG10" s="841"/>
      <c r="MQH10" s="841"/>
      <c r="MQI10" s="841"/>
      <c r="MQJ10" s="841"/>
      <c r="MQK10" s="841"/>
      <c r="MQL10" s="841"/>
      <c r="MQM10" s="841"/>
      <c r="MQN10" s="841"/>
      <c r="MQO10" s="841"/>
      <c r="MQP10" s="841"/>
      <c r="MQQ10" s="841"/>
      <c r="MQR10" s="841"/>
      <c r="MQS10" s="841"/>
      <c r="MQT10" s="841"/>
      <c r="MQU10" s="841"/>
      <c r="MQV10" s="841"/>
      <c r="MQW10" s="841"/>
      <c r="MQX10" s="841"/>
      <c r="MQY10" s="841"/>
      <c r="MQZ10" s="841"/>
      <c r="MRA10" s="841"/>
      <c r="MRB10" s="841"/>
      <c r="MRC10" s="841"/>
      <c r="MRD10" s="841"/>
      <c r="MRE10" s="841"/>
      <c r="MRF10" s="841"/>
      <c r="MRG10" s="841"/>
      <c r="MRH10" s="841"/>
      <c r="MRI10" s="841"/>
      <c r="MRJ10" s="841"/>
      <c r="MRK10" s="841"/>
      <c r="MRL10" s="841"/>
      <c r="MRM10" s="841"/>
      <c r="MRN10" s="841"/>
      <c r="MRO10" s="841"/>
      <c r="MRP10" s="841"/>
      <c r="MRQ10" s="841"/>
      <c r="MRR10" s="841"/>
      <c r="MRS10" s="841"/>
      <c r="MRT10" s="841"/>
      <c r="MRU10" s="841"/>
      <c r="MRV10" s="841"/>
      <c r="MRW10" s="841"/>
      <c r="MRX10" s="841"/>
      <c r="MRY10" s="841"/>
      <c r="MRZ10" s="841"/>
      <c r="MSA10" s="841"/>
      <c r="MSB10" s="841"/>
      <c r="MSC10" s="841"/>
      <c r="MSD10" s="841"/>
      <c r="MSE10" s="841"/>
      <c r="MSF10" s="841"/>
      <c r="MSG10" s="841"/>
      <c r="MSH10" s="841"/>
      <c r="MSI10" s="841"/>
      <c r="MSJ10" s="841"/>
      <c r="MSK10" s="841"/>
      <c r="MSL10" s="841"/>
      <c r="MSM10" s="841"/>
      <c r="MSN10" s="841"/>
      <c r="MSO10" s="841"/>
      <c r="MSP10" s="841"/>
      <c r="MSQ10" s="841"/>
      <c r="MSR10" s="841"/>
      <c r="MSS10" s="841"/>
      <c r="MST10" s="841"/>
      <c r="MSU10" s="841"/>
      <c r="MSV10" s="841"/>
      <c r="MSW10" s="841"/>
      <c r="MSX10" s="841"/>
      <c r="MSY10" s="841"/>
      <c r="MSZ10" s="841"/>
      <c r="MTA10" s="841"/>
      <c r="MTB10" s="841"/>
      <c r="MTC10" s="841"/>
      <c r="MTD10" s="841"/>
      <c r="MTE10" s="841"/>
      <c r="MTF10" s="841"/>
      <c r="MTG10" s="841"/>
      <c r="MTH10" s="841"/>
      <c r="MTI10" s="841"/>
      <c r="MTJ10" s="841"/>
      <c r="MTK10" s="841"/>
      <c r="MTL10" s="841"/>
      <c r="MTM10" s="841"/>
      <c r="MTN10" s="841"/>
      <c r="MTO10" s="841"/>
      <c r="MTP10" s="841"/>
      <c r="MTQ10" s="841"/>
      <c r="MTR10" s="841"/>
      <c r="MTS10" s="841"/>
      <c r="MTT10" s="841"/>
      <c r="MTU10" s="841"/>
      <c r="MTV10" s="841"/>
      <c r="MTW10" s="841"/>
      <c r="MTX10" s="841"/>
      <c r="MTY10" s="841"/>
      <c r="MTZ10" s="841"/>
      <c r="MUA10" s="841"/>
      <c r="MUB10" s="841"/>
      <c r="MUC10" s="841"/>
      <c r="MUD10" s="841"/>
      <c r="MUE10" s="841"/>
      <c r="MUF10" s="841"/>
      <c r="MUG10" s="841"/>
      <c r="MUH10" s="841"/>
      <c r="MUI10" s="841"/>
      <c r="MUJ10" s="841"/>
      <c r="MUK10" s="841"/>
      <c r="MUL10" s="841"/>
      <c r="MUM10" s="841"/>
      <c r="MUN10" s="841"/>
      <c r="MUO10" s="841"/>
      <c r="MUP10" s="841"/>
      <c r="MUQ10" s="841"/>
      <c r="MUR10" s="841"/>
      <c r="MUS10" s="841"/>
      <c r="MUT10" s="841"/>
      <c r="MUU10" s="841"/>
      <c r="MUV10" s="841"/>
      <c r="MUW10" s="841"/>
      <c r="MUX10" s="841"/>
      <c r="MUY10" s="841"/>
      <c r="MUZ10" s="841"/>
      <c r="MVA10" s="841"/>
      <c r="MVB10" s="841"/>
      <c r="MVC10" s="841"/>
      <c r="MVD10" s="841"/>
      <c r="MVE10" s="841"/>
      <c r="MVF10" s="841"/>
      <c r="MVG10" s="841"/>
      <c r="MVH10" s="841"/>
      <c r="MVI10" s="841"/>
      <c r="MVJ10" s="841"/>
      <c r="MVK10" s="841"/>
      <c r="MVL10" s="841"/>
      <c r="MVM10" s="841"/>
      <c r="MVN10" s="841"/>
      <c r="MVO10" s="841"/>
      <c r="MVP10" s="841"/>
      <c r="MVQ10" s="841"/>
      <c r="MVR10" s="841"/>
      <c r="MVS10" s="841"/>
      <c r="MVT10" s="841"/>
      <c r="MVU10" s="841"/>
      <c r="MVV10" s="841"/>
      <c r="MVW10" s="841"/>
      <c r="MVX10" s="841"/>
      <c r="MVY10" s="841"/>
      <c r="MVZ10" s="841"/>
      <c r="MWA10" s="841"/>
      <c r="MWB10" s="841"/>
      <c r="MWC10" s="841"/>
      <c r="MWD10" s="841"/>
      <c r="MWE10" s="841"/>
      <c r="MWF10" s="841"/>
      <c r="MWG10" s="841"/>
      <c r="MWH10" s="841"/>
      <c r="MWI10" s="841"/>
      <c r="MWJ10" s="841"/>
      <c r="MWK10" s="841"/>
      <c r="MWL10" s="841"/>
      <c r="MWM10" s="841"/>
      <c r="MWN10" s="841"/>
      <c r="MWO10" s="841"/>
      <c r="MWP10" s="841"/>
      <c r="MWQ10" s="841"/>
      <c r="MWR10" s="841"/>
      <c r="MWS10" s="841"/>
      <c r="MWT10" s="841"/>
      <c r="MWU10" s="841"/>
      <c r="MWV10" s="841"/>
      <c r="MWW10" s="841"/>
      <c r="MWX10" s="841"/>
      <c r="MWY10" s="841"/>
      <c r="MWZ10" s="841"/>
      <c r="MXA10" s="841"/>
      <c r="MXB10" s="841"/>
      <c r="MXC10" s="841"/>
      <c r="MXD10" s="841"/>
      <c r="MXE10" s="841"/>
      <c r="MXF10" s="841"/>
      <c r="MXG10" s="841"/>
      <c r="MXH10" s="841"/>
      <c r="MXI10" s="841"/>
      <c r="MXJ10" s="841"/>
      <c r="MXK10" s="841"/>
      <c r="MXL10" s="841"/>
      <c r="MXM10" s="841"/>
      <c r="MXN10" s="841"/>
      <c r="MXO10" s="841"/>
      <c r="MXP10" s="841"/>
      <c r="MXQ10" s="841"/>
      <c r="MXR10" s="841"/>
      <c r="MXS10" s="841"/>
      <c r="MXT10" s="841"/>
      <c r="MXU10" s="841"/>
      <c r="MXV10" s="841"/>
      <c r="MXW10" s="841"/>
      <c r="MXX10" s="841"/>
      <c r="MXY10" s="841"/>
      <c r="MXZ10" s="841"/>
      <c r="MYA10" s="841"/>
      <c r="MYB10" s="841"/>
      <c r="MYC10" s="841"/>
      <c r="MYD10" s="841"/>
      <c r="MYE10" s="841"/>
      <c r="MYF10" s="841"/>
      <c r="MYG10" s="841"/>
      <c r="MYH10" s="841"/>
      <c r="MYI10" s="841"/>
      <c r="MYJ10" s="841"/>
      <c r="MYK10" s="841"/>
      <c r="MYL10" s="841"/>
      <c r="MYM10" s="841"/>
      <c r="MYN10" s="841"/>
      <c r="MYO10" s="841"/>
      <c r="MYP10" s="841"/>
      <c r="MYQ10" s="841"/>
      <c r="MYR10" s="841"/>
      <c r="MYS10" s="841"/>
      <c r="MYT10" s="841"/>
      <c r="MYU10" s="841"/>
      <c r="MYV10" s="841"/>
      <c r="MYW10" s="841"/>
      <c r="MYX10" s="841"/>
      <c r="MYY10" s="841"/>
      <c r="MYZ10" s="841"/>
      <c r="MZA10" s="841"/>
      <c r="MZB10" s="841"/>
      <c r="MZC10" s="841"/>
      <c r="MZD10" s="841"/>
      <c r="MZE10" s="841"/>
      <c r="MZF10" s="841"/>
      <c r="MZG10" s="841"/>
      <c r="MZH10" s="841"/>
      <c r="MZI10" s="841"/>
      <c r="MZJ10" s="841"/>
      <c r="MZK10" s="841"/>
      <c r="MZL10" s="841"/>
      <c r="MZM10" s="841"/>
      <c r="MZN10" s="841"/>
      <c r="MZO10" s="841"/>
      <c r="MZP10" s="841"/>
      <c r="MZQ10" s="841"/>
      <c r="MZR10" s="841"/>
      <c r="MZS10" s="841"/>
      <c r="MZT10" s="841"/>
      <c r="MZU10" s="841"/>
      <c r="MZV10" s="841"/>
      <c r="MZW10" s="841"/>
      <c r="MZX10" s="841"/>
      <c r="MZY10" s="841"/>
      <c r="MZZ10" s="841"/>
      <c r="NAA10" s="841"/>
      <c r="NAB10" s="841"/>
      <c r="NAC10" s="841"/>
      <c r="NAD10" s="841"/>
      <c r="NAE10" s="841"/>
      <c r="NAF10" s="841"/>
      <c r="NAG10" s="841"/>
      <c r="NAH10" s="841"/>
      <c r="NAI10" s="841"/>
      <c r="NAJ10" s="841"/>
      <c r="NAK10" s="841"/>
      <c r="NAL10" s="841"/>
      <c r="NAM10" s="841"/>
      <c r="NAN10" s="841"/>
      <c r="NAO10" s="841"/>
      <c r="NAP10" s="841"/>
      <c r="NAQ10" s="841"/>
      <c r="NAR10" s="841"/>
      <c r="NAS10" s="841"/>
      <c r="NAT10" s="841"/>
      <c r="NAU10" s="841"/>
      <c r="NAV10" s="841"/>
      <c r="NAW10" s="841"/>
      <c r="NAX10" s="841"/>
      <c r="NAY10" s="841"/>
      <c r="NAZ10" s="841"/>
      <c r="NBA10" s="841"/>
      <c r="NBB10" s="841"/>
      <c r="NBC10" s="841"/>
      <c r="NBD10" s="841"/>
      <c r="NBE10" s="841"/>
      <c r="NBF10" s="841"/>
      <c r="NBG10" s="841"/>
      <c r="NBH10" s="841"/>
      <c r="NBI10" s="841"/>
      <c r="NBJ10" s="841"/>
      <c r="NBK10" s="841"/>
      <c r="NBL10" s="841"/>
      <c r="NBM10" s="841"/>
      <c r="NBN10" s="841"/>
      <c r="NBO10" s="841"/>
      <c r="NBP10" s="841"/>
      <c r="NBQ10" s="841"/>
      <c r="NBR10" s="841"/>
      <c r="NBS10" s="841"/>
      <c r="NBT10" s="841"/>
      <c r="NBU10" s="841"/>
      <c r="NBV10" s="841"/>
      <c r="NBW10" s="841"/>
      <c r="NBX10" s="841"/>
      <c r="NBY10" s="841"/>
      <c r="NBZ10" s="841"/>
      <c r="NCA10" s="841"/>
      <c r="NCB10" s="841"/>
      <c r="NCC10" s="841"/>
      <c r="NCD10" s="841"/>
      <c r="NCE10" s="841"/>
      <c r="NCF10" s="841"/>
      <c r="NCG10" s="841"/>
      <c r="NCH10" s="841"/>
      <c r="NCI10" s="841"/>
      <c r="NCJ10" s="841"/>
      <c r="NCK10" s="841"/>
      <c r="NCL10" s="841"/>
      <c r="NCM10" s="841"/>
      <c r="NCN10" s="841"/>
      <c r="NCO10" s="841"/>
      <c r="NCP10" s="841"/>
      <c r="NCQ10" s="841"/>
      <c r="NCR10" s="841"/>
      <c r="NCS10" s="841"/>
      <c r="NCT10" s="841"/>
      <c r="NCU10" s="841"/>
      <c r="NCV10" s="841"/>
      <c r="NCW10" s="841"/>
      <c r="NCX10" s="841"/>
      <c r="NCY10" s="841"/>
      <c r="NCZ10" s="841"/>
      <c r="NDA10" s="841"/>
      <c r="NDB10" s="841"/>
      <c r="NDC10" s="841"/>
      <c r="NDD10" s="841"/>
      <c r="NDE10" s="841"/>
      <c r="NDF10" s="841"/>
      <c r="NDG10" s="841"/>
      <c r="NDH10" s="841"/>
      <c r="NDI10" s="841"/>
      <c r="NDJ10" s="841"/>
      <c r="NDK10" s="841"/>
      <c r="NDL10" s="841"/>
      <c r="NDM10" s="841"/>
      <c r="NDN10" s="841"/>
      <c r="NDO10" s="841"/>
      <c r="NDP10" s="841"/>
      <c r="NDQ10" s="841"/>
      <c r="NDR10" s="841"/>
      <c r="NDS10" s="841"/>
      <c r="NDT10" s="841"/>
      <c r="NDU10" s="841"/>
      <c r="NDV10" s="841"/>
      <c r="NDW10" s="841"/>
      <c r="NDX10" s="841"/>
      <c r="NDY10" s="841"/>
      <c r="NDZ10" s="841"/>
      <c r="NEA10" s="841"/>
      <c r="NEB10" s="841"/>
      <c r="NEC10" s="841"/>
      <c r="NED10" s="841"/>
      <c r="NEE10" s="841"/>
      <c r="NEF10" s="841"/>
      <c r="NEG10" s="841"/>
      <c r="NEH10" s="841"/>
      <c r="NEI10" s="841"/>
      <c r="NEJ10" s="841"/>
      <c r="NEK10" s="841"/>
      <c r="NEL10" s="841"/>
      <c r="NEM10" s="841"/>
      <c r="NEN10" s="841"/>
      <c r="NEO10" s="841"/>
      <c r="NEP10" s="841"/>
      <c r="NEQ10" s="841"/>
      <c r="NER10" s="841"/>
      <c r="NES10" s="841"/>
      <c r="NET10" s="841"/>
      <c r="NEU10" s="841"/>
      <c r="NEV10" s="841"/>
      <c r="NEW10" s="841"/>
      <c r="NEX10" s="841"/>
      <c r="NEY10" s="841"/>
      <c r="NEZ10" s="841"/>
      <c r="NFA10" s="841"/>
      <c r="NFB10" s="841"/>
      <c r="NFC10" s="841"/>
      <c r="NFD10" s="841"/>
      <c r="NFE10" s="841"/>
      <c r="NFF10" s="841"/>
      <c r="NFG10" s="841"/>
      <c r="NFH10" s="841"/>
      <c r="NFI10" s="841"/>
      <c r="NFJ10" s="841"/>
      <c r="NFK10" s="841"/>
      <c r="NFL10" s="841"/>
      <c r="NFM10" s="841"/>
      <c r="NFN10" s="841"/>
      <c r="NFO10" s="841"/>
      <c r="NFP10" s="841"/>
      <c r="NFQ10" s="841"/>
      <c r="NFR10" s="841"/>
      <c r="NFS10" s="841"/>
      <c r="NFT10" s="841"/>
      <c r="NFU10" s="841"/>
      <c r="NFV10" s="841"/>
      <c r="NFW10" s="841"/>
      <c r="NFX10" s="841"/>
      <c r="NFY10" s="841"/>
      <c r="NFZ10" s="841"/>
      <c r="NGA10" s="841"/>
      <c r="NGB10" s="841"/>
      <c r="NGC10" s="841"/>
      <c r="NGD10" s="841"/>
      <c r="NGE10" s="841"/>
      <c r="NGF10" s="841"/>
      <c r="NGG10" s="841"/>
      <c r="NGH10" s="841"/>
      <c r="NGI10" s="841"/>
      <c r="NGJ10" s="841"/>
      <c r="NGK10" s="841"/>
      <c r="NGL10" s="841"/>
      <c r="NGM10" s="841"/>
      <c r="NGN10" s="841"/>
      <c r="NGO10" s="841"/>
      <c r="NGP10" s="841"/>
      <c r="NGQ10" s="841"/>
      <c r="NGR10" s="841"/>
      <c r="NGS10" s="841"/>
      <c r="NGT10" s="841"/>
      <c r="NGU10" s="841"/>
      <c r="NGV10" s="841"/>
      <c r="NGW10" s="841"/>
      <c r="NGX10" s="841"/>
      <c r="NGY10" s="841"/>
      <c r="NGZ10" s="841"/>
      <c r="NHA10" s="841"/>
      <c r="NHB10" s="841"/>
      <c r="NHC10" s="841"/>
      <c r="NHD10" s="841"/>
      <c r="NHE10" s="841"/>
      <c r="NHF10" s="841"/>
      <c r="NHG10" s="841"/>
      <c r="NHH10" s="841"/>
      <c r="NHI10" s="841"/>
      <c r="NHJ10" s="841"/>
      <c r="NHK10" s="841"/>
      <c r="NHL10" s="841"/>
      <c r="NHM10" s="841"/>
      <c r="NHN10" s="841"/>
      <c r="NHO10" s="841"/>
      <c r="NHP10" s="841"/>
      <c r="NHQ10" s="841"/>
      <c r="NHR10" s="841"/>
      <c r="NHS10" s="841"/>
      <c r="NHT10" s="841"/>
      <c r="NHU10" s="841"/>
      <c r="NHV10" s="841"/>
      <c r="NHW10" s="841"/>
      <c r="NHX10" s="841"/>
      <c r="NHY10" s="841"/>
      <c r="NHZ10" s="841"/>
      <c r="NIA10" s="841"/>
      <c r="NIB10" s="841"/>
      <c r="NIC10" s="841"/>
      <c r="NID10" s="841"/>
      <c r="NIE10" s="841"/>
      <c r="NIF10" s="841"/>
      <c r="NIG10" s="841"/>
      <c r="NIH10" s="841"/>
      <c r="NII10" s="841"/>
      <c r="NIJ10" s="841"/>
      <c r="NIK10" s="841"/>
      <c r="NIL10" s="841"/>
      <c r="NIM10" s="841"/>
      <c r="NIN10" s="841"/>
      <c r="NIO10" s="841"/>
      <c r="NIP10" s="841"/>
      <c r="NIQ10" s="841"/>
      <c r="NIR10" s="841"/>
      <c r="NIS10" s="841"/>
      <c r="NIT10" s="841"/>
      <c r="NIU10" s="841"/>
      <c r="NIV10" s="841"/>
      <c r="NIW10" s="841"/>
      <c r="NIX10" s="841"/>
      <c r="NIY10" s="841"/>
      <c r="NIZ10" s="841"/>
      <c r="NJA10" s="841"/>
      <c r="NJB10" s="841"/>
      <c r="NJC10" s="841"/>
      <c r="NJD10" s="841"/>
      <c r="NJE10" s="841"/>
      <c r="NJF10" s="841"/>
      <c r="NJG10" s="841"/>
      <c r="NJH10" s="841"/>
      <c r="NJI10" s="841"/>
      <c r="NJJ10" s="841"/>
      <c r="NJK10" s="841"/>
      <c r="NJL10" s="841"/>
      <c r="NJM10" s="841"/>
      <c r="NJN10" s="841"/>
      <c r="NJO10" s="841"/>
      <c r="NJP10" s="841"/>
      <c r="NJQ10" s="841"/>
      <c r="NJR10" s="841"/>
      <c r="NJS10" s="841"/>
      <c r="NJT10" s="841"/>
      <c r="NJU10" s="841"/>
      <c r="NJV10" s="841"/>
      <c r="NJW10" s="841"/>
      <c r="NJX10" s="841"/>
      <c r="NJY10" s="841"/>
      <c r="NJZ10" s="841"/>
      <c r="NKA10" s="841"/>
      <c r="NKB10" s="841"/>
      <c r="NKC10" s="841"/>
      <c r="NKD10" s="841"/>
      <c r="NKE10" s="841"/>
      <c r="NKF10" s="841"/>
      <c r="NKG10" s="841"/>
      <c r="NKH10" s="841"/>
      <c r="NKI10" s="841"/>
      <c r="NKJ10" s="841"/>
      <c r="NKK10" s="841"/>
      <c r="NKL10" s="841"/>
      <c r="NKM10" s="841"/>
      <c r="NKN10" s="841"/>
      <c r="NKO10" s="841"/>
      <c r="NKP10" s="841"/>
      <c r="NKQ10" s="841"/>
      <c r="NKR10" s="841"/>
      <c r="NKS10" s="841"/>
      <c r="NKT10" s="841"/>
      <c r="NKU10" s="841"/>
      <c r="NKV10" s="841"/>
      <c r="NKW10" s="841"/>
      <c r="NKX10" s="841"/>
      <c r="NKY10" s="841"/>
      <c r="NKZ10" s="841"/>
      <c r="NLA10" s="841"/>
      <c r="NLB10" s="841"/>
      <c r="NLC10" s="841"/>
      <c r="NLD10" s="841"/>
      <c r="NLE10" s="841"/>
      <c r="NLF10" s="841"/>
      <c r="NLG10" s="841"/>
      <c r="NLH10" s="841"/>
      <c r="NLI10" s="841"/>
      <c r="NLJ10" s="841"/>
      <c r="NLK10" s="841"/>
      <c r="NLL10" s="841"/>
      <c r="NLM10" s="841"/>
      <c r="NLN10" s="841"/>
      <c r="NLO10" s="841"/>
      <c r="NLP10" s="841"/>
      <c r="NLQ10" s="841"/>
      <c r="NLR10" s="841"/>
      <c r="NLS10" s="841"/>
      <c r="NLT10" s="841"/>
      <c r="NLU10" s="841"/>
      <c r="NLV10" s="841"/>
      <c r="NLW10" s="841"/>
      <c r="NLX10" s="841"/>
      <c r="NLY10" s="841"/>
      <c r="NLZ10" s="841"/>
      <c r="NMA10" s="841"/>
      <c r="NMB10" s="841"/>
      <c r="NMC10" s="841"/>
      <c r="NMD10" s="841"/>
      <c r="NME10" s="841"/>
      <c r="NMF10" s="841"/>
      <c r="NMG10" s="841"/>
      <c r="NMH10" s="841"/>
      <c r="NMI10" s="841"/>
      <c r="NMJ10" s="841"/>
      <c r="NMK10" s="841"/>
      <c r="NML10" s="841"/>
      <c r="NMM10" s="841"/>
      <c r="NMN10" s="841"/>
      <c r="NMO10" s="841"/>
      <c r="NMP10" s="841"/>
      <c r="NMQ10" s="841"/>
      <c r="NMR10" s="841"/>
      <c r="NMS10" s="841"/>
      <c r="NMT10" s="841"/>
      <c r="NMU10" s="841"/>
      <c r="NMV10" s="841"/>
      <c r="NMW10" s="841"/>
      <c r="NMX10" s="841"/>
      <c r="NMY10" s="841"/>
      <c r="NMZ10" s="841"/>
      <c r="NNA10" s="841"/>
      <c r="NNB10" s="841"/>
      <c r="NNC10" s="841"/>
      <c r="NND10" s="841"/>
      <c r="NNE10" s="841"/>
      <c r="NNF10" s="841"/>
      <c r="NNG10" s="841"/>
      <c r="NNH10" s="841"/>
      <c r="NNI10" s="841"/>
      <c r="NNJ10" s="841"/>
      <c r="NNK10" s="841"/>
      <c r="NNL10" s="841"/>
      <c r="NNM10" s="841"/>
      <c r="NNN10" s="841"/>
      <c r="NNO10" s="841"/>
      <c r="NNP10" s="841"/>
      <c r="NNQ10" s="841"/>
      <c r="NNR10" s="841"/>
      <c r="NNS10" s="841"/>
      <c r="NNT10" s="841"/>
      <c r="NNU10" s="841"/>
      <c r="NNV10" s="841"/>
      <c r="NNW10" s="841"/>
      <c r="NNX10" s="841"/>
      <c r="NNY10" s="841"/>
      <c r="NNZ10" s="841"/>
      <c r="NOA10" s="841"/>
      <c r="NOB10" s="841"/>
      <c r="NOC10" s="841"/>
      <c r="NOD10" s="841"/>
      <c r="NOE10" s="841"/>
      <c r="NOF10" s="841"/>
      <c r="NOG10" s="841"/>
      <c r="NOH10" s="841"/>
      <c r="NOI10" s="841"/>
      <c r="NOJ10" s="841"/>
      <c r="NOK10" s="841"/>
      <c r="NOL10" s="841"/>
      <c r="NOM10" s="841"/>
      <c r="NON10" s="841"/>
      <c r="NOO10" s="841"/>
      <c r="NOP10" s="841"/>
      <c r="NOQ10" s="841"/>
      <c r="NOR10" s="841"/>
      <c r="NOS10" s="841"/>
      <c r="NOT10" s="841"/>
      <c r="NOU10" s="841"/>
      <c r="NOV10" s="841"/>
      <c r="NOW10" s="841"/>
      <c r="NOX10" s="841"/>
      <c r="NOY10" s="841"/>
      <c r="NOZ10" s="841"/>
      <c r="NPA10" s="841"/>
      <c r="NPB10" s="841"/>
      <c r="NPC10" s="841"/>
      <c r="NPD10" s="841"/>
      <c r="NPE10" s="841"/>
      <c r="NPF10" s="841"/>
      <c r="NPG10" s="841"/>
      <c r="NPH10" s="841"/>
      <c r="NPI10" s="841"/>
      <c r="NPJ10" s="841"/>
      <c r="NPK10" s="841"/>
      <c r="NPL10" s="841"/>
      <c r="NPM10" s="841"/>
      <c r="NPN10" s="841"/>
      <c r="NPO10" s="841"/>
      <c r="NPP10" s="841"/>
      <c r="NPQ10" s="841"/>
      <c r="NPR10" s="841"/>
      <c r="NPS10" s="841"/>
      <c r="NPT10" s="841"/>
      <c r="NPU10" s="841"/>
      <c r="NPV10" s="841"/>
      <c r="NPW10" s="841"/>
      <c r="NPX10" s="841"/>
      <c r="NPY10" s="841"/>
      <c r="NPZ10" s="841"/>
      <c r="NQA10" s="841"/>
      <c r="NQB10" s="841"/>
      <c r="NQC10" s="841"/>
      <c r="NQD10" s="841"/>
      <c r="NQE10" s="841"/>
      <c r="NQF10" s="841"/>
      <c r="NQG10" s="841"/>
      <c r="NQH10" s="841"/>
      <c r="NQI10" s="841"/>
      <c r="NQJ10" s="841"/>
      <c r="NQK10" s="841"/>
      <c r="NQL10" s="841"/>
      <c r="NQM10" s="841"/>
      <c r="NQN10" s="841"/>
      <c r="NQO10" s="841"/>
      <c r="NQP10" s="841"/>
      <c r="NQQ10" s="841"/>
      <c r="NQR10" s="841"/>
      <c r="NQS10" s="841"/>
      <c r="NQT10" s="841"/>
      <c r="NQU10" s="841"/>
      <c r="NQV10" s="841"/>
      <c r="NQW10" s="841"/>
      <c r="NQX10" s="841"/>
      <c r="NQY10" s="841"/>
      <c r="NQZ10" s="841"/>
      <c r="NRA10" s="841"/>
      <c r="NRB10" s="841"/>
      <c r="NRC10" s="841"/>
      <c r="NRD10" s="841"/>
      <c r="NRE10" s="841"/>
      <c r="NRF10" s="841"/>
      <c r="NRG10" s="841"/>
      <c r="NRH10" s="841"/>
      <c r="NRI10" s="841"/>
      <c r="NRJ10" s="841"/>
      <c r="NRK10" s="841"/>
      <c r="NRL10" s="841"/>
      <c r="NRM10" s="841"/>
      <c r="NRN10" s="841"/>
      <c r="NRO10" s="841"/>
      <c r="NRP10" s="841"/>
      <c r="NRQ10" s="841"/>
      <c r="NRR10" s="841"/>
      <c r="NRS10" s="841"/>
      <c r="NRT10" s="841"/>
      <c r="NRU10" s="841"/>
      <c r="NRV10" s="841"/>
      <c r="NRW10" s="841"/>
      <c r="NRX10" s="841"/>
      <c r="NRY10" s="841"/>
      <c r="NRZ10" s="841"/>
      <c r="NSA10" s="841"/>
      <c r="NSB10" s="841"/>
      <c r="NSC10" s="841"/>
      <c r="NSD10" s="841"/>
      <c r="NSE10" s="841"/>
      <c r="NSF10" s="841"/>
      <c r="NSG10" s="841"/>
      <c r="NSH10" s="841"/>
      <c r="NSI10" s="841"/>
      <c r="NSJ10" s="841"/>
      <c r="NSK10" s="841"/>
      <c r="NSL10" s="841"/>
      <c r="NSM10" s="841"/>
      <c r="NSN10" s="841"/>
      <c r="NSO10" s="841"/>
      <c r="NSP10" s="841"/>
      <c r="NSQ10" s="841"/>
      <c r="NSR10" s="841"/>
      <c r="NSS10" s="841"/>
      <c r="NST10" s="841"/>
      <c r="NSU10" s="841"/>
      <c r="NSV10" s="841"/>
      <c r="NSW10" s="841"/>
      <c r="NSX10" s="841"/>
      <c r="NSY10" s="841"/>
      <c r="NSZ10" s="841"/>
      <c r="NTA10" s="841"/>
      <c r="NTB10" s="841"/>
      <c r="NTC10" s="841"/>
      <c r="NTD10" s="841"/>
      <c r="NTE10" s="841"/>
      <c r="NTF10" s="841"/>
      <c r="NTG10" s="841"/>
      <c r="NTH10" s="841"/>
      <c r="NTI10" s="841"/>
      <c r="NTJ10" s="841"/>
      <c r="NTK10" s="841"/>
      <c r="NTL10" s="841"/>
      <c r="NTM10" s="841"/>
      <c r="NTN10" s="841"/>
      <c r="NTO10" s="841"/>
      <c r="NTP10" s="841"/>
      <c r="NTQ10" s="841"/>
      <c r="NTR10" s="841"/>
      <c r="NTS10" s="841"/>
      <c r="NTT10" s="841"/>
      <c r="NTU10" s="841"/>
      <c r="NTV10" s="841"/>
      <c r="NTW10" s="841"/>
      <c r="NTX10" s="841"/>
      <c r="NTY10" s="841"/>
      <c r="NTZ10" s="841"/>
      <c r="NUA10" s="841"/>
      <c r="NUB10" s="841"/>
      <c r="NUC10" s="841"/>
      <c r="NUD10" s="841"/>
      <c r="NUE10" s="841"/>
      <c r="NUF10" s="841"/>
      <c r="NUG10" s="841"/>
      <c r="NUH10" s="841"/>
      <c r="NUI10" s="841"/>
      <c r="NUJ10" s="841"/>
      <c r="NUK10" s="841"/>
      <c r="NUL10" s="841"/>
      <c r="NUM10" s="841"/>
      <c r="NUN10" s="841"/>
      <c r="NUO10" s="841"/>
      <c r="NUP10" s="841"/>
      <c r="NUQ10" s="841"/>
      <c r="NUR10" s="841"/>
      <c r="NUS10" s="841"/>
      <c r="NUT10" s="841"/>
      <c r="NUU10" s="841"/>
      <c r="NUV10" s="841"/>
      <c r="NUW10" s="841"/>
      <c r="NUX10" s="841"/>
      <c r="NUY10" s="841"/>
      <c r="NUZ10" s="841"/>
      <c r="NVA10" s="841"/>
      <c r="NVB10" s="841"/>
      <c r="NVC10" s="841"/>
      <c r="NVD10" s="841"/>
      <c r="NVE10" s="841"/>
      <c r="NVF10" s="841"/>
      <c r="NVG10" s="841"/>
      <c r="NVH10" s="841"/>
      <c r="NVI10" s="841"/>
      <c r="NVJ10" s="841"/>
      <c r="NVK10" s="841"/>
      <c r="NVL10" s="841"/>
      <c r="NVM10" s="841"/>
      <c r="NVN10" s="841"/>
      <c r="NVO10" s="841"/>
      <c r="NVP10" s="841"/>
      <c r="NVQ10" s="841"/>
      <c r="NVR10" s="841"/>
      <c r="NVS10" s="841"/>
      <c r="NVT10" s="841"/>
      <c r="NVU10" s="841"/>
      <c r="NVV10" s="841"/>
      <c r="NVW10" s="841"/>
      <c r="NVX10" s="841"/>
      <c r="NVY10" s="841"/>
      <c r="NVZ10" s="841"/>
      <c r="NWA10" s="841"/>
      <c r="NWB10" s="841"/>
      <c r="NWC10" s="841"/>
      <c r="NWD10" s="841"/>
      <c r="NWE10" s="841"/>
      <c r="NWF10" s="841"/>
      <c r="NWG10" s="841"/>
      <c r="NWH10" s="841"/>
      <c r="NWI10" s="841"/>
      <c r="NWJ10" s="841"/>
      <c r="NWK10" s="841"/>
      <c r="NWL10" s="841"/>
      <c r="NWM10" s="841"/>
      <c r="NWN10" s="841"/>
      <c r="NWO10" s="841"/>
      <c r="NWP10" s="841"/>
      <c r="NWQ10" s="841"/>
      <c r="NWR10" s="841"/>
      <c r="NWS10" s="841"/>
      <c r="NWT10" s="841"/>
      <c r="NWU10" s="841"/>
      <c r="NWV10" s="841"/>
      <c r="NWW10" s="841"/>
      <c r="NWX10" s="841"/>
      <c r="NWY10" s="841"/>
      <c r="NWZ10" s="841"/>
      <c r="NXA10" s="841"/>
      <c r="NXB10" s="841"/>
      <c r="NXC10" s="841"/>
      <c r="NXD10" s="841"/>
      <c r="NXE10" s="841"/>
      <c r="NXF10" s="841"/>
      <c r="NXG10" s="841"/>
      <c r="NXH10" s="841"/>
      <c r="NXI10" s="841"/>
      <c r="NXJ10" s="841"/>
      <c r="NXK10" s="841"/>
      <c r="NXL10" s="841"/>
      <c r="NXM10" s="841"/>
      <c r="NXN10" s="841"/>
      <c r="NXO10" s="841"/>
      <c r="NXP10" s="841"/>
      <c r="NXQ10" s="841"/>
      <c r="NXR10" s="841"/>
      <c r="NXS10" s="841"/>
      <c r="NXT10" s="841"/>
      <c r="NXU10" s="841"/>
      <c r="NXV10" s="841"/>
      <c r="NXW10" s="841"/>
      <c r="NXX10" s="841"/>
      <c r="NXY10" s="841"/>
      <c r="NXZ10" s="841"/>
      <c r="NYA10" s="841"/>
      <c r="NYB10" s="841"/>
      <c r="NYC10" s="841"/>
      <c r="NYD10" s="841"/>
      <c r="NYE10" s="841"/>
      <c r="NYF10" s="841"/>
      <c r="NYG10" s="841"/>
      <c r="NYH10" s="841"/>
      <c r="NYI10" s="841"/>
      <c r="NYJ10" s="841"/>
      <c r="NYK10" s="841"/>
      <c r="NYL10" s="841"/>
      <c r="NYM10" s="841"/>
      <c r="NYN10" s="841"/>
      <c r="NYO10" s="841"/>
      <c r="NYP10" s="841"/>
      <c r="NYQ10" s="841"/>
      <c r="NYR10" s="841"/>
      <c r="NYS10" s="841"/>
      <c r="NYT10" s="841"/>
      <c r="NYU10" s="841"/>
      <c r="NYV10" s="841"/>
      <c r="NYW10" s="841"/>
      <c r="NYX10" s="841"/>
      <c r="NYY10" s="841"/>
      <c r="NYZ10" s="841"/>
      <c r="NZA10" s="841"/>
      <c r="NZB10" s="841"/>
      <c r="NZC10" s="841"/>
      <c r="NZD10" s="841"/>
      <c r="NZE10" s="841"/>
      <c r="NZF10" s="841"/>
      <c r="NZG10" s="841"/>
      <c r="NZH10" s="841"/>
      <c r="NZI10" s="841"/>
      <c r="NZJ10" s="841"/>
      <c r="NZK10" s="841"/>
      <c r="NZL10" s="841"/>
      <c r="NZM10" s="841"/>
      <c r="NZN10" s="841"/>
      <c r="NZO10" s="841"/>
      <c r="NZP10" s="841"/>
      <c r="NZQ10" s="841"/>
      <c r="NZR10" s="841"/>
      <c r="NZS10" s="841"/>
      <c r="NZT10" s="841"/>
      <c r="NZU10" s="841"/>
      <c r="NZV10" s="841"/>
      <c r="NZW10" s="841"/>
      <c r="NZX10" s="841"/>
      <c r="NZY10" s="841"/>
      <c r="NZZ10" s="841"/>
      <c r="OAA10" s="841"/>
      <c r="OAB10" s="841"/>
      <c r="OAC10" s="841"/>
      <c r="OAD10" s="841"/>
      <c r="OAE10" s="841"/>
      <c r="OAF10" s="841"/>
      <c r="OAG10" s="841"/>
      <c r="OAH10" s="841"/>
      <c r="OAI10" s="841"/>
      <c r="OAJ10" s="841"/>
      <c r="OAK10" s="841"/>
      <c r="OAL10" s="841"/>
      <c r="OAM10" s="841"/>
      <c r="OAN10" s="841"/>
      <c r="OAO10" s="841"/>
      <c r="OAP10" s="841"/>
      <c r="OAQ10" s="841"/>
      <c r="OAR10" s="841"/>
      <c r="OAS10" s="841"/>
      <c r="OAT10" s="841"/>
      <c r="OAU10" s="841"/>
      <c r="OAV10" s="841"/>
      <c r="OAW10" s="841"/>
      <c r="OAX10" s="841"/>
      <c r="OAY10" s="841"/>
      <c r="OAZ10" s="841"/>
      <c r="OBA10" s="841"/>
      <c r="OBB10" s="841"/>
      <c r="OBC10" s="841"/>
      <c r="OBD10" s="841"/>
      <c r="OBE10" s="841"/>
      <c r="OBF10" s="841"/>
      <c r="OBG10" s="841"/>
      <c r="OBH10" s="841"/>
      <c r="OBI10" s="841"/>
      <c r="OBJ10" s="841"/>
      <c r="OBK10" s="841"/>
      <c r="OBL10" s="841"/>
      <c r="OBM10" s="841"/>
      <c r="OBN10" s="841"/>
      <c r="OBO10" s="841"/>
      <c r="OBP10" s="841"/>
      <c r="OBQ10" s="841"/>
      <c r="OBR10" s="841"/>
      <c r="OBS10" s="841"/>
      <c r="OBT10" s="841"/>
      <c r="OBU10" s="841"/>
      <c r="OBV10" s="841"/>
      <c r="OBW10" s="841"/>
      <c r="OBX10" s="841"/>
      <c r="OBY10" s="841"/>
      <c r="OBZ10" s="841"/>
      <c r="OCA10" s="841"/>
      <c r="OCB10" s="841"/>
      <c r="OCC10" s="841"/>
      <c r="OCD10" s="841"/>
      <c r="OCE10" s="841"/>
      <c r="OCF10" s="841"/>
      <c r="OCG10" s="841"/>
      <c r="OCH10" s="841"/>
      <c r="OCI10" s="841"/>
      <c r="OCJ10" s="841"/>
      <c r="OCK10" s="841"/>
      <c r="OCL10" s="841"/>
      <c r="OCM10" s="841"/>
      <c r="OCN10" s="841"/>
      <c r="OCO10" s="841"/>
      <c r="OCP10" s="841"/>
      <c r="OCQ10" s="841"/>
      <c r="OCR10" s="841"/>
      <c r="OCS10" s="841"/>
      <c r="OCT10" s="841"/>
      <c r="OCU10" s="841"/>
      <c r="OCV10" s="841"/>
      <c r="OCW10" s="841"/>
      <c r="OCX10" s="841"/>
      <c r="OCY10" s="841"/>
      <c r="OCZ10" s="841"/>
      <c r="ODA10" s="841"/>
      <c r="ODB10" s="841"/>
      <c r="ODC10" s="841"/>
      <c r="ODD10" s="841"/>
      <c r="ODE10" s="841"/>
      <c r="ODF10" s="841"/>
      <c r="ODG10" s="841"/>
      <c r="ODH10" s="841"/>
      <c r="ODI10" s="841"/>
      <c r="ODJ10" s="841"/>
      <c r="ODK10" s="841"/>
      <c r="ODL10" s="841"/>
      <c r="ODM10" s="841"/>
      <c r="ODN10" s="841"/>
      <c r="ODO10" s="841"/>
      <c r="ODP10" s="841"/>
      <c r="ODQ10" s="841"/>
      <c r="ODR10" s="841"/>
      <c r="ODS10" s="841"/>
      <c r="ODT10" s="841"/>
      <c r="ODU10" s="841"/>
      <c r="ODV10" s="841"/>
      <c r="ODW10" s="841"/>
      <c r="ODX10" s="841"/>
      <c r="ODY10" s="841"/>
      <c r="ODZ10" s="841"/>
      <c r="OEA10" s="841"/>
      <c r="OEB10" s="841"/>
      <c r="OEC10" s="841"/>
      <c r="OED10" s="841"/>
      <c r="OEE10" s="841"/>
      <c r="OEF10" s="841"/>
      <c r="OEG10" s="841"/>
      <c r="OEH10" s="841"/>
      <c r="OEI10" s="841"/>
      <c r="OEJ10" s="841"/>
      <c r="OEK10" s="841"/>
      <c r="OEL10" s="841"/>
      <c r="OEM10" s="841"/>
      <c r="OEN10" s="841"/>
      <c r="OEO10" s="841"/>
      <c r="OEP10" s="841"/>
      <c r="OEQ10" s="841"/>
      <c r="OER10" s="841"/>
      <c r="OES10" s="841"/>
      <c r="OET10" s="841"/>
      <c r="OEU10" s="841"/>
      <c r="OEV10" s="841"/>
      <c r="OEW10" s="841"/>
      <c r="OEX10" s="841"/>
      <c r="OEY10" s="841"/>
      <c r="OEZ10" s="841"/>
      <c r="OFA10" s="841"/>
      <c r="OFB10" s="841"/>
      <c r="OFC10" s="841"/>
      <c r="OFD10" s="841"/>
      <c r="OFE10" s="841"/>
      <c r="OFF10" s="841"/>
      <c r="OFG10" s="841"/>
      <c r="OFH10" s="841"/>
      <c r="OFI10" s="841"/>
      <c r="OFJ10" s="841"/>
      <c r="OFK10" s="841"/>
      <c r="OFL10" s="841"/>
      <c r="OFM10" s="841"/>
      <c r="OFN10" s="841"/>
      <c r="OFO10" s="841"/>
      <c r="OFP10" s="841"/>
      <c r="OFQ10" s="841"/>
      <c r="OFR10" s="841"/>
      <c r="OFS10" s="841"/>
      <c r="OFT10" s="841"/>
      <c r="OFU10" s="841"/>
      <c r="OFV10" s="841"/>
      <c r="OFW10" s="841"/>
      <c r="OFX10" s="841"/>
      <c r="OFY10" s="841"/>
      <c r="OFZ10" s="841"/>
      <c r="OGA10" s="841"/>
      <c r="OGB10" s="841"/>
      <c r="OGC10" s="841"/>
      <c r="OGD10" s="841"/>
      <c r="OGE10" s="841"/>
      <c r="OGF10" s="841"/>
      <c r="OGG10" s="841"/>
      <c r="OGH10" s="841"/>
      <c r="OGI10" s="841"/>
      <c r="OGJ10" s="841"/>
      <c r="OGK10" s="841"/>
      <c r="OGL10" s="841"/>
      <c r="OGM10" s="841"/>
      <c r="OGN10" s="841"/>
      <c r="OGO10" s="841"/>
      <c r="OGP10" s="841"/>
      <c r="OGQ10" s="841"/>
      <c r="OGR10" s="841"/>
      <c r="OGS10" s="841"/>
      <c r="OGT10" s="841"/>
      <c r="OGU10" s="841"/>
      <c r="OGV10" s="841"/>
      <c r="OGW10" s="841"/>
      <c r="OGX10" s="841"/>
      <c r="OGY10" s="841"/>
      <c r="OGZ10" s="841"/>
      <c r="OHA10" s="841"/>
      <c r="OHB10" s="841"/>
      <c r="OHC10" s="841"/>
      <c r="OHD10" s="841"/>
      <c r="OHE10" s="841"/>
      <c r="OHF10" s="841"/>
      <c r="OHG10" s="841"/>
      <c r="OHH10" s="841"/>
      <c r="OHI10" s="841"/>
      <c r="OHJ10" s="841"/>
      <c r="OHK10" s="841"/>
      <c r="OHL10" s="841"/>
      <c r="OHM10" s="841"/>
      <c r="OHN10" s="841"/>
      <c r="OHO10" s="841"/>
      <c r="OHP10" s="841"/>
      <c r="OHQ10" s="841"/>
      <c r="OHR10" s="841"/>
      <c r="OHS10" s="841"/>
      <c r="OHT10" s="841"/>
      <c r="OHU10" s="841"/>
      <c r="OHV10" s="841"/>
      <c r="OHW10" s="841"/>
      <c r="OHX10" s="841"/>
      <c r="OHY10" s="841"/>
      <c r="OHZ10" s="841"/>
      <c r="OIA10" s="841"/>
      <c r="OIB10" s="841"/>
      <c r="OIC10" s="841"/>
      <c r="OID10" s="841"/>
      <c r="OIE10" s="841"/>
      <c r="OIF10" s="841"/>
      <c r="OIG10" s="841"/>
      <c r="OIH10" s="841"/>
      <c r="OII10" s="841"/>
      <c r="OIJ10" s="841"/>
      <c r="OIK10" s="841"/>
      <c r="OIL10" s="841"/>
      <c r="OIM10" s="841"/>
      <c r="OIN10" s="841"/>
      <c r="OIO10" s="841"/>
      <c r="OIP10" s="841"/>
      <c r="OIQ10" s="841"/>
      <c r="OIR10" s="841"/>
      <c r="OIS10" s="841"/>
      <c r="OIT10" s="841"/>
      <c r="OIU10" s="841"/>
      <c r="OIV10" s="841"/>
      <c r="OIW10" s="841"/>
      <c r="OIX10" s="841"/>
      <c r="OIY10" s="841"/>
      <c r="OIZ10" s="841"/>
      <c r="OJA10" s="841"/>
      <c r="OJB10" s="841"/>
      <c r="OJC10" s="841"/>
      <c r="OJD10" s="841"/>
      <c r="OJE10" s="841"/>
      <c r="OJF10" s="841"/>
      <c r="OJG10" s="841"/>
      <c r="OJH10" s="841"/>
      <c r="OJI10" s="841"/>
      <c r="OJJ10" s="841"/>
      <c r="OJK10" s="841"/>
      <c r="OJL10" s="841"/>
      <c r="OJM10" s="841"/>
      <c r="OJN10" s="841"/>
      <c r="OJO10" s="841"/>
      <c r="OJP10" s="841"/>
      <c r="OJQ10" s="841"/>
      <c r="OJR10" s="841"/>
      <c r="OJS10" s="841"/>
      <c r="OJT10" s="841"/>
      <c r="OJU10" s="841"/>
      <c r="OJV10" s="841"/>
      <c r="OJW10" s="841"/>
      <c r="OJX10" s="841"/>
      <c r="OJY10" s="841"/>
      <c r="OJZ10" s="841"/>
      <c r="OKA10" s="841"/>
      <c r="OKB10" s="841"/>
      <c r="OKC10" s="841"/>
      <c r="OKD10" s="841"/>
      <c r="OKE10" s="841"/>
      <c r="OKF10" s="841"/>
      <c r="OKG10" s="841"/>
      <c r="OKH10" s="841"/>
      <c r="OKI10" s="841"/>
      <c r="OKJ10" s="841"/>
      <c r="OKK10" s="841"/>
      <c r="OKL10" s="841"/>
      <c r="OKM10" s="841"/>
      <c r="OKN10" s="841"/>
      <c r="OKO10" s="841"/>
      <c r="OKP10" s="841"/>
      <c r="OKQ10" s="841"/>
      <c r="OKR10" s="841"/>
      <c r="OKS10" s="841"/>
      <c r="OKT10" s="841"/>
      <c r="OKU10" s="841"/>
      <c r="OKV10" s="841"/>
      <c r="OKW10" s="841"/>
      <c r="OKX10" s="841"/>
      <c r="OKY10" s="841"/>
      <c r="OKZ10" s="841"/>
      <c r="OLA10" s="841"/>
      <c r="OLB10" s="841"/>
      <c r="OLC10" s="841"/>
      <c r="OLD10" s="841"/>
      <c r="OLE10" s="841"/>
      <c r="OLF10" s="841"/>
      <c r="OLG10" s="841"/>
      <c r="OLH10" s="841"/>
      <c r="OLI10" s="841"/>
      <c r="OLJ10" s="841"/>
      <c r="OLK10" s="841"/>
      <c r="OLL10" s="841"/>
      <c r="OLM10" s="841"/>
      <c r="OLN10" s="841"/>
      <c r="OLO10" s="841"/>
      <c r="OLP10" s="841"/>
      <c r="OLQ10" s="841"/>
      <c r="OLR10" s="841"/>
      <c r="OLS10" s="841"/>
      <c r="OLT10" s="841"/>
      <c r="OLU10" s="841"/>
      <c r="OLV10" s="841"/>
      <c r="OLW10" s="841"/>
      <c r="OLX10" s="841"/>
      <c r="OLY10" s="841"/>
      <c r="OLZ10" s="841"/>
      <c r="OMA10" s="841"/>
      <c r="OMB10" s="841"/>
      <c r="OMC10" s="841"/>
      <c r="OMD10" s="841"/>
      <c r="OME10" s="841"/>
      <c r="OMF10" s="841"/>
      <c r="OMG10" s="841"/>
      <c r="OMH10" s="841"/>
      <c r="OMI10" s="841"/>
      <c r="OMJ10" s="841"/>
      <c r="OMK10" s="841"/>
      <c r="OML10" s="841"/>
      <c r="OMM10" s="841"/>
      <c r="OMN10" s="841"/>
      <c r="OMO10" s="841"/>
      <c r="OMP10" s="841"/>
      <c r="OMQ10" s="841"/>
      <c r="OMR10" s="841"/>
      <c r="OMS10" s="841"/>
      <c r="OMT10" s="841"/>
      <c r="OMU10" s="841"/>
      <c r="OMV10" s="841"/>
      <c r="OMW10" s="841"/>
      <c r="OMX10" s="841"/>
      <c r="OMY10" s="841"/>
      <c r="OMZ10" s="841"/>
      <c r="ONA10" s="841"/>
      <c r="ONB10" s="841"/>
      <c r="ONC10" s="841"/>
      <c r="OND10" s="841"/>
      <c r="ONE10" s="841"/>
      <c r="ONF10" s="841"/>
      <c r="ONG10" s="841"/>
      <c r="ONH10" s="841"/>
      <c r="ONI10" s="841"/>
      <c r="ONJ10" s="841"/>
      <c r="ONK10" s="841"/>
      <c r="ONL10" s="841"/>
      <c r="ONM10" s="841"/>
      <c r="ONN10" s="841"/>
      <c r="ONO10" s="841"/>
      <c r="ONP10" s="841"/>
      <c r="ONQ10" s="841"/>
      <c r="ONR10" s="841"/>
      <c r="ONS10" s="841"/>
      <c r="ONT10" s="841"/>
      <c r="ONU10" s="841"/>
      <c r="ONV10" s="841"/>
      <c r="ONW10" s="841"/>
      <c r="ONX10" s="841"/>
      <c r="ONY10" s="841"/>
      <c r="ONZ10" s="841"/>
      <c r="OOA10" s="841"/>
      <c r="OOB10" s="841"/>
      <c r="OOC10" s="841"/>
      <c r="OOD10" s="841"/>
      <c r="OOE10" s="841"/>
      <c r="OOF10" s="841"/>
      <c r="OOG10" s="841"/>
      <c r="OOH10" s="841"/>
      <c r="OOI10" s="841"/>
      <c r="OOJ10" s="841"/>
      <c r="OOK10" s="841"/>
      <c r="OOL10" s="841"/>
      <c r="OOM10" s="841"/>
      <c r="OON10" s="841"/>
      <c r="OOO10" s="841"/>
      <c r="OOP10" s="841"/>
      <c r="OOQ10" s="841"/>
      <c r="OOR10" s="841"/>
      <c r="OOS10" s="841"/>
      <c r="OOT10" s="841"/>
      <c r="OOU10" s="841"/>
      <c r="OOV10" s="841"/>
      <c r="OOW10" s="841"/>
      <c r="OOX10" s="841"/>
      <c r="OOY10" s="841"/>
      <c r="OOZ10" s="841"/>
      <c r="OPA10" s="841"/>
      <c r="OPB10" s="841"/>
      <c r="OPC10" s="841"/>
      <c r="OPD10" s="841"/>
      <c r="OPE10" s="841"/>
      <c r="OPF10" s="841"/>
      <c r="OPG10" s="841"/>
      <c r="OPH10" s="841"/>
      <c r="OPI10" s="841"/>
      <c r="OPJ10" s="841"/>
      <c r="OPK10" s="841"/>
      <c r="OPL10" s="841"/>
      <c r="OPM10" s="841"/>
      <c r="OPN10" s="841"/>
      <c r="OPO10" s="841"/>
      <c r="OPP10" s="841"/>
      <c r="OPQ10" s="841"/>
      <c r="OPR10" s="841"/>
      <c r="OPS10" s="841"/>
      <c r="OPT10" s="841"/>
      <c r="OPU10" s="841"/>
      <c r="OPV10" s="841"/>
      <c r="OPW10" s="841"/>
      <c r="OPX10" s="841"/>
      <c r="OPY10" s="841"/>
      <c r="OPZ10" s="841"/>
      <c r="OQA10" s="841"/>
      <c r="OQB10" s="841"/>
      <c r="OQC10" s="841"/>
      <c r="OQD10" s="841"/>
      <c r="OQE10" s="841"/>
      <c r="OQF10" s="841"/>
      <c r="OQG10" s="841"/>
      <c r="OQH10" s="841"/>
      <c r="OQI10" s="841"/>
      <c r="OQJ10" s="841"/>
      <c r="OQK10" s="841"/>
      <c r="OQL10" s="841"/>
      <c r="OQM10" s="841"/>
      <c r="OQN10" s="841"/>
      <c r="OQO10" s="841"/>
      <c r="OQP10" s="841"/>
      <c r="OQQ10" s="841"/>
      <c r="OQR10" s="841"/>
      <c r="OQS10" s="841"/>
      <c r="OQT10" s="841"/>
      <c r="OQU10" s="841"/>
      <c r="OQV10" s="841"/>
      <c r="OQW10" s="841"/>
      <c r="OQX10" s="841"/>
      <c r="OQY10" s="841"/>
      <c r="OQZ10" s="841"/>
      <c r="ORA10" s="841"/>
      <c r="ORB10" s="841"/>
      <c r="ORC10" s="841"/>
      <c r="ORD10" s="841"/>
      <c r="ORE10" s="841"/>
      <c r="ORF10" s="841"/>
      <c r="ORG10" s="841"/>
      <c r="ORH10" s="841"/>
      <c r="ORI10" s="841"/>
      <c r="ORJ10" s="841"/>
      <c r="ORK10" s="841"/>
      <c r="ORL10" s="841"/>
      <c r="ORM10" s="841"/>
      <c r="ORN10" s="841"/>
      <c r="ORO10" s="841"/>
      <c r="ORP10" s="841"/>
      <c r="ORQ10" s="841"/>
      <c r="ORR10" s="841"/>
      <c r="ORS10" s="841"/>
      <c r="ORT10" s="841"/>
      <c r="ORU10" s="841"/>
      <c r="ORV10" s="841"/>
      <c r="ORW10" s="841"/>
      <c r="ORX10" s="841"/>
      <c r="ORY10" s="841"/>
      <c r="ORZ10" s="841"/>
      <c r="OSA10" s="841"/>
      <c r="OSB10" s="841"/>
      <c r="OSC10" s="841"/>
      <c r="OSD10" s="841"/>
      <c r="OSE10" s="841"/>
      <c r="OSF10" s="841"/>
      <c r="OSG10" s="841"/>
      <c r="OSH10" s="841"/>
      <c r="OSI10" s="841"/>
      <c r="OSJ10" s="841"/>
      <c r="OSK10" s="841"/>
      <c r="OSL10" s="841"/>
      <c r="OSM10" s="841"/>
      <c r="OSN10" s="841"/>
      <c r="OSO10" s="841"/>
      <c r="OSP10" s="841"/>
      <c r="OSQ10" s="841"/>
      <c r="OSR10" s="841"/>
      <c r="OSS10" s="841"/>
      <c r="OST10" s="841"/>
      <c r="OSU10" s="841"/>
      <c r="OSV10" s="841"/>
      <c r="OSW10" s="841"/>
      <c r="OSX10" s="841"/>
      <c r="OSY10" s="841"/>
      <c r="OSZ10" s="841"/>
      <c r="OTA10" s="841"/>
      <c r="OTB10" s="841"/>
      <c r="OTC10" s="841"/>
      <c r="OTD10" s="841"/>
      <c r="OTE10" s="841"/>
      <c r="OTF10" s="841"/>
      <c r="OTG10" s="841"/>
      <c r="OTH10" s="841"/>
      <c r="OTI10" s="841"/>
      <c r="OTJ10" s="841"/>
      <c r="OTK10" s="841"/>
      <c r="OTL10" s="841"/>
      <c r="OTM10" s="841"/>
      <c r="OTN10" s="841"/>
      <c r="OTO10" s="841"/>
      <c r="OTP10" s="841"/>
      <c r="OTQ10" s="841"/>
      <c r="OTR10" s="841"/>
      <c r="OTS10" s="841"/>
      <c r="OTT10" s="841"/>
      <c r="OTU10" s="841"/>
      <c r="OTV10" s="841"/>
      <c r="OTW10" s="841"/>
      <c r="OTX10" s="841"/>
      <c r="OTY10" s="841"/>
      <c r="OTZ10" s="841"/>
      <c r="OUA10" s="841"/>
      <c r="OUB10" s="841"/>
      <c r="OUC10" s="841"/>
      <c r="OUD10" s="841"/>
      <c r="OUE10" s="841"/>
      <c r="OUF10" s="841"/>
      <c r="OUG10" s="841"/>
      <c r="OUH10" s="841"/>
      <c r="OUI10" s="841"/>
      <c r="OUJ10" s="841"/>
      <c r="OUK10" s="841"/>
      <c r="OUL10" s="841"/>
      <c r="OUM10" s="841"/>
      <c r="OUN10" s="841"/>
      <c r="OUO10" s="841"/>
      <c r="OUP10" s="841"/>
      <c r="OUQ10" s="841"/>
      <c r="OUR10" s="841"/>
      <c r="OUS10" s="841"/>
      <c r="OUT10" s="841"/>
      <c r="OUU10" s="841"/>
      <c r="OUV10" s="841"/>
      <c r="OUW10" s="841"/>
      <c r="OUX10" s="841"/>
      <c r="OUY10" s="841"/>
      <c r="OUZ10" s="841"/>
      <c r="OVA10" s="841"/>
      <c r="OVB10" s="841"/>
      <c r="OVC10" s="841"/>
      <c r="OVD10" s="841"/>
      <c r="OVE10" s="841"/>
      <c r="OVF10" s="841"/>
      <c r="OVG10" s="841"/>
      <c r="OVH10" s="841"/>
      <c r="OVI10" s="841"/>
      <c r="OVJ10" s="841"/>
      <c r="OVK10" s="841"/>
      <c r="OVL10" s="841"/>
      <c r="OVM10" s="841"/>
      <c r="OVN10" s="841"/>
      <c r="OVO10" s="841"/>
      <c r="OVP10" s="841"/>
      <c r="OVQ10" s="841"/>
      <c r="OVR10" s="841"/>
      <c r="OVS10" s="841"/>
      <c r="OVT10" s="841"/>
      <c r="OVU10" s="841"/>
      <c r="OVV10" s="841"/>
      <c r="OVW10" s="841"/>
      <c r="OVX10" s="841"/>
      <c r="OVY10" s="841"/>
      <c r="OVZ10" s="841"/>
      <c r="OWA10" s="841"/>
      <c r="OWB10" s="841"/>
      <c r="OWC10" s="841"/>
      <c r="OWD10" s="841"/>
      <c r="OWE10" s="841"/>
      <c r="OWF10" s="841"/>
      <c r="OWG10" s="841"/>
      <c r="OWH10" s="841"/>
      <c r="OWI10" s="841"/>
      <c r="OWJ10" s="841"/>
      <c r="OWK10" s="841"/>
      <c r="OWL10" s="841"/>
      <c r="OWM10" s="841"/>
      <c r="OWN10" s="841"/>
      <c r="OWO10" s="841"/>
      <c r="OWP10" s="841"/>
      <c r="OWQ10" s="841"/>
      <c r="OWR10" s="841"/>
      <c r="OWS10" s="841"/>
      <c r="OWT10" s="841"/>
      <c r="OWU10" s="841"/>
      <c r="OWV10" s="841"/>
      <c r="OWW10" s="841"/>
      <c r="OWX10" s="841"/>
      <c r="OWY10" s="841"/>
      <c r="OWZ10" s="841"/>
      <c r="OXA10" s="841"/>
      <c r="OXB10" s="841"/>
      <c r="OXC10" s="841"/>
      <c r="OXD10" s="841"/>
      <c r="OXE10" s="841"/>
      <c r="OXF10" s="841"/>
      <c r="OXG10" s="841"/>
      <c r="OXH10" s="841"/>
      <c r="OXI10" s="841"/>
      <c r="OXJ10" s="841"/>
      <c r="OXK10" s="841"/>
      <c r="OXL10" s="841"/>
      <c r="OXM10" s="841"/>
      <c r="OXN10" s="841"/>
      <c r="OXO10" s="841"/>
      <c r="OXP10" s="841"/>
      <c r="OXQ10" s="841"/>
      <c r="OXR10" s="841"/>
      <c r="OXS10" s="841"/>
      <c r="OXT10" s="841"/>
      <c r="OXU10" s="841"/>
      <c r="OXV10" s="841"/>
      <c r="OXW10" s="841"/>
      <c r="OXX10" s="841"/>
      <c r="OXY10" s="841"/>
      <c r="OXZ10" s="841"/>
      <c r="OYA10" s="841"/>
      <c r="OYB10" s="841"/>
      <c r="OYC10" s="841"/>
      <c r="OYD10" s="841"/>
      <c r="OYE10" s="841"/>
      <c r="OYF10" s="841"/>
      <c r="OYG10" s="841"/>
      <c r="OYH10" s="841"/>
      <c r="OYI10" s="841"/>
      <c r="OYJ10" s="841"/>
      <c r="OYK10" s="841"/>
      <c r="OYL10" s="841"/>
      <c r="OYM10" s="841"/>
      <c r="OYN10" s="841"/>
      <c r="OYO10" s="841"/>
      <c r="OYP10" s="841"/>
      <c r="OYQ10" s="841"/>
      <c r="OYR10" s="841"/>
      <c r="OYS10" s="841"/>
      <c r="OYT10" s="841"/>
      <c r="OYU10" s="841"/>
      <c r="OYV10" s="841"/>
      <c r="OYW10" s="841"/>
      <c r="OYX10" s="841"/>
      <c r="OYY10" s="841"/>
      <c r="OYZ10" s="841"/>
      <c r="OZA10" s="841"/>
      <c r="OZB10" s="841"/>
      <c r="OZC10" s="841"/>
      <c r="OZD10" s="841"/>
      <c r="OZE10" s="841"/>
      <c r="OZF10" s="841"/>
      <c r="OZG10" s="841"/>
      <c r="OZH10" s="841"/>
      <c r="OZI10" s="841"/>
      <c r="OZJ10" s="841"/>
      <c r="OZK10" s="841"/>
      <c r="OZL10" s="841"/>
      <c r="OZM10" s="841"/>
      <c r="OZN10" s="841"/>
      <c r="OZO10" s="841"/>
      <c r="OZP10" s="841"/>
      <c r="OZQ10" s="841"/>
      <c r="OZR10" s="841"/>
      <c r="OZS10" s="841"/>
      <c r="OZT10" s="841"/>
      <c r="OZU10" s="841"/>
      <c r="OZV10" s="841"/>
      <c r="OZW10" s="841"/>
      <c r="OZX10" s="841"/>
      <c r="OZY10" s="841"/>
      <c r="OZZ10" s="841"/>
      <c r="PAA10" s="841"/>
      <c r="PAB10" s="841"/>
      <c r="PAC10" s="841"/>
      <c r="PAD10" s="841"/>
      <c r="PAE10" s="841"/>
      <c r="PAF10" s="841"/>
      <c r="PAG10" s="841"/>
      <c r="PAH10" s="841"/>
      <c r="PAI10" s="841"/>
      <c r="PAJ10" s="841"/>
      <c r="PAK10" s="841"/>
      <c r="PAL10" s="841"/>
      <c r="PAM10" s="841"/>
      <c r="PAN10" s="841"/>
      <c r="PAO10" s="841"/>
      <c r="PAP10" s="841"/>
      <c r="PAQ10" s="841"/>
      <c r="PAR10" s="841"/>
      <c r="PAS10" s="841"/>
      <c r="PAT10" s="841"/>
      <c r="PAU10" s="841"/>
      <c r="PAV10" s="841"/>
      <c r="PAW10" s="841"/>
      <c r="PAX10" s="841"/>
      <c r="PAY10" s="841"/>
      <c r="PAZ10" s="841"/>
      <c r="PBA10" s="841"/>
      <c r="PBB10" s="841"/>
      <c r="PBC10" s="841"/>
      <c r="PBD10" s="841"/>
      <c r="PBE10" s="841"/>
      <c r="PBF10" s="841"/>
      <c r="PBG10" s="841"/>
      <c r="PBH10" s="841"/>
      <c r="PBI10" s="841"/>
      <c r="PBJ10" s="841"/>
      <c r="PBK10" s="841"/>
      <c r="PBL10" s="841"/>
      <c r="PBM10" s="841"/>
      <c r="PBN10" s="841"/>
      <c r="PBO10" s="841"/>
      <c r="PBP10" s="841"/>
      <c r="PBQ10" s="841"/>
      <c r="PBR10" s="841"/>
      <c r="PBS10" s="841"/>
      <c r="PBT10" s="841"/>
      <c r="PBU10" s="841"/>
      <c r="PBV10" s="841"/>
      <c r="PBW10" s="841"/>
      <c r="PBX10" s="841"/>
      <c r="PBY10" s="841"/>
      <c r="PBZ10" s="841"/>
      <c r="PCA10" s="841"/>
      <c r="PCB10" s="841"/>
      <c r="PCC10" s="841"/>
      <c r="PCD10" s="841"/>
      <c r="PCE10" s="841"/>
      <c r="PCF10" s="841"/>
      <c r="PCG10" s="841"/>
      <c r="PCH10" s="841"/>
      <c r="PCI10" s="841"/>
      <c r="PCJ10" s="841"/>
      <c r="PCK10" s="841"/>
      <c r="PCL10" s="841"/>
      <c r="PCM10" s="841"/>
      <c r="PCN10" s="841"/>
      <c r="PCO10" s="841"/>
      <c r="PCP10" s="841"/>
      <c r="PCQ10" s="841"/>
      <c r="PCR10" s="841"/>
      <c r="PCS10" s="841"/>
      <c r="PCT10" s="841"/>
      <c r="PCU10" s="841"/>
      <c r="PCV10" s="841"/>
      <c r="PCW10" s="841"/>
      <c r="PCX10" s="841"/>
      <c r="PCY10" s="841"/>
      <c r="PCZ10" s="841"/>
      <c r="PDA10" s="841"/>
      <c r="PDB10" s="841"/>
      <c r="PDC10" s="841"/>
      <c r="PDD10" s="841"/>
      <c r="PDE10" s="841"/>
      <c r="PDF10" s="841"/>
      <c r="PDG10" s="841"/>
      <c r="PDH10" s="841"/>
      <c r="PDI10" s="841"/>
      <c r="PDJ10" s="841"/>
      <c r="PDK10" s="841"/>
      <c r="PDL10" s="841"/>
      <c r="PDM10" s="841"/>
      <c r="PDN10" s="841"/>
      <c r="PDO10" s="841"/>
      <c r="PDP10" s="841"/>
      <c r="PDQ10" s="841"/>
      <c r="PDR10" s="841"/>
      <c r="PDS10" s="841"/>
      <c r="PDT10" s="841"/>
      <c r="PDU10" s="841"/>
      <c r="PDV10" s="841"/>
      <c r="PDW10" s="841"/>
      <c r="PDX10" s="841"/>
      <c r="PDY10" s="841"/>
      <c r="PDZ10" s="841"/>
      <c r="PEA10" s="841"/>
      <c r="PEB10" s="841"/>
      <c r="PEC10" s="841"/>
      <c r="PED10" s="841"/>
      <c r="PEE10" s="841"/>
      <c r="PEF10" s="841"/>
      <c r="PEG10" s="841"/>
      <c r="PEH10" s="841"/>
      <c r="PEI10" s="841"/>
      <c r="PEJ10" s="841"/>
      <c r="PEK10" s="841"/>
      <c r="PEL10" s="841"/>
      <c r="PEM10" s="841"/>
      <c r="PEN10" s="841"/>
      <c r="PEO10" s="841"/>
      <c r="PEP10" s="841"/>
      <c r="PEQ10" s="841"/>
      <c r="PER10" s="841"/>
      <c r="PES10" s="841"/>
      <c r="PET10" s="841"/>
      <c r="PEU10" s="841"/>
      <c r="PEV10" s="841"/>
      <c r="PEW10" s="841"/>
      <c r="PEX10" s="841"/>
      <c r="PEY10" s="841"/>
      <c r="PEZ10" s="841"/>
      <c r="PFA10" s="841"/>
      <c r="PFB10" s="841"/>
      <c r="PFC10" s="841"/>
      <c r="PFD10" s="841"/>
      <c r="PFE10" s="841"/>
      <c r="PFF10" s="841"/>
      <c r="PFG10" s="841"/>
      <c r="PFH10" s="841"/>
      <c r="PFI10" s="841"/>
      <c r="PFJ10" s="841"/>
      <c r="PFK10" s="841"/>
      <c r="PFL10" s="841"/>
      <c r="PFM10" s="841"/>
      <c r="PFN10" s="841"/>
      <c r="PFO10" s="841"/>
      <c r="PFP10" s="841"/>
      <c r="PFQ10" s="841"/>
      <c r="PFR10" s="841"/>
      <c r="PFS10" s="841"/>
      <c r="PFT10" s="841"/>
      <c r="PFU10" s="841"/>
      <c r="PFV10" s="841"/>
      <c r="PFW10" s="841"/>
      <c r="PFX10" s="841"/>
      <c r="PFY10" s="841"/>
      <c r="PFZ10" s="841"/>
      <c r="PGA10" s="841"/>
      <c r="PGB10" s="841"/>
      <c r="PGC10" s="841"/>
      <c r="PGD10" s="841"/>
      <c r="PGE10" s="841"/>
      <c r="PGF10" s="841"/>
      <c r="PGG10" s="841"/>
      <c r="PGH10" s="841"/>
      <c r="PGI10" s="841"/>
      <c r="PGJ10" s="841"/>
      <c r="PGK10" s="841"/>
      <c r="PGL10" s="841"/>
      <c r="PGM10" s="841"/>
      <c r="PGN10" s="841"/>
      <c r="PGO10" s="841"/>
      <c r="PGP10" s="841"/>
      <c r="PGQ10" s="841"/>
      <c r="PGR10" s="841"/>
      <c r="PGS10" s="841"/>
      <c r="PGT10" s="841"/>
      <c r="PGU10" s="841"/>
      <c r="PGV10" s="841"/>
      <c r="PGW10" s="841"/>
      <c r="PGX10" s="841"/>
      <c r="PGY10" s="841"/>
      <c r="PGZ10" s="841"/>
      <c r="PHA10" s="841"/>
      <c r="PHB10" s="841"/>
      <c r="PHC10" s="841"/>
      <c r="PHD10" s="841"/>
      <c r="PHE10" s="841"/>
      <c r="PHF10" s="841"/>
      <c r="PHG10" s="841"/>
      <c r="PHH10" s="841"/>
      <c r="PHI10" s="841"/>
      <c r="PHJ10" s="841"/>
      <c r="PHK10" s="841"/>
      <c r="PHL10" s="841"/>
      <c r="PHM10" s="841"/>
      <c r="PHN10" s="841"/>
      <c r="PHO10" s="841"/>
      <c r="PHP10" s="841"/>
      <c r="PHQ10" s="841"/>
      <c r="PHR10" s="841"/>
      <c r="PHS10" s="841"/>
      <c r="PHT10" s="841"/>
      <c r="PHU10" s="841"/>
      <c r="PHV10" s="841"/>
      <c r="PHW10" s="841"/>
      <c r="PHX10" s="841"/>
      <c r="PHY10" s="841"/>
      <c r="PHZ10" s="841"/>
      <c r="PIA10" s="841"/>
      <c r="PIB10" s="841"/>
      <c r="PIC10" s="841"/>
      <c r="PID10" s="841"/>
      <c r="PIE10" s="841"/>
      <c r="PIF10" s="841"/>
      <c r="PIG10" s="841"/>
      <c r="PIH10" s="841"/>
      <c r="PII10" s="841"/>
      <c r="PIJ10" s="841"/>
      <c r="PIK10" s="841"/>
      <c r="PIL10" s="841"/>
      <c r="PIM10" s="841"/>
      <c r="PIN10" s="841"/>
      <c r="PIO10" s="841"/>
      <c r="PIP10" s="841"/>
      <c r="PIQ10" s="841"/>
      <c r="PIR10" s="841"/>
      <c r="PIS10" s="841"/>
      <c r="PIT10" s="841"/>
      <c r="PIU10" s="841"/>
      <c r="PIV10" s="841"/>
      <c r="PIW10" s="841"/>
      <c r="PIX10" s="841"/>
      <c r="PIY10" s="841"/>
      <c r="PIZ10" s="841"/>
      <c r="PJA10" s="841"/>
      <c r="PJB10" s="841"/>
      <c r="PJC10" s="841"/>
      <c r="PJD10" s="841"/>
      <c r="PJE10" s="841"/>
      <c r="PJF10" s="841"/>
      <c r="PJG10" s="841"/>
      <c r="PJH10" s="841"/>
      <c r="PJI10" s="841"/>
      <c r="PJJ10" s="841"/>
      <c r="PJK10" s="841"/>
      <c r="PJL10" s="841"/>
      <c r="PJM10" s="841"/>
      <c r="PJN10" s="841"/>
      <c r="PJO10" s="841"/>
      <c r="PJP10" s="841"/>
      <c r="PJQ10" s="841"/>
      <c r="PJR10" s="841"/>
      <c r="PJS10" s="841"/>
      <c r="PJT10" s="841"/>
      <c r="PJU10" s="841"/>
      <c r="PJV10" s="841"/>
      <c r="PJW10" s="841"/>
      <c r="PJX10" s="841"/>
      <c r="PJY10" s="841"/>
      <c r="PJZ10" s="841"/>
      <c r="PKA10" s="841"/>
      <c r="PKB10" s="841"/>
      <c r="PKC10" s="841"/>
      <c r="PKD10" s="841"/>
      <c r="PKE10" s="841"/>
      <c r="PKF10" s="841"/>
      <c r="PKG10" s="841"/>
      <c r="PKH10" s="841"/>
      <c r="PKI10" s="841"/>
      <c r="PKJ10" s="841"/>
      <c r="PKK10" s="841"/>
      <c r="PKL10" s="841"/>
      <c r="PKM10" s="841"/>
      <c r="PKN10" s="841"/>
      <c r="PKO10" s="841"/>
      <c r="PKP10" s="841"/>
      <c r="PKQ10" s="841"/>
      <c r="PKR10" s="841"/>
      <c r="PKS10" s="841"/>
      <c r="PKT10" s="841"/>
      <c r="PKU10" s="841"/>
      <c r="PKV10" s="841"/>
      <c r="PKW10" s="841"/>
      <c r="PKX10" s="841"/>
      <c r="PKY10" s="841"/>
      <c r="PKZ10" s="841"/>
      <c r="PLA10" s="841"/>
      <c r="PLB10" s="841"/>
      <c r="PLC10" s="841"/>
      <c r="PLD10" s="841"/>
      <c r="PLE10" s="841"/>
      <c r="PLF10" s="841"/>
      <c r="PLG10" s="841"/>
      <c r="PLH10" s="841"/>
      <c r="PLI10" s="841"/>
      <c r="PLJ10" s="841"/>
      <c r="PLK10" s="841"/>
      <c r="PLL10" s="841"/>
      <c r="PLM10" s="841"/>
      <c r="PLN10" s="841"/>
      <c r="PLO10" s="841"/>
      <c r="PLP10" s="841"/>
      <c r="PLQ10" s="841"/>
      <c r="PLR10" s="841"/>
      <c r="PLS10" s="841"/>
      <c r="PLT10" s="841"/>
      <c r="PLU10" s="841"/>
      <c r="PLV10" s="841"/>
      <c r="PLW10" s="841"/>
      <c r="PLX10" s="841"/>
      <c r="PLY10" s="841"/>
      <c r="PLZ10" s="841"/>
      <c r="PMA10" s="841"/>
      <c r="PMB10" s="841"/>
      <c r="PMC10" s="841"/>
      <c r="PMD10" s="841"/>
      <c r="PME10" s="841"/>
      <c r="PMF10" s="841"/>
      <c r="PMG10" s="841"/>
      <c r="PMH10" s="841"/>
      <c r="PMI10" s="841"/>
      <c r="PMJ10" s="841"/>
      <c r="PMK10" s="841"/>
      <c r="PML10" s="841"/>
      <c r="PMM10" s="841"/>
      <c r="PMN10" s="841"/>
      <c r="PMO10" s="841"/>
      <c r="PMP10" s="841"/>
      <c r="PMQ10" s="841"/>
      <c r="PMR10" s="841"/>
      <c r="PMS10" s="841"/>
      <c r="PMT10" s="841"/>
      <c r="PMU10" s="841"/>
      <c r="PMV10" s="841"/>
      <c r="PMW10" s="841"/>
      <c r="PMX10" s="841"/>
      <c r="PMY10" s="841"/>
      <c r="PMZ10" s="841"/>
      <c r="PNA10" s="841"/>
      <c r="PNB10" s="841"/>
      <c r="PNC10" s="841"/>
      <c r="PND10" s="841"/>
      <c r="PNE10" s="841"/>
      <c r="PNF10" s="841"/>
      <c r="PNG10" s="841"/>
      <c r="PNH10" s="841"/>
      <c r="PNI10" s="841"/>
      <c r="PNJ10" s="841"/>
      <c r="PNK10" s="841"/>
      <c r="PNL10" s="841"/>
      <c r="PNM10" s="841"/>
      <c r="PNN10" s="841"/>
      <c r="PNO10" s="841"/>
      <c r="PNP10" s="841"/>
      <c r="PNQ10" s="841"/>
      <c r="PNR10" s="841"/>
      <c r="PNS10" s="841"/>
      <c r="PNT10" s="841"/>
      <c r="PNU10" s="841"/>
      <c r="PNV10" s="841"/>
      <c r="PNW10" s="841"/>
      <c r="PNX10" s="841"/>
      <c r="PNY10" s="841"/>
      <c r="PNZ10" s="841"/>
      <c r="POA10" s="841"/>
      <c r="POB10" s="841"/>
      <c r="POC10" s="841"/>
      <c r="POD10" s="841"/>
      <c r="POE10" s="841"/>
      <c r="POF10" s="841"/>
      <c r="POG10" s="841"/>
      <c r="POH10" s="841"/>
      <c r="POI10" s="841"/>
      <c r="POJ10" s="841"/>
      <c r="POK10" s="841"/>
      <c r="POL10" s="841"/>
      <c r="POM10" s="841"/>
      <c r="PON10" s="841"/>
      <c r="POO10" s="841"/>
      <c r="POP10" s="841"/>
      <c r="POQ10" s="841"/>
      <c r="POR10" s="841"/>
      <c r="POS10" s="841"/>
      <c r="POT10" s="841"/>
      <c r="POU10" s="841"/>
      <c r="POV10" s="841"/>
      <c r="POW10" s="841"/>
      <c r="POX10" s="841"/>
      <c r="POY10" s="841"/>
      <c r="POZ10" s="841"/>
      <c r="PPA10" s="841"/>
      <c r="PPB10" s="841"/>
      <c r="PPC10" s="841"/>
      <c r="PPD10" s="841"/>
      <c r="PPE10" s="841"/>
      <c r="PPF10" s="841"/>
      <c r="PPG10" s="841"/>
      <c r="PPH10" s="841"/>
      <c r="PPI10" s="841"/>
      <c r="PPJ10" s="841"/>
      <c r="PPK10" s="841"/>
      <c r="PPL10" s="841"/>
      <c r="PPM10" s="841"/>
      <c r="PPN10" s="841"/>
      <c r="PPO10" s="841"/>
      <c r="PPP10" s="841"/>
      <c r="PPQ10" s="841"/>
      <c r="PPR10" s="841"/>
      <c r="PPS10" s="841"/>
      <c r="PPT10" s="841"/>
      <c r="PPU10" s="841"/>
      <c r="PPV10" s="841"/>
      <c r="PPW10" s="841"/>
      <c r="PPX10" s="841"/>
      <c r="PPY10" s="841"/>
      <c r="PPZ10" s="841"/>
      <c r="PQA10" s="841"/>
      <c r="PQB10" s="841"/>
      <c r="PQC10" s="841"/>
      <c r="PQD10" s="841"/>
      <c r="PQE10" s="841"/>
      <c r="PQF10" s="841"/>
      <c r="PQG10" s="841"/>
      <c r="PQH10" s="841"/>
      <c r="PQI10" s="841"/>
      <c r="PQJ10" s="841"/>
      <c r="PQK10" s="841"/>
      <c r="PQL10" s="841"/>
      <c r="PQM10" s="841"/>
      <c r="PQN10" s="841"/>
      <c r="PQO10" s="841"/>
      <c r="PQP10" s="841"/>
      <c r="PQQ10" s="841"/>
      <c r="PQR10" s="841"/>
      <c r="PQS10" s="841"/>
      <c r="PQT10" s="841"/>
      <c r="PQU10" s="841"/>
      <c r="PQV10" s="841"/>
      <c r="PQW10" s="841"/>
      <c r="PQX10" s="841"/>
      <c r="PQY10" s="841"/>
      <c r="PQZ10" s="841"/>
      <c r="PRA10" s="841"/>
      <c r="PRB10" s="841"/>
      <c r="PRC10" s="841"/>
      <c r="PRD10" s="841"/>
      <c r="PRE10" s="841"/>
      <c r="PRF10" s="841"/>
      <c r="PRG10" s="841"/>
      <c r="PRH10" s="841"/>
      <c r="PRI10" s="841"/>
      <c r="PRJ10" s="841"/>
      <c r="PRK10" s="841"/>
      <c r="PRL10" s="841"/>
      <c r="PRM10" s="841"/>
      <c r="PRN10" s="841"/>
      <c r="PRO10" s="841"/>
      <c r="PRP10" s="841"/>
      <c r="PRQ10" s="841"/>
      <c r="PRR10" s="841"/>
      <c r="PRS10" s="841"/>
      <c r="PRT10" s="841"/>
      <c r="PRU10" s="841"/>
      <c r="PRV10" s="841"/>
      <c r="PRW10" s="841"/>
      <c r="PRX10" s="841"/>
      <c r="PRY10" s="841"/>
      <c r="PRZ10" s="841"/>
      <c r="PSA10" s="841"/>
      <c r="PSB10" s="841"/>
      <c r="PSC10" s="841"/>
      <c r="PSD10" s="841"/>
      <c r="PSE10" s="841"/>
      <c r="PSF10" s="841"/>
      <c r="PSG10" s="841"/>
      <c r="PSH10" s="841"/>
      <c r="PSI10" s="841"/>
      <c r="PSJ10" s="841"/>
      <c r="PSK10" s="841"/>
      <c r="PSL10" s="841"/>
      <c r="PSM10" s="841"/>
      <c r="PSN10" s="841"/>
      <c r="PSO10" s="841"/>
      <c r="PSP10" s="841"/>
      <c r="PSQ10" s="841"/>
      <c r="PSR10" s="841"/>
      <c r="PSS10" s="841"/>
      <c r="PST10" s="841"/>
      <c r="PSU10" s="841"/>
      <c r="PSV10" s="841"/>
      <c r="PSW10" s="841"/>
      <c r="PSX10" s="841"/>
      <c r="PSY10" s="841"/>
      <c r="PSZ10" s="841"/>
      <c r="PTA10" s="841"/>
      <c r="PTB10" s="841"/>
      <c r="PTC10" s="841"/>
      <c r="PTD10" s="841"/>
      <c r="PTE10" s="841"/>
      <c r="PTF10" s="841"/>
      <c r="PTG10" s="841"/>
      <c r="PTH10" s="841"/>
      <c r="PTI10" s="841"/>
      <c r="PTJ10" s="841"/>
      <c r="PTK10" s="841"/>
      <c r="PTL10" s="841"/>
      <c r="PTM10" s="841"/>
      <c r="PTN10" s="841"/>
      <c r="PTO10" s="841"/>
      <c r="PTP10" s="841"/>
      <c r="PTQ10" s="841"/>
      <c r="PTR10" s="841"/>
      <c r="PTS10" s="841"/>
      <c r="PTT10" s="841"/>
      <c r="PTU10" s="841"/>
      <c r="PTV10" s="841"/>
      <c r="PTW10" s="841"/>
      <c r="PTX10" s="841"/>
      <c r="PTY10" s="841"/>
      <c r="PTZ10" s="841"/>
      <c r="PUA10" s="841"/>
      <c r="PUB10" s="841"/>
      <c r="PUC10" s="841"/>
      <c r="PUD10" s="841"/>
      <c r="PUE10" s="841"/>
      <c r="PUF10" s="841"/>
      <c r="PUG10" s="841"/>
      <c r="PUH10" s="841"/>
      <c r="PUI10" s="841"/>
      <c r="PUJ10" s="841"/>
      <c r="PUK10" s="841"/>
      <c r="PUL10" s="841"/>
      <c r="PUM10" s="841"/>
      <c r="PUN10" s="841"/>
      <c r="PUO10" s="841"/>
      <c r="PUP10" s="841"/>
      <c r="PUQ10" s="841"/>
      <c r="PUR10" s="841"/>
      <c r="PUS10" s="841"/>
      <c r="PUT10" s="841"/>
      <c r="PUU10" s="841"/>
      <c r="PUV10" s="841"/>
      <c r="PUW10" s="841"/>
      <c r="PUX10" s="841"/>
      <c r="PUY10" s="841"/>
      <c r="PUZ10" s="841"/>
      <c r="PVA10" s="841"/>
      <c r="PVB10" s="841"/>
      <c r="PVC10" s="841"/>
      <c r="PVD10" s="841"/>
      <c r="PVE10" s="841"/>
      <c r="PVF10" s="841"/>
      <c r="PVG10" s="841"/>
      <c r="PVH10" s="841"/>
      <c r="PVI10" s="841"/>
      <c r="PVJ10" s="841"/>
      <c r="PVK10" s="841"/>
      <c r="PVL10" s="841"/>
      <c r="PVM10" s="841"/>
      <c r="PVN10" s="841"/>
      <c r="PVO10" s="841"/>
      <c r="PVP10" s="841"/>
      <c r="PVQ10" s="841"/>
      <c r="PVR10" s="841"/>
      <c r="PVS10" s="841"/>
      <c r="PVT10" s="841"/>
      <c r="PVU10" s="841"/>
      <c r="PVV10" s="841"/>
      <c r="PVW10" s="841"/>
      <c r="PVX10" s="841"/>
      <c r="PVY10" s="841"/>
      <c r="PVZ10" s="841"/>
      <c r="PWA10" s="841"/>
      <c r="PWB10" s="841"/>
      <c r="PWC10" s="841"/>
      <c r="PWD10" s="841"/>
      <c r="PWE10" s="841"/>
      <c r="PWF10" s="841"/>
      <c r="PWG10" s="841"/>
      <c r="PWH10" s="841"/>
      <c r="PWI10" s="841"/>
      <c r="PWJ10" s="841"/>
      <c r="PWK10" s="841"/>
      <c r="PWL10" s="841"/>
      <c r="PWM10" s="841"/>
      <c r="PWN10" s="841"/>
      <c r="PWO10" s="841"/>
      <c r="PWP10" s="841"/>
      <c r="PWQ10" s="841"/>
      <c r="PWR10" s="841"/>
      <c r="PWS10" s="841"/>
      <c r="PWT10" s="841"/>
      <c r="PWU10" s="841"/>
      <c r="PWV10" s="841"/>
      <c r="PWW10" s="841"/>
      <c r="PWX10" s="841"/>
      <c r="PWY10" s="841"/>
      <c r="PWZ10" s="841"/>
      <c r="PXA10" s="841"/>
      <c r="PXB10" s="841"/>
      <c r="PXC10" s="841"/>
      <c r="PXD10" s="841"/>
      <c r="PXE10" s="841"/>
      <c r="PXF10" s="841"/>
      <c r="PXG10" s="841"/>
      <c r="PXH10" s="841"/>
      <c r="PXI10" s="841"/>
      <c r="PXJ10" s="841"/>
      <c r="PXK10" s="841"/>
      <c r="PXL10" s="841"/>
      <c r="PXM10" s="841"/>
      <c r="PXN10" s="841"/>
      <c r="PXO10" s="841"/>
      <c r="PXP10" s="841"/>
      <c r="PXQ10" s="841"/>
      <c r="PXR10" s="841"/>
      <c r="PXS10" s="841"/>
      <c r="PXT10" s="841"/>
      <c r="PXU10" s="841"/>
      <c r="PXV10" s="841"/>
      <c r="PXW10" s="841"/>
      <c r="PXX10" s="841"/>
      <c r="PXY10" s="841"/>
      <c r="PXZ10" s="841"/>
      <c r="PYA10" s="841"/>
      <c r="PYB10" s="841"/>
      <c r="PYC10" s="841"/>
      <c r="PYD10" s="841"/>
      <c r="PYE10" s="841"/>
      <c r="PYF10" s="841"/>
      <c r="PYG10" s="841"/>
      <c r="PYH10" s="841"/>
      <c r="PYI10" s="841"/>
      <c r="PYJ10" s="841"/>
      <c r="PYK10" s="841"/>
      <c r="PYL10" s="841"/>
      <c r="PYM10" s="841"/>
      <c r="PYN10" s="841"/>
      <c r="PYO10" s="841"/>
      <c r="PYP10" s="841"/>
      <c r="PYQ10" s="841"/>
      <c r="PYR10" s="841"/>
      <c r="PYS10" s="841"/>
      <c r="PYT10" s="841"/>
      <c r="PYU10" s="841"/>
      <c r="PYV10" s="841"/>
      <c r="PYW10" s="841"/>
      <c r="PYX10" s="841"/>
      <c r="PYY10" s="841"/>
      <c r="PYZ10" s="841"/>
      <c r="PZA10" s="841"/>
      <c r="PZB10" s="841"/>
      <c r="PZC10" s="841"/>
      <c r="PZD10" s="841"/>
      <c r="PZE10" s="841"/>
      <c r="PZF10" s="841"/>
      <c r="PZG10" s="841"/>
      <c r="PZH10" s="841"/>
      <c r="PZI10" s="841"/>
      <c r="PZJ10" s="841"/>
      <c r="PZK10" s="841"/>
      <c r="PZL10" s="841"/>
      <c r="PZM10" s="841"/>
      <c r="PZN10" s="841"/>
      <c r="PZO10" s="841"/>
      <c r="PZP10" s="841"/>
      <c r="PZQ10" s="841"/>
      <c r="PZR10" s="841"/>
      <c r="PZS10" s="841"/>
      <c r="PZT10" s="841"/>
      <c r="PZU10" s="841"/>
      <c r="PZV10" s="841"/>
      <c r="PZW10" s="841"/>
      <c r="PZX10" s="841"/>
      <c r="PZY10" s="841"/>
      <c r="PZZ10" s="841"/>
      <c r="QAA10" s="841"/>
      <c r="QAB10" s="841"/>
      <c r="QAC10" s="841"/>
      <c r="QAD10" s="841"/>
      <c r="QAE10" s="841"/>
      <c r="QAF10" s="841"/>
      <c r="QAG10" s="841"/>
      <c r="QAH10" s="841"/>
      <c r="QAI10" s="841"/>
      <c r="QAJ10" s="841"/>
      <c r="QAK10" s="841"/>
      <c r="QAL10" s="841"/>
      <c r="QAM10" s="841"/>
      <c r="QAN10" s="841"/>
      <c r="QAO10" s="841"/>
      <c r="QAP10" s="841"/>
      <c r="QAQ10" s="841"/>
      <c r="QAR10" s="841"/>
      <c r="QAS10" s="841"/>
      <c r="QAT10" s="841"/>
      <c r="QAU10" s="841"/>
      <c r="QAV10" s="841"/>
      <c r="QAW10" s="841"/>
      <c r="QAX10" s="841"/>
      <c r="QAY10" s="841"/>
      <c r="QAZ10" s="841"/>
      <c r="QBA10" s="841"/>
      <c r="QBB10" s="841"/>
      <c r="QBC10" s="841"/>
      <c r="QBD10" s="841"/>
      <c r="QBE10" s="841"/>
      <c r="QBF10" s="841"/>
      <c r="QBG10" s="841"/>
      <c r="QBH10" s="841"/>
      <c r="QBI10" s="841"/>
      <c r="QBJ10" s="841"/>
      <c r="QBK10" s="841"/>
      <c r="QBL10" s="841"/>
      <c r="QBM10" s="841"/>
      <c r="QBN10" s="841"/>
      <c r="QBO10" s="841"/>
      <c r="QBP10" s="841"/>
      <c r="QBQ10" s="841"/>
      <c r="QBR10" s="841"/>
      <c r="QBS10" s="841"/>
      <c r="QBT10" s="841"/>
      <c r="QBU10" s="841"/>
      <c r="QBV10" s="841"/>
      <c r="QBW10" s="841"/>
      <c r="QBX10" s="841"/>
      <c r="QBY10" s="841"/>
      <c r="QBZ10" s="841"/>
      <c r="QCA10" s="841"/>
      <c r="QCB10" s="841"/>
      <c r="QCC10" s="841"/>
      <c r="QCD10" s="841"/>
      <c r="QCE10" s="841"/>
      <c r="QCF10" s="841"/>
      <c r="QCG10" s="841"/>
      <c r="QCH10" s="841"/>
      <c r="QCI10" s="841"/>
      <c r="QCJ10" s="841"/>
      <c r="QCK10" s="841"/>
      <c r="QCL10" s="841"/>
      <c r="QCM10" s="841"/>
      <c r="QCN10" s="841"/>
      <c r="QCO10" s="841"/>
      <c r="QCP10" s="841"/>
      <c r="QCQ10" s="841"/>
      <c r="QCR10" s="841"/>
      <c r="QCS10" s="841"/>
      <c r="QCT10" s="841"/>
      <c r="QCU10" s="841"/>
      <c r="QCV10" s="841"/>
      <c r="QCW10" s="841"/>
      <c r="QCX10" s="841"/>
      <c r="QCY10" s="841"/>
      <c r="QCZ10" s="841"/>
      <c r="QDA10" s="841"/>
      <c r="QDB10" s="841"/>
      <c r="QDC10" s="841"/>
      <c r="QDD10" s="841"/>
      <c r="QDE10" s="841"/>
      <c r="QDF10" s="841"/>
      <c r="QDG10" s="841"/>
      <c r="QDH10" s="841"/>
      <c r="QDI10" s="841"/>
      <c r="QDJ10" s="841"/>
      <c r="QDK10" s="841"/>
      <c r="QDL10" s="841"/>
      <c r="QDM10" s="841"/>
      <c r="QDN10" s="841"/>
      <c r="QDO10" s="841"/>
      <c r="QDP10" s="841"/>
      <c r="QDQ10" s="841"/>
      <c r="QDR10" s="841"/>
      <c r="QDS10" s="841"/>
      <c r="QDT10" s="841"/>
      <c r="QDU10" s="841"/>
      <c r="QDV10" s="841"/>
      <c r="QDW10" s="841"/>
      <c r="QDX10" s="841"/>
      <c r="QDY10" s="841"/>
      <c r="QDZ10" s="841"/>
      <c r="QEA10" s="841"/>
      <c r="QEB10" s="841"/>
      <c r="QEC10" s="841"/>
      <c r="QED10" s="841"/>
      <c r="QEE10" s="841"/>
      <c r="QEF10" s="841"/>
      <c r="QEG10" s="841"/>
      <c r="QEH10" s="841"/>
      <c r="QEI10" s="841"/>
      <c r="QEJ10" s="841"/>
      <c r="QEK10" s="841"/>
      <c r="QEL10" s="841"/>
      <c r="QEM10" s="841"/>
      <c r="QEN10" s="841"/>
      <c r="QEO10" s="841"/>
      <c r="QEP10" s="841"/>
      <c r="QEQ10" s="841"/>
      <c r="QER10" s="841"/>
      <c r="QES10" s="841"/>
      <c r="QET10" s="841"/>
      <c r="QEU10" s="841"/>
      <c r="QEV10" s="841"/>
      <c r="QEW10" s="841"/>
      <c r="QEX10" s="841"/>
      <c r="QEY10" s="841"/>
      <c r="QEZ10" s="841"/>
      <c r="QFA10" s="841"/>
      <c r="QFB10" s="841"/>
      <c r="QFC10" s="841"/>
      <c r="QFD10" s="841"/>
      <c r="QFE10" s="841"/>
      <c r="QFF10" s="841"/>
      <c r="QFG10" s="841"/>
      <c r="QFH10" s="841"/>
      <c r="QFI10" s="841"/>
      <c r="QFJ10" s="841"/>
      <c r="QFK10" s="841"/>
      <c r="QFL10" s="841"/>
      <c r="QFM10" s="841"/>
      <c r="QFN10" s="841"/>
      <c r="QFO10" s="841"/>
      <c r="QFP10" s="841"/>
      <c r="QFQ10" s="841"/>
      <c r="QFR10" s="841"/>
      <c r="QFS10" s="841"/>
      <c r="QFT10" s="841"/>
      <c r="QFU10" s="841"/>
      <c r="QFV10" s="841"/>
      <c r="QFW10" s="841"/>
      <c r="QFX10" s="841"/>
      <c r="QFY10" s="841"/>
      <c r="QFZ10" s="841"/>
      <c r="QGA10" s="841"/>
      <c r="QGB10" s="841"/>
      <c r="QGC10" s="841"/>
      <c r="QGD10" s="841"/>
      <c r="QGE10" s="841"/>
      <c r="QGF10" s="841"/>
      <c r="QGG10" s="841"/>
      <c r="QGH10" s="841"/>
      <c r="QGI10" s="841"/>
      <c r="QGJ10" s="841"/>
      <c r="QGK10" s="841"/>
      <c r="QGL10" s="841"/>
      <c r="QGM10" s="841"/>
      <c r="QGN10" s="841"/>
      <c r="QGO10" s="841"/>
      <c r="QGP10" s="841"/>
      <c r="QGQ10" s="841"/>
      <c r="QGR10" s="841"/>
      <c r="QGS10" s="841"/>
      <c r="QGT10" s="841"/>
      <c r="QGU10" s="841"/>
      <c r="QGV10" s="841"/>
      <c r="QGW10" s="841"/>
      <c r="QGX10" s="841"/>
      <c r="QGY10" s="841"/>
      <c r="QGZ10" s="841"/>
      <c r="QHA10" s="841"/>
      <c r="QHB10" s="841"/>
      <c r="QHC10" s="841"/>
      <c r="QHD10" s="841"/>
      <c r="QHE10" s="841"/>
      <c r="QHF10" s="841"/>
      <c r="QHG10" s="841"/>
      <c r="QHH10" s="841"/>
      <c r="QHI10" s="841"/>
      <c r="QHJ10" s="841"/>
      <c r="QHK10" s="841"/>
      <c r="QHL10" s="841"/>
      <c r="QHM10" s="841"/>
      <c r="QHN10" s="841"/>
      <c r="QHO10" s="841"/>
      <c r="QHP10" s="841"/>
      <c r="QHQ10" s="841"/>
      <c r="QHR10" s="841"/>
      <c r="QHS10" s="841"/>
      <c r="QHT10" s="841"/>
      <c r="QHU10" s="841"/>
      <c r="QHV10" s="841"/>
      <c r="QHW10" s="841"/>
      <c r="QHX10" s="841"/>
      <c r="QHY10" s="841"/>
      <c r="QHZ10" s="841"/>
      <c r="QIA10" s="841"/>
      <c r="QIB10" s="841"/>
      <c r="QIC10" s="841"/>
      <c r="QID10" s="841"/>
      <c r="QIE10" s="841"/>
      <c r="QIF10" s="841"/>
      <c r="QIG10" s="841"/>
      <c r="QIH10" s="841"/>
      <c r="QII10" s="841"/>
      <c r="QIJ10" s="841"/>
      <c r="QIK10" s="841"/>
      <c r="QIL10" s="841"/>
      <c r="QIM10" s="841"/>
      <c r="QIN10" s="841"/>
      <c r="QIO10" s="841"/>
      <c r="QIP10" s="841"/>
      <c r="QIQ10" s="841"/>
      <c r="QIR10" s="841"/>
      <c r="QIS10" s="841"/>
      <c r="QIT10" s="841"/>
      <c r="QIU10" s="841"/>
      <c r="QIV10" s="841"/>
      <c r="QIW10" s="841"/>
      <c r="QIX10" s="841"/>
      <c r="QIY10" s="841"/>
      <c r="QIZ10" s="841"/>
      <c r="QJA10" s="841"/>
      <c r="QJB10" s="841"/>
      <c r="QJC10" s="841"/>
      <c r="QJD10" s="841"/>
      <c r="QJE10" s="841"/>
      <c r="QJF10" s="841"/>
      <c r="QJG10" s="841"/>
      <c r="QJH10" s="841"/>
      <c r="QJI10" s="841"/>
      <c r="QJJ10" s="841"/>
      <c r="QJK10" s="841"/>
      <c r="QJL10" s="841"/>
      <c r="QJM10" s="841"/>
      <c r="QJN10" s="841"/>
      <c r="QJO10" s="841"/>
      <c r="QJP10" s="841"/>
      <c r="QJQ10" s="841"/>
      <c r="QJR10" s="841"/>
      <c r="QJS10" s="841"/>
      <c r="QJT10" s="841"/>
      <c r="QJU10" s="841"/>
      <c r="QJV10" s="841"/>
      <c r="QJW10" s="841"/>
      <c r="QJX10" s="841"/>
      <c r="QJY10" s="841"/>
      <c r="QJZ10" s="841"/>
      <c r="QKA10" s="841"/>
      <c r="QKB10" s="841"/>
      <c r="QKC10" s="841"/>
      <c r="QKD10" s="841"/>
      <c r="QKE10" s="841"/>
      <c r="QKF10" s="841"/>
      <c r="QKG10" s="841"/>
      <c r="QKH10" s="841"/>
      <c r="QKI10" s="841"/>
      <c r="QKJ10" s="841"/>
      <c r="QKK10" s="841"/>
      <c r="QKL10" s="841"/>
      <c r="QKM10" s="841"/>
      <c r="QKN10" s="841"/>
      <c r="QKO10" s="841"/>
      <c r="QKP10" s="841"/>
      <c r="QKQ10" s="841"/>
      <c r="QKR10" s="841"/>
      <c r="QKS10" s="841"/>
      <c r="QKT10" s="841"/>
      <c r="QKU10" s="841"/>
      <c r="QKV10" s="841"/>
      <c r="QKW10" s="841"/>
      <c r="QKX10" s="841"/>
      <c r="QKY10" s="841"/>
      <c r="QKZ10" s="841"/>
      <c r="QLA10" s="841"/>
      <c r="QLB10" s="841"/>
      <c r="QLC10" s="841"/>
      <c r="QLD10" s="841"/>
      <c r="QLE10" s="841"/>
      <c r="QLF10" s="841"/>
      <c r="QLG10" s="841"/>
      <c r="QLH10" s="841"/>
      <c r="QLI10" s="841"/>
      <c r="QLJ10" s="841"/>
      <c r="QLK10" s="841"/>
      <c r="QLL10" s="841"/>
      <c r="QLM10" s="841"/>
      <c r="QLN10" s="841"/>
      <c r="QLO10" s="841"/>
      <c r="QLP10" s="841"/>
      <c r="QLQ10" s="841"/>
      <c r="QLR10" s="841"/>
      <c r="QLS10" s="841"/>
      <c r="QLT10" s="841"/>
      <c r="QLU10" s="841"/>
      <c r="QLV10" s="841"/>
      <c r="QLW10" s="841"/>
      <c r="QLX10" s="841"/>
      <c r="QLY10" s="841"/>
      <c r="QLZ10" s="841"/>
      <c r="QMA10" s="841"/>
      <c r="QMB10" s="841"/>
      <c r="QMC10" s="841"/>
      <c r="QMD10" s="841"/>
      <c r="QME10" s="841"/>
      <c r="QMF10" s="841"/>
      <c r="QMG10" s="841"/>
      <c r="QMH10" s="841"/>
      <c r="QMI10" s="841"/>
      <c r="QMJ10" s="841"/>
      <c r="QMK10" s="841"/>
      <c r="QML10" s="841"/>
      <c r="QMM10" s="841"/>
      <c r="QMN10" s="841"/>
      <c r="QMO10" s="841"/>
      <c r="QMP10" s="841"/>
      <c r="QMQ10" s="841"/>
      <c r="QMR10" s="841"/>
      <c r="QMS10" s="841"/>
      <c r="QMT10" s="841"/>
      <c r="QMU10" s="841"/>
      <c r="QMV10" s="841"/>
      <c r="QMW10" s="841"/>
      <c r="QMX10" s="841"/>
      <c r="QMY10" s="841"/>
      <c r="QMZ10" s="841"/>
      <c r="QNA10" s="841"/>
      <c r="QNB10" s="841"/>
      <c r="QNC10" s="841"/>
      <c r="QND10" s="841"/>
      <c r="QNE10" s="841"/>
      <c r="QNF10" s="841"/>
      <c r="QNG10" s="841"/>
      <c r="QNH10" s="841"/>
      <c r="QNI10" s="841"/>
      <c r="QNJ10" s="841"/>
      <c r="QNK10" s="841"/>
      <c r="QNL10" s="841"/>
      <c r="QNM10" s="841"/>
      <c r="QNN10" s="841"/>
      <c r="QNO10" s="841"/>
      <c r="QNP10" s="841"/>
      <c r="QNQ10" s="841"/>
      <c r="QNR10" s="841"/>
      <c r="QNS10" s="841"/>
      <c r="QNT10" s="841"/>
      <c r="QNU10" s="841"/>
      <c r="QNV10" s="841"/>
      <c r="QNW10" s="841"/>
      <c r="QNX10" s="841"/>
      <c r="QNY10" s="841"/>
      <c r="QNZ10" s="841"/>
      <c r="QOA10" s="841"/>
      <c r="QOB10" s="841"/>
      <c r="QOC10" s="841"/>
      <c r="QOD10" s="841"/>
      <c r="QOE10" s="841"/>
      <c r="QOF10" s="841"/>
      <c r="QOG10" s="841"/>
      <c r="QOH10" s="841"/>
      <c r="QOI10" s="841"/>
      <c r="QOJ10" s="841"/>
      <c r="QOK10" s="841"/>
      <c r="QOL10" s="841"/>
      <c r="QOM10" s="841"/>
      <c r="QON10" s="841"/>
      <c r="QOO10" s="841"/>
      <c r="QOP10" s="841"/>
      <c r="QOQ10" s="841"/>
      <c r="QOR10" s="841"/>
      <c r="QOS10" s="841"/>
      <c r="QOT10" s="841"/>
      <c r="QOU10" s="841"/>
      <c r="QOV10" s="841"/>
      <c r="QOW10" s="841"/>
      <c r="QOX10" s="841"/>
      <c r="QOY10" s="841"/>
      <c r="QOZ10" s="841"/>
      <c r="QPA10" s="841"/>
      <c r="QPB10" s="841"/>
      <c r="QPC10" s="841"/>
      <c r="QPD10" s="841"/>
      <c r="QPE10" s="841"/>
      <c r="QPF10" s="841"/>
      <c r="QPG10" s="841"/>
      <c r="QPH10" s="841"/>
      <c r="QPI10" s="841"/>
      <c r="QPJ10" s="841"/>
      <c r="QPK10" s="841"/>
      <c r="QPL10" s="841"/>
      <c r="QPM10" s="841"/>
      <c r="QPN10" s="841"/>
      <c r="QPO10" s="841"/>
      <c r="QPP10" s="841"/>
      <c r="QPQ10" s="841"/>
      <c r="QPR10" s="841"/>
      <c r="QPS10" s="841"/>
      <c r="QPT10" s="841"/>
      <c r="QPU10" s="841"/>
      <c r="QPV10" s="841"/>
      <c r="QPW10" s="841"/>
      <c r="QPX10" s="841"/>
      <c r="QPY10" s="841"/>
      <c r="QPZ10" s="841"/>
      <c r="QQA10" s="841"/>
      <c r="QQB10" s="841"/>
      <c r="QQC10" s="841"/>
      <c r="QQD10" s="841"/>
      <c r="QQE10" s="841"/>
      <c r="QQF10" s="841"/>
      <c r="QQG10" s="841"/>
      <c r="QQH10" s="841"/>
      <c r="QQI10" s="841"/>
      <c r="QQJ10" s="841"/>
      <c r="QQK10" s="841"/>
      <c r="QQL10" s="841"/>
      <c r="QQM10" s="841"/>
      <c r="QQN10" s="841"/>
      <c r="QQO10" s="841"/>
      <c r="QQP10" s="841"/>
      <c r="QQQ10" s="841"/>
      <c r="QQR10" s="841"/>
      <c r="QQS10" s="841"/>
      <c r="QQT10" s="841"/>
      <c r="QQU10" s="841"/>
      <c r="QQV10" s="841"/>
      <c r="QQW10" s="841"/>
      <c r="QQX10" s="841"/>
      <c r="QQY10" s="841"/>
      <c r="QQZ10" s="841"/>
      <c r="QRA10" s="841"/>
      <c r="QRB10" s="841"/>
      <c r="QRC10" s="841"/>
      <c r="QRD10" s="841"/>
      <c r="QRE10" s="841"/>
      <c r="QRF10" s="841"/>
      <c r="QRG10" s="841"/>
      <c r="QRH10" s="841"/>
      <c r="QRI10" s="841"/>
      <c r="QRJ10" s="841"/>
      <c r="QRK10" s="841"/>
      <c r="QRL10" s="841"/>
      <c r="QRM10" s="841"/>
      <c r="QRN10" s="841"/>
      <c r="QRO10" s="841"/>
      <c r="QRP10" s="841"/>
      <c r="QRQ10" s="841"/>
      <c r="QRR10" s="841"/>
      <c r="QRS10" s="841"/>
      <c r="QRT10" s="841"/>
      <c r="QRU10" s="841"/>
      <c r="QRV10" s="841"/>
      <c r="QRW10" s="841"/>
      <c r="QRX10" s="841"/>
      <c r="QRY10" s="841"/>
      <c r="QRZ10" s="841"/>
      <c r="QSA10" s="841"/>
      <c r="QSB10" s="841"/>
      <c r="QSC10" s="841"/>
      <c r="QSD10" s="841"/>
      <c r="QSE10" s="841"/>
      <c r="QSF10" s="841"/>
      <c r="QSG10" s="841"/>
      <c r="QSH10" s="841"/>
      <c r="QSI10" s="841"/>
      <c r="QSJ10" s="841"/>
      <c r="QSK10" s="841"/>
      <c r="QSL10" s="841"/>
      <c r="QSM10" s="841"/>
      <c r="QSN10" s="841"/>
      <c r="QSO10" s="841"/>
      <c r="QSP10" s="841"/>
      <c r="QSQ10" s="841"/>
      <c r="QSR10" s="841"/>
      <c r="QSS10" s="841"/>
      <c r="QST10" s="841"/>
      <c r="QSU10" s="841"/>
      <c r="QSV10" s="841"/>
      <c r="QSW10" s="841"/>
      <c r="QSX10" s="841"/>
      <c r="QSY10" s="841"/>
      <c r="QSZ10" s="841"/>
      <c r="QTA10" s="841"/>
      <c r="QTB10" s="841"/>
      <c r="QTC10" s="841"/>
      <c r="QTD10" s="841"/>
      <c r="QTE10" s="841"/>
      <c r="QTF10" s="841"/>
      <c r="QTG10" s="841"/>
      <c r="QTH10" s="841"/>
      <c r="QTI10" s="841"/>
      <c r="QTJ10" s="841"/>
      <c r="QTK10" s="841"/>
      <c r="QTL10" s="841"/>
      <c r="QTM10" s="841"/>
      <c r="QTN10" s="841"/>
      <c r="QTO10" s="841"/>
      <c r="QTP10" s="841"/>
      <c r="QTQ10" s="841"/>
      <c r="QTR10" s="841"/>
      <c r="QTS10" s="841"/>
      <c r="QTT10" s="841"/>
      <c r="QTU10" s="841"/>
      <c r="QTV10" s="841"/>
      <c r="QTW10" s="841"/>
      <c r="QTX10" s="841"/>
      <c r="QTY10" s="841"/>
      <c r="QTZ10" s="841"/>
      <c r="QUA10" s="841"/>
      <c r="QUB10" s="841"/>
      <c r="QUC10" s="841"/>
      <c r="QUD10" s="841"/>
      <c r="QUE10" s="841"/>
      <c r="QUF10" s="841"/>
      <c r="QUG10" s="841"/>
      <c r="QUH10" s="841"/>
      <c r="QUI10" s="841"/>
      <c r="QUJ10" s="841"/>
      <c r="QUK10" s="841"/>
      <c r="QUL10" s="841"/>
      <c r="QUM10" s="841"/>
      <c r="QUN10" s="841"/>
      <c r="QUO10" s="841"/>
      <c r="QUP10" s="841"/>
      <c r="QUQ10" s="841"/>
      <c r="QUR10" s="841"/>
      <c r="QUS10" s="841"/>
      <c r="QUT10" s="841"/>
      <c r="QUU10" s="841"/>
      <c r="QUV10" s="841"/>
      <c r="QUW10" s="841"/>
      <c r="QUX10" s="841"/>
      <c r="QUY10" s="841"/>
      <c r="QUZ10" s="841"/>
      <c r="QVA10" s="841"/>
      <c r="QVB10" s="841"/>
      <c r="QVC10" s="841"/>
      <c r="QVD10" s="841"/>
      <c r="QVE10" s="841"/>
      <c r="QVF10" s="841"/>
      <c r="QVG10" s="841"/>
      <c r="QVH10" s="841"/>
      <c r="QVI10" s="841"/>
      <c r="QVJ10" s="841"/>
      <c r="QVK10" s="841"/>
      <c r="QVL10" s="841"/>
      <c r="QVM10" s="841"/>
      <c r="QVN10" s="841"/>
      <c r="QVO10" s="841"/>
      <c r="QVP10" s="841"/>
      <c r="QVQ10" s="841"/>
      <c r="QVR10" s="841"/>
      <c r="QVS10" s="841"/>
      <c r="QVT10" s="841"/>
      <c r="QVU10" s="841"/>
      <c r="QVV10" s="841"/>
      <c r="QVW10" s="841"/>
      <c r="QVX10" s="841"/>
      <c r="QVY10" s="841"/>
      <c r="QVZ10" s="841"/>
      <c r="QWA10" s="841"/>
      <c r="QWB10" s="841"/>
      <c r="QWC10" s="841"/>
      <c r="QWD10" s="841"/>
      <c r="QWE10" s="841"/>
      <c r="QWF10" s="841"/>
      <c r="QWG10" s="841"/>
      <c r="QWH10" s="841"/>
      <c r="QWI10" s="841"/>
      <c r="QWJ10" s="841"/>
      <c r="QWK10" s="841"/>
      <c r="QWL10" s="841"/>
      <c r="QWM10" s="841"/>
      <c r="QWN10" s="841"/>
      <c r="QWO10" s="841"/>
      <c r="QWP10" s="841"/>
      <c r="QWQ10" s="841"/>
      <c r="QWR10" s="841"/>
      <c r="QWS10" s="841"/>
      <c r="QWT10" s="841"/>
      <c r="QWU10" s="841"/>
      <c r="QWV10" s="841"/>
      <c r="QWW10" s="841"/>
      <c r="QWX10" s="841"/>
      <c r="QWY10" s="841"/>
      <c r="QWZ10" s="841"/>
      <c r="QXA10" s="841"/>
      <c r="QXB10" s="841"/>
      <c r="QXC10" s="841"/>
      <c r="QXD10" s="841"/>
      <c r="QXE10" s="841"/>
      <c r="QXF10" s="841"/>
      <c r="QXG10" s="841"/>
      <c r="QXH10" s="841"/>
      <c r="QXI10" s="841"/>
      <c r="QXJ10" s="841"/>
      <c r="QXK10" s="841"/>
      <c r="QXL10" s="841"/>
      <c r="QXM10" s="841"/>
      <c r="QXN10" s="841"/>
      <c r="QXO10" s="841"/>
      <c r="QXP10" s="841"/>
      <c r="QXQ10" s="841"/>
      <c r="QXR10" s="841"/>
      <c r="QXS10" s="841"/>
      <c r="QXT10" s="841"/>
      <c r="QXU10" s="841"/>
      <c r="QXV10" s="841"/>
      <c r="QXW10" s="841"/>
      <c r="QXX10" s="841"/>
      <c r="QXY10" s="841"/>
      <c r="QXZ10" s="841"/>
      <c r="QYA10" s="841"/>
      <c r="QYB10" s="841"/>
      <c r="QYC10" s="841"/>
      <c r="QYD10" s="841"/>
      <c r="QYE10" s="841"/>
      <c r="QYF10" s="841"/>
      <c r="QYG10" s="841"/>
      <c r="QYH10" s="841"/>
      <c r="QYI10" s="841"/>
      <c r="QYJ10" s="841"/>
      <c r="QYK10" s="841"/>
      <c r="QYL10" s="841"/>
      <c r="QYM10" s="841"/>
      <c r="QYN10" s="841"/>
      <c r="QYO10" s="841"/>
      <c r="QYP10" s="841"/>
      <c r="QYQ10" s="841"/>
      <c r="QYR10" s="841"/>
      <c r="QYS10" s="841"/>
      <c r="QYT10" s="841"/>
      <c r="QYU10" s="841"/>
      <c r="QYV10" s="841"/>
      <c r="QYW10" s="841"/>
      <c r="QYX10" s="841"/>
      <c r="QYY10" s="841"/>
      <c r="QYZ10" s="841"/>
      <c r="QZA10" s="841"/>
      <c r="QZB10" s="841"/>
      <c r="QZC10" s="841"/>
      <c r="QZD10" s="841"/>
      <c r="QZE10" s="841"/>
      <c r="QZF10" s="841"/>
      <c r="QZG10" s="841"/>
      <c r="QZH10" s="841"/>
      <c r="QZI10" s="841"/>
      <c r="QZJ10" s="841"/>
      <c r="QZK10" s="841"/>
      <c r="QZL10" s="841"/>
      <c r="QZM10" s="841"/>
      <c r="QZN10" s="841"/>
      <c r="QZO10" s="841"/>
      <c r="QZP10" s="841"/>
      <c r="QZQ10" s="841"/>
      <c r="QZR10" s="841"/>
      <c r="QZS10" s="841"/>
      <c r="QZT10" s="841"/>
      <c r="QZU10" s="841"/>
      <c r="QZV10" s="841"/>
      <c r="QZW10" s="841"/>
      <c r="QZX10" s="841"/>
      <c r="QZY10" s="841"/>
      <c r="QZZ10" s="841"/>
      <c r="RAA10" s="841"/>
      <c r="RAB10" s="841"/>
      <c r="RAC10" s="841"/>
      <c r="RAD10" s="841"/>
      <c r="RAE10" s="841"/>
      <c r="RAF10" s="841"/>
      <c r="RAG10" s="841"/>
      <c r="RAH10" s="841"/>
      <c r="RAI10" s="841"/>
      <c r="RAJ10" s="841"/>
      <c r="RAK10" s="841"/>
      <c r="RAL10" s="841"/>
      <c r="RAM10" s="841"/>
      <c r="RAN10" s="841"/>
      <c r="RAO10" s="841"/>
      <c r="RAP10" s="841"/>
      <c r="RAQ10" s="841"/>
      <c r="RAR10" s="841"/>
      <c r="RAS10" s="841"/>
      <c r="RAT10" s="841"/>
      <c r="RAU10" s="841"/>
      <c r="RAV10" s="841"/>
      <c r="RAW10" s="841"/>
      <c r="RAX10" s="841"/>
      <c r="RAY10" s="841"/>
      <c r="RAZ10" s="841"/>
      <c r="RBA10" s="841"/>
      <c r="RBB10" s="841"/>
      <c r="RBC10" s="841"/>
      <c r="RBD10" s="841"/>
      <c r="RBE10" s="841"/>
      <c r="RBF10" s="841"/>
      <c r="RBG10" s="841"/>
      <c r="RBH10" s="841"/>
      <c r="RBI10" s="841"/>
      <c r="RBJ10" s="841"/>
      <c r="RBK10" s="841"/>
      <c r="RBL10" s="841"/>
      <c r="RBM10" s="841"/>
      <c r="RBN10" s="841"/>
      <c r="RBO10" s="841"/>
      <c r="RBP10" s="841"/>
      <c r="RBQ10" s="841"/>
      <c r="RBR10" s="841"/>
      <c r="RBS10" s="841"/>
      <c r="RBT10" s="841"/>
      <c r="RBU10" s="841"/>
      <c r="RBV10" s="841"/>
      <c r="RBW10" s="841"/>
      <c r="RBX10" s="841"/>
      <c r="RBY10" s="841"/>
      <c r="RBZ10" s="841"/>
      <c r="RCA10" s="841"/>
      <c r="RCB10" s="841"/>
      <c r="RCC10" s="841"/>
      <c r="RCD10" s="841"/>
      <c r="RCE10" s="841"/>
      <c r="RCF10" s="841"/>
      <c r="RCG10" s="841"/>
      <c r="RCH10" s="841"/>
      <c r="RCI10" s="841"/>
      <c r="RCJ10" s="841"/>
      <c r="RCK10" s="841"/>
      <c r="RCL10" s="841"/>
      <c r="RCM10" s="841"/>
      <c r="RCN10" s="841"/>
      <c r="RCO10" s="841"/>
      <c r="RCP10" s="841"/>
      <c r="RCQ10" s="841"/>
      <c r="RCR10" s="841"/>
      <c r="RCS10" s="841"/>
      <c r="RCT10" s="841"/>
      <c r="RCU10" s="841"/>
      <c r="RCV10" s="841"/>
      <c r="RCW10" s="841"/>
      <c r="RCX10" s="841"/>
      <c r="RCY10" s="841"/>
      <c r="RCZ10" s="841"/>
      <c r="RDA10" s="841"/>
      <c r="RDB10" s="841"/>
      <c r="RDC10" s="841"/>
      <c r="RDD10" s="841"/>
      <c r="RDE10" s="841"/>
      <c r="RDF10" s="841"/>
      <c r="RDG10" s="841"/>
      <c r="RDH10" s="841"/>
      <c r="RDI10" s="841"/>
      <c r="RDJ10" s="841"/>
      <c r="RDK10" s="841"/>
      <c r="RDL10" s="841"/>
      <c r="RDM10" s="841"/>
      <c r="RDN10" s="841"/>
      <c r="RDO10" s="841"/>
      <c r="RDP10" s="841"/>
      <c r="RDQ10" s="841"/>
      <c r="RDR10" s="841"/>
      <c r="RDS10" s="841"/>
      <c r="RDT10" s="841"/>
      <c r="RDU10" s="841"/>
      <c r="RDV10" s="841"/>
      <c r="RDW10" s="841"/>
      <c r="RDX10" s="841"/>
      <c r="RDY10" s="841"/>
      <c r="RDZ10" s="841"/>
      <c r="REA10" s="841"/>
      <c r="REB10" s="841"/>
      <c r="REC10" s="841"/>
      <c r="RED10" s="841"/>
      <c r="REE10" s="841"/>
      <c r="REF10" s="841"/>
      <c r="REG10" s="841"/>
      <c r="REH10" s="841"/>
      <c r="REI10" s="841"/>
      <c r="REJ10" s="841"/>
      <c r="REK10" s="841"/>
      <c r="REL10" s="841"/>
      <c r="REM10" s="841"/>
      <c r="REN10" s="841"/>
      <c r="REO10" s="841"/>
      <c r="REP10" s="841"/>
      <c r="REQ10" s="841"/>
      <c r="RER10" s="841"/>
      <c r="RES10" s="841"/>
      <c r="RET10" s="841"/>
      <c r="REU10" s="841"/>
      <c r="REV10" s="841"/>
      <c r="REW10" s="841"/>
      <c r="REX10" s="841"/>
      <c r="REY10" s="841"/>
      <c r="REZ10" s="841"/>
      <c r="RFA10" s="841"/>
      <c r="RFB10" s="841"/>
      <c r="RFC10" s="841"/>
      <c r="RFD10" s="841"/>
      <c r="RFE10" s="841"/>
      <c r="RFF10" s="841"/>
      <c r="RFG10" s="841"/>
      <c r="RFH10" s="841"/>
      <c r="RFI10" s="841"/>
      <c r="RFJ10" s="841"/>
      <c r="RFK10" s="841"/>
      <c r="RFL10" s="841"/>
      <c r="RFM10" s="841"/>
      <c r="RFN10" s="841"/>
      <c r="RFO10" s="841"/>
      <c r="RFP10" s="841"/>
      <c r="RFQ10" s="841"/>
      <c r="RFR10" s="841"/>
      <c r="RFS10" s="841"/>
      <c r="RFT10" s="841"/>
      <c r="RFU10" s="841"/>
      <c r="RFV10" s="841"/>
      <c r="RFW10" s="841"/>
      <c r="RFX10" s="841"/>
      <c r="RFY10" s="841"/>
      <c r="RFZ10" s="841"/>
      <c r="RGA10" s="841"/>
      <c r="RGB10" s="841"/>
      <c r="RGC10" s="841"/>
      <c r="RGD10" s="841"/>
      <c r="RGE10" s="841"/>
      <c r="RGF10" s="841"/>
      <c r="RGG10" s="841"/>
      <c r="RGH10" s="841"/>
      <c r="RGI10" s="841"/>
      <c r="RGJ10" s="841"/>
      <c r="RGK10" s="841"/>
      <c r="RGL10" s="841"/>
      <c r="RGM10" s="841"/>
      <c r="RGN10" s="841"/>
      <c r="RGO10" s="841"/>
      <c r="RGP10" s="841"/>
      <c r="RGQ10" s="841"/>
      <c r="RGR10" s="841"/>
      <c r="RGS10" s="841"/>
      <c r="RGT10" s="841"/>
      <c r="RGU10" s="841"/>
      <c r="RGV10" s="841"/>
      <c r="RGW10" s="841"/>
      <c r="RGX10" s="841"/>
      <c r="RGY10" s="841"/>
      <c r="RGZ10" s="841"/>
      <c r="RHA10" s="841"/>
      <c r="RHB10" s="841"/>
      <c r="RHC10" s="841"/>
      <c r="RHD10" s="841"/>
      <c r="RHE10" s="841"/>
      <c r="RHF10" s="841"/>
      <c r="RHG10" s="841"/>
      <c r="RHH10" s="841"/>
      <c r="RHI10" s="841"/>
      <c r="RHJ10" s="841"/>
      <c r="RHK10" s="841"/>
      <c r="RHL10" s="841"/>
      <c r="RHM10" s="841"/>
      <c r="RHN10" s="841"/>
      <c r="RHO10" s="841"/>
      <c r="RHP10" s="841"/>
      <c r="RHQ10" s="841"/>
      <c r="RHR10" s="841"/>
      <c r="RHS10" s="841"/>
      <c r="RHT10" s="841"/>
      <c r="RHU10" s="841"/>
      <c r="RHV10" s="841"/>
      <c r="RHW10" s="841"/>
      <c r="RHX10" s="841"/>
      <c r="RHY10" s="841"/>
      <c r="RHZ10" s="841"/>
      <c r="RIA10" s="841"/>
      <c r="RIB10" s="841"/>
      <c r="RIC10" s="841"/>
      <c r="RID10" s="841"/>
      <c r="RIE10" s="841"/>
      <c r="RIF10" s="841"/>
      <c r="RIG10" s="841"/>
      <c r="RIH10" s="841"/>
      <c r="RII10" s="841"/>
      <c r="RIJ10" s="841"/>
      <c r="RIK10" s="841"/>
      <c r="RIL10" s="841"/>
      <c r="RIM10" s="841"/>
      <c r="RIN10" s="841"/>
      <c r="RIO10" s="841"/>
      <c r="RIP10" s="841"/>
      <c r="RIQ10" s="841"/>
      <c r="RIR10" s="841"/>
      <c r="RIS10" s="841"/>
      <c r="RIT10" s="841"/>
      <c r="RIU10" s="841"/>
      <c r="RIV10" s="841"/>
      <c r="RIW10" s="841"/>
      <c r="RIX10" s="841"/>
      <c r="RIY10" s="841"/>
      <c r="RIZ10" s="841"/>
      <c r="RJA10" s="841"/>
      <c r="RJB10" s="841"/>
      <c r="RJC10" s="841"/>
      <c r="RJD10" s="841"/>
      <c r="RJE10" s="841"/>
      <c r="RJF10" s="841"/>
      <c r="RJG10" s="841"/>
      <c r="RJH10" s="841"/>
      <c r="RJI10" s="841"/>
      <c r="RJJ10" s="841"/>
      <c r="RJK10" s="841"/>
      <c r="RJL10" s="841"/>
      <c r="RJM10" s="841"/>
      <c r="RJN10" s="841"/>
      <c r="RJO10" s="841"/>
      <c r="RJP10" s="841"/>
      <c r="RJQ10" s="841"/>
      <c r="RJR10" s="841"/>
      <c r="RJS10" s="841"/>
      <c r="RJT10" s="841"/>
      <c r="RJU10" s="841"/>
      <c r="RJV10" s="841"/>
      <c r="RJW10" s="841"/>
      <c r="RJX10" s="841"/>
      <c r="RJY10" s="841"/>
      <c r="RJZ10" s="841"/>
      <c r="RKA10" s="841"/>
      <c r="RKB10" s="841"/>
      <c r="RKC10" s="841"/>
      <c r="RKD10" s="841"/>
      <c r="RKE10" s="841"/>
      <c r="RKF10" s="841"/>
      <c r="RKG10" s="841"/>
      <c r="RKH10" s="841"/>
      <c r="RKI10" s="841"/>
      <c r="RKJ10" s="841"/>
      <c r="RKK10" s="841"/>
      <c r="RKL10" s="841"/>
      <c r="RKM10" s="841"/>
      <c r="RKN10" s="841"/>
      <c r="RKO10" s="841"/>
      <c r="RKP10" s="841"/>
      <c r="RKQ10" s="841"/>
      <c r="RKR10" s="841"/>
      <c r="RKS10" s="841"/>
      <c r="RKT10" s="841"/>
      <c r="RKU10" s="841"/>
      <c r="RKV10" s="841"/>
      <c r="RKW10" s="841"/>
      <c r="RKX10" s="841"/>
      <c r="RKY10" s="841"/>
      <c r="RKZ10" s="841"/>
      <c r="RLA10" s="841"/>
      <c r="RLB10" s="841"/>
      <c r="RLC10" s="841"/>
      <c r="RLD10" s="841"/>
      <c r="RLE10" s="841"/>
      <c r="RLF10" s="841"/>
      <c r="RLG10" s="841"/>
      <c r="RLH10" s="841"/>
      <c r="RLI10" s="841"/>
      <c r="RLJ10" s="841"/>
      <c r="RLK10" s="841"/>
      <c r="RLL10" s="841"/>
      <c r="RLM10" s="841"/>
      <c r="RLN10" s="841"/>
      <c r="RLO10" s="841"/>
      <c r="RLP10" s="841"/>
      <c r="RLQ10" s="841"/>
      <c r="RLR10" s="841"/>
      <c r="RLS10" s="841"/>
      <c r="RLT10" s="841"/>
      <c r="RLU10" s="841"/>
      <c r="RLV10" s="841"/>
      <c r="RLW10" s="841"/>
      <c r="RLX10" s="841"/>
      <c r="RLY10" s="841"/>
      <c r="RLZ10" s="841"/>
      <c r="RMA10" s="841"/>
      <c r="RMB10" s="841"/>
      <c r="RMC10" s="841"/>
      <c r="RMD10" s="841"/>
      <c r="RME10" s="841"/>
      <c r="RMF10" s="841"/>
      <c r="RMG10" s="841"/>
      <c r="RMH10" s="841"/>
      <c r="RMI10" s="841"/>
      <c r="RMJ10" s="841"/>
      <c r="RMK10" s="841"/>
      <c r="RML10" s="841"/>
      <c r="RMM10" s="841"/>
      <c r="RMN10" s="841"/>
      <c r="RMO10" s="841"/>
      <c r="RMP10" s="841"/>
      <c r="RMQ10" s="841"/>
      <c r="RMR10" s="841"/>
      <c r="RMS10" s="841"/>
      <c r="RMT10" s="841"/>
      <c r="RMU10" s="841"/>
      <c r="RMV10" s="841"/>
      <c r="RMW10" s="841"/>
      <c r="RMX10" s="841"/>
      <c r="RMY10" s="841"/>
      <c r="RMZ10" s="841"/>
      <c r="RNA10" s="841"/>
      <c r="RNB10" s="841"/>
      <c r="RNC10" s="841"/>
      <c r="RND10" s="841"/>
      <c r="RNE10" s="841"/>
      <c r="RNF10" s="841"/>
      <c r="RNG10" s="841"/>
      <c r="RNH10" s="841"/>
      <c r="RNI10" s="841"/>
      <c r="RNJ10" s="841"/>
      <c r="RNK10" s="841"/>
      <c r="RNL10" s="841"/>
      <c r="RNM10" s="841"/>
      <c r="RNN10" s="841"/>
      <c r="RNO10" s="841"/>
      <c r="RNP10" s="841"/>
      <c r="RNQ10" s="841"/>
      <c r="RNR10" s="841"/>
      <c r="RNS10" s="841"/>
      <c r="RNT10" s="841"/>
      <c r="RNU10" s="841"/>
      <c r="RNV10" s="841"/>
      <c r="RNW10" s="841"/>
      <c r="RNX10" s="841"/>
      <c r="RNY10" s="841"/>
      <c r="RNZ10" s="841"/>
      <c r="ROA10" s="841"/>
      <c r="ROB10" s="841"/>
      <c r="ROC10" s="841"/>
      <c r="ROD10" s="841"/>
      <c r="ROE10" s="841"/>
      <c r="ROF10" s="841"/>
      <c r="ROG10" s="841"/>
      <c r="ROH10" s="841"/>
      <c r="ROI10" s="841"/>
      <c r="ROJ10" s="841"/>
      <c r="ROK10" s="841"/>
      <c r="ROL10" s="841"/>
      <c r="ROM10" s="841"/>
      <c r="RON10" s="841"/>
      <c r="ROO10" s="841"/>
      <c r="ROP10" s="841"/>
      <c r="ROQ10" s="841"/>
      <c r="ROR10" s="841"/>
      <c r="ROS10" s="841"/>
      <c r="ROT10" s="841"/>
      <c r="ROU10" s="841"/>
      <c r="ROV10" s="841"/>
      <c r="ROW10" s="841"/>
      <c r="ROX10" s="841"/>
      <c r="ROY10" s="841"/>
      <c r="ROZ10" s="841"/>
      <c r="RPA10" s="841"/>
      <c r="RPB10" s="841"/>
      <c r="RPC10" s="841"/>
      <c r="RPD10" s="841"/>
      <c r="RPE10" s="841"/>
      <c r="RPF10" s="841"/>
      <c r="RPG10" s="841"/>
      <c r="RPH10" s="841"/>
      <c r="RPI10" s="841"/>
      <c r="RPJ10" s="841"/>
      <c r="RPK10" s="841"/>
      <c r="RPL10" s="841"/>
      <c r="RPM10" s="841"/>
      <c r="RPN10" s="841"/>
      <c r="RPO10" s="841"/>
      <c r="RPP10" s="841"/>
      <c r="RPQ10" s="841"/>
      <c r="RPR10" s="841"/>
      <c r="RPS10" s="841"/>
      <c r="RPT10" s="841"/>
      <c r="RPU10" s="841"/>
      <c r="RPV10" s="841"/>
      <c r="RPW10" s="841"/>
      <c r="RPX10" s="841"/>
      <c r="RPY10" s="841"/>
      <c r="RPZ10" s="841"/>
      <c r="RQA10" s="841"/>
      <c r="RQB10" s="841"/>
      <c r="RQC10" s="841"/>
      <c r="RQD10" s="841"/>
      <c r="RQE10" s="841"/>
      <c r="RQF10" s="841"/>
      <c r="RQG10" s="841"/>
      <c r="RQH10" s="841"/>
      <c r="RQI10" s="841"/>
      <c r="RQJ10" s="841"/>
      <c r="RQK10" s="841"/>
      <c r="RQL10" s="841"/>
      <c r="RQM10" s="841"/>
      <c r="RQN10" s="841"/>
      <c r="RQO10" s="841"/>
      <c r="RQP10" s="841"/>
      <c r="RQQ10" s="841"/>
      <c r="RQR10" s="841"/>
      <c r="RQS10" s="841"/>
      <c r="RQT10" s="841"/>
      <c r="RQU10" s="841"/>
      <c r="RQV10" s="841"/>
      <c r="RQW10" s="841"/>
      <c r="RQX10" s="841"/>
      <c r="RQY10" s="841"/>
      <c r="RQZ10" s="841"/>
      <c r="RRA10" s="841"/>
      <c r="RRB10" s="841"/>
      <c r="RRC10" s="841"/>
      <c r="RRD10" s="841"/>
      <c r="RRE10" s="841"/>
      <c r="RRF10" s="841"/>
      <c r="RRG10" s="841"/>
      <c r="RRH10" s="841"/>
      <c r="RRI10" s="841"/>
      <c r="RRJ10" s="841"/>
      <c r="RRK10" s="841"/>
      <c r="RRL10" s="841"/>
      <c r="RRM10" s="841"/>
      <c r="RRN10" s="841"/>
      <c r="RRO10" s="841"/>
      <c r="RRP10" s="841"/>
      <c r="RRQ10" s="841"/>
      <c r="RRR10" s="841"/>
      <c r="RRS10" s="841"/>
      <c r="RRT10" s="841"/>
      <c r="RRU10" s="841"/>
      <c r="RRV10" s="841"/>
      <c r="RRW10" s="841"/>
      <c r="RRX10" s="841"/>
      <c r="RRY10" s="841"/>
      <c r="RRZ10" s="841"/>
      <c r="RSA10" s="841"/>
      <c r="RSB10" s="841"/>
      <c r="RSC10" s="841"/>
      <c r="RSD10" s="841"/>
      <c r="RSE10" s="841"/>
      <c r="RSF10" s="841"/>
      <c r="RSG10" s="841"/>
      <c r="RSH10" s="841"/>
      <c r="RSI10" s="841"/>
      <c r="RSJ10" s="841"/>
      <c r="RSK10" s="841"/>
      <c r="RSL10" s="841"/>
      <c r="RSM10" s="841"/>
      <c r="RSN10" s="841"/>
      <c r="RSO10" s="841"/>
      <c r="RSP10" s="841"/>
      <c r="RSQ10" s="841"/>
      <c r="RSR10" s="841"/>
      <c r="RSS10" s="841"/>
      <c r="RST10" s="841"/>
      <c r="RSU10" s="841"/>
      <c r="RSV10" s="841"/>
      <c r="RSW10" s="841"/>
      <c r="RSX10" s="841"/>
      <c r="RSY10" s="841"/>
      <c r="RSZ10" s="841"/>
      <c r="RTA10" s="841"/>
      <c r="RTB10" s="841"/>
      <c r="RTC10" s="841"/>
      <c r="RTD10" s="841"/>
      <c r="RTE10" s="841"/>
      <c r="RTF10" s="841"/>
      <c r="RTG10" s="841"/>
      <c r="RTH10" s="841"/>
      <c r="RTI10" s="841"/>
      <c r="RTJ10" s="841"/>
      <c r="RTK10" s="841"/>
      <c r="RTL10" s="841"/>
      <c r="RTM10" s="841"/>
      <c r="RTN10" s="841"/>
      <c r="RTO10" s="841"/>
      <c r="RTP10" s="841"/>
      <c r="RTQ10" s="841"/>
      <c r="RTR10" s="841"/>
      <c r="RTS10" s="841"/>
      <c r="RTT10" s="841"/>
      <c r="RTU10" s="841"/>
      <c r="RTV10" s="841"/>
      <c r="RTW10" s="841"/>
      <c r="RTX10" s="841"/>
      <c r="RTY10" s="841"/>
      <c r="RTZ10" s="841"/>
      <c r="RUA10" s="841"/>
      <c r="RUB10" s="841"/>
      <c r="RUC10" s="841"/>
      <c r="RUD10" s="841"/>
      <c r="RUE10" s="841"/>
      <c r="RUF10" s="841"/>
      <c r="RUG10" s="841"/>
      <c r="RUH10" s="841"/>
      <c r="RUI10" s="841"/>
      <c r="RUJ10" s="841"/>
      <c r="RUK10" s="841"/>
      <c r="RUL10" s="841"/>
      <c r="RUM10" s="841"/>
      <c r="RUN10" s="841"/>
      <c r="RUO10" s="841"/>
      <c r="RUP10" s="841"/>
      <c r="RUQ10" s="841"/>
      <c r="RUR10" s="841"/>
      <c r="RUS10" s="841"/>
      <c r="RUT10" s="841"/>
      <c r="RUU10" s="841"/>
      <c r="RUV10" s="841"/>
      <c r="RUW10" s="841"/>
      <c r="RUX10" s="841"/>
      <c r="RUY10" s="841"/>
      <c r="RUZ10" s="841"/>
      <c r="RVA10" s="841"/>
      <c r="RVB10" s="841"/>
      <c r="RVC10" s="841"/>
      <c r="RVD10" s="841"/>
      <c r="RVE10" s="841"/>
      <c r="RVF10" s="841"/>
      <c r="RVG10" s="841"/>
      <c r="RVH10" s="841"/>
      <c r="RVI10" s="841"/>
      <c r="RVJ10" s="841"/>
      <c r="RVK10" s="841"/>
      <c r="RVL10" s="841"/>
      <c r="RVM10" s="841"/>
      <c r="RVN10" s="841"/>
      <c r="RVO10" s="841"/>
      <c r="RVP10" s="841"/>
      <c r="RVQ10" s="841"/>
      <c r="RVR10" s="841"/>
      <c r="RVS10" s="841"/>
      <c r="RVT10" s="841"/>
      <c r="RVU10" s="841"/>
      <c r="RVV10" s="841"/>
      <c r="RVW10" s="841"/>
      <c r="RVX10" s="841"/>
      <c r="RVY10" s="841"/>
      <c r="RVZ10" s="841"/>
      <c r="RWA10" s="841"/>
      <c r="RWB10" s="841"/>
      <c r="RWC10" s="841"/>
      <c r="RWD10" s="841"/>
      <c r="RWE10" s="841"/>
      <c r="RWF10" s="841"/>
      <c r="RWG10" s="841"/>
      <c r="RWH10" s="841"/>
      <c r="RWI10" s="841"/>
      <c r="RWJ10" s="841"/>
      <c r="RWK10" s="841"/>
      <c r="RWL10" s="841"/>
      <c r="RWM10" s="841"/>
      <c r="RWN10" s="841"/>
      <c r="RWO10" s="841"/>
      <c r="RWP10" s="841"/>
      <c r="RWQ10" s="841"/>
      <c r="RWR10" s="841"/>
      <c r="RWS10" s="841"/>
      <c r="RWT10" s="841"/>
      <c r="RWU10" s="841"/>
      <c r="RWV10" s="841"/>
      <c r="RWW10" s="841"/>
      <c r="RWX10" s="841"/>
      <c r="RWY10" s="841"/>
      <c r="RWZ10" s="841"/>
      <c r="RXA10" s="841"/>
      <c r="RXB10" s="841"/>
      <c r="RXC10" s="841"/>
      <c r="RXD10" s="841"/>
      <c r="RXE10" s="841"/>
      <c r="RXF10" s="841"/>
      <c r="RXG10" s="841"/>
      <c r="RXH10" s="841"/>
      <c r="RXI10" s="841"/>
      <c r="RXJ10" s="841"/>
      <c r="RXK10" s="841"/>
      <c r="RXL10" s="841"/>
      <c r="RXM10" s="841"/>
      <c r="RXN10" s="841"/>
      <c r="RXO10" s="841"/>
      <c r="RXP10" s="841"/>
      <c r="RXQ10" s="841"/>
      <c r="RXR10" s="841"/>
      <c r="RXS10" s="841"/>
      <c r="RXT10" s="841"/>
      <c r="RXU10" s="841"/>
      <c r="RXV10" s="841"/>
      <c r="RXW10" s="841"/>
      <c r="RXX10" s="841"/>
      <c r="RXY10" s="841"/>
      <c r="RXZ10" s="841"/>
      <c r="RYA10" s="841"/>
      <c r="RYB10" s="841"/>
      <c r="RYC10" s="841"/>
      <c r="RYD10" s="841"/>
      <c r="RYE10" s="841"/>
      <c r="RYF10" s="841"/>
      <c r="RYG10" s="841"/>
      <c r="RYH10" s="841"/>
      <c r="RYI10" s="841"/>
      <c r="RYJ10" s="841"/>
      <c r="RYK10" s="841"/>
      <c r="RYL10" s="841"/>
      <c r="RYM10" s="841"/>
      <c r="RYN10" s="841"/>
      <c r="RYO10" s="841"/>
      <c r="RYP10" s="841"/>
      <c r="RYQ10" s="841"/>
      <c r="RYR10" s="841"/>
      <c r="RYS10" s="841"/>
      <c r="RYT10" s="841"/>
      <c r="RYU10" s="841"/>
      <c r="RYV10" s="841"/>
      <c r="RYW10" s="841"/>
      <c r="RYX10" s="841"/>
      <c r="RYY10" s="841"/>
      <c r="RYZ10" s="841"/>
      <c r="RZA10" s="841"/>
      <c r="RZB10" s="841"/>
      <c r="RZC10" s="841"/>
      <c r="RZD10" s="841"/>
      <c r="RZE10" s="841"/>
      <c r="RZF10" s="841"/>
      <c r="RZG10" s="841"/>
      <c r="RZH10" s="841"/>
      <c r="RZI10" s="841"/>
      <c r="RZJ10" s="841"/>
      <c r="RZK10" s="841"/>
      <c r="RZL10" s="841"/>
      <c r="RZM10" s="841"/>
      <c r="RZN10" s="841"/>
      <c r="RZO10" s="841"/>
      <c r="RZP10" s="841"/>
      <c r="RZQ10" s="841"/>
      <c r="RZR10" s="841"/>
      <c r="RZS10" s="841"/>
      <c r="RZT10" s="841"/>
      <c r="RZU10" s="841"/>
      <c r="RZV10" s="841"/>
      <c r="RZW10" s="841"/>
      <c r="RZX10" s="841"/>
      <c r="RZY10" s="841"/>
      <c r="RZZ10" s="841"/>
      <c r="SAA10" s="841"/>
      <c r="SAB10" s="841"/>
      <c r="SAC10" s="841"/>
      <c r="SAD10" s="841"/>
      <c r="SAE10" s="841"/>
      <c r="SAF10" s="841"/>
      <c r="SAG10" s="841"/>
      <c r="SAH10" s="841"/>
      <c r="SAI10" s="841"/>
      <c r="SAJ10" s="841"/>
      <c r="SAK10" s="841"/>
      <c r="SAL10" s="841"/>
      <c r="SAM10" s="841"/>
      <c r="SAN10" s="841"/>
      <c r="SAO10" s="841"/>
      <c r="SAP10" s="841"/>
      <c r="SAQ10" s="841"/>
      <c r="SAR10" s="841"/>
      <c r="SAS10" s="841"/>
      <c r="SAT10" s="841"/>
      <c r="SAU10" s="841"/>
      <c r="SAV10" s="841"/>
      <c r="SAW10" s="841"/>
      <c r="SAX10" s="841"/>
      <c r="SAY10" s="841"/>
      <c r="SAZ10" s="841"/>
      <c r="SBA10" s="841"/>
      <c r="SBB10" s="841"/>
      <c r="SBC10" s="841"/>
      <c r="SBD10" s="841"/>
      <c r="SBE10" s="841"/>
      <c r="SBF10" s="841"/>
      <c r="SBG10" s="841"/>
      <c r="SBH10" s="841"/>
      <c r="SBI10" s="841"/>
      <c r="SBJ10" s="841"/>
      <c r="SBK10" s="841"/>
      <c r="SBL10" s="841"/>
      <c r="SBM10" s="841"/>
      <c r="SBN10" s="841"/>
      <c r="SBO10" s="841"/>
      <c r="SBP10" s="841"/>
      <c r="SBQ10" s="841"/>
      <c r="SBR10" s="841"/>
      <c r="SBS10" s="841"/>
      <c r="SBT10" s="841"/>
      <c r="SBU10" s="841"/>
      <c r="SBV10" s="841"/>
      <c r="SBW10" s="841"/>
      <c r="SBX10" s="841"/>
      <c r="SBY10" s="841"/>
      <c r="SBZ10" s="841"/>
      <c r="SCA10" s="841"/>
      <c r="SCB10" s="841"/>
      <c r="SCC10" s="841"/>
      <c r="SCD10" s="841"/>
      <c r="SCE10" s="841"/>
      <c r="SCF10" s="841"/>
      <c r="SCG10" s="841"/>
      <c r="SCH10" s="841"/>
      <c r="SCI10" s="841"/>
      <c r="SCJ10" s="841"/>
      <c r="SCK10" s="841"/>
      <c r="SCL10" s="841"/>
      <c r="SCM10" s="841"/>
      <c r="SCN10" s="841"/>
      <c r="SCO10" s="841"/>
      <c r="SCP10" s="841"/>
      <c r="SCQ10" s="841"/>
      <c r="SCR10" s="841"/>
      <c r="SCS10" s="841"/>
      <c r="SCT10" s="841"/>
      <c r="SCU10" s="841"/>
      <c r="SCV10" s="841"/>
      <c r="SCW10" s="841"/>
      <c r="SCX10" s="841"/>
      <c r="SCY10" s="841"/>
      <c r="SCZ10" s="841"/>
      <c r="SDA10" s="841"/>
      <c r="SDB10" s="841"/>
      <c r="SDC10" s="841"/>
      <c r="SDD10" s="841"/>
      <c r="SDE10" s="841"/>
      <c r="SDF10" s="841"/>
      <c r="SDG10" s="841"/>
      <c r="SDH10" s="841"/>
      <c r="SDI10" s="841"/>
      <c r="SDJ10" s="841"/>
      <c r="SDK10" s="841"/>
      <c r="SDL10" s="841"/>
      <c r="SDM10" s="841"/>
      <c r="SDN10" s="841"/>
      <c r="SDO10" s="841"/>
      <c r="SDP10" s="841"/>
      <c r="SDQ10" s="841"/>
      <c r="SDR10" s="841"/>
      <c r="SDS10" s="841"/>
      <c r="SDT10" s="841"/>
      <c r="SDU10" s="841"/>
      <c r="SDV10" s="841"/>
      <c r="SDW10" s="841"/>
      <c r="SDX10" s="841"/>
      <c r="SDY10" s="841"/>
      <c r="SDZ10" s="841"/>
      <c r="SEA10" s="841"/>
      <c r="SEB10" s="841"/>
      <c r="SEC10" s="841"/>
      <c r="SED10" s="841"/>
      <c r="SEE10" s="841"/>
      <c r="SEF10" s="841"/>
      <c r="SEG10" s="841"/>
      <c r="SEH10" s="841"/>
      <c r="SEI10" s="841"/>
      <c r="SEJ10" s="841"/>
      <c r="SEK10" s="841"/>
      <c r="SEL10" s="841"/>
      <c r="SEM10" s="841"/>
      <c r="SEN10" s="841"/>
      <c r="SEO10" s="841"/>
      <c r="SEP10" s="841"/>
      <c r="SEQ10" s="841"/>
      <c r="SER10" s="841"/>
      <c r="SES10" s="841"/>
      <c r="SET10" s="841"/>
      <c r="SEU10" s="841"/>
      <c r="SEV10" s="841"/>
      <c r="SEW10" s="841"/>
      <c r="SEX10" s="841"/>
      <c r="SEY10" s="841"/>
      <c r="SEZ10" s="841"/>
      <c r="SFA10" s="841"/>
      <c r="SFB10" s="841"/>
      <c r="SFC10" s="841"/>
      <c r="SFD10" s="841"/>
      <c r="SFE10" s="841"/>
      <c r="SFF10" s="841"/>
      <c r="SFG10" s="841"/>
      <c r="SFH10" s="841"/>
      <c r="SFI10" s="841"/>
      <c r="SFJ10" s="841"/>
      <c r="SFK10" s="841"/>
      <c r="SFL10" s="841"/>
      <c r="SFM10" s="841"/>
      <c r="SFN10" s="841"/>
      <c r="SFO10" s="841"/>
      <c r="SFP10" s="841"/>
      <c r="SFQ10" s="841"/>
      <c r="SFR10" s="841"/>
      <c r="SFS10" s="841"/>
      <c r="SFT10" s="841"/>
      <c r="SFU10" s="841"/>
      <c r="SFV10" s="841"/>
      <c r="SFW10" s="841"/>
      <c r="SFX10" s="841"/>
      <c r="SFY10" s="841"/>
      <c r="SFZ10" s="841"/>
      <c r="SGA10" s="841"/>
      <c r="SGB10" s="841"/>
      <c r="SGC10" s="841"/>
      <c r="SGD10" s="841"/>
      <c r="SGE10" s="841"/>
      <c r="SGF10" s="841"/>
      <c r="SGG10" s="841"/>
      <c r="SGH10" s="841"/>
      <c r="SGI10" s="841"/>
      <c r="SGJ10" s="841"/>
      <c r="SGK10" s="841"/>
      <c r="SGL10" s="841"/>
      <c r="SGM10" s="841"/>
      <c r="SGN10" s="841"/>
      <c r="SGO10" s="841"/>
      <c r="SGP10" s="841"/>
      <c r="SGQ10" s="841"/>
      <c r="SGR10" s="841"/>
      <c r="SGS10" s="841"/>
      <c r="SGT10" s="841"/>
      <c r="SGU10" s="841"/>
      <c r="SGV10" s="841"/>
      <c r="SGW10" s="841"/>
      <c r="SGX10" s="841"/>
      <c r="SGY10" s="841"/>
      <c r="SGZ10" s="841"/>
      <c r="SHA10" s="841"/>
      <c r="SHB10" s="841"/>
      <c r="SHC10" s="841"/>
      <c r="SHD10" s="841"/>
      <c r="SHE10" s="841"/>
      <c r="SHF10" s="841"/>
      <c r="SHG10" s="841"/>
      <c r="SHH10" s="841"/>
      <c r="SHI10" s="841"/>
      <c r="SHJ10" s="841"/>
      <c r="SHK10" s="841"/>
      <c r="SHL10" s="841"/>
      <c r="SHM10" s="841"/>
      <c r="SHN10" s="841"/>
      <c r="SHO10" s="841"/>
      <c r="SHP10" s="841"/>
      <c r="SHQ10" s="841"/>
      <c r="SHR10" s="841"/>
      <c r="SHS10" s="841"/>
      <c r="SHT10" s="841"/>
      <c r="SHU10" s="841"/>
      <c r="SHV10" s="841"/>
      <c r="SHW10" s="841"/>
      <c r="SHX10" s="841"/>
      <c r="SHY10" s="841"/>
      <c r="SHZ10" s="841"/>
      <c r="SIA10" s="841"/>
      <c r="SIB10" s="841"/>
      <c r="SIC10" s="841"/>
      <c r="SID10" s="841"/>
      <c r="SIE10" s="841"/>
      <c r="SIF10" s="841"/>
      <c r="SIG10" s="841"/>
      <c r="SIH10" s="841"/>
      <c r="SII10" s="841"/>
      <c r="SIJ10" s="841"/>
      <c r="SIK10" s="841"/>
      <c r="SIL10" s="841"/>
      <c r="SIM10" s="841"/>
      <c r="SIN10" s="841"/>
      <c r="SIO10" s="841"/>
      <c r="SIP10" s="841"/>
      <c r="SIQ10" s="841"/>
      <c r="SIR10" s="841"/>
      <c r="SIS10" s="841"/>
      <c r="SIT10" s="841"/>
      <c r="SIU10" s="841"/>
      <c r="SIV10" s="841"/>
      <c r="SIW10" s="841"/>
      <c r="SIX10" s="841"/>
      <c r="SIY10" s="841"/>
      <c r="SIZ10" s="841"/>
      <c r="SJA10" s="841"/>
      <c r="SJB10" s="841"/>
      <c r="SJC10" s="841"/>
      <c r="SJD10" s="841"/>
      <c r="SJE10" s="841"/>
      <c r="SJF10" s="841"/>
      <c r="SJG10" s="841"/>
      <c r="SJH10" s="841"/>
      <c r="SJI10" s="841"/>
      <c r="SJJ10" s="841"/>
      <c r="SJK10" s="841"/>
      <c r="SJL10" s="841"/>
      <c r="SJM10" s="841"/>
      <c r="SJN10" s="841"/>
      <c r="SJO10" s="841"/>
      <c r="SJP10" s="841"/>
      <c r="SJQ10" s="841"/>
      <c r="SJR10" s="841"/>
      <c r="SJS10" s="841"/>
      <c r="SJT10" s="841"/>
      <c r="SJU10" s="841"/>
      <c r="SJV10" s="841"/>
      <c r="SJW10" s="841"/>
      <c r="SJX10" s="841"/>
      <c r="SJY10" s="841"/>
      <c r="SJZ10" s="841"/>
      <c r="SKA10" s="841"/>
      <c r="SKB10" s="841"/>
      <c r="SKC10" s="841"/>
      <c r="SKD10" s="841"/>
      <c r="SKE10" s="841"/>
      <c r="SKF10" s="841"/>
      <c r="SKG10" s="841"/>
      <c r="SKH10" s="841"/>
      <c r="SKI10" s="841"/>
      <c r="SKJ10" s="841"/>
      <c r="SKK10" s="841"/>
      <c r="SKL10" s="841"/>
      <c r="SKM10" s="841"/>
      <c r="SKN10" s="841"/>
      <c r="SKO10" s="841"/>
      <c r="SKP10" s="841"/>
      <c r="SKQ10" s="841"/>
      <c r="SKR10" s="841"/>
      <c r="SKS10" s="841"/>
      <c r="SKT10" s="841"/>
      <c r="SKU10" s="841"/>
      <c r="SKV10" s="841"/>
      <c r="SKW10" s="841"/>
      <c r="SKX10" s="841"/>
      <c r="SKY10" s="841"/>
      <c r="SKZ10" s="841"/>
      <c r="SLA10" s="841"/>
      <c r="SLB10" s="841"/>
      <c r="SLC10" s="841"/>
      <c r="SLD10" s="841"/>
      <c r="SLE10" s="841"/>
      <c r="SLF10" s="841"/>
      <c r="SLG10" s="841"/>
      <c r="SLH10" s="841"/>
      <c r="SLI10" s="841"/>
      <c r="SLJ10" s="841"/>
      <c r="SLK10" s="841"/>
      <c r="SLL10" s="841"/>
      <c r="SLM10" s="841"/>
      <c r="SLN10" s="841"/>
      <c r="SLO10" s="841"/>
      <c r="SLP10" s="841"/>
      <c r="SLQ10" s="841"/>
      <c r="SLR10" s="841"/>
      <c r="SLS10" s="841"/>
      <c r="SLT10" s="841"/>
      <c r="SLU10" s="841"/>
      <c r="SLV10" s="841"/>
      <c r="SLW10" s="841"/>
      <c r="SLX10" s="841"/>
      <c r="SLY10" s="841"/>
      <c r="SLZ10" s="841"/>
      <c r="SMA10" s="841"/>
      <c r="SMB10" s="841"/>
      <c r="SMC10" s="841"/>
      <c r="SMD10" s="841"/>
      <c r="SME10" s="841"/>
      <c r="SMF10" s="841"/>
      <c r="SMG10" s="841"/>
      <c r="SMH10" s="841"/>
      <c r="SMI10" s="841"/>
      <c r="SMJ10" s="841"/>
      <c r="SMK10" s="841"/>
      <c r="SML10" s="841"/>
      <c r="SMM10" s="841"/>
      <c r="SMN10" s="841"/>
      <c r="SMO10" s="841"/>
      <c r="SMP10" s="841"/>
      <c r="SMQ10" s="841"/>
      <c r="SMR10" s="841"/>
      <c r="SMS10" s="841"/>
      <c r="SMT10" s="841"/>
      <c r="SMU10" s="841"/>
      <c r="SMV10" s="841"/>
      <c r="SMW10" s="841"/>
      <c r="SMX10" s="841"/>
      <c r="SMY10" s="841"/>
      <c r="SMZ10" s="841"/>
      <c r="SNA10" s="841"/>
      <c r="SNB10" s="841"/>
      <c r="SNC10" s="841"/>
      <c r="SND10" s="841"/>
      <c r="SNE10" s="841"/>
      <c r="SNF10" s="841"/>
      <c r="SNG10" s="841"/>
      <c r="SNH10" s="841"/>
      <c r="SNI10" s="841"/>
      <c r="SNJ10" s="841"/>
      <c r="SNK10" s="841"/>
      <c r="SNL10" s="841"/>
      <c r="SNM10" s="841"/>
      <c r="SNN10" s="841"/>
      <c r="SNO10" s="841"/>
      <c r="SNP10" s="841"/>
      <c r="SNQ10" s="841"/>
      <c r="SNR10" s="841"/>
      <c r="SNS10" s="841"/>
      <c r="SNT10" s="841"/>
      <c r="SNU10" s="841"/>
      <c r="SNV10" s="841"/>
      <c r="SNW10" s="841"/>
      <c r="SNX10" s="841"/>
      <c r="SNY10" s="841"/>
      <c r="SNZ10" s="841"/>
      <c r="SOA10" s="841"/>
      <c r="SOB10" s="841"/>
      <c r="SOC10" s="841"/>
      <c r="SOD10" s="841"/>
      <c r="SOE10" s="841"/>
      <c r="SOF10" s="841"/>
      <c r="SOG10" s="841"/>
      <c r="SOH10" s="841"/>
      <c r="SOI10" s="841"/>
      <c r="SOJ10" s="841"/>
      <c r="SOK10" s="841"/>
      <c r="SOL10" s="841"/>
      <c r="SOM10" s="841"/>
      <c r="SON10" s="841"/>
      <c r="SOO10" s="841"/>
      <c r="SOP10" s="841"/>
      <c r="SOQ10" s="841"/>
      <c r="SOR10" s="841"/>
      <c r="SOS10" s="841"/>
      <c r="SOT10" s="841"/>
      <c r="SOU10" s="841"/>
      <c r="SOV10" s="841"/>
      <c r="SOW10" s="841"/>
      <c r="SOX10" s="841"/>
      <c r="SOY10" s="841"/>
      <c r="SOZ10" s="841"/>
      <c r="SPA10" s="841"/>
      <c r="SPB10" s="841"/>
      <c r="SPC10" s="841"/>
      <c r="SPD10" s="841"/>
      <c r="SPE10" s="841"/>
      <c r="SPF10" s="841"/>
      <c r="SPG10" s="841"/>
      <c r="SPH10" s="841"/>
      <c r="SPI10" s="841"/>
      <c r="SPJ10" s="841"/>
      <c r="SPK10" s="841"/>
      <c r="SPL10" s="841"/>
      <c r="SPM10" s="841"/>
      <c r="SPN10" s="841"/>
      <c r="SPO10" s="841"/>
      <c r="SPP10" s="841"/>
      <c r="SPQ10" s="841"/>
      <c r="SPR10" s="841"/>
      <c r="SPS10" s="841"/>
      <c r="SPT10" s="841"/>
      <c r="SPU10" s="841"/>
      <c r="SPV10" s="841"/>
      <c r="SPW10" s="841"/>
      <c r="SPX10" s="841"/>
      <c r="SPY10" s="841"/>
      <c r="SPZ10" s="841"/>
      <c r="SQA10" s="841"/>
      <c r="SQB10" s="841"/>
      <c r="SQC10" s="841"/>
      <c r="SQD10" s="841"/>
      <c r="SQE10" s="841"/>
      <c r="SQF10" s="841"/>
      <c r="SQG10" s="841"/>
      <c r="SQH10" s="841"/>
      <c r="SQI10" s="841"/>
      <c r="SQJ10" s="841"/>
      <c r="SQK10" s="841"/>
      <c r="SQL10" s="841"/>
      <c r="SQM10" s="841"/>
      <c r="SQN10" s="841"/>
      <c r="SQO10" s="841"/>
      <c r="SQP10" s="841"/>
      <c r="SQQ10" s="841"/>
      <c r="SQR10" s="841"/>
      <c r="SQS10" s="841"/>
      <c r="SQT10" s="841"/>
      <c r="SQU10" s="841"/>
      <c r="SQV10" s="841"/>
      <c r="SQW10" s="841"/>
      <c r="SQX10" s="841"/>
      <c r="SQY10" s="841"/>
      <c r="SQZ10" s="841"/>
      <c r="SRA10" s="841"/>
      <c r="SRB10" s="841"/>
      <c r="SRC10" s="841"/>
      <c r="SRD10" s="841"/>
      <c r="SRE10" s="841"/>
      <c r="SRF10" s="841"/>
      <c r="SRG10" s="841"/>
      <c r="SRH10" s="841"/>
      <c r="SRI10" s="841"/>
      <c r="SRJ10" s="841"/>
      <c r="SRK10" s="841"/>
      <c r="SRL10" s="841"/>
      <c r="SRM10" s="841"/>
      <c r="SRN10" s="841"/>
      <c r="SRO10" s="841"/>
      <c r="SRP10" s="841"/>
      <c r="SRQ10" s="841"/>
      <c r="SRR10" s="841"/>
      <c r="SRS10" s="841"/>
      <c r="SRT10" s="841"/>
      <c r="SRU10" s="841"/>
      <c r="SRV10" s="841"/>
      <c r="SRW10" s="841"/>
      <c r="SRX10" s="841"/>
      <c r="SRY10" s="841"/>
      <c r="SRZ10" s="841"/>
      <c r="SSA10" s="841"/>
      <c r="SSB10" s="841"/>
      <c r="SSC10" s="841"/>
      <c r="SSD10" s="841"/>
      <c r="SSE10" s="841"/>
      <c r="SSF10" s="841"/>
      <c r="SSG10" s="841"/>
      <c r="SSH10" s="841"/>
      <c r="SSI10" s="841"/>
      <c r="SSJ10" s="841"/>
      <c r="SSK10" s="841"/>
      <c r="SSL10" s="841"/>
      <c r="SSM10" s="841"/>
      <c r="SSN10" s="841"/>
      <c r="SSO10" s="841"/>
      <c r="SSP10" s="841"/>
      <c r="SSQ10" s="841"/>
      <c r="SSR10" s="841"/>
      <c r="SSS10" s="841"/>
      <c r="SST10" s="841"/>
      <c r="SSU10" s="841"/>
      <c r="SSV10" s="841"/>
      <c r="SSW10" s="841"/>
      <c r="SSX10" s="841"/>
      <c r="SSY10" s="841"/>
      <c r="SSZ10" s="841"/>
      <c r="STA10" s="841"/>
      <c r="STB10" s="841"/>
      <c r="STC10" s="841"/>
      <c r="STD10" s="841"/>
      <c r="STE10" s="841"/>
      <c r="STF10" s="841"/>
      <c r="STG10" s="841"/>
      <c r="STH10" s="841"/>
      <c r="STI10" s="841"/>
      <c r="STJ10" s="841"/>
      <c r="STK10" s="841"/>
      <c r="STL10" s="841"/>
      <c r="STM10" s="841"/>
      <c r="STN10" s="841"/>
      <c r="STO10" s="841"/>
      <c r="STP10" s="841"/>
      <c r="STQ10" s="841"/>
      <c r="STR10" s="841"/>
      <c r="STS10" s="841"/>
      <c r="STT10" s="841"/>
      <c r="STU10" s="841"/>
      <c r="STV10" s="841"/>
      <c r="STW10" s="841"/>
      <c r="STX10" s="841"/>
      <c r="STY10" s="841"/>
      <c r="STZ10" s="841"/>
      <c r="SUA10" s="841"/>
      <c r="SUB10" s="841"/>
      <c r="SUC10" s="841"/>
      <c r="SUD10" s="841"/>
      <c r="SUE10" s="841"/>
      <c r="SUF10" s="841"/>
      <c r="SUG10" s="841"/>
      <c r="SUH10" s="841"/>
      <c r="SUI10" s="841"/>
      <c r="SUJ10" s="841"/>
      <c r="SUK10" s="841"/>
      <c r="SUL10" s="841"/>
      <c r="SUM10" s="841"/>
      <c r="SUN10" s="841"/>
      <c r="SUO10" s="841"/>
      <c r="SUP10" s="841"/>
      <c r="SUQ10" s="841"/>
      <c r="SUR10" s="841"/>
      <c r="SUS10" s="841"/>
      <c r="SUT10" s="841"/>
      <c r="SUU10" s="841"/>
      <c r="SUV10" s="841"/>
      <c r="SUW10" s="841"/>
      <c r="SUX10" s="841"/>
      <c r="SUY10" s="841"/>
      <c r="SUZ10" s="841"/>
      <c r="SVA10" s="841"/>
      <c r="SVB10" s="841"/>
      <c r="SVC10" s="841"/>
      <c r="SVD10" s="841"/>
      <c r="SVE10" s="841"/>
      <c r="SVF10" s="841"/>
      <c r="SVG10" s="841"/>
      <c r="SVH10" s="841"/>
      <c r="SVI10" s="841"/>
      <c r="SVJ10" s="841"/>
      <c r="SVK10" s="841"/>
      <c r="SVL10" s="841"/>
      <c r="SVM10" s="841"/>
      <c r="SVN10" s="841"/>
      <c r="SVO10" s="841"/>
      <c r="SVP10" s="841"/>
      <c r="SVQ10" s="841"/>
      <c r="SVR10" s="841"/>
      <c r="SVS10" s="841"/>
      <c r="SVT10" s="841"/>
      <c r="SVU10" s="841"/>
      <c r="SVV10" s="841"/>
      <c r="SVW10" s="841"/>
      <c r="SVX10" s="841"/>
      <c r="SVY10" s="841"/>
      <c r="SVZ10" s="841"/>
      <c r="SWA10" s="841"/>
      <c r="SWB10" s="841"/>
      <c r="SWC10" s="841"/>
      <c r="SWD10" s="841"/>
      <c r="SWE10" s="841"/>
      <c r="SWF10" s="841"/>
      <c r="SWG10" s="841"/>
      <c r="SWH10" s="841"/>
      <c r="SWI10" s="841"/>
      <c r="SWJ10" s="841"/>
      <c r="SWK10" s="841"/>
      <c r="SWL10" s="841"/>
      <c r="SWM10" s="841"/>
      <c r="SWN10" s="841"/>
      <c r="SWO10" s="841"/>
      <c r="SWP10" s="841"/>
      <c r="SWQ10" s="841"/>
      <c r="SWR10" s="841"/>
      <c r="SWS10" s="841"/>
      <c r="SWT10" s="841"/>
      <c r="SWU10" s="841"/>
      <c r="SWV10" s="841"/>
      <c r="SWW10" s="841"/>
      <c r="SWX10" s="841"/>
      <c r="SWY10" s="841"/>
      <c r="SWZ10" s="841"/>
      <c r="SXA10" s="841"/>
      <c r="SXB10" s="841"/>
      <c r="SXC10" s="841"/>
      <c r="SXD10" s="841"/>
      <c r="SXE10" s="841"/>
      <c r="SXF10" s="841"/>
      <c r="SXG10" s="841"/>
      <c r="SXH10" s="841"/>
      <c r="SXI10" s="841"/>
      <c r="SXJ10" s="841"/>
      <c r="SXK10" s="841"/>
      <c r="SXL10" s="841"/>
      <c r="SXM10" s="841"/>
      <c r="SXN10" s="841"/>
      <c r="SXO10" s="841"/>
      <c r="SXP10" s="841"/>
      <c r="SXQ10" s="841"/>
      <c r="SXR10" s="841"/>
      <c r="SXS10" s="841"/>
      <c r="SXT10" s="841"/>
      <c r="SXU10" s="841"/>
      <c r="SXV10" s="841"/>
      <c r="SXW10" s="841"/>
      <c r="SXX10" s="841"/>
      <c r="SXY10" s="841"/>
      <c r="SXZ10" s="841"/>
      <c r="SYA10" s="841"/>
      <c r="SYB10" s="841"/>
      <c r="SYC10" s="841"/>
      <c r="SYD10" s="841"/>
      <c r="SYE10" s="841"/>
      <c r="SYF10" s="841"/>
      <c r="SYG10" s="841"/>
      <c r="SYH10" s="841"/>
      <c r="SYI10" s="841"/>
      <c r="SYJ10" s="841"/>
      <c r="SYK10" s="841"/>
      <c r="SYL10" s="841"/>
      <c r="SYM10" s="841"/>
      <c r="SYN10" s="841"/>
      <c r="SYO10" s="841"/>
      <c r="SYP10" s="841"/>
      <c r="SYQ10" s="841"/>
      <c r="SYR10" s="841"/>
      <c r="SYS10" s="841"/>
      <c r="SYT10" s="841"/>
      <c r="SYU10" s="841"/>
      <c r="SYV10" s="841"/>
      <c r="SYW10" s="841"/>
      <c r="SYX10" s="841"/>
      <c r="SYY10" s="841"/>
      <c r="SYZ10" s="841"/>
      <c r="SZA10" s="841"/>
      <c r="SZB10" s="841"/>
      <c r="SZC10" s="841"/>
      <c r="SZD10" s="841"/>
      <c r="SZE10" s="841"/>
      <c r="SZF10" s="841"/>
      <c r="SZG10" s="841"/>
      <c r="SZH10" s="841"/>
      <c r="SZI10" s="841"/>
      <c r="SZJ10" s="841"/>
      <c r="SZK10" s="841"/>
      <c r="SZL10" s="841"/>
      <c r="SZM10" s="841"/>
      <c r="SZN10" s="841"/>
      <c r="SZO10" s="841"/>
      <c r="SZP10" s="841"/>
      <c r="SZQ10" s="841"/>
      <c r="SZR10" s="841"/>
      <c r="SZS10" s="841"/>
      <c r="SZT10" s="841"/>
      <c r="SZU10" s="841"/>
      <c r="SZV10" s="841"/>
      <c r="SZW10" s="841"/>
      <c r="SZX10" s="841"/>
      <c r="SZY10" s="841"/>
      <c r="SZZ10" s="841"/>
      <c r="TAA10" s="841"/>
      <c r="TAB10" s="841"/>
      <c r="TAC10" s="841"/>
      <c r="TAD10" s="841"/>
      <c r="TAE10" s="841"/>
      <c r="TAF10" s="841"/>
      <c r="TAG10" s="841"/>
      <c r="TAH10" s="841"/>
      <c r="TAI10" s="841"/>
      <c r="TAJ10" s="841"/>
      <c r="TAK10" s="841"/>
      <c r="TAL10" s="841"/>
      <c r="TAM10" s="841"/>
      <c r="TAN10" s="841"/>
      <c r="TAO10" s="841"/>
      <c r="TAP10" s="841"/>
      <c r="TAQ10" s="841"/>
      <c r="TAR10" s="841"/>
      <c r="TAS10" s="841"/>
      <c r="TAT10" s="841"/>
      <c r="TAU10" s="841"/>
      <c r="TAV10" s="841"/>
      <c r="TAW10" s="841"/>
      <c r="TAX10" s="841"/>
      <c r="TAY10" s="841"/>
      <c r="TAZ10" s="841"/>
      <c r="TBA10" s="841"/>
      <c r="TBB10" s="841"/>
      <c r="TBC10" s="841"/>
      <c r="TBD10" s="841"/>
      <c r="TBE10" s="841"/>
      <c r="TBF10" s="841"/>
      <c r="TBG10" s="841"/>
      <c r="TBH10" s="841"/>
      <c r="TBI10" s="841"/>
      <c r="TBJ10" s="841"/>
      <c r="TBK10" s="841"/>
      <c r="TBL10" s="841"/>
      <c r="TBM10" s="841"/>
      <c r="TBN10" s="841"/>
      <c r="TBO10" s="841"/>
      <c r="TBP10" s="841"/>
      <c r="TBQ10" s="841"/>
      <c r="TBR10" s="841"/>
      <c r="TBS10" s="841"/>
      <c r="TBT10" s="841"/>
      <c r="TBU10" s="841"/>
      <c r="TBV10" s="841"/>
      <c r="TBW10" s="841"/>
      <c r="TBX10" s="841"/>
      <c r="TBY10" s="841"/>
      <c r="TBZ10" s="841"/>
      <c r="TCA10" s="841"/>
      <c r="TCB10" s="841"/>
      <c r="TCC10" s="841"/>
      <c r="TCD10" s="841"/>
      <c r="TCE10" s="841"/>
      <c r="TCF10" s="841"/>
      <c r="TCG10" s="841"/>
      <c r="TCH10" s="841"/>
      <c r="TCI10" s="841"/>
      <c r="TCJ10" s="841"/>
      <c r="TCK10" s="841"/>
      <c r="TCL10" s="841"/>
      <c r="TCM10" s="841"/>
      <c r="TCN10" s="841"/>
      <c r="TCO10" s="841"/>
      <c r="TCP10" s="841"/>
      <c r="TCQ10" s="841"/>
      <c r="TCR10" s="841"/>
      <c r="TCS10" s="841"/>
      <c r="TCT10" s="841"/>
      <c r="TCU10" s="841"/>
      <c r="TCV10" s="841"/>
      <c r="TCW10" s="841"/>
      <c r="TCX10" s="841"/>
      <c r="TCY10" s="841"/>
      <c r="TCZ10" s="841"/>
      <c r="TDA10" s="841"/>
      <c r="TDB10" s="841"/>
      <c r="TDC10" s="841"/>
      <c r="TDD10" s="841"/>
      <c r="TDE10" s="841"/>
      <c r="TDF10" s="841"/>
      <c r="TDG10" s="841"/>
      <c r="TDH10" s="841"/>
      <c r="TDI10" s="841"/>
      <c r="TDJ10" s="841"/>
      <c r="TDK10" s="841"/>
      <c r="TDL10" s="841"/>
      <c r="TDM10" s="841"/>
      <c r="TDN10" s="841"/>
      <c r="TDO10" s="841"/>
      <c r="TDP10" s="841"/>
      <c r="TDQ10" s="841"/>
      <c r="TDR10" s="841"/>
      <c r="TDS10" s="841"/>
      <c r="TDT10" s="841"/>
      <c r="TDU10" s="841"/>
      <c r="TDV10" s="841"/>
      <c r="TDW10" s="841"/>
      <c r="TDX10" s="841"/>
      <c r="TDY10" s="841"/>
      <c r="TDZ10" s="841"/>
      <c r="TEA10" s="841"/>
      <c r="TEB10" s="841"/>
      <c r="TEC10" s="841"/>
      <c r="TED10" s="841"/>
      <c r="TEE10" s="841"/>
      <c r="TEF10" s="841"/>
      <c r="TEG10" s="841"/>
      <c r="TEH10" s="841"/>
      <c r="TEI10" s="841"/>
      <c r="TEJ10" s="841"/>
      <c r="TEK10" s="841"/>
      <c r="TEL10" s="841"/>
      <c r="TEM10" s="841"/>
      <c r="TEN10" s="841"/>
      <c r="TEO10" s="841"/>
      <c r="TEP10" s="841"/>
      <c r="TEQ10" s="841"/>
      <c r="TER10" s="841"/>
      <c r="TES10" s="841"/>
      <c r="TET10" s="841"/>
      <c r="TEU10" s="841"/>
      <c r="TEV10" s="841"/>
      <c r="TEW10" s="841"/>
      <c r="TEX10" s="841"/>
      <c r="TEY10" s="841"/>
      <c r="TEZ10" s="841"/>
      <c r="TFA10" s="841"/>
      <c r="TFB10" s="841"/>
      <c r="TFC10" s="841"/>
      <c r="TFD10" s="841"/>
      <c r="TFE10" s="841"/>
      <c r="TFF10" s="841"/>
      <c r="TFG10" s="841"/>
      <c r="TFH10" s="841"/>
      <c r="TFI10" s="841"/>
      <c r="TFJ10" s="841"/>
      <c r="TFK10" s="841"/>
      <c r="TFL10" s="841"/>
      <c r="TFM10" s="841"/>
      <c r="TFN10" s="841"/>
      <c r="TFO10" s="841"/>
      <c r="TFP10" s="841"/>
      <c r="TFQ10" s="841"/>
      <c r="TFR10" s="841"/>
      <c r="TFS10" s="841"/>
      <c r="TFT10" s="841"/>
      <c r="TFU10" s="841"/>
      <c r="TFV10" s="841"/>
      <c r="TFW10" s="841"/>
      <c r="TFX10" s="841"/>
      <c r="TFY10" s="841"/>
      <c r="TFZ10" s="841"/>
      <c r="TGA10" s="841"/>
      <c r="TGB10" s="841"/>
      <c r="TGC10" s="841"/>
      <c r="TGD10" s="841"/>
      <c r="TGE10" s="841"/>
      <c r="TGF10" s="841"/>
      <c r="TGG10" s="841"/>
      <c r="TGH10" s="841"/>
      <c r="TGI10" s="841"/>
      <c r="TGJ10" s="841"/>
      <c r="TGK10" s="841"/>
      <c r="TGL10" s="841"/>
      <c r="TGM10" s="841"/>
      <c r="TGN10" s="841"/>
      <c r="TGO10" s="841"/>
      <c r="TGP10" s="841"/>
      <c r="TGQ10" s="841"/>
      <c r="TGR10" s="841"/>
      <c r="TGS10" s="841"/>
      <c r="TGT10" s="841"/>
      <c r="TGU10" s="841"/>
      <c r="TGV10" s="841"/>
      <c r="TGW10" s="841"/>
      <c r="TGX10" s="841"/>
      <c r="TGY10" s="841"/>
      <c r="TGZ10" s="841"/>
      <c r="THA10" s="841"/>
      <c r="THB10" s="841"/>
      <c r="THC10" s="841"/>
      <c r="THD10" s="841"/>
      <c r="THE10" s="841"/>
      <c r="THF10" s="841"/>
      <c r="THG10" s="841"/>
      <c r="THH10" s="841"/>
      <c r="THI10" s="841"/>
      <c r="THJ10" s="841"/>
      <c r="THK10" s="841"/>
      <c r="THL10" s="841"/>
      <c r="THM10" s="841"/>
      <c r="THN10" s="841"/>
      <c r="THO10" s="841"/>
      <c r="THP10" s="841"/>
      <c r="THQ10" s="841"/>
      <c r="THR10" s="841"/>
      <c r="THS10" s="841"/>
      <c r="THT10" s="841"/>
      <c r="THU10" s="841"/>
      <c r="THV10" s="841"/>
      <c r="THW10" s="841"/>
      <c r="THX10" s="841"/>
      <c r="THY10" s="841"/>
      <c r="THZ10" s="841"/>
      <c r="TIA10" s="841"/>
      <c r="TIB10" s="841"/>
      <c r="TIC10" s="841"/>
      <c r="TID10" s="841"/>
      <c r="TIE10" s="841"/>
      <c r="TIF10" s="841"/>
      <c r="TIG10" s="841"/>
      <c r="TIH10" s="841"/>
      <c r="TII10" s="841"/>
      <c r="TIJ10" s="841"/>
      <c r="TIK10" s="841"/>
      <c r="TIL10" s="841"/>
      <c r="TIM10" s="841"/>
      <c r="TIN10" s="841"/>
      <c r="TIO10" s="841"/>
      <c r="TIP10" s="841"/>
      <c r="TIQ10" s="841"/>
      <c r="TIR10" s="841"/>
      <c r="TIS10" s="841"/>
      <c r="TIT10" s="841"/>
      <c r="TIU10" s="841"/>
      <c r="TIV10" s="841"/>
      <c r="TIW10" s="841"/>
      <c r="TIX10" s="841"/>
      <c r="TIY10" s="841"/>
      <c r="TIZ10" s="841"/>
      <c r="TJA10" s="841"/>
      <c r="TJB10" s="841"/>
      <c r="TJC10" s="841"/>
      <c r="TJD10" s="841"/>
      <c r="TJE10" s="841"/>
      <c r="TJF10" s="841"/>
      <c r="TJG10" s="841"/>
      <c r="TJH10" s="841"/>
      <c r="TJI10" s="841"/>
      <c r="TJJ10" s="841"/>
      <c r="TJK10" s="841"/>
      <c r="TJL10" s="841"/>
      <c r="TJM10" s="841"/>
      <c r="TJN10" s="841"/>
      <c r="TJO10" s="841"/>
      <c r="TJP10" s="841"/>
      <c r="TJQ10" s="841"/>
      <c r="TJR10" s="841"/>
      <c r="TJS10" s="841"/>
      <c r="TJT10" s="841"/>
      <c r="TJU10" s="841"/>
      <c r="TJV10" s="841"/>
      <c r="TJW10" s="841"/>
      <c r="TJX10" s="841"/>
      <c r="TJY10" s="841"/>
      <c r="TJZ10" s="841"/>
      <c r="TKA10" s="841"/>
      <c r="TKB10" s="841"/>
      <c r="TKC10" s="841"/>
      <c r="TKD10" s="841"/>
      <c r="TKE10" s="841"/>
      <c r="TKF10" s="841"/>
      <c r="TKG10" s="841"/>
      <c r="TKH10" s="841"/>
      <c r="TKI10" s="841"/>
      <c r="TKJ10" s="841"/>
      <c r="TKK10" s="841"/>
      <c r="TKL10" s="841"/>
      <c r="TKM10" s="841"/>
      <c r="TKN10" s="841"/>
      <c r="TKO10" s="841"/>
      <c r="TKP10" s="841"/>
      <c r="TKQ10" s="841"/>
      <c r="TKR10" s="841"/>
      <c r="TKS10" s="841"/>
      <c r="TKT10" s="841"/>
      <c r="TKU10" s="841"/>
      <c r="TKV10" s="841"/>
      <c r="TKW10" s="841"/>
      <c r="TKX10" s="841"/>
      <c r="TKY10" s="841"/>
      <c r="TKZ10" s="841"/>
      <c r="TLA10" s="841"/>
      <c r="TLB10" s="841"/>
      <c r="TLC10" s="841"/>
      <c r="TLD10" s="841"/>
      <c r="TLE10" s="841"/>
      <c r="TLF10" s="841"/>
      <c r="TLG10" s="841"/>
      <c r="TLH10" s="841"/>
      <c r="TLI10" s="841"/>
      <c r="TLJ10" s="841"/>
      <c r="TLK10" s="841"/>
      <c r="TLL10" s="841"/>
      <c r="TLM10" s="841"/>
      <c r="TLN10" s="841"/>
      <c r="TLO10" s="841"/>
      <c r="TLP10" s="841"/>
      <c r="TLQ10" s="841"/>
      <c r="TLR10" s="841"/>
      <c r="TLS10" s="841"/>
      <c r="TLT10" s="841"/>
      <c r="TLU10" s="841"/>
      <c r="TLV10" s="841"/>
      <c r="TLW10" s="841"/>
      <c r="TLX10" s="841"/>
      <c r="TLY10" s="841"/>
      <c r="TLZ10" s="841"/>
      <c r="TMA10" s="841"/>
      <c r="TMB10" s="841"/>
      <c r="TMC10" s="841"/>
      <c r="TMD10" s="841"/>
      <c r="TME10" s="841"/>
      <c r="TMF10" s="841"/>
      <c r="TMG10" s="841"/>
      <c r="TMH10" s="841"/>
      <c r="TMI10" s="841"/>
      <c r="TMJ10" s="841"/>
      <c r="TMK10" s="841"/>
      <c r="TML10" s="841"/>
      <c r="TMM10" s="841"/>
      <c r="TMN10" s="841"/>
      <c r="TMO10" s="841"/>
      <c r="TMP10" s="841"/>
      <c r="TMQ10" s="841"/>
      <c r="TMR10" s="841"/>
      <c r="TMS10" s="841"/>
      <c r="TMT10" s="841"/>
      <c r="TMU10" s="841"/>
      <c r="TMV10" s="841"/>
      <c r="TMW10" s="841"/>
      <c r="TMX10" s="841"/>
      <c r="TMY10" s="841"/>
      <c r="TMZ10" s="841"/>
      <c r="TNA10" s="841"/>
      <c r="TNB10" s="841"/>
      <c r="TNC10" s="841"/>
      <c r="TND10" s="841"/>
      <c r="TNE10" s="841"/>
      <c r="TNF10" s="841"/>
      <c r="TNG10" s="841"/>
      <c r="TNH10" s="841"/>
      <c r="TNI10" s="841"/>
      <c r="TNJ10" s="841"/>
      <c r="TNK10" s="841"/>
      <c r="TNL10" s="841"/>
      <c r="TNM10" s="841"/>
      <c r="TNN10" s="841"/>
      <c r="TNO10" s="841"/>
      <c r="TNP10" s="841"/>
      <c r="TNQ10" s="841"/>
      <c r="TNR10" s="841"/>
      <c r="TNS10" s="841"/>
      <c r="TNT10" s="841"/>
      <c r="TNU10" s="841"/>
      <c r="TNV10" s="841"/>
      <c r="TNW10" s="841"/>
      <c r="TNX10" s="841"/>
      <c r="TNY10" s="841"/>
      <c r="TNZ10" s="841"/>
      <c r="TOA10" s="841"/>
      <c r="TOB10" s="841"/>
      <c r="TOC10" s="841"/>
      <c r="TOD10" s="841"/>
      <c r="TOE10" s="841"/>
      <c r="TOF10" s="841"/>
      <c r="TOG10" s="841"/>
      <c r="TOH10" s="841"/>
      <c r="TOI10" s="841"/>
      <c r="TOJ10" s="841"/>
      <c r="TOK10" s="841"/>
      <c r="TOL10" s="841"/>
      <c r="TOM10" s="841"/>
      <c r="TON10" s="841"/>
      <c r="TOO10" s="841"/>
      <c r="TOP10" s="841"/>
      <c r="TOQ10" s="841"/>
      <c r="TOR10" s="841"/>
      <c r="TOS10" s="841"/>
      <c r="TOT10" s="841"/>
      <c r="TOU10" s="841"/>
      <c r="TOV10" s="841"/>
      <c r="TOW10" s="841"/>
      <c r="TOX10" s="841"/>
      <c r="TOY10" s="841"/>
      <c r="TOZ10" s="841"/>
      <c r="TPA10" s="841"/>
      <c r="TPB10" s="841"/>
      <c r="TPC10" s="841"/>
      <c r="TPD10" s="841"/>
      <c r="TPE10" s="841"/>
      <c r="TPF10" s="841"/>
      <c r="TPG10" s="841"/>
      <c r="TPH10" s="841"/>
      <c r="TPI10" s="841"/>
      <c r="TPJ10" s="841"/>
      <c r="TPK10" s="841"/>
      <c r="TPL10" s="841"/>
      <c r="TPM10" s="841"/>
      <c r="TPN10" s="841"/>
      <c r="TPO10" s="841"/>
      <c r="TPP10" s="841"/>
      <c r="TPQ10" s="841"/>
      <c r="TPR10" s="841"/>
      <c r="TPS10" s="841"/>
      <c r="TPT10" s="841"/>
      <c r="TPU10" s="841"/>
      <c r="TPV10" s="841"/>
      <c r="TPW10" s="841"/>
      <c r="TPX10" s="841"/>
      <c r="TPY10" s="841"/>
      <c r="TPZ10" s="841"/>
      <c r="TQA10" s="841"/>
      <c r="TQB10" s="841"/>
      <c r="TQC10" s="841"/>
      <c r="TQD10" s="841"/>
      <c r="TQE10" s="841"/>
      <c r="TQF10" s="841"/>
      <c r="TQG10" s="841"/>
      <c r="TQH10" s="841"/>
      <c r="TQI10" s="841"/>
      <c r="TQJ10" s="841"/>
      <c r="TQK10" s="841"/>
      <c r="TQL10" s="841"/>
      <c r="TQM10" s="841"/>
      <c r="TQN10" s="841"/>
      <c r="TQO10" s="841"/>
      <c r="TQP10" s="841"/>
      <c r="TQQ10" s="841"/>
      <c r="TQR10" s="841"/>
      <c r="TQS10" s="841"/>
      <c r="TQT10" s="841"/>
      <c r="TQU10" s="841"/>
      <c r="TQV10" s="841"/>
      <c r="TQW10" s="841"/>
      <c r="TQX10" s="841"/>
      <c r="TQY10" s="841"/>
      <c r="TQZ10" s="841"/>
      <c r="TRA10" s="841"/>
      <c r="TRB10" s="841"/>
      <c r="TRC10" s="841"/>
      <c r="TRD10" s="841"/>
      <c r="TRE10" s="841"/>
      <c r="TRF10" s="841"/>
      <c r="TRG10" s="841"/>
      <c r="TRH10" s="841"/>
      <c r="TRI10" s="841"/>
      <c r="TRJ10" s="841"/>
      <c r="TRK10" s="841"/>
      <c r="TRL10" s="841"/>
      <c r="TRM10" s="841"/>
      <c r="TRN10" s="841"/>
      <c r="TRO10" s="841"/>
      <c r="TRP10" s="841"/>
      <c r="TRQ10" s="841"/>
      <c r="TRR10" s="841"/>
      <c r="TRS10" s="841"/>
      <c r="TRT10" s="841"/>
      <c r="TRU10" s="841"/>
      <c r="TRV10" s="841"/>
      <c r="TRW10" s="841"/>
      <c r="TRX10" s="841"/>
      <c r="TRY10" s="841"/>
      <c r="TRZ10" s="841"/>
      <c r="TSA10" s="841"/>
      <c r="TSB10" s="841"/>
      <c r="TSC10" s="841"/>
      <c r="TSD10" s="841"/>
      <c r="TSE10" s="841"/>
      <c r="TSF10" s="841"/>
      <c r="TSG10" s="841"/>
      <c r="TSH10" s="841"/>
      <c r="TSI10" s="841"/>
      <c r="TSJ10" s="841"/>
      <c r="TSK10" s="841"/>
      <c r="TSL10" s="841"/>
      <c r="TSM10" s="841"/>
      <c r="TSN10" s="841"/>
      <c r="TSO10" s="841"/>
      <c r="TSP10" s="841"/>
      <c r="TSQ10" s="841"/>
      <c r="TSR10" s="841"/>
      <c r="TSS10" s="841"/>
      <c r="TST10" s="841"/>
      <c r="TSU10" s="841"/>
      <c r="TSV10" s="841"/>
      <c r="TSW10" s="841"/>
      <c r="TSX10" s="841"/>
      <c r="TSY10" s="841"/>
      <c r="TSZ10" s="841"/>
      <c r="TTA10" s="841"/>
      <c r="TTB10" s="841"/>
      <c r="TTC10" s="841"/>
      <c r="TTD10" s="841"/>
      <c r="TTE10" s="841"/>
      <c r="TTF10" s="841"/>
      <c r="TTG10" s="841"/>
      <c r="TTH10" s="841"/>
      <c r="TTI10" s="841"/>
      <c r="TTJ10" s="841"/>
      <c r="TTK10" s="841"/>
      <c r="TTL10" s="841"/>
      <c r="TTM10" s="841"/>
      <c r="TTN10" s="841"/>
      <c r="TTO10" s="841"/>
      <c r="TTP10" s="841"/>
      <c r="TTQ10" s="841"/>
      <c r="TTR10" s="841"/>
      <c r="TTS10" s="841"/>
      <c r="TTT10" s="841"/>
      <c r="TTU10" s="841"/>
      <c r="TTV10" s="841"/>
      <c r="TTW10" s="841"/>
      <c r="TTX10" s="841"/>
      <c r="TTY10" s="841"/>
      <c r="TTZ10" s="841"/>
      <c r="TUA10" s="841"/>
      <c r="TUB10" s="841"/>
      <c r="TUC10" s="841"/>
      <c r="TUD10" s="841"/>
      <c r="TUE10" s="841"/>
      <c r="TUF10" s="841"/>
      <c r="TUG10" s="841"/>
      <c r="TUH10" s="841"/>
      <c r="TUI10" s="841"/>
      <c r="TUJ10" s="841"/>
      <c r="TUK10" s="841"/>
      <c r="TUL10" s="841"/>
      <c r="TUM10" s="841"/>
      <c r="TUN10" s="841"/>
      <c r="TUO10" s="841"/>
      <c r="TUP10" s="841"/>
      <c r="TUQ10" s="841"/>
      <c r="TUR10" s="841"/>
      <c r="TUS10" s="841"/>
      <c r="TUT10" s="841"/>
      <c r="TUU10" s="841"/>
      <c r="TUV10" s="841"/>
      <c r="TUW10" s="841"/>
      <c r="TUX10" s="841"/>
      <c r="TUY10" s="841"/>
      <c r="TUZ10" s="841"/>
      <c r="TVA10" s="841"/>
      <c r="TVB10" s="841"/>
      <c r="TVC10" s="841"/>
      <c r="TVD10" s="841"/>
      <c r="TVE10" s="841"/>
      <c r="TVF10" s="841"/>
      <c r="TVG10" s="841"/>
      <c r="TVH10" s="841"/>
      <c r="TVI10" s="841"/>
      <c r="TVJ10" s="841"/>
      <c r="TVK10" s="841"/>
      <c r="TVL10" s="841"/>
      <c r="TVM10" s="841"/>
      <c r="TVN10" s="841"/>
      <c r="TVO10" s="841"/>
      <c r="TVP10" s="841"/>
      <c r="TVQ10" s="841"/>
      <c r="TVR10" s="841"/>
      <c r="TVS10" s="841"/>
      <c r="TVT10" s="841"/>
      <c r="TVU10" s="841"/>
      <c r="TVV10" s="841"/>
      <c r="TVW10" s="841"/>
      <c r="TVX10" s="841"/>
      <c r="TVY10" s="841"/>
      <c r="TVZ10" s="841"/>
      <c r="TWA10" s="841"/>
      <c r="TWB10" s="841"/>
      <c r="TWC10" s="841"/>
      <c r="TWD10" s="841"/>
      <c r="TWE10" s="841"/>
      <c r="TWF10" s="841"/>
      <c r="TWG10" s="841"/>
      <c r="TWH10" s="841"/>
      <c r="TWI10" s="841"/>
      <c r="TWJ10" s="841"/>
      <c r="TWK10" s="841"/>
      <c r="TWL10" s="841"/>
      <c r="TWM10" s="841"/>
      <c r="TWN10" s="841"/>
      <c r="TWO10" s="841"/>
      <c r="TWP10" s="841"/>
      <c r="TWQ10" s="841"/>
      <c r="TWR10" s="841"/>
      <c r="TWS10" s="841"/>
      <c r="TWT10" s="841"/>
      <c r="TWU10" s="841"/>
      <c r="TWV10" s="841"/>
      <c r="TWW10" s="841"/>
      <c r="TWX10" s="841"/>
      <c r="TWY10" s="841"/>
      <c r="TWZ10" s="841"/>
      <c r="TXA10" s="841"/>
      <c r="TXB10" s="841"/>
      <c r="TXC10" s="841"/>
      <c r="TXD10" s="841"/>
      <c r="TXE10" s="841"/>
      <c r="TXF10" s="841"/>
      <c r="TXG10" s="841"/>
      <c r="TXH10" s="841"/>
      <c r="TXI10" s="841"/>
      <c r="TXJ10" s="841"/>
      <c r="TXK10" s="841"/>
      <c r="TXL10" s="841"/>
      <c r="TXM10" s="841"/>
      <c r="TXN10" s="841"/>
      <c r="TXO10" s="841"/>
      <c r="TXP10" s="841"/>
      <c r="TXQ10" s="841"/>
      <c r="TXR10" s="841"/>
      <c r="TXS10" s="841"/>
      <c r="TXT10" s="841"/>
      <c r="TXU10" s="841"/>
      <c r="TXV10" s="841"/>
      <c r="TXW10" s="841"/>
      <c r="TXX10" s="841"/>
      <c r="TXY10" s="841"/>
      <c r="TXZ10" s="841"/>
      <c r="TYA10" s="841"/>
      <c r="TYB10" s="841"/>
      <c r="TYC10" s="841"/>
      <c r="TYD10" s="841"/>
      <c r="TYE10" s="841"/>
      <c r="TYF10" s="841"/>
      <c r="TYG10" s="841"/>
      <c r="TYH10" s="841"/>
      <c r="TYI10" s="841"/>
      <c r="TYJ10" s="841"/>
      <c r="TYK10" s="841"/>
      <c r="TYL10" s="841"/>
      <c r="TYM10" s="841"/>
      <c r="TYN10" s="841"/>
      <c r="TYO10" s="841"/>
      <c r="TYP10" s="841"/>
      <c r="TYQ10" s="841"/>
      <c r="TYR10" s="841"/>
      <c r="TYS10" s="841"/>
      <c r="TYT10" s="841"/>
      <c r="TYU10" s="841"/>
      <c r="TYV10" s="841"/>
      <c r="TYW10" s="841"/>
      <c r="TYX10" s="841"/>
      <c r="TYY10" s="841"/>
      <c r="TYZ10" s="841"/>
      <c r="TZA10" s="841"/>
      <c r="TZB10" s="841"/>
      <c r="TZC10" s="841"/>
      <c r="TZD10" s="841"/>
      <c r="TZE10" s="841"/>
      <c r="TZF10" s="841"/>
      <c r="TZG10" s="841"/>
      <c r="TZH10" s="841"/>
      <c r="TZI10" s="841"/>
      <c r="TZJ10" s="841"/>
      <c r="TZK10" s="841"/>
      <c r="TZL10" s="841"/>
      <c r="TZM10" s="841"/>
      <c r="TZN10" s="841"/>
      <c r="TZO10" s="841"/>
      <c r="TZP10" s="841"/>
      <c r="TZQ10" s="841"/>
      <c r="TZR10" s="841"/>
      <c r="TZS10" s="841"/>
      <c r="TZT10" s="841"/>
      <c r="TZU10" s="841"/>
      <c r="TZV10" s="841"/>
      <c r="TZW10" s="841"/>
      <c r="TZX10" s="841"/>
      <c r="TZY10" s="841"/>
      <c r="TZZ10" s="841"/>
      <c r="UAA10" s="841"/>
      <c r="UAB10" s="841"/>
      <c r="UAC10" s="841"/>
      <c r="UAD10" s="841"/>
      <c r="UAE10" s="841"/>
      <c r="UAF10" s="841"/>
      <c r="UAG10" s="841"/>
      <c r="UAH10" s="841"/>
      <c r="UAI10" s="841"/>
      <c r="UAJ10" s="841"/>
      <c r="UAK10" s="841"/>
      <c r="UAL10" s="841"/>
      <c r="UAM10" s="841"/>
      <c r="UAN10" s="841"/>
      <c r="UAO10" s="841"/>
      <c r="UAP10" s="841"/>
      <c r="UAQ10" s="841"/>
      <c r="UAR10" s="841"/>
      <c r="UAS10" s="841"/>
      <c r="UAT10" s="841"/>
      <c r="UAU10" s="841"/>
      <c r="UAV10" s="841"/>
      <c r="UAW10" s="841"/>
      <c r="UAX10" s="841"/>
      <c r="UAY10" s="841"/>
      <c r="UAZ10" s="841"/>
      <c r="UBA10" s="841"/>
      <c r="UBB10" s="841"/>
      <c r="UBC10" s="841"/>
      <c r="UBD10" s="841"/>
      <c r="UBE10" s="841"/>
      <c r="UBF10" s="841"/>
      <c r="UBG10" s="841"/>
      <c r="UBH10" s="841"/>
      <c r="UBI10" s="841"/>
      <c r="UBJ10" s="841"/>
      <c r="UBK10" s="841"/>
      <c r="UBL10" s="841"/>
      <c r="UBM10" s="841"/>
      <c r="UBN10" s="841"/>
      <c r="UBO10" s="841"/>
      <c r="UBP10" s="841"/>
      <c r="UBQ10" s="841"/>
      <c r="UBR10" s="841"/>
      <c r="UBS10" s="841"/>
      <c r="UBT10" s="841"/>
      <c r="UBU10" s="841"/>
      <c r="UBV10" s="841"/>
      <c r="UBW10" s="841"/>
      <c r="UBX10" s="841"/>
      <c r="UBY10" s="841"/>
      <c r="UBZ10" s="841"/>
      <c r="UCA10" s="841"/>
      <c r="UCB10" s="841"/>
      <c r="UCC10" s="841"/>
      <c r="UCD10" s="841"/>
      <c r="UCE10" s="841"/>
      <c r="UCF10" s="841"/>
      <c r="UCG10" s="841"/>
      <c r="UCH10" s="841"/>
      <c r="UCI10" s="841"/>
      <c r="UCJ10" s="841"/>
      <c r="UCK10" s="841"/>
      <c r="UCL10" s="841"/>
      <c r="UCM10" s="841"/>
      <c r="UCN10" s="841"/>
      <c r="UCO10" s="841"/>
      <c r="UCP10" s="841"/>
      <c r="UCQ10" s="841"/>
      <c r="UCR10" s="841"/>
      <c r="UCS10" s="841"/>
      <c r="UCT10" s="841"/>
      <c r="UCU10" s="841"/>
      <c r="UCV10" s="841"/>
      <c r="UCW10" s="841"/>
      <c r="UCX10" s="841"/>
      <c r="UCY10" s="841"/>
      <c r="UCZ10" s="841"/>
      <c r="UDA10" s="841"/>
      <c r="UDB10" s="841"/>
      <c r="UDC10" s="841"/>
      <c r="UDD10" s="841"/>
      <c r="UDE10" s="841"/>
      <c r="UDF10" s="841"/>
      <c r="UDG10" s="841"/>
      <c r="UDH10" s="841"/>
      <c r="UDI10" s="841"/>
      <c r="UDJ10" s="841"/>
      <c r="UDK10" s="841"/>
      <c r="UDL10" s="841"/>
      <c r="UDM10" s="841"/>
      <c r="UDN10" s="841"/>
      <c r="UDO10" s="841"/>
      <c r="UDP10" s="841"/>
      <c r="UDQ10" s="841"/>
      <c r="UDR10" s="841"/>
      <c r="UDS10" s="841"/>
      <c r="UDT10" s="841"/>
      <c r="UDU10" s="841"/>
      <c r="UDV10" s="841"/>
      <c r="UDW10" s="841"/>
      <c r="UDX10" s="841"/>
      <c r="UDY10" s="841"/>
      <c r="UDZ10" s="841"/>
      <c r="UEA10" s="841"/>
      <c r="UEB10" s="841"/>
      <c r="UEC10" s="841"/>
      <c r="UED10" s="841"/>
      <c r="UEE10" s="841"/>
      <c r="UEF10" s="841"/>
      <c r="UEG10" s="841"/>
      <c r="UEH10" s="841"/>
      <c r="UEI10" s="841"/>
      <c r="UEJ10" s="841"/>
      <c r="UEK10" s="841"/>
      <c r="UEL10" s="841"/>
      <c r="UEM10" s="841"/>
      <c r="UEN10" s="841"/>
      <c r="UEO10" s="841"/>
      <c r="UEP10" s="841"/>
      <c r="UEQ10" s="841"/>
      <c r="UER10" s="841"/>
      <c r="UES10" s="841"/>
      <c r="UET10" s="841"/>
      <c r="UEU10" s="841"/>
      <c r="UEV10" s="841"/>
      <c r="UEW10" s="841"/>
      <c r="UEX10" s="841"/>
      <c r="UEY10" s="841"/>
      <c r="UEZ10" s="841"/>
      <c r="UFA10" s="841"/>
      <c r="UFB10" s="841"/>
      <c r="UFC10" s="841"/>
      <c r="UFD10" s="841"/>
      <c r="UFE10" s="841"/>
      <c r="UFF10" s="841"/>
      <c r="UFG10" s="841"/>
      <c r="UFH10" s="841"/>
      <c r="UFI10" s="841"/>
      <c r="UFJ10" s="841"/>
      <c r="UFK10" s="841"/>
      <c r="UFL10" s="841"/>
      <c r="UFM10" s="841"/>
      <c r="UFN10" s="841"/>
      <c r="UFO10" s="841"/>
      <c r="UFP10" s="841"/>
      <c r="UFQ10" s="841"/>
      <c r="UFR10" s="841"/>
      <c r="UFS10" s="841"/>
      <c r="UFT10" s="841"/>
      <c r="UFU10" s="841"/>
      <c r="UFV10" s="841"/>
      <c r="UFW10" s="841"/>
      <c r="UFX10" s="841"/>
      <c r="UFY10" s="841"/>
      <c r="UFZ10" s="841"/>
      <c r="UGA10" s="841"/>
      <c r="UGB10" s="841"/>
      <c r="UGC10" s="841"/>
      <c r="UGD10" s="841"/>
      <c r="UGE10" s="841"/>
      <c r="UGF10" s="841"/>
      <c r="UGG10" s="841"/>
      <c r="UGH10" s="841"/>
      <c r="UGI10" s="841"/>
      <c r="UGJ10" s="841"/>
      <c r="UGK10" s="841"/>
      <c r="UGL10" s="841"/>
      <c r="UGM10" s="841"/>
      <c r="UGN10" s="841"/>
      <c r="UGO10" s="841"/>
      <c r="UGP10" s="841"/>
      <c r="UGQ10" s="841"/>
      <c r="UGR10" s="841"/>
      <c r="UGS10" s="841"/>
      <c r="UGT10" s="841"/>
      <c r="UGU10" s="841"/>
      <c r="UGV10" s="841"/>
      <c r="UGW10" s="841"/>
      <c r="UGX10" s="841"/>
      <c r="UGY10" s="841"/>
      <c r="UGZ10" s="841"/>
      <c r="UHA10" s="841"/>
      <c r="UHB10" s="841"/>
      <c r="UHC10" s="841"/>
      <c r="UHD10" s="841"/>
      <c r="UHE10" s="841"/>
      <c r="UHF10" s="841"/>
      <c r="UHG10" s="841"/>
      <c r="UHH10" s="841"/>
      <c r="UHI10" s="841"/>
      <c r="UHJ10" s="841"/>
      <c r="UHK10" s="841"/>
      <c r="UHL10" s="841"/>
      <c r="UHM10" s="841"/>
      <c r="UHN10" s="841"/>
      <c r="UHO10" s="841"/>
      <c r="UHP10" s="841"/>
      <c r="UHQ10" s="841"/>
      <c r="UHR10" s="841"/>
      <c r="UHS10" s="841"/>
      <c r="UHT10" s="841"/>
      <c r="UHU10" s="841"/>
      <c r="UHV10" s="841"/>
      <c r="UHW10" s="841"/>
      <c r="UHX10" s="841"/>
      <c r="UHY10" s="841"/>
      <c r="UHZ10" s="841"/>
      <c r="UIA10" s="841"/>
      <c r="UIB10" s="841"/>
      <c r="UIC10" s="841"/>
      <c r="UID10" s="841"/>
      <c r="UIE10" s="841"/>
      <c r="UIF10" s="841"/>
      <c r="UIG10" s="841"/>
      <c r="UIH10" s="841"/>
      <c r="UII10" s="841"/>
      <c r="UIJ10" s="841"/>
      <c r="UIK10" s="841"/>
      <c r="UIL10" s="841"/>
      <c r="UIM10" s="841"/>
      <c r="UIN10" s="841"/>
      <c r="UIO10" s="841"/>
      <c r="UIP10" s="841"/>
      <c r="UIQ10" s="841"/>
      <c r="UIR10" s="841"/>
      <c r="UIS10" s="841"/>
      <c r="UIT10" s="841"/>
      <c r="UIU10" s="841"/>
      <c r="UIV10" s="841"/>
      <c r="UIW10" s="841"/>
      <c r="UIX10" s="841"/>
      <c r="UIY10" s="841"/>
      <c r="UIZ10" s="841"/>
      <c r="UJA10" s="841"/>
      <c r="UJB10" s="841"/>
      <c r="UJC10" s="841"/>
      <c r="UJD10" s="841"/>
      <c r="UJE10" s="841"/>
      <c r="UJF10" s="841"/>
      <c r="UJG10" s="841"/>
      <c r="UJH10" s="841"/>
      <c r="UJI10" s="841"/>
      <c r="UJJ10" s="841"/>
      <c r="UJK10" s="841"/>
      <c r="UJL10" s="841"/>
      <c r="UJM10" s="841"/>
      <c r="UJN10" s="841"/>
      <c r="UJO10" s="841"/>
      <c r="UJP10" s="841"/>
      <c r="UJQ10" s="841"/>
      <c r="UJR10" s="841"/>
      <c r="UJS10" s="841"/>
      <c r="UJT10" s="841"/>
      <c r="UJU10" s="841"/>
      <c r="UJV10" s="841"/>
      <c r="UJW10" s="841"/>
      <c r="UJX10" s="841"/>
      <c r="UJY10" s="841"/>
      <c r="UJZ10" s="841"/>
      <c r="UKA10" s="841"/>
      <c r="UKB10" s="841"/>
      <c r="UKC10" s="841"/>
      <c r="UKD10" s="841"/>
      <c r="UKE10" s="841"/>
      <c r="UKF10" s="841"/>
      <c r="UKG10" s="841"/>
      <c r="UKH10" s="841"/>
      <c r="UKI10" s="841"/>
      <c r="UKJ10" s="841"/>
      <c r="UKK10" s="841"/>
      <c r="UKL10" s="841"/>
      <c r="UKM10" s="841"/>
      <c r="UKN10" s="841"/>
      <c r="UKO10" s="841"/>
      <c r="UKP10" s="841"/>
      <c r="UKQ10" s="841"/>
      <c r="UKR10" s="841"/>
      <c r="UKS10" s="841"/>
      <c r="UKT10" s="841"/>
      <c r="UKU10" s="841"/>
      <c r="UKV10" s="841"/>
      <c r="UKW10" s="841"/>
      <c r="UKX10" s="841"/>
      <c r="UKY10" s="841"/>
      <c r="UKZ10" s="841"/>
      <c r="ULA10" s="841"/>
      <c r="ULB10" s="841"/>
      <c r="ULC10" s="841"/>
      <c r="ULD10" s="841"/>
      <c r="ULE10" s="841"/>
      <c r="ULF10" s="841"/>
      <c r="ULG10" s="841"/>
      <c r="ULH10" s="841"/>
      <c r="ULI10" s="841"/>
      <c r="ULJ10" s="841"/>
      <c r="ULK10" s="841"/>
      <c r="ULL10" s="841"/>
      <c r="ULM10" s="841"/>
      <c r="ULN10" s="841"/>
      <c r="ULO10" s="841"/>
      <c r="ULP10" s="841"/>
      <c r="ULQ10" s="841"/>
      <c r="ULR10" s="841"/>
      <c r="ULS10" s="841"/>
      <c r="ULT10" s="841"/>
      <c r="ULU10" s="841"/>
      <c r="ULV10" s="841"/>
      <c r="ULW10" s="841"/>
      <c r="ULX10" s="841"/>
      <c r="ULY10" s="841"/>
      <c r="ULZ10" s="841"/>
      <c r="UMA10" s="841"/>
      <c r="UMB10" s="841"/>
      <c r="UMC10" s="841"/>
      <c r="UMD10" s="841"/>
      <c r="UME10" s="841"/>
      <c r="UMF10" s="841"/>
      <c r="UMG10" s="841"/>
      <c r="UMH10" s="841"/>
      <c r="UMI10" s="841"/>
      <c r="UMJ10" s="841"/>
      <c r="UMK10" s="841"/>
      <c r="UML10" s="841"/>
      <c r="UMM10" s="841"/>
      <c r="UMN10" s="841"/>
      <c r="UMO10" s="841"/>
      <c r="UMP10" s="841"/>
      <c r="UMQ10" s="841"/>
      <c r="UMR10" s="841"/>
      <c r="UMS10" s="841"/>
      <c r="UMT10" s="841"/>
      <c r="UMU10" s="841"/>
      <c r="UMV10" s="841"/>
      <c r="UMW10" s="841"/>
      <c r="UMX10" s="841"/>
      <c r="UMY10" s="841"/>
      <c r="UMZ10" s="841"/>
      <c r="UNA10" s="841"/>
      <c r="UNB10" s="841"/>
      <c r="UNC10" s="841"/>
      <c r="UND10" s="841"/>
      <c r="UNE10" s="841"/>
      <c r="UNF10" s="841"/>
      <c r="UNG10" s="841"/>
      <c r="UNH10" s="841"/>
      <c r="UNI10" s="841"/>
      <c r="UNJ10" s="841"/>
      <c r="UNK10" s="841"/>
      <c r="UNL10" s="841"/>
      <c r="UNM10" s="841"/>
      <c r="UNN10" s="841"/>
      <c r="UNO10" s="841"/>
      <c r="UNP10" s="841"/>
      <c r="UNQ10" s="841"/>
      <c r="UNR10" s="841"/>
      <c r="UNS10" s="841"/>
      <c r="UNT10" s="841"/>
      <c r="UNU10" s="841"/>
      <c r="UNV10" s="841"/>
      <c r="UNW10" s="841"/>
      <c r="UNX10" s="841"/>
      <c r="UNY10" s="841"/>
      <c r="UNZ10" s="841"/>
      <c r="UOA10" s="841"/>
      <c r="UOB10" s="841"/>
      <c r="UOC10" s="841"/>
      <c r="UOD10" s="841"/>
      <c r="UOE10" s="841"/>
      <c r="UOF10" s="841"/>
      <c r="UOG10" s="841"/>
      <c r="UOH10" s="841"/>
      <c r="UOI10" s="841"/>
      <c r="UOJ10" s="841"/>
      <c r="UOK10" s="841"/>
      <c r="UOL10" s="841"/>
      <c r="UOM10" s="841"/>
      <c r="UON10" s="841"/>
      <c r="UOO10" s="841"/>
      <c r="UOP10" s="841"/>
      <c r="UOQ10" s="841"/>
      <c r="UOR10" s="841"/>
      <c r="UOS10" s="841"/>
      <c r="UOT10" s="841"/>
      <c r="UOU10" s="841"/>
      <c r="UOV10" s="841"/>
      <c r="UOW10" s="841"/>
      <c r="UOX10" s="841"/>
      <c r="UOY10" s="841"/>
      <c r="UOZ10" s="841"/>
      <c r="UPA10" s="841"/>
      <c r="UPB10" s="841"/>
      <c r="UPC10" s="841"/>
      <c r="UPD10" s="841"/>
      <c r="UPE10" s="841"/>
      <c r="UPF10" s="841"/>
      <c r="UPG10" s="841"/>
      <c r="UPH10" s="841"/>
      <c r="UPI10" s="841"/>
      <c r="UPJ10" s="841"/>
      <c r="UPK10" s="841"/>
      <c r="UPL10" s="841"/>
      <c r="UPM10" s="841"/>
      <c r="UPN10" s="841"/>
      <c r="UPO10" s="841"/>
      <c r="UPP10" s="841"/>
      <c r="UPQ10" s="841"/>
      <c r="UPR10" s="841"/>
      <c r="UPS10" s="841"/>
      <c r="UPT10" s="841"/>
      <c r="UPU10" s="841"/>
      <c r="UPV10" s="841"/>
      <c r="UPW10" s="841"/>
      <c r="UPX10" s="841"/>
      <c r="UPY10" s="841"/>
      <c r="UPZ10" s="841"/>
      <c r="UQA10" s="841"/>
      <c r="UQB10" s="841"/>
      <c r="UQC10" s="841"/>
      <c r="UQD10" s="841"/>
      <c r="UQE10" s="841"/>
      <c r="UQF10" s="841"/>
      <c r="UQG10" s="841"/>
      <c r="UQH10" s="841"/>
      <c r="UQI10" s="841"/>
      <c r="UQJ10" s="841"/>
      <c r="UQK10" s="841"/>
      <c r="UQL10" s="841"/>
      <c r="UQM10" s="841"/>
      <c r="UQN10" s="841"/>
      <c r="UQO10" s="841"/>
      <c r="UQP10" s="841"/>
      <c r="UQQ10" s="841"/>
      <c r="UQR10" s="841"/>
      <c r="UQS10" s="841"/>
      <c r="UQT10" s="841"/>
      <c r="UQU10" s="841"/>
      <c r="UQV10" s="841"/>
      <c r="UQW10" s="841"/>
      <c r="UQX10" s="841"/>
      <c r="UQY10" s="841"/>
      <c r="UQZ10" s="841"/>
      <c r="URA10" s="841"/>
      <c r="URB10" s="841"/>
      <c r="URC10" s="841"/>
      <c r="URD10" s="841"/>
      <c r="URE10" s="841"/>
      <c r="URF10" s="841"/>
      <c r="URG10" s="841"/>
      <c r="URH10" s="841"/>
      <c r="URI10" s="841"/>
      <c r="URJ10" s="841"/>
      <c r="URK10" s="841"/>
      <c r="URL10" s="841"/>
      <c r="URM10" s="841"/>
      <c r="URN10" s="841"/>
      <c r="URO10" s="841"/>
      <c r="URP10" s="841"/>
      <c r="URQ10" s="841"/>
      <c r="URR10" s="841"/>
      <c r="URS10" s="841"/>
      <c r="URT10" s="841"/>
      <c r="URU10" s="841"/>
      <c r="URV10" s="841"/>
      <c r="URW10" s="841"/>
      <c r="URX10" s="841"/>
      <c r="URY10" s="841"/>
      <c r="URZ10" s="841"/>
      <c r="USA10" s="841"/>
      <c r="USB10" s="841"/>
      <c r="USC10" s="841"/>
      <c r="USD10" s="841"/>
      <c r="USE10" s="841"/>
      <c r="USF10" s="841"/>
      <c r="USG10" s="841"/>
      <c r="USH10" s="841"/>
      <c r="USI10" s="841"/>
      <c r="USJ10" s="841"/>
      <c r="USK10" s="841"/>
      <c r="USL10" s="841"/>
      <c r="USM10" s="841"/>
      <c r="USN10" s="841"/>
      <c r="USO10" s="841"/>
      <c r="USP10" s="841"/>
      <c r="USQ10" s="841"/>
      <c r="USR10" s="841"/>
      <c r="USS10" s="841"/>
      <c r="UST10" s="841"/>
      <c r="USU10" s="841"/>
      <c r="USV10" s="841"/>
      <c r="USW10" s="841"/>
      <c r="USX10" s="841"/>
      <c r="USY10" s="841"/>
      <c r="USZ10" s="841"/>
      <c r="UTA10" s="841"/>
      <c r="UTB10" s="841"/>
      <c r="UTC10" s="841"/>
      <c r="UTD10" s="841"/>
      <c r="UTE10" s="841"/>
      <c r="UTF10" s="841"/>
      <c r="UTG10" s="841"/>
      <c r="UTH10" s="841"/>
      <c r="UTI10" s="841"/>
      <c r="UTJ10" s="841"/>
      <c r="UTK10" s="841"/>
      <c r="UTL10" s="841"/>
      <c r="UTM10" s="841"/>
      <c r="UTN10" s="841"/>
      <c r="UTO10" s="841"/>
      <c r="UTP10" s="841"/>
      <c r="UTQ10" s="841"/>
      <c r="UTR10" s="841"/>
      <c r="UTS10" s="841"/>
      <c r="UTT10" s="841"/>
      <c r="UTU10" s="841"/>
      <c r="UTV10" s="841"/>
      <c r="UTW10" s="841"/>
      <c r="UTX10" s="841"/>
      <c r="UTY10" s="841"/>
      <c r="UTZ10" s="841"/>
      <c r="UUA10" s="841"/>
      <c r="UUB10" s="841"/>
      <c r="UUC10" s="841"/>
      <c r="UUD10" s="841"/>
      <c r="UUE10" s="841"/>
      <c r="UUF10" s="841"/>
      <c r="UUG10" s="841"/>
      <c r="UUH10" s="841"/>
      <c r="UUI10" s="841"/>
      <c r="UUJ10" s="841"/>
      <c r="UUK10" s="841"/>
      <c r="UUL10" s="841"/>
      <c r="UUM10" s="841"/>
      <c r="UUN10" s="841"/>
      <c r="UUO10" s="841"/>
      <c r="UUP10" s="841"/>
      <c r="UUQ10" s="841"/>
      <c r="UUR10" s="841"/>
      <c r="UUS10" s="841"/>
      <c r="UUT10" s="841"/>
      <c r="UUU10" s="841"/>
      <c r="UUV10" s="841"/>
      <c r="UUW10" s="841"/>
      <c r="UUX10" s="841"/>
      <c r="UUY10" s="841"/>
      <c r="UUZ10" s="841"/>
      <c r="UVA10" s="841"/>
      <c r="UVB10" s="841"/>
      <c r="UVC10" s="841"/>
      <c r="UVD10" s="841"/>
      <c r="UVE10" s="841"/>
      <c r="UVF10" s="841"/>
      <c r="UVG10" s="841"/>
      <c r="UVH10" s="841"/>
      <c r="UVI10" s="841"/>
      <c r="UVJ10" s="841"/>
      <c r="UVK10" s="841"/>
      <c r="UVL10" s="841"/>
      <c r="UVM10" s="841"/>
      <c r="UVN10" s="841"/>
      <c r="UVO10" s="841"/>
      <c r="UVP10" s="841"/>
      <c r="UVQ10" s="841"/>
      <c r="UVR10" s="841"/>
      <c r="UVS10" s="841"/>
      <c r="UVT10" s="841"/>
      <c r="UVU10" s="841"/>
      <c r="UVV10" s="841"/>
      <c r="UVW10" s="841"/>
      <c r="UVX10" s="841"/>
      <c r="UVY10" s="841"/>
      <c r="UVZ10" s="841"/>
      <c r="UWA10" s="841"/>
      <c r="UWB10" s="841"/>
      <c r="UWC10" s="841"/>
      <c r="UWD10" s="841"/>
      <c r="UWE10" s="841"/>
      <c r="UWF10" s="841"/>
      <c r="UWG10" s="841"/>
      <c r="UWH10" s="841"/>
      <c r="UWI10" s="841"/>
      <c r="UWJ10" s="841"/>
      <c r="UWK10" s="841"/>
      <c r="UWL10" s="841"/>
      <c r="UWM10" s="841"/>
      <c r="UWN10" s="841"/>
      <c r="UWO10" s="841"/>
      <c r="UWP10" s="841"/>
      <c r="UWQ10" s="841"/>
      <c r="UWR10" s="841"/>
      <c r="UWS10" s="841"/>
      <c r="UWT10" s="841"/>
      <c r="UWU10" s="841"/>
      <c r="UWV10" s="841"/>
      <c r="UWW10" s="841"/>
      <c r="UWX10" s="841"/>
      <c r="UWY10" s="841"/>
      <c r="UWZ10" s="841"/>
      <c r="UXA10" s="841"/>
      <c r="UXB10" s="841"/>
      <c r="UXC10" s="841"/>
      <c r="UXD10" s="841"/>
      <c r="UXE10" s="841"/>
      <c r="UXF10" s="841"/>
      <c r="UXG10" s="841"/>
      <c r="UXH10" s="841"/>
      <c r="UXI10" s="841"/>
      <c r="UXJ10" s="841"/>
      <c r="UXK10" s="841"/>
      <c r="UXL10" s="841"/>
      <c r="UXM10" s="841"/>
      <c r="UXN10" s="841"/>
      <c r="UXO10" s="841"/>
      <c r="UXP10" s="841"/>
      <c r="UXQ10" s="841"/>
      <c r="UXR10" s="841"/>
      <c r="UXS10" s="841"/>
      <c r="UXT10" s="841"/>
      <c r="UXU10" s="841"/>
      <c r="UXV10" s="841"/>
      <c r="UXW10" s="841"/>
      <c r="UXX10" s="841"/>
      <c r="UXY10" s="841"/>
      <c r="UXZ10" s="841"/>
      <c r="UYA10" s="841"/>
      <c r="UYB10" s="841"/>
      <c r="UYC10" s="841"/>
      <c r="UYD10" s="841"/>
      <c r="UYE10" s="841"/>
      <c r="UYF10" s="841"/>
      <c r="UYG10" s="841"/>
      <c r="UYH10" s="841"/>
      <c r="UYI10" s="841"/>
      <c r="UYJ10" s="841"/>
      <c r="UYK10" s="841"/>
      <c r="UYL10" s="841"/>
      <c r="UYM10" s="841"/>
      <c r="UYN10" s="841"/>
      <c r="UYO10" s="841"/>
      <c r="UYP10" s="841"/>
      <c r="UYQ10" s="841"/>
      <c r="UYR10" s="841"/>
      <c r="UYS10" s="841"/>
      <c r="UYT10" s="841"/>
      <c r="UYU10" s="841"/>
      <c r="UYV10" s="841"/>
      <c r="UYW10" s="841"/>
      <c r="UYX10" s="841"/>
      <c r="UYY10" s="841"/>
      <c r="UYZ10" s="841"/>
      <c r="UZA10" s="841"/>
      <c r="UZB10" s="841"/>
      <c r="UZC10" s="841"/>
      <c r="UZD10" s="841"/>
      <c r="UZE10" s="841"/>
      <c r="UZF10" s="841"/>
      <c r="UZG10" s="841"/>
      <c r="UZH10" s="841"/>
      <c r="UZI10" s="841"/>
      <c r="UZJ10" s="841"/>
      <c r="UZK10" s="841"/>
      <c r="UZL10" s="841"/>
      <c r="UZM10" s="841"/>
      <c r="UZN10" s="841"/>
      <c r="UZO10" s="841"/>
      <c r="UZP10" s="841"/>
      <c r="UZQ10" s="841"/>
      <c r="UZR10" s="841"/>
      <c r="UZS10" s="841"/>
      <c r="UZT10" s="841"/>
      <c r="UZU10" s="841"/>
      <c r="UZV10" s="841"/>
      <c r="UZW10" s="841"/>
      <c r="UZX10" s="841"/>
      <c r="UZY10" s="841"/>
      <c r="UZZ10" s="841"/>
      <c r="VAA10" s="841"/>
      <c r="VAB10" s="841"/>
      <c r="VAC10" s="841"/>
      <c r="VAD10" s="841"/>
      <c r="VAE10" s="841"/>
      <c r="VAF10" s="841"/>
      <c r="VAG10" s="841"/>
      <c r="VAH10" s="841"/>
      <c r="VAI10" s="841"/>
      <c r="VAJ10" s="841"/>
      <c r="VAK10" s="841"/>
      <c r="VAL10" s="841"/>
      <c r="VAM10" s="841"/>
      <c r="VAN10" s="841"/>
      <c r="VAO10" s="841"/>
      <c r="VAP10" s="841"/>
      <c r="VAQ10" s="841"/>
      <c r="VAR10" s="841"/>
      <c r="VAS10" s="841"/>
      <c r="VAT10" s="841"/>
      <c r="VAU10" s="841"/>
      <c r="VAV10" s="841"/>
      <c r="VAW10" s="841"/>
      <c r="VAX10" s="841"/>
      <c r="VAY10" s="841"/>
      <c r="VAZ10" s="841"/>
      <c r="VBA10" s="841"/>
      <c r="VBB10" s="841"/>
      <c r="VBC10" s="841"/>
      <c r="VBD10" s="841"/>
      <c r="VBE10" s="841"/>
      <c r="VBF10" s="841"/>
      <c r="VBG10" s="841"/>
      <c r="VBH10" s="841"/>
      <c r="VBI10" s="841"/>
      <c r="VBJ10" s="841"/>
      <c r="VBK10" s="841"/>
      <c r="VBL10" s="841"/>
      <c r="VBM10" s="841"/>
      <c r="VBN10" s="841"/>
      <c r="VBO10" s="841"/>
      <c r="VBP10" s="841"/>
      <c r="VBQ10" s="841"/>
      <c r="VBR10" s="841"/>
      <c r="VBS10" s="841"/>
      <c r="VBT10" s="841"/>
      <c r="VBU10" s="841"/>
      <c r="VBV10" s="841"/>
      <c r="VBW10" s="841"/>
      <c r="VBX10" s="841"/>
      <c r="VBY10" s="841"/>
      <c r="VBZ10" s="841"/>
      <c r="VCA10" s="841"/>
      <c r="VCB10" s="841"/>
      <c r="VCC10" s="841"/>
      <c r="VCD10" s="841"/>
      <c r="VCE10" s="841"/>
      <c r="VCF10" s="841"/>
      <c r="VCG10" s="841"/>
      <c r="VCH10" s="841"/>
      <c r="VCI10" s="841"/>
      <c r="VCJ10" s="841"/>
      <c r="VCK10" s="841"/>
      <c r="VCL10" s="841"/>
      <c r="VCM10" s="841"/>
      <c r="VCN10" s="841"/>
      <c r="VCO10" s="841"/>
      <c r="VCP10" s="841"/>
      <c r="VCQ10" s="841"/>
      <c r="VCR10" s="841"/>
      <c r="VCS10" s="841"/>
      <c r="VCT10" s="841"/>
      <c r="VCU10" s="841"/>
      <c r="VCV10" s="841"/>
      <c r="VCW10" s="841"/>
      <c r="VCX10" s="841"/>
      <c r="VCY10" s="841"/>
      <c r="VCZ10" s="841"/>
      <c r="VDA10" s="841"/>
      <c r="VDB10" s="841"/>
      <c r="VDC10" s="841"/>
      <c r="VDD10" s="841"/>
      <c r="VDE10" s="841"/>
      <c r="VDF10" s="841"/>
      <c r="VDG10" s="841"/>
      <c r="VDH10" s="841"/>
      <c r="VDI10" s="841"/>
      <c r="VDJ10" s="841"/>
      <c r="VDK10" s="841"/>
      <c r="VDL10" s="841"/>
      <c r="VDM10" s="841"/>
      <c r="VDN10" s="841"/>
      <c r="VDO10" s="841"/>
      <c r="VDP10" s="841"/>
      <c r="VDQ10" s="841"/>
      <c r="VDR10" s="841"/>
      <c r="VDS10" s="841"/>
      <c r="VDT10" s="841"/>
      <c r="VDU10" s="841"/>
      <c r="VDV10" s="841"/>
      <c r="VDW10" s="841"/>
      <c r="VDX10" s="841"/>
      <c r="VDY10" s="841"/>
      <c r="VDZ10" s="841"/>
      <c r="VEA10" s="841"/>
      <c r="VEB10" s="841"/>
      <c r="VEC10" s="841"/>
      <c r="VED10" s="841"/>
      <c r="VEE10" s="841"/>
      <c r="VEF10" s="841"/>
      <c r="VEG10" s="841"/>
      <c r="VEH10" s="841"/>
      <c r="VEI10" s="841"/>
      <c r="VEJ10" s="841"/>
      <c r="VEK10" s="841"/>
      <c r="VEL10" s="841"/>
      <c r="VEM10" s="841"/>
      <c r="VEN10" s="841"/>
      <c r="VEO10" s="841"/>
      <c r="VEP10" s="841"/>
      <c r="VEQ10" s="841"/>
      <c r="VER10" s="841"/>
      <c r="VES10" s="841"/>
      <c r="VET10" s="841"/>
      <c r="VEU10" s="841"/>
      <c r="VEV10" s="841"/>
      <c r="VEW10" s="841"/>
      <c r="VEX10" s="841"/>
      <c r="VEY10" s="841"/>
      <c r="VEZ10" s="841"/>
      <c r="VFA10" s="841"/>
      <c r="VFB10" s="841"/>
      <c r="VFC10" s="841"/>
      <c r="VFD10" s="841"/>
      <c r="VFE10" s="841"/>
      <c r="VFF10" s="841"/>
      <c r="VFG10" s="841"/>
      <c r="VFH10" s="841"/>
      <c r="VFI10" s="841"/>
      <c r="VFJ10" s="841"/>
      <c r="VFK10" s="841"/>
      <c r="VFL10" s="841"/>
      <c r="VFM10" s="841"/>
      <c r="VFN10" s="841"/>
      <c r="VFO10" s="841"/>
      <c r="VFP10" s="841"/>
      <c r="VFQ10" s="841"/>
      <c r="VFR10" s="841"/>
      <c r="VFS10" s="841"/>
      <c r="VFT10" s="841"/>
      <c r="VFU10" s="841"/>
      <c r="VFV10" s="841"/>
      <c r="VFW10" s="841"/>
      <c r="VFX10" s="841"/>
      <c r="VFY10" s="841"/>
      <c r="VFZ10" s="841"/>
      <c r="VGA10" s="841"/>
      <c r="VGB10" s="841"/>
      <c r="VGC10" s="841"/>
      <c r="VGD10" s="841"/>
      <c r="VGE10" s="841"/>
      <c r="VGF10" s="841"/>
      <c r="VGG10" s="841"/>
      <c r="VGH10" s="841"/>
      <c r="VGI10" s="841"/>
      <c r="VGJ10" s="841"/>
      <c r="VGK10" s="841"/>
      <c r="VGL10" s="841"/>
      <c r="VGM10" s="841"/>
      <c r="VGN10" s="841"/>
      <c r="VGO10" s="841"/>
      <c r="VGP10" s="841"/>
      <c r="VGQ10" s="841"/>
      <c r="VGR10" s="841"/>
      <c r="VGS10" s="841"/>
      <c r="VGT10" s="841"/>
      <c r="VGU10" s="841"/>
      <c r="VGV10" s="841"/>
      <c r="VGW10" s="841"/>
      <c r="VGX10" s="841"/>
      <c r="VGY10" s="841"/>
      <c r="VGZ10" s="841"/>
      <c r="VHA10" s="841"/>
      <c r="VHB10" s="841"/>
      <c r="VHC10" s="841"/>
      <c r="VHD10" s="841"/>
      <c r="VHE10" s="841"/>
      <c r="VHF10" s="841"/>
      <c r="VHG10" s="841"/>
      <c r="VHH10" s="841"/>
      <c r="VHI10" s="841"/>
      <c r="VHJ10" s="841"/>
      <c r="VHK10" s="841"/>
      <c r="VHL10" s="841"/>
      <c r="VHM10" s="841"/>
      <c r="VHN10" s="841"/>
      <c r="VHO10" s="841"/>
      <c r="VHP10" s="841"/>
      <c r="VHQ10" s="841"/>
      <c r="VHR10" s="841"/>
      <c r="VHS10" s="841"/>
      <c r="VHT10" s="841"/>
      <c r="VHU10" s="841"/>
      <c r="VHV10" s="841"/>
      <c r="VHW10" s="841"/>
      <c r="VHX10" s="841"/>
      <c r="VHY10" s="841"/>
      <c r="VHZ10" s="841"/>
      <c r="VIA10" s="841"/>
      <c r="VIB10" s="841"/>
      <c r="VIC10" s="841"/>
      <c r="VID10" s="841"/>
      <c r="VIE10" s="841"/>
      <c r="VIF10" s="841"/>
      <c r="VIG10" s="841"/>
      <c r="VIH10" s="841"/>
      <c r="VII10" s="841"/>
      <c r="VIJ10" s="841"/>
      <c r="VIK10" s="841"/>
      <c r="VIL10" s="841"/>
      <c r="VIM10" s="841"/>
      <c r="VIN10" s="841"/>
      <c r="VIO10" s="841"/>
      <c r="VIP10" s="841"/>
      <c r="VIQ10" s="841"/>
      <c r="VIR10" s="841"/>
      <c r="VIS10" s="841"/>
      <c r="VIT10" s="841"/>
      <c r="VIU10" s="841"/>
      <c r="VIV10" s="841"/>
      <c r="VIW10" s="841"/>
      <c r="VIX10" s="841"/>
      <c r="VIY10" s="841"/>
      <c r="VIZ10" s="841"/>
      <c r="VJA10" s="841"/>
      <c r="VJB10" s="841"/>
      <c r="VJC10" s="841"/>
      <c r="VJD10" s="841"/>
      <c r="VJE10" s="841"/>
      <c r="VJF10" s="841"/>
      <c r="VJG10" s="841"/>
      <c r="VJH10" s="841"/>
      <c r="VJI10" s="841"/>
      <c r="VJJ10" s="841"/>
      <c r="VJK10" s="841"/>
      <c r="VJL10" s="841"/>
      <c r="VJM10" s="841"/>
      <c r="VJN10" s="841"/>
      <c r="VJO10" s="841"/>
      <c r="VJP10" s="841"/>
      <c r="VJQ10" s="841"/>
      <c r="VJR10" s="841"/>
      <c r="VJS10" s="841"/>
      <c r="VJT10" s="841"/>
      <c r="VJU10" s="841"/>
      <c r="VJV10" s="841"/>
      <c r="VJW10" s="841"/>
      <c r="VJX10" s="841"/>
      <c r="VJY10" s="841"/>
      <c r="VJZ10" s="841"/>
      <c r="VKA10" s="841"/>
      <c r="VKB10" s="841"/>
      <c r="VKC10" s="841"/>
      <c r="VKD10" s="841"/>
      <c r="VKE10" s="841"/>
      <c r="VKF10" s="841"/>
      <c r="VKG10" s="841"/>
      <c r="VKH10" s="841"/>
      <c r="VKI10" s="841"/>
      <c r="VKJ10" s="841"/>
      <c r="VKK10" s="841"/>
      <c r="VKL10" s="841"/>
      <c r="VKM10" s="841"/>
      <c r="VKN10" s="841"/>
      <c r="VKO10" s="841"/>
      <c r="VKP10" s="841"/>
      <c r="VKQ10" s="841"/>
      <c r="VKR10" s="841"/>
      <c r="VKS10" s="841"/>
      <c r="VKT10" s="841"/>
      <c r="VKU10" s="841"/>
      <c r="VKV10" s="841"/>
      <c r="VKW10" s="841"/>
      <c r="VKX10" s="841"/>
      <c r="VKY10" s="841"/>
      <c r="VKZ10" s="841"/>
      <c r="VLA10" s="841"/>
      <c r="VLB10" s="841"/>
      <c r="VLC10" s="841"/>
      <c r="VLD10" s="841"/>
      <c r="VLE10" s="841"/>
      <c r="VLF10" s="841"/>
      <c r="VLG10" s="841"/>
      <c r="VLH10" s="841"/>
      <c r="VLI10" s="841"/>
      <c r="VLJ10" s="841"/>
      <c r="VLK10" s="841"/>
      <c r="VLL10" s="841"/>
      <c r="VLM10" s="841"/>
      <c r="VLN10" s="841"/>
      <c r="VLO10" s="841"/>
      <c r="VLP10" s="841"/>
      <c r="VLQ10" s="841"/>
      <c r="VLR10" s="841"/>
      <c r="VLS10" s="841"/>
      <c r="VLT10" s="841"/>
      <c r="VLU10" s="841"/>
      <c r="VLV10" s="841"/>
      <c r="VLW10" s="841"/>
      <c r="VLX10" s="841"/>
      <c r="VLY10" s="841"/>
      <c r="VLZ10" s="841"/>
      <c r="VMA10" s="841"/>
      <c r="VMB10" s="841"/>
      <c r="VMC10" s="841"/>
      <c r="VMD10" s="841"/>
      <c r="VME10" s="841"/>
      <c r="VMF10" s="841"/>
      <c r="VMG10" s="841"/>
      <c r="VMH10" s="841"/>
      <c r="VMI10" s="841"/>
      <c r="VMJ10" s="841"/>
      <c r="VMK10" s="841"/>
      <c r="VML10" s="841"/>
      <c r="VMM10" s="841"/>
      <c r="VMN10" s="841"/>
      <c r="VMO10" s="841"/>
      <c r="VMP10" s="841"/>
      <c r="VMQ10" s="841"/>
      <c r="VMR10" s="841"/>
      <c r="VMS10" s="841"/>
      <c r="VMT10" s="841"/>
      <c r="VMU10" s="841"/>
      <c r="VMV10" s="841"/>
      <c r="VMW10" s="841"/>
      <c r="VMX10" s="841"/>
      <c r="VMY10" s="841"/>
      <c r="VMZ10" s="841"/>
      <c r="VNA10" s="841"/>
      <c r="VNB10" s="841"/>
      <c r="VNC10" s="841"/>
      <c r="VND10" s="841"/>
      <c r="VNE10" s="841"/>
      <c r="VNF10" s="841"/>
      <c r="VNG10" s="841"/>
      <c r="VNH10" s="841"/>
      <c r="VNI10" s="841"/>
      <c r="VNJ10" s="841"/>
      <c r="VNK10" s="841"/>
      <c r="VNL10" s="841"/>
      <c r="VNM10" s="841"/>
      <c r="VNN10" s="841"/>
      <c r="VNO10" s="841"/>
      <c r="VNP10" s="841"/>
      <c r="VNQ10" s="841"/>
      <c r="VNR10" s="841"/>
      <c r="VNS10" s="841"/>
      <c r="VNT10" s="841"/>
      <c r="VNU10" s="841"/>
      <c r="VNV10" s="841"/>
      <c r="VNW10" s="841"/>
      <c r="VNX10" s="841"/>
      <c r="VNY10" s="841"/>
      <c r="VNZ10" s="841"/>
      <c r="VOA10" s="841"/>
      <c r="VOB10" s="841"/>
      <c r="VOC10" s="841"/>
      <c r="VOD10" s="841"/>
      <c r="VOE10" s="841"/>
      <c r="VOF10" s="841"/>
      <c r="VOG10" s="841"/>
      <c r="VOH10" s="841"/>
      <c r="VOI10" s="841"/>
      <c r="VOJ10" s="841"/>
      <c r="VOK10" s="841"/>
      <c r="VOL10" s="841"/>
      <c r="VOM10" s="841"/>
      <c r="VON10" s="841"/>
      <c r="VOO10" s="841"/>
      <c r="VOP10" s="841"/>
      <c r="VOQ10" s="841"/>
      <c r="VOR10" s="841"/>
      <c r="VOS10" s="841"/>
      <c r="VOT10" s="841"/>
      <c r="VOU10" s="841"/>
      <c r="VOV10" s="841"/>
      <c r="VOW10" s="841"/>
      <c r="VOX10" s="841"/>
      <c r="VOY10" s="841"/>
      <c r="VOZ10" s="841"/>
      <c r="VPA10" s="841"/>
      <c r="VPB10" s="841"/>
      <c r="VPC10" s="841"/>
      <c r="VPD10" s="841"/>
      <c r="VPE10" s="841"/>
      <c r="VPF10" s="841"/>
      <c r="VPG10" s="841"/>
      <c r="VPH10" s="841"/>
      <c r="VPI10" s="841"/>
      <c r="VPJ10" s="841"/>
      <c r="VPK10" s="841"/>
      <c r="VPL10" s="841"/>
      <c r="VPM10" s="841"/>
      <c r="VPN10" s="841"/>
      <c r="VPO10" s="841"/>
      <c r="VPP10" s="841"/>
      <c r="VPQ10" s="841"/>
      <c r="VPR10" s="841"/>
      <c r="VPS10" s="841"/>
      <c r="VPT10" s="841"/>
      <c r="VPU10" s="841"/>
      <c r="VPV10" s="841"/>
      <c r="VPW10" s="841"/>
      <c r="VPX10" s="841"/>
      <c r="VPY10" s="841"/>
      <c r="VPZ10" s="841"/>
      <c r="VQA10" s="841"/>
      <c r="VQB10" s="841"/>
      <c r="VQC10" s="841"/>
      <c r="VQD10" s="841"/>
      <c r="VQE10" s="841"/>
      <c r="VQF10" s="841"/>
      <c r="VQG10" s="841"/>
      <c r="VQH10" s="841"/>
      <c r="VQI10" s="841"/>
      <c r="VQJ10" s="841"/>
      <c r="VQK10" s="841"/>
      <c r="VQL10" s="841"/>
      <c r="VQM10" s="841"/>
      <c r="VQN10" s="841"/>
      <c r="VQO10" s="841"/>
      <c r="VQP10" s="841"/>
      <c r="VQQ10" s="841"/>
      <c r="VQR10" s="841"/>
      <c r="VQS10" s="841"/>
      <c r="VQT10" s="841"/>
      <c r="VQU10" s="841"/>
      <c r="VQV10" s="841"/>
      <c r="VQW10" s="841"/>
      <c r="VQX10" s="841"/>
      <c r="VQY10" s="841"/>
      <c r="VQZ10" s="841"/>
      <c r="VRA10" s="841"/>
      <c r="VRB10" s="841"/>
      <c r="VRC10" s="841"/>
      <c r="VRD10" s="841"/>
      <c r="VRE10" s="841"/>
      <c r="VRF10" s="841"/>
      <c r="VRG10" s="841"/>
      <c r="VRH10" s="841"/>
      <c r="VRI10" s="841"/>
      <c r="VRJ10" s="841"/>
      <c r="VRK10" s="841"/>
      <c r="VRL10" s="841"/>
      <c r="VRM10" s="841"/>
      <c r="VRN10" s="841"/>
      <c r="VRO10" s="841"/>
      <c r="VRP10" s="841"/>
      <c r="VRQ10" s="841"/>
      <c r="VRR10" s="841"/>
      <c r="VRS10" s="841"/>
      <c r="VRT10" s="841"/>
      <c r="VRU10" s="841"/>
      <c r="VRV10" s="841"/>
      <c r="VRW10" s="841"/>
      <c r="VRX10" s="841"/>
      <c r="VRY10" s="841"/>
      <c r="VRZ10" s="841"/>
      <c r="VSA10" s="841"/>
      <c r="VSB10" s="841"/>
      <c r="VSC10" s="841"/>
      <c r="VSD10" s="841"/>
      <c r="VSE10" s="841"/>
      <c r="VSF10" s="841"/>
      <c r="VSG10" s="841"/>
      <c r="VSH10" s="841"/>
      <c r="VSI10" s="841"/>
      <c r="VSJ10" s="841"/>
      <c r="VSK10" s="841"/>
      <c r="VSL10" s="841"/>
      <c r="VSM10" s="841"/>
      <c r="VSN10" s="841"/>
      <c r="VSO10" s="841"/>
      <c r="VSP10" s="841"/>
      <c r="VSQ10" s="841"/>
      <c r="VSR10" s="841"/>
      <c r="VSS10" s="841"/>
      <c r="VST10" s="841"/>
      <c r="VSU10" s="841"/>
      <c r="VSV10" s="841"/>
      <c r="VSW10" s="841"/>
      <c r="VSX10" s="841"/>
      <c r="VSY10" s="841"/>
      <c r="VSZ10" s="841"/>
      <c r="VTA10" s="841"/>
      <c r="VTB10" s="841"/>
      <c r="VTC10" s="841"/>
      <c r="VTD10" s="841"/>
      <c r="VTE10" s="841"/>
      <c r="VTF10" s="841"/>
      <c r="VTG10" s="841"/>
      <c r="VTH10" s="841"/>
      <c r="VTI10" s="841"/>
      <c r="VTJ10" s="841"/>
      <c r="VTK10" s="841"/>
      <c r="VTL10" s="841"/>
      <c r="VTM10" s="841"/>
      <c r="VTN10" s="841"/>
      <c r="VTO10" s="841"/>
      <c r="VTP10" s="841"/>
      <c r="VTQ10" s="841"/>
      <c r="VTR10" s="841"/>
      <c r="VTS10" s="841"/>
      <c r="VTT10" s="841"/>
      <c r="VTU10" s="841"/>
      <c r="VTV10" s="841"/>
      <c r="VTW10" s="841"/>
      <c r="VTX10" s="841"/>
      <c r="VTY10" s="841"/>
      <c r="VTZ10" s="841"/>
      <c r="VUA10" s="841"/>
      <c r="VUB10" s="841"/>
      <c r="VUC10" s="841"/>
      <c r="VUD10" s="841"/>
      <c r="VUE10" s="841"/>
      <c r="VUF10" s="841"/>
      <c r="VUG10" s="841"/>
      <c r="VUH10" s="841"/>
      <c r="VUI10" s="841"/>
      <c r="VUJ10" s="841"/>
      <c r="VUK10" s="841"/>
      <c r="VUL10" s="841"/>
      <c r="VUM10" s="841"/>
      <c r="VUN10" s="841"/>
      <c r="VUO10" s="841"/>
      <c r="VUP10" s="841"/>
      <c r="VUQ10" s="841"/>
      <c r="VUR10" s="841"/>
      <c r="VUS10" s="841"/>
      <c r="VUT10" s="841"/>
      <c r="VUU10" s="841"/>
      <c r="VUV10" s="841"/>
      <c r="VUW10" s="841"/>
      <c r="VUX10" s="841"/>
      <c r="VUY10" s="841"/>
      <c r="VUZ10" s="841"/>
      <c r="VVA10" s="841"/>
      <c r="VVB10" s="841"/>
      <c r="VVC10" s="841"/>
      <c r="VVD10" s="841"/>
      <c r="VVE10" s="841"/>
      <c r="VVF10" s="841"/>
      <c r="VVG10" s="841"/>
      <c r="VVH10" s="841"/>
      <c r="VVI10" s="841"/>
      <c r="VVJ10" s="841"/>
      <c r="VVK10" s="841"/>
      <c r="VVL10" s="841"/>
      <c r="VVM10" s="841"/>
      <c r="VVN10" s="841"/>
      <c r="VVO10" s="841"/>
      <c r="VVP10" s="841"/>
      <c r="VVQ10" s="841"/>
      <c r="VVR10" s="841"/>
      <c r="VVS10" s="841"/>
      <c r="VVT10" s="841"/>
      <c r="VVU10" s="841"/>
      <c r="VVV10" s="841"/>
      <c r="VVW10" s="841"/>
      <c r="VVX10" s="841"/>
      <c r="VVY10" s="841"/>
      <c r="VVZ10" s="841"/>
      <c r="VWA10" s="841"/>
      <c r="VWB10" s="841"/>
      <c r="VWC10" s="841"/>
      <c r="VWD10" s="841"/>
      <c r="VWE10" s="841"/>
      <c r="VWF10" s="841"/>
      <c r="VWG10" s="841"/>
      <c r="VWH10" s="841"/>
      <c r="VWI10" s="841"/>
      <c r="VWJ10" s="841"/>
      <c r="VWK10" s="841"/>
      <c r="VWL10" s="841"/>
      <c r="VWM10" s="841"/>
      <c r="VWN10" s="841"/>
      <c r="VWO10" s="841"/>
      <c r="VWP10" s="841"/>
      <c r="VWQ10" s="841"/>
      <c r="VWR10" s="841"/>
      <c r="VWS10" s="841"/>
      <c r="VWT10" s="841"/>
      <c r="VWU10" s="841"/>
      <c r="VWV10" s="841"/>
      <c r="VWW10" s="841"/>
      <c r="VWX10" s="841"/>
      <c r="VWY10" s="841"/>
      <c r="VWZ10" s="841"/>
      <c r="VXA10" s="841"/>
      <c r="VXB10" s="841"/>
      <c r="VXC10" s="841"/>
      <c r="VXD10" s="841"/>
      <c r="VXE10" s="841"/>
      <c r="VXF10" s="841"/>
      <c r="VXG10" s="841"/>
      <c r="VXH10" s="841"/>
      <c r="VXI10" s="841"/>
      <c r="VXJ10" s="841"/>
      <c r="VXK10" s="841"/>
      <c r="VXL10" s="841"/>
      <c r="VXM10" s="841"/>
      <c r="VXN10" s="841"/>
      <c r="VXO10" s="841"/>
      <c r="VXP10" s="841"/>
      <c r="VXQ10" s="841"/>
      <c r="VXR10" s="841"/>
      <c r="VXS10" s="841"/>
      <c r="VXT10" s="841"/>
      <c r="VXU10" s="841"/>
      <c r="VXV10" s="841"/>
      <c r="VXW10" s="841"/>
      <c r="VXX10" s="841"/>
      <c r="VXY10" s="841"/>
      <c r="VXZ10" s="841"/>
      <c r="VYA10" s="841"/>
      <c r="VYB10" s="841"/>
      <c r="VYC10" s="841"/>
      <c r="VYD10" s="841"/>
      <c r="VYE10" s="841"/>
      <c r="VYF10" s="841"/>
      <c r="VYG10" s="841"/>
      <c r="VYH10" s="841"/>
      <c r="VYI10" s="841"/>
      <c r="VYJ10" s="841"/>
      <c r="VYK10" s="841"/>
      <c r="VYL10" s="841"/>
      <c r="VYM10" s="841"/>
      <c r="VYN10" s="841"/>
      <c r="VYO10" s="841"/>
      <c r="VYP10" s="841"/>
      <c r="VYQ10" s="841"/>
      <c r="VYR10" s="841"/>
      <c r="VYS10" s="841"/>
      <c r="VYT10" s="841"/>
      <c r="VYU10" s="841"/>
      <c r="VYV10" s="841"/>
      <c r="VYW10" s="841"/>
      <c r="VYX10" s="841"/>
      <c r="VYY10" s="841"/>
      <c r="VYZ10" s="841"/>
      <c r="VZA10" s="841"/>
      <c r="VZB10" s="841"/>
      <c r="VZC10" s="841"/>
      <c r="VZD10" s="841"/>
      <c r="VZE10" s="841"/>
      <c r="VZF10" s="841"/>
      <c r="VZG10" s="841"/>
      <c r="VZH10" s="841"/>
      <c r="VZI10" s="841"/>
      <c r="VZJ10" s="841"/>
      <c r="VZK10" s="841"/>
      <c r="VZL10" s="841"/>
      <c r="VZM10" s="841"/>
      <c r="VZN10" s="841"/>
      <c r="VZO10" s="841"/>
      <c r="VZP10" s="841"/>
      <c r="VZQ10" s="841"/>
      <c r="VZR10" s="841"/>
      <c r="VZS10" s="841"/>
      <c r="VZT10" s="841"/>
      <c r="VZU10" s="841"/>
      <c r="VZV10" s="841"/>
      <c r="VZW10" s="841"/>
      <c r="VZX10" s="841"/>
      <c r="VZY10" s="841"/>
      <c r="VZZ10" s="841"/>
      <c r="WAA10" s="841"/>
      <c r="WAB10" s="841"/>
      <c r="WAC10" s="841"/>
      <c r="WAD10" s="841"/>
      <c r="WAE10" s="841"/>
      <c r="WAF10" s="841"/>
      <c r="WAG10" s="841"/>
      <c r="WAH10" s="841"/>
      <c r="WAI10" s="841"/>
      <c r="WAJ10" s="841"/>
      <c r="WAK10" s="841"/>
      <c r="WAL10" s="841"/>
      <c r="WAM10" s="841"/>
      <c r="WAN10" s="841"/>
      <c r="WAO10" s="841"/>
      <c r="WAP10" s="841"/>
      <c r="WAQ10" s="841"/>
      <c r="WAR10" s="841"/>
      <c r="WAS10" s="841"/>
      <c r="WAT10" s="841"/>
      <c r="WAU10" s="841"/>
      <c r="WAV10" s="841"/>
      <c r="WAW10" s="841"/>
      <c r="WAX10" s="841"/>
      <c r="WAY10" s="841"/>
      <c r="WAZ10" s="841"/>
      <c r="WBA10" s="841"/>
      <c r="WBB10" s="841"/>
      <c r="WBC10" s="841"/>
      <c r="WBD10" s="841"/>
      <c r="WBE10" s="841"/>
      <c r="WBF10" s="841"/>
      <c r="WBG10" s="841"/>
      <c r="WBH10" s="841"/>
      <c r="WBI10" s="841"/>
      <c r="WBJ10" s="841"/>
      <c r="WBK10" s="841"/>
      <c r="WBL10" s="841"/>
      <c r="WBM10" s="841"/>
      <c r="WBN10" s="841"/>
      <c r="WBO10" s="841"/>
      <c r="WBP10" s="841"/>
      <c r="WBQ10" s="841"/>
      <c r="WBR10" s="841"/>
      <c r="WBS10" s="841"/>
      <c r="WBT10" s="841"/>
      <c r="WBU10" s="841"/>
      <c r="WBV10" s="841"/>
      <c r="WBW10" s="841"/>
      <c r="WBX10" s="841"/>
      <c r="WBY10" s="841"/>
      <c r="WBZ10" s="841"/>
      <c r="WCA10" s="841"/>
      <c r="WCB10" s="841"/>
      <c r="WCC10" s="841"/>
      <c r="WCD10" s="841"/>
      <c r="WCE10" s="841"/>
      <c r="WCF10" s="841"/>
      <c r="WCG10" s="841"/>
      <c r="WCH10" s="841"/>
      <c r="WCI10" s="841"/>
      <c r="WCJ10" s="841"/>
      <c r="WCK10" s="841"/>
      <c r="WCL10" s="841"/>
      <c r="WCM10" s="841"/>
      <c r="WCN10" s="841"/>
      <c r="WCO10" s="841"/>
      <c r="WCP10" s="841"/>
      <c r="WCQ10" s="841"/>
      <c r="WCR10" s="841"/>
      <c r="WCS10" s="841"/>
      <c r="WCT10" s="841"/>
      <c r="WCU10" s="841"/>
      <c r="WCV10" s="841"/>
      <c r="WCW10" s="841"/>
      <c r="WCX10" s="841"/>
      <c r="WCY10" s="841"/>
      <c r="WCZ10" s="841"/>
      <c r="WDA10" s="841"/>
      <c r="WDB10" s="841"/>
      <c r="WDC10" s="841"/>
      <c r="WDD10" s="841"/>
      <c r="WDE10" s="841"/>
      <c r="WDF10" s="841"/>
      <c r="WDG10" s="841"/>
      <c r="WDH10" s="841"/>
      <c r="WDI10" s="841"/>
      <c r="WDJ10" s="841"/>
      <c r="WDK10" s="841"/>
      <c r="WDL10" s="841"/>
      <c r="WDM10" s="841"/>
      <c r="WDN10" s="841"/>
      <c r="WDO10" s="841"/>
      <c r="WDP10" s="841"/>
      <c r="WDQ10" s="841"/>
      <c r="WDR10" s="841"/>
      <c r="WDS10" s="841"/>
      <c r="WDT10" s="841"/>
      <c r="WDU10" s="841"/>
      <c r="WDV10" s="841"/>
      <c r="WDW10" s="841"/>
      <c r="WDX10" s="841"/>
      <c r="WDY10" s="841"/>
      <c r="WDZ10" s="841"/>
      <c r="WEA10" s="841"/>
      <c r="WEB10" s="841"/>
      <c r="WEC10" s="841"/>
      <c r="WED10" s="841"/>
      <c r="WEE10" s="841"/>
      <c r="WEF10" s="841"/>
      <c r="WEG10" s="841"/>
      <c r="WEH10" s="841"/>
      <c r="WEI10" s="841"/>
      <c r="WEJ10" s="841"/>
      <c r="WEK10" s="841"/>
      <c r="WEL10" s="841"/>
      <c r="WEM10" s="841"/>
      <c r="WEN10" s="841"/>
      <c r="WEO10" s="841"/>
      <c r="WEP10" s="841"/>
      <c r="WEQ10" s="841"/>
      <c r="WER10" s="841"/>
      <c r="WES10" s="841"/>
      <c r="WET10" s="841"/>
      <c r="WEU10" s="841"/>
      <c r="WEV10" s="841"/>
      <c r="WEW10" s="841"/>
      <c r="WEX10" s="841"/>
      <c r="WEY10" s="841"/>
      <c r="WEZ10" s="841"/>
      <c r="WFA10" s="841"/>
      <c r="WFB10" s="841"/>
      <c r="WFC10" s="841"/>
      <c r="WFD10" s="841"/>
      <c r="WFE10" s="841"/>
      <c r="WFF10" s="841"/>
      <c r="WFG10" s="841"/>
      <c r="WFH10" s="841"/>
      <c r="WFI10" s="841"/>
      <c r="WFJ10" s="841"/>
      <c r="WFK10" s="841"/>
      <c r="WFL10" s="841"/>
      <c r="WFM10" s="841"/>
      <c r="WFN10" s="841"/>
      <c r="WFO10" s="841"/>
      <c r="WFP10" s="841"/>
      <c r="WFQ10" s="841"/>
      <c r="WFR10" s="841"/>
      <c r="WFS10" s="841"/>
      <c r="WFT10" s="841"/>
      <c r="WFU10" s="841"/>
      <c r="WFV10" s="841"/>
      <c r="WFW10" s="841"/>
      <c r="WFX10" s="841"/>
      <c r="WFY10" s="841"/>
      <c r="WFZ10" s="841"/>
      <c r="WGA10" s="841"/>
      <c r="WGB10" s="841"/>
      <c r="WGC10" s="841"/>
      <c r="WGD10" s="841"/>
      <c r="WGE10" s="841"/>
      <c r="WGF10" s="841"/>
      <c r="WGG10" s="841"/>
      <c r="WGH10" s="841"/>
      <c r="WGI10" s="841"/>
      <c r="WGJ10" s="841"/>
      <c r="WGK10" s="841"/>
      <c r="WGL10" s="841"/>
      <c r="WGM10" s="841"/>
      <c r="WGN10" s="841"/>
      <c r="WGO10" s="841"/>
      <c r="WGP10" s="841"/>
      <c r="WGQ10" s="841"/>
      <c r="WGR10" s="841"/>
      <c r="WGS10" s="841"/>
      <c r="WGT10" s="841"/>
      <c r="WGU10" s="841"/>
      <c r="WGV10" s="841"/>
      <c r="WGW10" s="841"/>
      <c r="WGX10" s="841"/>
      <c r="WGY10" s="841"/>
      <c r="WGZ10" s="841"/>
      <c r="WHA10" s="841"/>
      <c r="WHB10" s="841"/>
      <c r="WHC10" s="841"/>
      <c r="WHD10" s="841"/>
      <c r="WHE10" s="841"/>
      <c r="WHF10" s="841"/>
      <c r="WHG10" s="841"/>
      <c r="WHH10" s="841"/>
      <c r="WHI10" s="841"/>
      <c r="WHJ10" s="841"/>
      <c r="WHK10" s="841"/>
      <c r="WHL10" s="841"/>
      <c r="WHM10" s="841"/>
      <c r="WHN10" s="841"/>
      <c r="WHO10" s="841"/>
      <c r="WHP10" s="841"/>
      <c r="WHQ10" s="841"/>
      <c r="WHR10" s="841"/>
      <c r="WHS10" s="841"/>
      <c r="WHT10" s="841"/>
      <c r="WHU10" s="841"/>
      <c r="WHV10" s="841"/>
      <c r="WHW10" s="841"/>
      <c r="WHX10" s="841"/>
      <c r="WHY10" s="841"/>
      <c r="WHZ10" s="841"/>
      <c r="WIA10" s="841"/>
      <c r="WIB10" s="841"/>
      <c r="WIC10" s="841"/>
      <c r="WID10" s="841"/>
      <c r="WIE10" s="841"/>
      <c r="WIF10" s="841"/>
      <c r="WIG10" s="841"/>
      <c r="WIH10" s="841"/>
      <c r="WII10" s="841"/>
      <c r="WIJ10" s="841"/>
      <c r="WIK10" s="841"/>
      <c r="WIL10" s="841"/>
      <c r="WIM10" s="841"/>
      <c r="WIN10" s="841"/>
      <c r="WIO10" s="841"/>
      <c r="WIP10" s="841"/>
      <c r="WIQ10" s="841"/>
      <c r="WIR10" s="841"/>
      <c r="WIS10" s="841"/>
      <c r="WIT10" s="841"/>
      <c r="WIU10" s="841"/>
      <c r="WIV10" s="841"/>
      <c r="WIW10" s="841"/>
      <c r="WIX10" s="841"/>
      <c r="WIY10" s="841"/>
      <c r="WIZ10" s="841"/>
      <c r="WJA10" s="841"/>
      <c r="WJB10" s="841"/>
      <c r="WJC10" s="841"/>
      <c r="WJD10" s="841"/>
      <c r="WJE10" s="841"/>
      <c r="WJF10" s="841"/>
      <c r="WJG10" s="841"/>
      <c r="WJH10" s="841"/>
      <c r="WJI10" s="841"/>
      <c r="WJJ10" s="841"/>
      <c r="WJK10" s="841"/>
      <c r="WJL10" s="841"/>
      <c r="WJM10" s="841"/>
      <c r="WJN10" s="841"/>
      <c r="WJO10" s="841"/>
      <c r="WJP10" s="841"/>
      <c r="WJQ10" s="841"/>
      <c r="WJR10" s="841"/>
      <c r="WJS10" s="841"/>
      <c r="WJT10" s="841"/>
      <c r="WJU10" s="841"/>
      <c r="WJV10" s="841"/>
      <c r="WJW10" s="841"/>
      <c r="WJX10" s="841"/>
      <c r="WJY10" s="841"/>
      <c r="WJZ10" s="841"/>
      <c r="WKA10" s="841"/>
      <c r="WKB10" s="841"/>
      <c r="WKC10" s="841"/>
      <c r="WKD10" s="841"/>
      <c r="WKE10" s="841"/>
      <c r="WKF10" s="841"/>
      <c r="WKG10" s="841"/>
      <c r="WKH10" s="841"/>
      <c r="WKI10" s="841"/>
      <c r="WKJ10" s="841"/>
      <c r="WKK10" s="841"/>
      <c r="WKL10" s="841"/>
      <c r="WKM10" s="841"/>
      <c r="WKN10" s="841"/>
      <c r="WKO10" s="841"/>
      <c r="WKP10" s="841"/>
      <c r="WKQ10" s="841"/>
      <c r="WKR10" s="841"/>
      <c r="WKS10" s="841"/>
      <c r="WKT10" s="841"/>
      <c r="WKU10" s="841"/>
      <c r="WKV10" s="841"/>
      <c r="WKW10" s="841"/>
      <c r="WKX10" s="841"/>
      <c r="WKY10" s="841"/>
      <c r="WKZ10" s="841"/>
      <c r="WLA10" s="841"/>
      <c r="WLB10" s="841"/>
      <c r="WLC10" s="841"/>
      <c r="WLD10" s="841"/>
      <c r="WLE10" s="841"/>
      <c r="WLF10" s="841"/>
      <c r="WLG10" s="841"/>
      <c r="WLH10" s="841"/>
      <c r="WLI10" s="841"/>
      <c r="WLJ10" s="841"/>
      <c r="WLK10" s="841"/>
      <c r="WLL10" s="841"/>
      <c r="WLM10" s="841"/>
      <c r="WLN10" s="841"/>
      <c r="WLO10" s="841"/>
      <c r="WLP10" s="841"/>
      <c r="WLQ10" s="841"/>
      <c r="WLR10" s="841"/>
      <c r="WLS10" s="841"/>
      <c r="WLT10" s="841"/>
      <c r="WLU10" s="841"/>
      <c r="WLV10" s="841"/>
      <c r="WLW10" s="841"/>
      <c r="WLX10" s="841"/>
      <c r="WLY10" s="841"/>
      <c r="WLZ10" s="841"/>
      <c r="WMA10" s="841"/>
      <c r="WMB10" s="841"/>
      <c r="WMC10" s="841"/>
      <c r="WMD10" s="841"/>
      <c r="WME10" s="841"/>
      <c r="WMF10" s="841"/>
      <c r="WMG10" s="841"/>
      <c r="WMH10" s="841"/>
      <c r="WMI10" s="841"/>
      <c r="WMJ10" s="841"/>
      <c r="WMK10" s="841"/>
      <c r="WML10" s="841"/>
      <c r="WMM10" s="841"/>
      <c r="WMN10" s="841"/>
      <c r="WMO10" s="841"/>
      <c r="WMP10" s="841"/>
      <c r="WMQ10" s="841"/>
      <c r="WMR10" s="841"/>
      <c r="WMS10" s="841"/>
      <c r="WMT10" s="841"/>
      <c r="WMU10" s="841"/>
      <c r="WMV10" s="841"/>
      <c r="WMW10" s="841"/>
      <c r="WMX10" s="841"/>
      <c r="WMY10" s="841"/>
      <c r="WMZ10" s="841"/>
      <c r="WNA10" s="841"/>
      <c r="WNB10" s="841"/>
      <c r="WNC10" s="841"/>
      <c r="WND10" s="841"/>
      <c r="WNE10" s="841"/>
      <c r="WNF10" s="841"/>
      <c r="WNG10" s="841"/>
      <c r="WNH10" s="841"/>
      <c r="WNI10" s="841"/>
      <c r="WNJ10" s="841"/>
      <c r="WNK10" s="841"/>
      <c r="WNL10" s="841"/>
      <c r="WNM10" s="841"/>
      <c r="WNN10" s="841"/>
      <c r="WNO10" s="841"/>
      <c r="WNP10" s="841"/>
      <c r="WNQ10" s="841"/>
      <c r="WNR10" s="841"/>
      <c r="WNS10" s="841"/>
      <c r="WNT10" s="841"/>
      <c r="WNU10" s="841"/>
      <c r="WNV10" s="841"/>
      <c r="WNW10" s="841"/>
      <c r="WNX10" s="841"/>
      <c r="WNY10" s="841"/>
      <c r="WNZ10" s="841"/>
      <c r="WOA10" s="841"/>
      <c r="WOB10" s="841"/>
      <c r="WOC10" s="841"/>
      <c r="WOD10" s="841"/>
      <c r="WOE10" s="841"/>
      <c r="WOF10" s="841"/>
      <c r="WOG10" s="841"/>
      <c r="WOH10" s="841"/>
      <c r="WOI10" s="841"/>
      <c r="WOJ10" s="841"/>
      <c r="WOK10" s="841"/>
      <c r="WOL10" s="841"/>
      <c r="WOM10" s="841"/>
      <c r="WON10" s="841"/>
      <c r="WOO10" s="841"/>
      <c r="WOP10" s="841"/>
      <c r="WOQ10" s="841"/>
      <c r="WOR10" s="841"/>
      <c r="WOS10" s="841"/>
      <c r="WOT10" s="841"/>
      <c r="WOU10" s="841"/>
      <c r="WOV10" s="841"/>
      <c r="WOW10" s="841"/>
      <c r="WOX10" s="841"/>
      <c r="WOY10" s="841"/>
      <c r="WOZ10" s="841"/>
      <c r="WPA10" s="841"/>
      <c r="WPB10" s="841"/>
      <c r="WPC10" s="841"/>
      <c r="WPD10" s="841"/>
      <c r="WPE10" s="841"/>
      <c r="WPF10" s="841"/>
      <c r="WPG10" s="841"/>
      <c r="WPH10" s="841"/>
      <c r="WPI10" s="841"/>
      <c r="WPJ10" s="841"/>
      <c r="WPK10" s="841"/>
      <c r="WPL10" s="841"/>
      <c r="WPM10" s="841"/>
      <c r="WPN10" s="841"/>
      <c r="WPO10" s="841"/>
      <c r="WPP10" s="841"/>
      <c r="WPQ10" s="841"/>
      <c r="WPR10" s="841"/>
      <c r="WPS10" s="841"/>
      <c r="WPT10" s="841"/>
      <c r="WPU10" s="841"/>
      <c r="WPV10" s="841"/>
      <c r="WPW10" s="841"/>
      <c r="WPX10" s="841"/>
      <c r="WPY10" s="841"/>
      <c r="WPZ10" s="841"/>
      <c r="WQA10" s="841"/>
      <c r="WQB10" s="841"/>
      <c r="WQC10" s="841"/>
      <c r="WQD10" s="841"/>
      <c r="WQE10" s="841"/>
      <c r="WQF10" s="841"/>
      <c r="WQG10" s="841"/>
      <c r="WQH10" s="841"/>
      <c r="WQI10" s="841"/>
      <c r="WQJ10" s="841"/>
      <c r="WQK10" s="841"/>
      <c r="WQL10" s="841"/>
      <c r="WQM10" s="841"/>
      <c r="WQN10" s="841"/>
      <c r="WQO10" s="841"/>
      <c r="WQP10" s="841"/>
      <c r="WQQ10" s="841"/>
      <c r="WQR10" s="841"/>
      <c r="WQS10" s="841"/>
      <c r="WQT10" s="841"/>
      <c r="WQU10" s="841"/>
      <c r="WQV10" s="841"/>
      <c r="WQW10" s="841"/>
      <c r="WQX10" s="841"/>
      <c r="WQY10" s="841"/>
      <c r="WQZ10" s="841"/>
      <c r="WRA10" s="841"/>
      <c r="WRB10" s="841"/>
      <c r="WRC10" s="841"/>
      <c r="WRD10" s="841"/>
      <c r="WRE10" s="841"/>
      <c r="WRF10" s="841"/>
      <c r="WRG10" s="841"/>
      <c r="WRH10" s="841"/>
      <c r="WRI10" s="841"/>
      <c r="WRJ10" s="841"/>
      <c r="WRK10" s="841"/>
      <c r="WRL10" s="841"/>
      <c r="WRM10" s="841"/>
      <c r="WRN10" s="841"/>
      <c r="WRO10" s="841"/>
      <c r="WRP10" s="841"/>
      <c r="WRQ10" s="841"/>
      <c r="WRR10" s="841"/>
      <c r="WRS10" s="841"/>
      <c r="WRT10" s="841"/>
      <c r="WRU10" s="841"/>
      <c r="WRV10" s="841"/>
      <c r="WRW10" s="841"/>
      <c r="WRX10" s="841"/>
      <c r="WRY10" s="841"/>
      <c r="WRZ10" s="841"/>
      <c r="WSA10" s="841"/>
      <c r="WSB10" s="841"/>
      <c r="WSC10" s="841"/>
      <c r="WSD10" s="841"/>
      <c r="WSE10" s="841"/>
      <c r="WSF10" s="841"/>
      <c r="WSG10" s="841"/>
      <c r="WSH10" s="841"/>
      <c r="WSI10" s="841"/>
      <c r="WSJ10" s="841"/>
      <c r="WSK10" s="841"/>
      <c r="WSL10" s="841"/>
      <c r="WSM10" s="841"/>
      <c r="WSN10" s="841"/>
      <c r="WSO10" s="841"/>
      <c r="WSP10" s="841"/>
      <c r="WSQ10" s="841"/>
      <c r="WSR10" s="841"/>
      <c r="WSS10" s="841"/>
      <c r="WST10" s="841"/>
      <c r="WSU10" s="841"/>
      <c r="WSV10" s="841"/>
      <c r="WSW10" s="841"/>
      <c r="WSX10" s="841"/>
      <c r="WSY10" s="841"/>
      <c r="WSZ10" s="841"/>
      <c r="WTA10" s="841"/>
      <c r="WTB10" s="841"/>
      <c r="WTC10" s="841"/>
      <c r="WTD10" s="841"/>
      <c r="WTE10" s="841"/>
      <c r="WTF10" s="841"/>
      <c r="WTG10" s="841"/>
      <c r="WTH10" s="841"/>
      <c r="WTI10" s="841"/>
      <c r="WTJ10" s="841"/>
      <c r="WTK10" s="841"/>
      <c r="WTL10" s="841"/>
      <c r="WTM10" s="841"/>
      <c r="WTN10" s="841"/>
      <c r="WTO10" s="841"/>
      <c r="WTP10" s="841"/>
      <c r="WTQ10" s="841"/>
      <c r="WTR10" s="841"/>
      <c r="WTS10" s="841"/>
      <c r="WTT10" s="841"/>
      <c r="WTU10" s="841"/>
      <c r="WTV10" s="841"/>
      <c r="WTW10" s="841"/>
      <c r="WTX10" s="841"/>
      <c r="WTY10" s="841"/>
      <c r="WTZ10" s="841"/>
      <c r="WUA10" s="841"/>
      <c r="WUB10" s="841"/>
      <c r="WUC10" s="841"/>
      <c r="WUD10" s="841"/>
      <c r="WUE10" s="841"/>
      <c r="WUF10" s="841"/>
      <c r="WUG10" s="841"/>
      <c r="WUH10" s="841"/>
      <c r="WUI10" s="841"/>
      <c r="WUJ10" s="841"/>
      <c r="WUK10" s="841"/>
      <c r="WUL10" s="841"/>
      <c r="WUM10" s="841"/>
      <c r="WUN10" s="841"/>
      <c r="WUO10" s="841"/>
      <c r="WUP10" s="841"/>
      <c r="WUQ10" s="841"/>
      <c r="WUR10" s="841"/>
      <c r="WUS10" s="841"/>
      <c r="WUT10" s="841"/>
      <c r="WUU10" s="841"/>
      <c r="WUV10" s="841"/>
      <c r="WUW10" s="841"/>
      <c r="WUX10" s="841"/>
      <c r="WUY10" s="841"/>
      <c r="WUZ10" s="841"/>
      <c r="WVA10" s="841"/>
      <c r="WVB10" s="841"/>
      <c r="WVC10" s="841"/>
      <c r="WVD10" s="841"/>
      <c r="WVE10" s="841"/>
      <c r="WVF10" s="841"/>
      <c r="WVG10" s="841"/>
      <c r="WVH10" s="841"/>
      <c r="WVI10" s="841"/>
      <c r="WVJ10" s="841"/>
      <c r="WVK10" s="841"/>
      <c r="WVL10" s="841"/>
      <c r="WVM10" s="841"/>
      <c r="WVN10" s="841"/>
      <c r="WVO10" s="841"/>
      <c r="WVP10" s="841"/>
      <c r="WVQ10" s="841"/>
      <c r="WVR10" s="841"/>
      <c r="WVS10" s="841"/>
      <c r="WVT10" s="841"/>
      <c r="WVU10" s="841"/>
      <c r="WVV10" s="841"/>
      <c r="WVW10" s="841"/>
      <c r="WVX10" s="841"/>
      <c r="WVY10" s="841"/>
      <c r="WVZ10" s="841"/>
      <c r="WWA10" s="841"/>
      <c r="WWB10" s="841"/>
      <c r="WWC10" s="841"/>
      <c r="WWD10" s="841"/>
      <c r="WWE10" s="841"/>
      <c r="WWF10" s="841"/>
      <c r="WWG10" s="841"/>
      <c r="WWH10" s="841"/>
      <c r="WWI10" s="841"/>
      <c r="WWJ10" s="841"/>
      <c r="WWK10" s="841"/>
      <c r="WWL10" s="841"/>
      <c r="WWM10" s="841"/>
      <c r="WWN10" s="841"/>
      <c r="WWO10" s="841"/>
      <c r="WWP10" s="841"/>
      <c r="WWQ10" s="841"/>
      <c r="WWR10" s="841"/>
      <c r="WWS10" s="841"/>
      <c r="WWT10" s="841"/>
      <c r="WWU10" s="841"/>
      <c r="WWV10" s="841"/>
      <c r="WWW10" s="841"/>
      <c r="WWX10" s="841"/>
      <c r="WWY10" s="841"/>
      <c r="WWZ10" s="841"/>
      <c r="WXA10" s="841"/>
      <c r="WXB10" s="841"/>
      <c r="WXC10" s="841"/>
      <c r="WXD10" s="841"/>
      <c r="WXE10" s="841"/>
      <c r="WXF10" s="841"/>
      <c r="WXG10" s="841"/>
      <c r="WXH10" s="841"/>
      <c r="WXI10" s="841"/>
      <c r="WXJ10" s="841"/>
      <c r="WXK10" s="841"/>
      <c r="WXL10" s="841"/>
      <c r="WXM10" s="841"/>
      <c r="WXN10" s="841"/>
      <c r="WXO10" s="841"/>
      <c r="WXP10" s="841"/>
      <c r="WXQ10" s="841"/>
      <c r="WXR10" s="841"/>
      <c r="WXS10" s="841"/>
      <c r="WXT10" s="841"/>
      <c r="WXU10" s="841"/>
      <c r="WXV10" s="841"/>
      <c r="WXW10" s="841"/>
      <c r="WXX10" s="841"/>
      <c r="WXY10" s="841"/>
      <c r="WXZ10" s="841"/>
      <c r="WYA10" s="841"/>
      <c r="WYB10" s="841"/>
      <c r="WYC10" s="841"/>
      <c r="WYD10" s="841"/>
      <c r="WYE10" s="841"/>
      <c r="WYF10" s="841"/>
      <c r="WYG10" s="841"/>
      <c r="WYH10" s="841"/>
      <c r="WYI10" s="841"/>
      <c r="WYJ10" s="841"/>
      <c r="WYK10" s="841"/>
      <c r="WYL10" s="841"/>
      <c r="WYM10" s="841"/>
      <c r="WYN10" s="841"/>
      <c r="WYO10" s="841"/>
      <c r="WYP10" s="841"/>
      <c r="WYQ10" s="841"/>
      <c r="WYR10" s="841"/>
      <c r="WYS10" s="841"/>
      <c r="WYT10" s="841"/>
      <c r="WYU10" s="841"/>
      <c r="WYV10" s="841"/>
      <c r="WYW10" s="841"/>
      <c r="WYX10" s="841"/>
      <c r="WYY10" s="841"/>
      <c r="WYZ10" s="841"/>
      <c r="WZA10" s="841"/>
      <c r="WZB10" s="841"/>
      <c r="WZC10" s="841"/>
      <c r="WZD10" s="841"/>
      <c r="WZE10" s="841"/>
      <c r="WZF10" s="841"/>
      <c r="WZG10" s="841"/>
      <c r="WZH10" s="841"/>
      <c r="WZI10" s="841"/>
      <c r="WZJ10" s="841"/>
      <c r="WZK10" s="841"/>
      <c r="WZL10" s="841"/>
      <c r="WZM10" s="841"/>
      <c r="WZN10" s="841"/>
      <c r="WZO10" s="841"/>
      <c r="WZP10" s="841"/>
      <c r="WZQ10" s="841"/>
      <c r="WZR10" s="841"/>
      <c r="WZS10" s="841"/>
      <c r="WZT10" s="841"/>
      <c r="WZU10" s="841"/>
      <c r="WZV10" s="841"/>
      <c r="WZW10" s="841"/>
      <c r="WZX10" s="841"/>
      <c r="WZY10" s="841"/>
      <c r="WZZ10" s="841"/>
      <c r="XAA10" s="841"/>
      <c r="XAB10" s="841"/>
      <c r="XAC10" s="841"/>
      <c r="XAD10" s="841"/>
      <c r="XAE10" s="841"/>
      <c r="XAF10" s="841"/>
      <c r="XAG10" s="841"/>
      <c r="XAH10" s="841"/>
      <c r="XAI10" s="841"/>
      <c r="XAJ10" s="841"/>
      <c r="XAK10" s="841"/>
      <c r="XAL10" s="841"/>
      <c r="XAM10" s="841"/>
      <c r="XAN10" s="841"/>
      <c r="XAO10" s="841"/>
      <c r="XAP10" s="841"/>
      <c r="XAQ10" s="841"/>
      <c r="XAR10" s="841"/>
      <c r="XAS10" s="841"/>
      <c r="XAT10" s="841"/>
      <c r="XAU10" s="841"/>
      <c r="XAV10" s="841"/>
      <c r="XAW10" s="841"/>
      <c r="XAX10" s="841"/>
      <c r="XAY10" s="841"/>
      <c r="XAZ10" s="841"/>
      <c r="XBA10" s="841"/>
      <c r="XBB10" s="841"/>
      <c r="XBC10" s="841"/>
      <c r="XBD10" s="841"/>
      <c r="XBE10" s="841"/>
      <c r="XBF10" s="841"/>
      <c r="XBG10" s="841"/>
      <c r="XBH10" s="841"/>
      <c r="XBI10" s="841"/>
      <c r="XBJ10" s="841"/>
      <c r="XBK10" s="841"/>
      <c r="XBL10" s="841"/>
      <c r="XBM10" s="841"/>
      <c r="XBN10" s="841"/>
      <c r="XBO10" s="841"/>
      <c r="XBP10" s="841"/>
      <c r="XBQ10" s="841"/>
      <c r="XBR10" s="841"/>
      <c r="XBS10" s="841"/>
      <c r="XBT10" s="841"/>
      <c r="XBU10" s="841"/>
      <c r="XBV10" s="841"/>
      <c r="XBW10" s="841"/>
      <c r="XBX10" s="841"/>
      <c r="XBY10" s="841"/>
      <c r="XBZ10" s="841"/>
      <c r="XCA10" s="841"/>
      <c r="XCB10" s="841"/>
      <c r="XCC10" s="841"/>
      <c r="XCD10" s="841"/>
      <c r="XCE10" s="841"/>
      <c r="XCF10" s="841"/>
      <c r="XCG10" s="841"/>
      <c r="XCH10" s="841"/>
      <c r="XCI10" s="841"/>
      <c r="XCJ10" s="841"/>
      <c r="XCK10" s="841"/>
      <c r="XCL10" s="841"/>
      <c r="XCM10" s="841"/>
      <c r="XCN10" s="841"/>
      <c r="XCO10" s="841"/>
      <c r="XCP10" s="841"/>
      <c r="XCQ10" s="841"/>
      <c r="XCR10" s="841"/>
      <c r="XCS10" s="841"/>
      <c r="XCT10" s="841"/>
      <c r="XCU10" s="841"/>
      <c r="XCV10" s="841"/>
      <c r="XCW10" s="841"/>
      <c r="XCX10" s="841"/>
      <c r="XCY10" s="841"/>
      <c r="XCZ10" s="841"/>
      <c r="XDA10" s="841"/>
      <c r="XDB10" s="841"/>
      <c r="XDC10" s="841"/>
      <c r="XDD10" s="841"/>
      <c r="XDE10" s="841"/>
      <c r="XDF10" s="841"/>
      <c r="XDG10" s="841"/>
      <c r="XDH10" s="841"/>
      <c r="XDI10" s="841"/>
      <c r="XDJ10" s="841"/>
      <c r="XDK10" s="841"/>
      <c r="XDL10" s="841"/>
      <c r="XDM10" s="841"/>
      <c r="XDN10" s="841"/>
      <c r="XDO10" s="841"/>
      <c r="XDP10" s="841"/>
      <c r="XDQ10" s="841"/>
      <c r="XDR10" s="841"/>
      <c r="XDS10" s="841"/>
      <c r="XDT10" s="841"/>
      <c r="XDU10" s="841"/>
      <c r="XDV10" s="841"/>
      <c r="XDW10" s="841"/>
      <c r="XDX10" s="841"/>
      <c r="XDY10" s="841"/>
      <c r="XDZ10" s="841"/>
      <c r="XEA10" s="841"/>
      <c r="XEB10" s="841"/>
      <c r="XEC10" s="841"/>
      <c r="XED10" s="841"/>
      <c r="XEE10" s="841"/>
      <c r="XEF10" s="841"/>
      <c r="XEG10" s="841"/>
      <c r="XEH10" s="841"/>
      <c r="XEI10" s="841"/>
      <c r="XEJ10" s="841"/>
      <c r="XEK10" s="841"/>
      <c r="XEL10" s="841"/>
      <c r="XEM10" s="841"/>
      <c r="XEN10" s="841"/>
      <c r="XEO10" s="841"/>
      <c r="XEP10" s="841"/>
      <c r="XEQ10" s="841"/>
      <c r="XER10" s="841"/>
      <c r="XES10" s="841"/>
      <c r="XET10" s="841"/>
      <c r="XEU10" s="841"/>
      <c r="XEV10" s="841"/>
      <c r="XEW10" s="841"/>
      <c r="XEX10" s="841"/>
      <c r="XEY10" s="841"/>
      <c r="XEZ10" s="841"/>
      <c r="XFA10" s="841"/>
      <c r="XFB10" s="841"/>
    </row>
    <row r="11" spans="1:16382" ht="15" customHeight="1" x14ac:dyDescent="0.25">
      <c r="A11" s="124" t="s">
        <v>110</v>
      </c>
      <c r="B11" s="47"/>
      <c r="C11" s="47"/>
      <c r="D11" s="47"/>
      <c r="E11" s="841"/>
      <c r="F11" s="841"/>
      <c r="G11" s="841"/>
      <c r="H11" s="841"/>
      <c r="I11" s="841"/>
      <c r="J11" s="841"/>
      <c r="K11" s="841"/>
      <c r="L11" s="841"/>
      <c r="M11" s="841"/>
      <c r="N11" s="841"/>
      <c r="O11" s="841"/>
      <c r="P11" s="841"/>
      <c r="Q11" s="841"/>
      <c r="R11" s="841"/>
      <c r="S11" s="841"/>
      <c r="T11" s="841"/>
      <c r="U11" s="841"/>
      <c r="V11" s="841"/>
      <c r="W11" s="841"/>
      <c r="X11" s="841"/>
      <c r="Y11" s="841"/>
      <c r="Z11" s="841"/>
      <c r="AA11" s="841"/>
      <c r="AB11" s="841"/>
      <c r="AC11" s="841"/>
      <c r="AD11" s="841"/>
      <c r="AE11" s="841"/>
      <c r="AF11" s="841"/>
      <c r="AG11" s="841"/>
      <c r="AH11" s="841"/>
      <c r="AI11" s="841"/>
      <c r="AJ11" s="841"/>
      <c r="AK11" s="841"/>
      <c r="AL11" s="841"/>
      <c r="AM11" s="841"/>
      <c r="AN11" s="841"/>
      <c r="AO11" s="841"/>
      <c r="AP11" s="841"/>
      <c r="AQ11" s="841"/>
      <c r="AR11" s="841"/>
      <c r="AS11" s="841"/>
      <c r="AT11" s="841"/>
      <c r="AU11" s="841"/>
      <c r="AV11" s="841"/>
      <c r="AW11" s="841"/>
      <c r="AX11" s="841"/>
      <c r="AY11" s="841"/>
      <c r="AZ11" s="841"/>
      <c r="BA11" s="841"/>
      <c r="BB11" s="841"/>
      <c r="BC11" s="841"/>
      <c r="BD11" s="841"/>
      <c r="BE11" s="841"/>
      <c r="BF11" s="841"/>
      <c r="BG11" s="841"/>
      <c r="BH11" s="841"/>
      <c r="BI11" s="841"/>
      <c r="BJ11" s="841"/>
      <c r="BK11" s="841"/>
      <c r="BL11" s="841"/>
      <c r="BM11" s="841"/>
      <c r="BN11" s="841"/>
      <c r="BO11" s="841"/>
      <c r="BP11" s="841"/>
      <c r="BQ11" s="841"/>
      <c r="BR11" s="841"/>
      <c r="BS11" s="841"/>
      <c r="BT11" s="841"/>
      <c r="BU11" s="841"/>
      <c r="BV11" s="841"/>
      <c r="BW11" s="841"/>
      <c r="BX11" s="841"/>
      <c r="BY11" s="841"/>
      <c r="BZ11" s="841"/>
      <c r="CA11" s="841"/>
      <c r="CB11" s="841"/>
      <c r="CC11" s="841"/>
      <c r="CD11" s="841"/>
      <c r="CE11" s="841"/>
      <c r="CF11" s="841"/>
      <c r="CG11" s="841"/>
      <c r="CH11" s="841"/>
      <c r="CI11" s="841"/>
      <c r="CJ11" s="841"/>
      <c r="CK11" s="841"/>
      <c r="CL11" s="841"/>
      <c r="CM11" s="841"/>
      <c r="CN11" s="841"/>
      <c r="CO11" s="841"/>
      <c r="CP11" s="841"/>
      <c r="CQ11" s="841"/>
      <c r="CR11" s="841"/>
      <c r="CS11" s="841"/>
      <c r="CT11" s="841"/>
      <c r="CU11" s="841"/>
      <c r="CV11" s="841"/>
      <c r="CW11" s="841"/>
      <c r="CX11" s="841"/>
      <c r="CY11" s="841"/>
      <c r="CZ11" s="841"/>
      <c r="DA11" s="841"/>
      <c r="DB11" s="841"/>
      <c r="DC11" s="841"/>
      <c r="DD11" s="841"/>
      <c r="DE11" s="841"/>
      <c r="DF11" s="841"/>
      <c r="DG11" s="841"/>
      <c r="DH11" s="841"/>
      <c r="DI11" s="841"/>
      <c r="DJ11" s="841"/>
      <c r="DK11" s="841"/>
      <c r="DL11" s="841"/>
      <c r="DM11" s="841"/>
      <c r="DN11" s="841"/>
      <c r="DO11" s="841"/>
      <c r="DP11" s="841"/>
      <c r="DQ11" s="841"/>
      <c r="DR11" s="841"/>
      <c r="DS11" s="841"/>
      <c r="DT11" s="841"/>
      <c r="DU11" s="841"/>
      <c r="DV11" s="841"/>
      <c r="DW11" s="841"/>
      <c r="DX11" s="841"/>
      <c r="DY11" s="841"/>
      <c r="DZ11" s="841"/>
      <c r="EA11" s="841"/>
      <c r="EB11" s="841"/>
      <c r="EC11" s="841"/>
      <c r="ED11" s="841"/>
      <c r="EE11" s="841"/>
      <c r="EF11" s="841"/>
      <c r="EG11" s="841"/>
      <c r="EH11" s="841"/>
      <c r="EI11" s="841"/>
      <c r="EJ11" s="841"/>
      <c r="EK11" s="841"/>
      <c r="EL11" s="841"/>
      <c r="EM11" s="841"/>
      <c r="EN11" s="841"/>
      <c r="EO11" s="841"/>
      <c r="EP11" s="841"/>
      <c r="EQ11" s="841"/>
      <c r="ER11" s="841"/>
      <c r="ES11" s="841"/>
      <c r="ET11" s="841"/>
      <c r="EU11" s="841"/>
      <c r="EV11" s="841"/>
      <c r="EW11" s="841"/>
      <c r="EX11" s="841"/>
      <c r="EY11" s="841"/>
      <c r="EZ11" s="841"/>
      <c r="FA11" s="841"/>
      <c r="FB11" s="841"/>
      <c r="FC11" s="841"/>
      <c r="FD11" s="841"/>
      <c r="FE11" s="841"/>
      <c r="FF11" s="841"/>
      <c r="FG11" s="841"/>
      <c r="FH11" s="841"/>
      <c r="FI11" s="841"/>
      <c r="FJ11" s="841"/>
      <c r="FK11" s="841"/>
      <c r="FL11" s="841"/>
      <c r="FM11" s="841"/>
      <c r="FN11" s="841"/>
      <c r="FO11" s="841"/>
      <c r="FP11" s="841"/>
      <c r="FQ11" s="841"/>
      <c r="FR11" s="841"/>
      <c r="FS11" s="841"/>
      <c r="FT11" s="841"/>
      <c r="FU11" s="841"/>
      <c r="FV11" s="841"/>
      <c r="FW11" s="841"/>
      <c r="FX11" s="841"/>
      <c r="FY11" s="841"/>
      <c r="FZ11" s="841"/>
      <c r="GA11" s="841"/>
      <c r="GB11" s="841"/>
      <c r="GC11" s="841"/>
      <c r="GD11" s="841"/>
      <c r="GE11" s="841"/>
      <c r="GF11" s="841"/>
      <c r="GG11" s="841"/>
      <c r="GH11" s="841"/>
      <c r="GI11" s="841"/>
      <c r="GJ11" s="841"/>
      <c r="GK11" s="841"/>
      <c r="GL11" s="841"/>
      <c r="GM11" s="841"/>
      <c r="GN11" s="841"/>
      <c r="GO11" s="841"/>
      <c r="GP11" s="841"/>
      <c r="GQ11" s="841"/>
      <c r="GR11" s="841"/>
      <c r="GS11" s="841"/>
      <c r="GT11" s="841"/>
      <c r="GU11" s="841"/>
      <c r="GV11" s="841"/>
      <c r="GW11" s="841"/>
      <c r="GX11" s="841"/>
      <c r="GY11" s="841"/>
      <c r="GZ11" s="841"/>
      <c r="HA11" s="841"/>
      <c r="HB11" s="841"/>
      <c r="HC11" s="841"/>
      <c r="HD11" s="841"/>
      <c r="HE11" s="841"/>
      <c r="HF11" s="841"/>
      <c r="HG11" s="841"/>
      <c r="HH11" s="841"/>
      <c r="HI11" s="841"/>
      <c r="HJ11" s="841"/>
      <c r="HK11" s="841"/>
      <c r="HL11" s="841"/>
      <c r="HM11" s="841"/>
      <c r="HN11" s="841"/>
      <c r="HO11" s="841"/>
      <c r="HP11" s="841"/>
      <c r="HQ11" s="841"/>
      <c r="HR11" s="841"/>
      <c r="HS11" s="841"/>
      <c r="HT11" s="841"/>
      <c r="HU11" s="841"/>
      <c r="HV11" s="841"/>
      <c r="HW11" s="841"/>
      <c r="HX11" s="841"/>
      <c r="HY11" s="841"/>
      <c r="HZ11" s="841"/>
      <c r="IA11" s="841"/>
      <c r="IB11" s="841"/>
      <c r="IC11" s="841"/>
      <c r="ID11" s="841"/>
      <c r="IE11" s="841"/>
      <c r="IF11" s="841"/>
      <c r="IG11" s="841"/>
      <c r="IH11" s="841"/>
      <c r="II11" s="841"/>
      <c r="IJ11" s="841"/>
      <c r="IK11" s="841"/>
      <c r="IL11" s="841"/>
      <c r="IM11" s="841"/>
      <c r="IN11" s="841"/>
      <c r="IO11" s="841"/>
      <c r="IP11" s="841"/>
      <c r="IQ11" s="841"/>
      <c r="IR11" s="841"/>
      <c r="IS11" s="841"/>
      <c r="IT11" s="841"/>
      <c r="IU11" s="841"/>
      <c r="IV11" s="841"/>
      <c r="IW11" s="841"/>
      <c r="IX11" s="841"/>
      <c r="IY11" s="841"/>
      <c r="IZ11" s="841"/>
      <c r="JA11" s="841"/>
      <c r="JB11" s="841"/>
      <c r="JC11" s="841"/>
      <c r="JD11" s="841"/>
      <c r="JE11" s="841"/>
      <c r="JF11" s="841"/>
      <c r="JG11" s="841"/>
      <c r="JH11" s="841"/>
      <c r="JI11" s="841"/>
      <c r="JJ11" s="841"/>
      <c r="JK11" s="841"/>
      <c r="JL11" s="841"/>
      <c r="JM11" s="841"/>
      <c r="JN11" s="841"/>
      <c r="JO11" s="841"/>
      <c r="JP11" s="841"/>
      <c r="JQ11" s="841"/>
      <c r="JR11" s="841"/>
      <c r="JS11" s="841"/>
      <c r="JT11" s="841"/>
      <c r="JU11" s="841"/>
      <c r="JV11" s="841"/>
      <c r="JW11" s="841"/>
      <c r="JX11" s="841"/>
      <c r="JY11" s="841"/>
      <c r="JZ11" s="841"/>
      <c r="KA11" s="841"/>
      <c r="KB11" s="841"/>
      <c r="KC11" s="841"/>
      <c r="KD11" s="841"/>
      <c r="KE11" s="841"/>
      <c r="KF11" s="841"/>
      <c r="KG11" s="841"/>
      <c r="KH11" s="841"/>
      <c r="KI11" s="841"/>
      <c r="KJ11" s="841"/>
      <c r="KK11" s="841"/>
      <c r="KL11" s="841"/>
      <c r="KM11" s="841"/>
      <c r="KN11" s="841"/>
      <c r="KO11" s="841"/>
      <c r="KP11" s="841"/>
      <c r="KQ11" s="841"/>
      <c r="KR11" s="841"/>
      <c r="KS11" s="841"/>
      <c r="KT11" s="841"/>
      <c r="KU11" s="841"/>
      <c r="KV11" s="841"/>
      <c r="KW11" s="841"/>
      <c r="KX11" s="841"/>
      <c r="KY11" s="841"/>
      <c r="KZ11" s="841"/>
      <c r="LA11" s="841"/>
      <c r="LB11" s="841"/>
      <c r="LC11" s="841"/>
      <c r="LD11" s="841"/>
      <c r="LE11" s="841"/>
      <c r="LF11" s="841"/>
      <c r="LG11" s="841"/>
      <c r="LH11" s="841"/>
      <c r="LI11" s="841"/>
      <c r="LJ11" s="841"/>
      <c r="LK11" s="841"/>
      <c r="LL11" s="841"/>
      <c r="LM11" s="841"/>
      <c r="LN11" s="841"/>
      <c r="LO11" s="841"/>
      <c r="LP11" s="841"/>
      <c r="LQ11" s="841"/>
      <c r="LR11" s="841"/>
      <c r="LS11" s="841"/>
      <c r="LT11" s="841"/>
      <c r="LU11" s="841"/>
      <c r="LV11" s="841"/>
      <c r="LW11" s="841"/>
      <c r="LX11" s="841"/>
      <c r="LY11" s="841"/>
      <c r="LZ11" s="841"/>
      <c r="MA11" s="841"/>
      <c r="MB11" s="841"/>
      <c r="MC11" s="841"/>
      <c r="MD11" s="841"/>
      <c r="ME11" s="841"/>
      <c r="MF11" s="841"/>
      <c r="MG11" s="841"/>
      <c r="MH11" s="841"/>
      <c r="MI11" s="841"/>
      <c r="MJ11" s="841"/>
      <c r="MK11" s="841"/>
      <c r="ML11" s="841"/>
      <c r="MM11" s="841"/>
      <c r="MN11" s="841"/>
      <c r="MO11" s="841"/>
      <c r="MP11" s="841"/>
      <c r="MQ11" s="841"/>
      <c r="MR11" s="841"/>
      <c r="MS11" s="841"/>
      <c r="MT11" s="841"/>
      <c r="MU11" s="841"/>
      <c r="MV11" s="841"/>
      <c r="MW11" s="841"/>
      <c r="MX11" s="841"/>
      <c r="MY11" s="841"/>
      <c r="MZ11" s="841"/>
      <c r="NA11" s="841"/>
      <c r="NB11" s="841"/>
      <c r="NC11" s="841"/>
      <c r="ND11" s="841"/>
      <c r="NE11" s="841"/>
      <c r="NF11" s="841"/>
      <c r="NG11" s="841"/>
      <c r="NH11" s="841"/>
      <c r="NI11" s="841"/>
      <c r="NJ11" s="841"/>
      <c r="NK11" s="841"/>
      <c r="NL11" s="841"/>
      <c r="NM11" s="841"/>
      <c r="NN11" s="841"/>
      <c r="NO11" s="841"/>
      <c r="NP11" s="841"/>
      <c r="NQ11" s="841"/>
      <c r="NR11" s="841"/>
      <c r="NS11" s="841"/>
      <c r="NT11" s="841"/>
      <c r="NU11" s="841"/>
      <c r="NV11" s="841"/>
      <c r="NW11" s="841"/>
      <c r="NX11" s="841"/>
      <c r="NY11" s="841"/>
      <c r="NZ11" s="841"/>
      <c r="OA11" s="841"/>
      <c r="OB11" s="841"/>
      <c r="OC11" s="841"/>
      <c r="OD11" s="841"/>
      <c r="OE11" s="841"/>
      <c r="OF11" s="841"/>
      <c r="OG11" s="841"/>
      <c r="OH11" s="841"/>
      <c r="OI11" s="841"/>
      <c r="OJ11" s="841"/>
      <c r="OK11" s="841"/>
      <c r="OL11" s="841"/>
      <c r="OM11" s="841"/>
      <c r="ON11" s="841"/>
      <c r="OO11" s="841"/>
      <c r="OP11" s="841"/>
      <c r="OQ11" s="841"/>
      <c r="OR11" s="841"/>
      <c r="OS11" s="841"/>
      <c r="OT11" s="841"/>
      <c r="OU11" s="841"/>
      <c r="OV11" s="841"/>
      <c r="OW11" s="841"/>
      <c r="OX11" s="841"/>
      <c r="OY11" s="841"/>
      <c r="OZ11" s="841"/>
      <c r="PA11" s="841"/>
      <c r="PB11" s="841"/>
      <c r="PC11" s="841"/>
      <c r="PD11" s="841"/>
      <c r="PE11" s="841"/>
      <c r="PF11" s="841"/>
      <c r="PG11" s="841"/>
      <c r="PH11" s="841"/>
      <c r="PI11" s="841"/>
      <c r="PJ11" s="841"/>
      <c r="PK11" s="841"/>
      <c r="PL11" s="841"/>
      <c r="PM11" s="841"/>
      <c r="PN11" s="841"/>
      <c r="PO11" s="841"/>
      <c r="PP11" s="841"/>
      <c r="PQ11" s="841"/>
      <c r="PR11" s="841"/>
      <c r="PS11" s="841"/>
      <c r="PT11" s="841"/>
      <c r="PU11" s="841"/>
      <c r="PV11" s="841"/>
      <c r="PW11" s="841"/>
      <c r="PX11" s="841"/>
      <c r="PY11" s="841"/>
      <c r="PZ11" s="841"/>
      <c r="QA11" s="841"/>
      <c r="QB11" s="841"/>
      <c r="QC11" s="841"/>
      <c r="QD11" s="841"/>
      <c r="QE11" s="841"/>
      <c r="QF11" s="841"/>
      <c r="QG11" s="841"/>
      <c r="QH11" s="841"/>
      <c r="QI11" s="841"/>
      <c r="QJ11" s="841"/>
      <c r="QK11" s="841"/>
      <c r="QL11" s="841"/>
      <c r="QM11" s="841"/>
      <c r="QN11" s="841"/>
      <c r="QO11" s="841"/>
      <c r="QP11" s="841"/>
      <c r="QQ11" s="841"/>
      <c r="QR11" s="841"/>
      <c r="QS11" s="841"/>
      <c r="QT11" s="841"/>
      <c r="QU11" s="841"/>
      <c r="QV11" s="841"/>
      <c r="QW11" s="841"/>
      <c r="QX11" s="841"/>
      <c r="QY11" s="841"/>
      <c r="QZ11" s="841"/>
      <c r="RA11" s="841"/>
      <c r="RB11" s="841"/>
      <c r="RC11" s="841"/>
      <c r="RD11" s="841"/>
      <c r="RE11" s="841"/>
      <c r="RF11" s="841"/>
      <c r="RG11" s="841"/>
      <c r="RH11" s="841"/>
      <c r="RI11" s="841"/>
      <c r="RJ11" s="841"/>
      <c r="RK11" s="841"/>
      <c r="RL11" s="841"/>
      <c r="RM11" s="841"/>
      <c r="RN11" s="841"/>
      <c r="RO11" s="841"/>
      <c r="RP11" s="841"/>
      <c r="RQ11" s="841"/>
      <c r="RR11" s="841"/>
      <c r="RS11" s="841"/>
      <c r="RT11" s="841"/>
      <c r="RU11" s="841"/>
      <c r="RV11" s="841"/>
      <c r="RW11" s="841"/>
      <c r="RX11" s="841"/>
      <c r="RY11" s="841"/>
      <c r="RZ11" s="841"/>
      <c r="SA11" s="841"/>
      <c r="SB11" s="841"/>
      <c r="SC11" s="841"/>
      <c r="SD11" s="841"/>
      <c r="SE11" s="841"/>
      <c r="SF11" s="841"/>
      <c r="SG11" s="841"/>
      <c r="SH11" s="841"/>
      <c r="SI11" s="841"/>
      <c r="SJ11" s="841"/>
      <c r="SK11" s="841"/>
      <c r="SL11" s="841"/>
      <c r="SM11" s="841"/>
      <c r="SN11" s="841"/>
      <c r="SO11" s="841"/>
      <c r="SP11" s="841"/>
      <c r="SQ11" s="841"/>
      <c r="SR11" s="841"/>
      <c r="SS11" s="841"/>
      <c r="ST11" s="841"/>
      <c r="SU11" s="841"/>
      <c r="SV11" s="841"/>
      <c r="SW11" s="841"/>
      <c r="SX11" s="841"/>
      <c r="SY11" s="841"/>
      <c r="SZ11" s="841"/>
      <c r="TA11" s="841"/>
      <c r="TB11" s="841"/>
      <c r="TC11" s="841"/>
      <c r="TD11" s="841"/>
      <c r="TE11" s="841"/>
      <c r="TF11" s="841"/>
      <c r="TG11" s="841"/>
      <c r="TH11" s="841"/>
      <c r="TI11" s="841"/>
      <c r="TJ11" s="841"/>
      <c r="TK11" s="841"/>
      <c r="TL11" s="841"/>
      <c r="TM11" s="841"/>
      <c r="TN11" s="841"/>
      <c r="TO11" s="841"/>
      <c r="TP11" s="841"/>
      <c r="TQ11" s="841"/>
      <c r="TR11" s="841"/>
      <c r="TS11" s="841"/>
      <c r="TT11" s="841"/>
      <c r="TU11" s="841"/>
      <c r="TV11" s="841"/>
      <c r="TW11" s="841"/>
      <c r="TX11" s="841"/>
      <c r="TY11" s="841"/>
      <c r="TZ11" s="841"/>
      <c r="UA11" s="841"/>
      <c r="UB11" s="841"/>
      <c r="UC11" s="841"/>
      <c r="UD11" s="841"/>
      <c r="UE11" s="841"/>
      <c r="UF11" s="841"/>
      <c r="UG11" s="841"/>
      <c r="UH11" s="841"/>
      <c r="UI11" s="841"/>
      <c r="UJ11" s="841"/>
      <c r="UK11" s="841"/>
      <c r="UL11" s="841"/>
      <c r="UM11" s="841"/>
      <c r="UN11" s="841"/>
      <c r="UO11" s="841"/>
      <c r="UP11" s="841"/>
      <c r="UQ11" s="841"/>
      <c r="UR11" s="841"/>
      <c r="US11" s="841"/>
      <c r="UT11" s="841"/>
      <c r="UU11" s="841"/>
      <c r="UV11" s="841"/>
      <c r="UW11" s="841"/>
      <c r="UX11" s="841"/>
      <c r="UY11" s="841"/>
      <c r="UZ11" s="841"/>
      <c r="VA11" s="841"/>
      <c r="VB11" s="841"/>
      <c r="VC11" s="841"/>
      <c r="VD11" s="841"/>
      <c r="VE11" s="841"/>
      <c r="VF11" s="841"/>
      <c r="VG11" s="841"/>
      <c r="VH11" s="841"/>
      <c r="VI11" s="841"/>
      <c r="VJ11" s="841"/>
      <c r="VK11" s="841"/>
      <c r="VL11" s="841"/>
      <c r="VM11" s="841"/>
      <c r="VN11" s="841"/>
      <c r="VO11" s="841"/>
      <c r="VP11" s="841"/>
      <c r="VQ11" s="841"/>
      <c r="VR11" s="841"/>
      <c r="VS11" s="841"/>
      <c r="VT11" s="841"/>
      <c r="VU11" s="841"/>
      <c r="VV11" s="841"/>
      <c r="VW11" s="841"/>
      <c r="VX11" s="841"/>
      <c r="VY11" s="841"/>
      <c r="VZ11" s="841"/>
      <c r="WA11" s="841"/>
      <c r="WB11" s="841"/>
      <c r="WC11" s="841"/>
      <c r="WD11" s="841"/>
      <c r="WE11" s="841"/>
      <c r="WF11" s="841"/>
      <c r="WG11" s="841"/>
      <c r="WH11" s="841"/>
      <c r="WI11" s="841"/>
      <c r="WJ11" s="841"/>
      <c r="WK11" s="841"/>
      <c r="WL11" s="841"/>
      <c r="WM11" s="841"/>
      <c r="WN11" s="841"/>
      <c r="WO11" s="841"/>
      <c r="WP11" s="841"/>
      <c r="WQ11" s="841"/>
      <c r="WR11" s="841"/>
      <c r="WS11" s="841"/>
      <c r="WT11" s="841"/>
      <c r="WU11" s="841"/>
      <c r="WV11" s="841"/>
      <c r="WW11" s="841"/>
      <c r="WX11" s="841"/>
      <c r="WY11" s="841"/>
      <c r="WZ11" s="841"/>
      <c r="XA11" s="841"/>
      <c r="XB11" s="841"/>
      <c r="XC11" s="841"/>
      <c r="XD11" s="841"/>
      <c r="XE11" s="841"/>
      <c r="XF11" s="841"/>
      <c r="XG11" s="841"/>
      <c r="XH11" s="841"/>
      <c r="XI11" s="841"/>
      <c r="XJ11" s="841"/>
      <c r="XK11" s="841"/>
      <c r="XL11" s="841"/>
      <c r="XM11" s="841"/>
      <c r="XN11" s="841"/>
      <c r="XO11" s="841"/>
      <c r="XP11" s="841"/>
      <c r="XQ11" s="841"/>
      <c r="XR11" s="841"/>
      <c r="XS11" s="841"/>
      <c r="XT11" s="841"/>
      <c r="XU11" s="841"/>
      <c r="XV11" s="841"/>
      <c r="XW11" s="841"/>
      <c r="XX11" s="841"/>
      <c r="XY11" s="841"/>
      <c r="XZ11" s="841"/>
      <c r="YA11" s="841"/>
      <c r="YB11" s="841"/>
      <c r="YC11" s="841"/>
      <c r="YD11" s="841"/>
      <c r="YE11" s="841"/>
      <c r="YF11" s="841"/>
      <c r="YG11" s="841"/>
      <c r="YH11" s="841"/>
      <c r="YI11" s="841"/>
      <c r="YJ11" s="841"/>
      <c r="YK11" s="841"/>
      <c r="YL11" s="841"/>
      <c r="YM11" s="841"/>
      <c r="YN11" s="841"/>
      <c r="YO11" s="841"/>
      <c r="YP11" s="841"/>
      <c r="YQ11" s="841"/>
      <c r="YR11" s="841"/>
      <c r="YS11" s="841"/>
      <c r="YT11" s="841"/>
      <c r="YU11" s="841"/>
      <c r="YV11" s="841"/>
      <c r="YW11" s="841"/>
      <c r="YX11" s="841"/>
      <c r="YY11" s="841"/>
      <c r="YZ11" s="841"/>
      <c r="ZA11" s="841"/>
      <c r="ZB11" s="841"/>
      <c r="ZC11" s="841"/>
      <c r="ZD11" s="841"/>
      <c r="ZE11" s="841"/>
      <c r="ZF11" s="841"/>
      <c r="ZG11" s="841"/>
      <c r="ZH11" s="841"/>
      <c r="ZI11" s="841"/>
      <c r="ZJ11" s="841"/>
      <c r="ZK11" s="841"/>
      <c r="ZL11" s="841"/>
      <c r="ZM11" s="841"/>
      <c r="ZN11" s="841"/>
      <c r="ZO11" s="841"/>
      <c r="ZP11" s="841"/>
      <c r="ZQ11" s="841"/>
      <c r="ZR11" s="841"/>
      <c r="ZS11" s="841"/>
      <c r="ZT11" s="841"/>
      <c r="ZU11" s="841"/>
      <c r="ZV11" s="841"/>
      <c r="ZW11" s="841"/>
      <c r="ZX11" s="841"/>
      <c r="ZY11" s="841"/>
      <c r="ZZ11" s="841"/>
      <c r="AAA11" s="841"/>
      <c r="AAB11" s="841"/>
      <c r="AAC11" s="841"/>
      <c r="AAD11" s="841"/>
      <c r="AAE11" s="841"/>
      <c r="AAF11" s="841"/>
      <c r="AAG11" s="841"/>
      <c r="AAH11" s="841"/>
      <c r="AAI11" s="841"/>
      <c r="AAJ11" s="841"/>
      <c r="AAK11" s="841"/>
      <c r="AAL11" s="841"/>
      <c r="AAM11" s="841"/>
      <c r="AAN11" s="841"/>
      <c r="AAO11" s="841"/>
      <c r="AAP11" s="841"/>
      <c r="AAQ11" s="841"/>
      <c r="AAR11" s="841"/>
      <c r="AAS11" s="841"/>
      <c r="AAT11" s="841"/>
      <c r="AAU11" s="841"/>
      <c r="AAV11" s="841"/>
      <c r="AAW11" s="841"/>
      <c r="AAX11" s="841"/>
      <c r="AAY11" s="841"/>
      <c r="AAZ11" s="841"/>
      <c r="ABA11" s="841"/>
      <c r="ABB11" s="841"/>
      <c r="ABC11" s="841"/>
      <c r="ABD11" s="841"/>
      <c r="ABE11" s="841"/>
      <c r="ABF11" s="841"/>
      <c r="ABG11" s="841"/>
      <c r="ABH11" s="841"/>
      <c r="ABI11" s="841"/>
      <c r="ABJ11" s="841"/>
      <c r="ABK11" s="841"/>
      <c r="ABL11" s="841"/>
      <c r="ABM11" s="841"/>
      <c r="ABN11" s="841"/>
      <c r="ABO11" s="841"/>
      <c r="ABP11" s="841"/>
      <c r="ABQ11" s="841"/>
      <c r="ABR11" s="841"/>
      <c r="ABS11" s="841"/>
      <c r="ABT11" s="841"/>
      <c r="ABU11" s="841"/>
      <c r="ABV11" s="841"/>
      <c r="ABW11" s="841"/>
      <c r="ABX11" s="841"/>
      <c r="ABY11" s="841"/>
      <c r="ABZ11" s="841"/>
      <c r="ACA11" s="841"/>
      <c r="ACB11" s="841"/>
      <c r="ACC11" s="841"/>
      <c r="ACD11" s="841"/>
      <c r="ACE11" s="841"/>
      <c r="ACF11" s="841"/>
      <c r="ACG11" s="841"/>
      <c r="ACH11" s="841"/>
      <c r="ACI11" s="841"/>
      <c r="ACJ11" s="841"/>
      <c r="ACK11" s="841"/>
      <c r="ACL11" s="841"/>
      <c r="ACM11" s="841"/>
      <c r="ACN11" s="841"/>
      <c r="ACO11" s="841"/>
      <c r="ACP11" s="841"/>
      <c r="ACQ11" s="841"/>
      <c r="ACR11" s="841"/>
      <c r="ACS11" s="841"/>
      <c r="ACT11" s="841"/>
      <c r="ACU11" s="841"/>
      <c r="ACV11" s="841"/>
      <c r="ACW11" s="841"/>
      <c r="ACX11" s="841"/>
      <c r="ACY11" s="841"/>
      <c r="ACZ11" s="841"/>
      <c r="ADA11" s="841"/>
      <c r="ADB11" s="841"/>
      <c r="ADC11" s="841"/>
      <c r="ADD11" s="841"/>
      <c r="ADE11" s="841"/>
      <c r="ADF11" s="841"/>
      <c r="ADG11" s="841"/>
      <c r="ADH11" s="841"/>
      <c r="ADI11" s="841"/>
      <c r="ADJ11" s="841"/>
      <c r="ADK11" s="841"/>
      <c r="ADL11" s="841"/>
      <c r="ADM11" s="841"/>
      <c r="ADN11" s="841"/>
      <c r="ADO11" s="841"/>
      <c r="ADP11" s="841"/>
      <c r="ADQ11" s="841"/>
      <c r="ADR11" s="841"/>
      <c r="ADS11" s="841"/>
      <c r="ADT11" s="841"/>
      <c r="ADU11" s="841"/>
      <c r="ADV11" s="841"/>
      <c r="ADW11" s="841"/>
      <c r="ADX11" s="841"/>
      <c r="ADY11" s="841"/>
      <c r="ADZ11" s="841"/>
      <c r="AEA11" s="841"/>
      <c r="AEB11" s="841"/>
      <c r="AEC11" s="841"/>
      <c r="AED11" s="841"/>
      <c r="AEE11" s="841"/>
      <c r="AEF11" s="841"/>
      <c r="AEG11" s="841"/>
      <c r="AEH11" s="841"/>
      <c r="AEI11" s="841"/>
      <c r="AEJ11" s="841"/>
      <c r="AEK11" s="841"/>
      <c r="AEL11" s="841"/>
      <c r="AEM11" s="841"/>
      <c r="AEN11" s="841"/>
      <c r="AEO11" s="841"/>
      <c r="AEP11" s="841"/>
      <c r="AEQ11" s="841"/>
      <c r="AER11" s="841"/>
      <c r="AES11" s="841"/>
      <c r="AET11" s="841"/>
      <c r="AEU11" s="841"/>
      <c r="AEV11" s="841"/>
      <c r="AEW11" s="841"/>
      <c r="AEX11" s="841"/>
      <c r="AEY11" s="841"/>
      <c r="AEZ11" s="841"/>
      <c r="AFA11" s="841"/>
      <c r="AFB11" s="841"/>
      <c r="AFC11" s="841"/>
      <c r="AFD11" s="841"/>
      <c r="AFE11" s="841"/>
      <c r="AFF11" s="841"/>
      <c r="AFG11" s="841"/>
      <c r="AFH11" s="841"/>
      <c r="AFI11" s="841"/>
      <c r="AFJ11" s="841"/>
      <c r="AFK11" s="841"/>
      <c r="AFL11" s="841"/>
      <c r="AFM11" s="841"/>
      <c r="AFN11" s="841"/>
      <c r="AFO11" s="841"/>
      <c r="AFP11" s="841"/>
      <c r="AFQ11" s="841"/>
      <c r="AFR11" s="841"/>
      <c r="AFS11" s="841"/>
      <c r="AFT11" s="841"/>
      <c r="AFU11" s="841"/>
      <c r="AFV11" s="841"/>
      <c r="AFW11" s="841"/>
      <c r="AFX11" s="841"/>
      <c r="AFY11" s="841"/>
      <c r="AFZ11" s="841"/>
      <c r="AGA11" s="841"/>
      <c r="AGB11" s="841"/>
      <c r="AGC11" s="841"/>
      <c r="AGD11" s="841"/>
      <c r="AGE11" s="841"/>
      <c r="AGF11" s="841"/>
      <c r="AGG11" s="841"/>
      <c r="AGH11" s="841"/>
      <c r="AGI11" s="841"/>
      <c r="AGJ11" s="841"/>
      <c r="AGK11" s="841"/>
      <c r="AGL11" s="841"/>
      <c r="AGM11" s="841"/>
      <c r="AGN11" s="841"/>
      <c r="AGO11" s="841"/>
      <c r="AGP11" s="841"/>
      <c r="AGQ11" s="841"/>
      <c r="AGR11" s="841"/>
      <c r="AGS11" s="841"/>
      <c r="AGT11" s="841"/>
      <c r="AGU11" s="841"/>
      <c r="AGV11" s="841"/>
      <c r="AGW11" s="841"/>
      <c r="AGX11" s="841"/>
      <c r="AGY11" s="841"/>
      <c r="AGZ11" s="841"/>
      <c r="AHA11" s="841"/>
      <c r="AHB11" s="841"/>
      <c r="AHC11" s="841"/>
      <c r="AHD11" s="841"/>
      <c r="AHE11" s="841"/>
      <c r="AHF11" s="841"/>
      <c r="AHG11" s="841"/>
      <c r="AHH11" s="841"/>
      <c r="AHI11" s="841"/>
      <c r="AHJ11" s="841"/>
      <c r="AHK11" s="841"/>
      <c r="AHL11" s="841"/>
      <c r="AHM11" s="841"/>
      <c r="AHN11" s="841"/>
      <c r="AHO11" s="841"/>
      <c r="AHP11" s="841"/>
      <c r="AHQ11" s="841"/>
      <c r="AHR11" s="841"/>
      <c r="AHS11" s="841"/>
      <c r="AHT11" s="841"/>
      <c r="AHU11" s="841"/>
      <c r="AHV11" s="841"/>
      <c r="AHW11" s="841"/>
      <c r="AHX11" s="841"/>
      <c r="AHY11" s="841"/>
      <c r="AHZ11" s="841"/>
      <c r="AIA11" s="841"/>
      <c r="AIB11" s="841"/>
      <c r="AIC11" s="841"/>
      <c r="AID11" s="841"/>
      <c r="AIE11" s="841"/>
      <c r="AIF11" s="841"/>
      <c r="AIG11" s="841"/>
      <c r="AIH11" s="841"/>
      <c r="AII11" s="841"/>
      <c r="AIJ11" s="841"/>
      <c r="AIK11" s="841"/>
      <c r="AIL11" s="841"/>
      <c r="AIM11" s="841"/>
      <c r="AIN11" s="841"/>
      <c r="AIO11" s="841"/>
      <c r="AIP11" s="841"/>
      <c r="AIQ11" s="841"/>
      <c r="AIR11" s="841"/>
      <c r="AIS11" s="841"/>
      <c r="AIT11" s="841"/>
      <c r="AIU11" s="841"/>
      <c r="AIV11" s="841"/>
      <c r="AIW11" s="841"/>
      <c r="AIX11" s="841"/>
      <c r="AIY11" s="841"/>
      <c r="AIZ11" s="841"/>
      <c r="AJA11" s="841"/>
      <c r="AJB11" s="841"/>
      <c r="AJC11" s="841"/>
      <c r="AJD11" s="841"/>
      <c r="AJE11" s="841"/>
      <c r="AJF11" s="841"/>
      <c r="AJG11" s="841"/>
      <c r="AJH11" s="841"/>
      <c r="AJI11" s="841"/>
      <c r="AJJ11" s="841"/>
      <c r="AJK11" s="841"/>
      <c r="AJL11" s="841"/>
      <c r="AJM11" s="841"/>
      <c r="AJN11" s="841"/>
      <c r="AJO11" s="841"/>
      <c r="AJP11" s="841"/>
      <c r="AJQ11" s="841"/>
      <c r="AJR11" s="841"/>
      <c r="AJS11" s="841"/>
      <c r="AJT11" s="841"/>
      <c r="AJU11" s="841"/>
      <c r="AJV11" s="841"/>
      <c r="AJW11" s="841"/>
      <c r="AJX11" s="841"/>
      <c r="AJY11" s="841"/>
      <c r="AJZ11" s="841"/>
      <c r="AKA11" s="841"/>
      <c r="AKB11" s="841"/>
      <c r="AKC11" s="841"/>
      <c r="AKD11" s="841"/>
      <c r="AKE11" s="841"/>
      <c r="AKF11" s="841"/>
      <c r="AKG11" s="841"/>
      <c r="AKH11" s="841"/>
      <c r="AKI11" s="841"/>
      <c r="AKJ11" s="841"/>
      <c r="AKK11" s="841"/>
      <c r="AKL11" s="841"/>
      <c r="AKM11" s="841"/>
      <c r="AKN11" s="841"/>
      <c r="AKO11" s="841"/>
      <c r="AKP11" s="841"/>
      <c r="AKQ11" s="841"/>
      <c r="AKR11" s="841"/>
      <c r="AKS11" s="841"/>
      <c r="AKT11" s="841"/>
      <c r="AKU11" s="841"/>
      <c r="AKV11" s="841"/>
      <c r="AKW11" s="841"/>
      <c r="AKX11" s="841"/>
      <c r="AKY11" s="841"/>
      <c r="AKZ11" s="841"/>
      <c r="ALA11" s="841"/>
      <c r="ALB11" s="841"/>
      <c r="ALC11" s="841"/>
      <c r="ALD11" s="841"/>
      <c r="ALE11" s="841"/>
      <c r="ALF11" s="841"/>
      <c r="ALG11" s="841"/>
      <c r="ALH11" s="841"/>
      <c r="ALI11" s="841"/>
      <c r="ALJ11" s="841"/>
      <c r="ALK11" s="841"/>
      <c r="ALL11" s="841"/>
      <c r="ALM11" s="841"/>
      <c r="ALN11" s="841"/>
      <c r="ALO11" s="841"/>
      <c r="ALP11" s="841"/>
      <c r="ALQ11" s="841"/>
      <c r="ALR11" s="841"/>
      <c r="ALS11" s="841"/>
      <c r="ALT11" s="841"/>
      <c r="ALU11" s="841"/>
      <c r="ALV11" s="841"/>
      <c r="ALW11" s="841"/>
      <c r="ALX11" s="841"/>
      <c r="ALY11" s="841"/>
      <c r="ALZ11" s="841"/>
      <c r="AMA11" s="841"/>
      <c r="AMB11" s="841"/>
      <c r="AMC11" s="841"/>
      <c r="AMD11" s="841"/>
      <c r="AME11" s="841"/>
      <c r="AMF11" s="841"/>
      <c r="AMG11" s="841"/>
      <c r="AMH11" s="841"/>
      <c r="AMI11" s="841"/>
      <c r="AMJ11" s="841"/>
      <c r="AMK11" s="841"/>
      <c r="AML11" s="841"/>
      <c r="AMM11" s="841"/>
      <c r="AMN11" s="841"/>
      <c r="AMO11" s="841"/>
      <c r="AMP11" s="841"/>
      <c r="AMQ11" s="841"/>
      <c r="AMR11" s="841"/>
      <c r="AMS11" s="841"/>
      <c r="AMT11" s="841"/>
      <c r="AMU11" s="841"/>
      <c r="AMV11" s="841"/>
      <c r="AMW11" s="841"/>
      <c r="AMX11" s="841"/>
      <c r="AMY11" s="841"/>
      <c r="AMZ11" s="841"/>
      <c r="ANA11" s="841"/>
      <c r="ANB11" s="841"/>
      <c r="ANC11" s="841"/>
      <c r="AND11" s="841"/>
      <c r="ANE11" s="841"/>
      <c r="ANF11" s="841"/>
      <c r="ANG11" s="841"/>
      <c r="ANH11" s="841"/>
      <c r="ANI11" s="841"/>
      <c r="ANJ11" s="841"/>
      <c r="ANK11" s="841"/>
      <c r="ANL11" s="841"/>
      <c r="ANM11" s="841"/>
      <c r="ANN11" s="841"/>
      <c r="ANO11" s="841"/>
      <c r="ANP11" s="841"/>
      <c r="ANQ11" s="841"/>
      <c r="ANR11" s="841"/>
      <c r="ANS11" s="841"/>
      <c r="ANT11" s="841"/>
      <c r="ANU11" s="841"/>
      <c r="ANV11" s="841"/>
      <c r="ANW11" s="841"/>
      <c r="ANX11" s="841"/>
      <c r="ANY11" s="841"/>
      <c r="ANZ11" s="841"/>
      <c r="AOA11" s="841"/>
      <c r="AOB11" s="841"/>
      <c r="AOC11" s="841"/>
      <c r="AOD11" s="841"/>
      <c r="AOE11" s="841"/>
      <c r="AOF11" s="841"/>
      <c r="AOG11" s="841"/>
      <c r="AOH11" s="841"/>
      <c r="AOI11" s="841"/>
      <c r="AOJ11" s="841"/>
      <c r="AOK11" s="841"/>
      <c r="AOL11" s="841"/>
      <c r="AOM11" s="841"/>
      <c r="AON11" s="841"/>
      <c r="AOO11" s="841"/>
      <c r="AOP11" s="841"/>
      <c r="AOQ11" s="841"/>
      <c r="AOR11" s="841"/>
      <c r="AOS11" s="841"/>
      <c r="AOT11" s="841"/>
      <c r="AOU11" s="841"/>
      <c r="AOV11" s="841"/>
      <c r="AOW11" s="841"/>
      <c r="AOX11" s="841"/>
      <c r="AOY11" s="841"/>
      <c r="AOZ11" s="841"/>
      <c r="APA11" s="841"/>
      <c r="APB11" s="841"/>
      <c r="APC11" s="841"/>
      <c r="APD11" s="841"/>
      <c r="APE11" s="841"/>
      <c r="APF11" s="841"/>
      <c r="APG11" s="841"/>
      <c r="APH11" s="841"/>
      <c r="API11" s="841"/>
      <c r="APJ11" s="841"/>
      <c r="APK11" s="841"/>
      <c r="APL11" s="841"/>
      <c r="APM11" s="841"/>
      <c r="APN11" s="841"/>
      <c r="APO11" s="841"/>
      <c r="APP11" s="841"/>
      <c r="APQ11" s="841"/>
      <c r="APR11" s="841"/>
      <c r="APS11" s="841"/>
      <c r="APT11" s="841"/>
      <c r="APU11" s="841"/>
      <c r="APV11" s="841"/>
      <c r="APW11" s="841"/>
      <c r="APX11" s="841"/>
      <c r="APY11" s="841"/>
      <c r="APZ11" s="841"/>
      <c r="AQA11" s="841"/>
      <c r="AQB11" s="841"/>
      <c r="AQC11" s="841"/>
      <c r="AQD11" s="841"/>
      <c r="AQE11" s="841"/>
      <c r="AQF11" s="841"/>
      <c r="AQG11" s="841"/>
      <c r="AQH11" s="841"/>
      <c r="AQI11" s="841"/>
      <c r="AQJ11" s="841"/>
      <c r="AQK11" s="841"/>
      <c r="AQL11" s="841"/>
      <c r="AQM11" s="841"/>
      <c r="AQN11" s="841"/>
      <c r="AQO11" s="841"/>
      <c r="AQP11" s="841"/>
      <c r="AQQ11" s="841"/>
      <c r="AQR11" s="841"/>
      <c r="AQS11" s="841"/>
      <c r="AQT11" s="841"/>
      <c r="AQU11" s="841"/>
      <c r="AQV11" s="841"/>
      <c r="AQW11" s="841"/>
      <c r="AQX11" s="841"/>
      <c r="AQY11" s="841"/>
      <c r="AQZ11" s="841"/>
      <c r="ARA11" s="841"/>
      <c r="ARB11" s="841"/>
      <c r="ARC11" s="841"/>
      <c r="ARD11" s="841"/>
      <c r="ARE11" s="841"/>
      <c r="ARF11" s="841"/>
      <c r="ARG11" s="841"/>
      <c r="ARH11" s="841"/>
      <c r="ARI11" s="841"/>
      <c r="ARJ11" s="841"/>
      <c r="ARK11" s="841"/>
      <c r="ARL11" s="841"/>
      <c r="ARM11" s="841"/>
      <c r="ARN11" s="841"/>
      <c r="ARO11" s="841"/>
      <c r="ARP11" s="841"/>
      <c r="ARQ11" s="841"/>
      <c r="ARR11" s="841"/>
      <c r="ARS11" s="841"/>
      <c r="ART11" s="841"/>
      <c r="ARU11" s="841"/>
      <c r="ARV11" s="841"/>
      <c r="ARW11" s="841"/>
      <c r="ARX11" s="841"/>
      <c r="ARY11" s="841"/>
      <c r="ARZ11" s="841"/>
      <c r="ASA11" s="841"/>
      <c r="ASB11" s="841"/>
      <c r="ASC11" s="841"/>
      <c r="ASD11" s="841"/>
      <c r="ASE11" s="841"/>
      <c r="ASF11" s="841"/>
      <c r="ASG11" s="841"/>
      <c r="ASH11" s="841"/>
      <c r="ASI11" s="841"/>
      <c r="ASJ11" s="841"/>
      <c r="ASK11" s="841"/>
      <c r="ASL11" s="841"/>
      <c r="ASM11" s="841"/>
      <c r="ASN11" s="841"/>
      <c r="ASO11" s="841"/>
      <c r="ASP11" s="841"/>
      <c r="ASQ11" s="841"/>
      <c r="ASR11" s="841"/>
      <c r="ASS11" s="841"/>
      <c r="AST11" s="841"/>
      <c r="ASU11" s="841"/>
      <c r="ASV11" s="841"/>
      <c r="ASW11" s="841"/>
      <c r="ASX11" s="841"/>
      <c r="ASY11" s="841"/>
      <c r="ASZ11" s="841"/>
      <c r="ATA11" s="841"/>
      <c r="ATB11" s="841"/>
      <c r="ATC11" s="841"/>
      <c r="ATD11" s="841"/>
      <c r="ATE11" s="841"/>
      <c r="ATF11" s="841"/>
      <c r="ATG11" s="841"/>
      <c r="ATH11" s="841"/>
      <c r="ATI11" s="841"/>
      <c r="ATJ11" s="841"/>
      <c r="ATK11" s="841"/>
      <c r="ATL11" s="841"/>
      <c r="ATM11" s="841"/>
      <c r="ATN11" s="841"/>
      <c r="ATO11" s="841"/>
      <c r="ATP11" s="841"/>
      <c r="ATQ11" s="841"/>
      <c r="ATR11" s="841"/>
      <c r="ATS11" s="841"/>
      <c r="ATT11" s="841"/>
      <c r="ATU11" s="841"/>
      <c r="ATV11" s="841"/>
      <c r="ATW11" s="841"/>
      <c r="ATX11" s="841"/>
      <c r="ATY11" s="841"/>
      <c r="ATZ11" s="841"/>
      <c r="AUA11" s="841"/>
      <c r="AUB11" s="841"/>
      <c r="AUC11" s="841"/>
      <c r="AUD11" s="841"/>
      <c r="AUE11" s="841"/>
      <c r="AUF11" s="841"/>
      <c r="AUG11" s="841"/>
      <c r="AUH11" s="841"/>
      <c r="AUI11" s="841"/>
      <c r="AUJ11" s="841"/>
      <c r="AUK11" s="841"/>
      <c r="AUL11" s="841"/>
      <c r="AUM11" s="841"/>
      <c r="AUN11" s="841"/>
      <c r="AUO11" s="841"/>
      <c r="AUP11" s="841"/>
      <c r="AUQ11" s="841"/>
      <c r="AUR11" s="841"/>
      <c r="AUS11" s="841"/>
      <c r="AUT11" s="841"/>
      <c r="AUU11" s="841"/>
      <c r="AUV11" s="841"/>
      <c r="AUW11" s="841"/>
      <c r="AUX11" s="841"/>
      <c r="AUY11" s="841"/>
      <c r="AUZ11" s="841"/>
      <c r="AVA11" s="841"/>
      <c r="AVB11" s="841"/>
      <c r="AVC11" s="841"/>
      <c r="AVD11" s="841"/>
      <c r="AVE11" s="841"/>
      <c r="AVF11" s="841"/>
      <c r="AVG11" s="841"/>
      <c r="AVH11" s="841"/>
      <c r="AVI11" s="841"/>
      <c r="AVJ11" s="841"/>
      <c r="AVK11" s="841"/>
      <c r="AVL11" s="841"/>
      <c r="AVM11" s="841"/>
      <c r="AVN11" s="841"/>
      <c r="AVO11" s="841"/>
      <c r="AVP11" s="841"/>
      <c r="AVQ11" s="841"/>
      <c r="AVR11" s="841"/>
      <c r="AVS11" s="841"/>
      <c r="AVT11" s="841"/>
      <c r="AVU11" s="841"/>
      <c r="AVV11" s="841"/>
      <c r="AVW11" s="841"/>
      <c r="AVX11" s="841"/>
      <c r="AVY11" s="841"/>
      <c r="AVZ11" s="841"/>
      <c r="AWA11" s="841"/>
      <c r="AWB11" s="841"/>
      <c r="AWC11" s="841"/>
      <c r="AWD11" s="841"/>
      <c r="AWE11" s="841"/>
      <c r="AWF11" s="841"/>
      <c r="AWG11" s="841"/>
      <c r="AWH11" s="841"/>
      <c r="AWI11" s="841"/>
      <c r="AWJ11" s="841"/>
      <c r="AWK11" s="841"/>
      <c r="AWL11" s="841"/>
      <c r="AWM11" s="841"/>
      <c r="AWN11" s="841"/>
      <c r="AWO11" s="841"/>
      <c r="AWP11" s="841"/>
      <c r="AWQ11" s="841"/>
      <c r="AWR11" s="841"/>
      <c r="AWS11" s="841"/>
      <c r="AWT11" s="841"/>
      <c r="AWU11" s="841"/>
      <c r="AWV11" s="841"/>
      <c r="AWW11" s="841"/>
      <c r="AWX11" s="841"/>
      <c r="AWY11" s="841"/>
      <c r="AWZ11" s="841"/>
      <c r="AXA11" s="841"/>
      <c r="AXB11" s="841"/>
      <c r="AXC11" s="841"/>
      <c r="AXD11" s="841"/>
      <c r="AXE11" s="841"/>
      <c r="AXF11" s="841"/>
      <c r="AXG11" s="841"/>
      <c r="AXH11" s="841"/>
      <c r="AXI11" s="841"/>
      <c r="AXJ11" s="841"/>
      <c r="AXK11" s="841"/>
      <c r="AXL11" s="841"/>
      <c r="AXM11" s="841"/>
      <c r="AXN11" s="841"/>
      <c r="AXO11" s="841"/>
      <c r="AXP11" s="841"/>
      <c r="AXQ11" s="841"/>
      <c r="AXR11" s="841"/>
      <c r="AXS11" s="841"/>
      <c r="AXT11" s="841"/>
      <c r="AXU11" s="841"/>
      <c r="AXV11" s="841"/>
      <c r="AXW11" s="841"/>
      <c r="AXX11" s="841"/>
      <c r="AXY11" s="841"/>
      <c r="AXZ11" s="841"/>
      <c r="AYA11" s="841"/>
      <c r="AYB11" s="841"/>
      <c r="AYC11" s="841"/>
      <c r="AYD11" s="841"/>
      <c r="AYE11" s="841"/>
      <c r="AYF11" s="841"/>
      <c r="AYG11" s="841"/>
      <c r="AYH11" s="841"/>
      <c r="AYI11" s="841"/>
      <c r="AYJ11" s="841"/>
      <c r="AYK11" s="841"/>
      <c r="AYL11" s="841"/>
      <c r="AYM11" s="841"/>
      <c r="AYN11" s="841"/>
      <c r="AYO11" s="841"/>
      <c r="AYP11" s="841"/>
      <c r="AYQ11" s="841"/>
      <c r="AYR11" s="841"/>
      <c r="AYS11" s="841"/>
      <c r="AYT11" s="841"/>
      <c r="AYU11" s="841"/>
      <c r="AYV11" s="841"/>
      <c r="AYW11" s="841"/>
      <c r="AYX11" s="841"/>
      <c r="AYY11" s="841"/>
      <c r="AYZ11" s="841"/>
      <c r="AZA11" s="841"/>
      <c r="AZB11" s="841"/>
      <c r="AZC11" s="841"/>
      <c r="AZD11" s="841"/>
      <c r="AZE11" s="841"/>
      <c r="AZF11" s="841"/>
      <c r="AZG11" s="841"/>
      <c r="AZH11" s="841"/>
      <c r="AZI11" s="841"/>
      <c r="AZJ11" s="841"/>
      <c r="AZK11" s="841"/>
      <c r="AZL11" s="841"/>
      <c r="AZM11" s="841"/>
      <c r="AZN11" s="841"/>
      <c r="AZO11" s="841"/>
      <c r="AZP11" s="841"/>
      <c r="AZQ11" s="841"/>
      <c r="AZR11" s="841"/>
      <c r="AZS11" s="841"/>
      <c r="AZT11" s="841"/>
      <c r="AZU11" s="841"/>
      <c r="AZV11" s="841"/>
      <c r="AZW11" s="841"/>
      <c r="AZX11" s="841"/>
      <c r="AZY11" s="841"/>
      <c r="AZZ11" s="841"/>
      <c r="BAA11" s="841"/>
      <c r="BAB11" s="841"/>
      <c r="BAC11" s="841"/>
      <c r="BAD11" s="841"/>
      <c r="BAE11" s="841"/>
      <c r="BAF11" s="841"/>
      <c r="BAG11" s="841"/>
      <c r="BAH11" s="841"/>
      <c r="BAI11" s="841"/>
      <c r="BAJ11" s="841"/>
      <c r="BAK11" s="841"/>
      <c r="BAL11" s="841"/>
      <c r="BAM11" s="841"/>
      <c r="BAN11" s="841"/>
      <c r="BAO11" s="841"/>
      <c r="BAP11" s="841"/>
      <c r="BAQ11" s="841"/>
      <c r="BAR11" s="841"/>
      <c r="BAS11" s="841"/>
      <c r="BAT11" s="841"/>
      <c r="BAU11" s="841"/>
      <c r="BAV11" s="841"/>
      <c r="BAW11" s="841"/>
      <c r="BAX11" s="841"/>
      <c r="BAY11" s="841"/>
      <c r="BAZ11" s="841"/>
      <c r="BBA11" s="841"/>
      <c r="BBB11" s="841"/>
      <c r="BBC11" s="841"/>
      <c r="BBD11" s="841"/>
      <c r="BBE11" s="841"/>
      <c r="BBF11" s="841"/>
      <c r="BBG11" s="841"/>
      <c r="BBH11" s="841"/>
      <c r="BBI11" s="841"/>
      <c r="BBJ11" s="841"/>
      <c r="BBK11" s="841"/>
      <c r="BBL11" s="841"/>
      <c r="BBM11" s="841"/>
      <c r="BBN11" s="841"/>
      <c r="BBO11" s="841"/>
      <c r="BBP11" s="841"/>
      <c r="BBQ11" s="841"/>
      <c r="BBR11" s="841"/>
      <c r="BBS11" s="841"/>
      <c r="BBT11" s="841"/>
      <c r="BBU11" s="841"/>
      <c r="BBV11" s="841"/>
      <c r="BBW11" s="841"/>
      <c r="BBX11" s="841"/>
      <c r="BBY11" s="841"/>
      <c r="BBZ11" s="841"/>
      <c r="BCA11" s="841"/>
      <c r="BCB11" s="841"/>
      <c r="BCC11" s="841"/>
      <c r="BCD11" s="841"/>
      <c r="BCE11" s="841"/>
      <c r="BCF11" s="841"/>
      <c r="BCG11" s="841"/>
      <c r="BCH11" s="841"/>
      <c r="BCI11" s="841"/>
      <c r="BCJ11" s="841"/>
      <c r="BCK11" s="841"/>
      <c r="BCL11" s="841"/>
      <c r="BCM11" s="841"/>
      <c r="BCN11" s="841"/>
      <c r="BCO11" s="841"/>
      <c r="BCP11" s="841"/>
      <c r="BCQ11" s="841"/>
      <c r="BCR11" s="841"/>
      <c r="BCS11" s="841"/>
      <c r="BCT11" s="841"/>
      <c r="BCU11" s="841"/>
      <c r="BCV11" s="841"/>
      <c r="BCW11" s="841"/>
      <c r="BCX11" s="841"/>
      <c r="BCY11" s="841"/>
      <c r="BCZ11" s="841"/>
      <c r="BDA11" s="841"/>
      <c r="BDB11" s="841"/>
      <c r="BDC11" s="841"/>
      <c r="BDD11" s="841"/>
      <c r="BDE11" s="841"/>
      <c r="BDF11" s="841"/>
      <c r="BDG11" s="841"/>
      <c r="BDH11" s="841"/>
      <c r="BDI11" s="841"/>
      <c r="BDJ11" s="841"/>
      <c r="BDK11" s="841"/>
      <c r="BDL11" s="841"/>
      <c r="BDM11" s="841"/>
      <c r="BDN11" s="841"/>
      <c r="BDO11" s="841"/>
      <c r="BDP11" s="841"/>
      <c r="BDQ11" s="841"/>
      <c r="BDR11" s="841"/>
      <c r="BDS11" s="841"/>
      <c r="BDT11" s="841"/>
      <c r="BDU11" s="841"/>
      <c r="BDV11" s="841"/>
      <c r="BDW11" s="841"/>
      <c r="BDX11" s="841"/>
      <c r="BDY11" s="841"/>
      <c r="BDZ11" s="841"/>
      <c r="BEA11" s="841"/>
      <c r="BEB11" s="841"/>
      <c r="BEC11" s="841"/>
      <c r="BED11" s="841"/>
      <c r="BEE11" s="841"/>
      <c r="BEF11" s="841"/>
      <c r="BEG11" s="841"/>
      <c r="BEH11" s="841"/>
      <c r="BEI11" s="841"/>
      <c r="BEJ11" s="841"/>
      <c r="BEK11" s="841"/>
      <c r="BEL11" s="841"/>
      <c r="BEM11" s="841"/>
      <c r="BEN11" s="841"/>
      <c r="BEO11" s="841"/>
      <c r="BEP11" s="841"/>
      <c r="BEQ11" s="841"/>
      <c r="BER11" s="841"/>
      <c r="BES11" s="841"/>
      <c r="BET11" s="841"/>
      <c r="BEU11" s="841"/>
      <c r="BEV11" s="841"/>
      <c r="BEW11" s="841"/>
      <c r="BEX11" s="841"/>
      <c r="BEY11" s="841"/>
      <c r="BEZ11" s="841"/>
      <c r="BFA11" s="841"/>
      <c r="BFB11" s="841"/>
      <c r="BFC11" s="841"/>
      <c r="BFD11" s="841"/>
      <c r="BFE11" s="841"/>
      <c r="BFF11" s="841"/>
      <c r="BFG11" s="841"/>
      <c r="BFH11" s="841"/>
      <c r="BFI11" s="841"/>
      <c r="BFJ11" s="841"/>
      <c r="BFK11" s="841"/>
      <c r="BFL11" s="841"/>
      <c r="BFM11" s="841"/>
      <c r="BFN11" s="841"/>
      <c r="BFO11" s="841"/>
      <c r="BFP11" s="841"/>
      <c r="BFQ11" s="841"/>
      <c r="BFR11" s="841"/>
      <c r="BFS11" s="841"/>
      <c r="BFT11" s="841"/>
      <c r="BFU11" s="841"/>
      <c r="BFV11" s="841"/>
      <c r="BFW11" s="841"/>
      <c r="BFX11" s="841"/>
      <c r="BFY11" s="841"/>
      <c r="BFZ11" s="841"/>
      <c r="BGA11" s="841"/>
      <c r="BGB11" s="841"/>
      <c r="BGC11" s="841"/>
      <c r="BGD11" s="841"/>
      <c r="BGE11" s="841"/>
      <c r="BGF11" s="841"/>
      <c r="BGG11" s="841"/>
      <c r="BGH11" s="841"/>
      <c r="BGI11" s="841"/>
      <c r="BGJ11" s="841"/>
      <c r="BGK11" s="841"/>
      <c r="BGL11" s="841"/>
      <c r="BGM11" s="841"/>
      <c r="BGN11" s="841"/>
      <c r="BGO11" s="841"/>
      <c r="BGP11" s="841"/>
      <c r="BGQ11" s="841"/>
      <c r="BGR11" s="841"/>
      <c r="BGS11" s="841"/>
      <c r="BGT11" s="841"/>
      <c r="BGU11" s="841"/>
      <c r="BGV11" s="841"/>
      <c r="BGW11" s="841"/>
      <c r="BGX11" s="841"/>
      <c r="BGY11" s="841"/>
      <c r="BGZ11" s="841"/>
      <c r="BHA11" s="841"/>
      <c r="BHB11" s="841"/>
      <c r="BHC11" s="841"/>
      <c r="BHD11" s="841"/>
      <c r="BHE11" s="841"/>
      <c r="BHF11" s="841"/>
      <c r="BHG11" s="841"/>
      <c r="BHH11" s="841"/>
      <c r="BHI11" s="841"/>
      <c r="BHJ11" s="841"/>
      <c r="BHK11" s="841"/>
      <c r="BHL11" s="841"/>
      <c r="BHM11" s="841"/>
      <c r="BHN11" s="841"/>
      <c r="BHO11" s="841"/>
      <c r="BHP11" s="841"/>
      <c r="BHQ11" s="841"/>
      <c r="BHR11" s="841"/>
      <c r="BHS11" s="841"/>
      <c r="BHT11" s="841"/>
      <c r="BHU11" s="841"/>
      <c r="BHV11" s="841"/>
      <c r="BHW11" s="841"/>
      <c r="BHX11" s="841"/>
      <c r="BHY11" s="841"/>
      <c r="BHZ11" s="841"/>
      <c r="BIA11" s="841"/>
      <c r="BIB11" s="841"/>
      <c r="BIC11" s="841"/>
      <c r="BID11" s="841"/>
      <c r="BIE11" s="841"/>
      <c r="BIF11" s="841"/>
      <c r="BIG11" s="841"/>
      <c r="BIH11" s="841"/>
      <c r="BII11" s="841"/>
      <c r="BIJ11" s="841"/>
      <c r="BIK11" s="841"/>
      <c r="BIL11" s="841"/>
      <c r="BIM11" s="841"/>
      <c r="BIN11" s="841"/>
      <c r="BIO11" s="841"/>
      <c r="BIP11" s="841"/>
      <c r="BIQ11" s="841"/>
      <c r="BIR11" s="841"/>
      <c r="BIS11" s="841"/>
      <c r="BIT11" s="841"/>
      <c r="BIU11" s="841"/>
      <c r="BIV11" s="841"/>
      <c r="BIW11" s="841"/>
      <c r="BIX11" s="841"/>
      <c r="BIY11" s="841"/>
      <c r="BIZ11" s="841"/>
      <c r="BJA11" s="841"/>
      <c r="BJB11" s="841"/>
      <c r="BJC11" s="841"/>
      <c r="BJD11" s="841"/>
      <c r="BJE11" s="841"/>
      <c r="BJF11" s="841"/>
      <c r="BJG11" s="841"/>
      <c r="BJH11" s="841"/>
      <c r="BJI11" s="841"/>
      <c r="BJJ11" s="841"/>
      <c r="BJK11" s="841"/>
      <c r="BJL11" s="841"/>
      <c r="BJM11" s="841"/>
      <c r="BJN11" s="841"/>
      <c r="BJO11" s="841"/>
      <c r="BJP11" s="841"/>
      <c r="BJQ11" s="841"/>
      <c r="BJR11" s="841"/>
      <c r="BJS11" s="841"/>
      <c r="BJT11" s="841"/>
      <c r="BJU11" s="841"/>
      <c r="BJV11" s="841"/>
      <c r="BJW11" s="841"/>
      <c r="BJX11" s="841"/>
      <c r="BJY11" s="841"/>
      <c r="BJZ11" s="841"/>
      <c r="BKA11" s="841"/>
      <c r="BKB11" s="841"/>
      <c r="BKC11" s="841"/>
      <c r="BKD11" s="841"/>
      <c r="BKE11" s="841"/>
      <c r="BKF11" s="841"/>
      <c r="BKG11" s="841"/>
      <c r="BKH11" s="841"/>
      <c r="BKI11" s="841"/>
      <c r="BKJ11" s="841"/>
      <c r="BKK11" s="841"/>
      <c r="BKL11" s="841"/>
      <c r="BKM11" s="841"/>
      <c r="BKN11" s="841"/>
      <c r="BKO11" s="841"/>
      <c r="BKP11" s="841"/>
      <c r="BKQ11" s="841"/>
      <c r="BKR11" s="841"/>
      <c r="BKS11" s="841"/>
      <c r="BKT11" s="841"/>
      <c r="BKU11" s="841"/>
      <c r="BKV11" s="841"/>
      <c r="BKW11" s="841"/>
      <c r="BKX11" s="841"/>
      <c r="BKY11" s="841"/>
      <c r="BKZ11" s="841"/>
      <c r="BLA11" s="841"/>
      <c r="BLB11" s="841"/>
      <c r="BLC11" s="841"/>
      <c r="BLD11" s="841"/>
      <c r="BLE11" s="841"/>
      <c r="BLF11" s="841"/>
      <c r="BLG11" s="841"/>
      <c r="BLH11" s="841"/>
      <c r="BLI11" s="841"/>
      <c r="BLJ11" s="841"/>
      <c r="BLK11" s="841"/>
      <c r="BLL11" s="841"/>
      <c r="BLM11" s="841"/>
      <c r="BLN11" s="841"/>
      <c r="BLO11" s="841"/>
      <c r="BLP11" s="841"/>
      <c r="BLQ11" s="841"/>
      <c r="BLR11" s="841"/>
      <c r="BLS11" s="841"/>
      <c r="BLT11" s="841"/>
      <c r="BLU11" s="841"/>
      <c r="BLV11" s="841"/>
      <c r="BLW11" s="841"/>
      <c r="BLX11" s="841"/>
      <c r="BLY11" s="841"/>
      <c r="BLZ11" s="841"/>
      <c r="BMA11" s="841"/>
      <c r="BMB11" s="841"/>
      <c r="BMC11" s="841"/>
      <c r="BMD11" s="841"/>
      <c r="BME11" s="841"/>
      <c r="BMF11" s="841"/>
      <c r="BMG11" s="841"/>
      <c r="BMH11" s="841"/>
      <c r="BMI11" s="841"/>
      <c r="BMJ11" s="841"/>
      <c r="BMK11" s="841"/>
      <c r="BML11" s="841"/>
      <c r="BMM11" s="841"/>
      <c r="BMN11" s="841"/>
      <c r="BMO11" s="841"/>
      <c r="BMP11" s="841"/>
      <c r="BMQ11" s="841"/>
      <c r="BMR11" s="841"/>
      <c r="BMS11" s="841"/>
      <c r="BMT11" s="841"/>
      <c r="BMU11" s="841"/>
      <c r="BMV11" s="841"/>
      <c r="BMW11" s="841"/>
      <c r="BMX11" s="841"/>
      <c r="BMY11" s="841"/>
      <c r="BMZ11" s="841"/>
      <c r="BNA11" s="841"/>
      <c r="BNB11" s="841"/>
      <c r="BNC11" s="841"/>
      <c r="BND11" s="841"/>
      <c r="BNE11" s="841"/>
      <c r="BNF11" s="841"/>
      <c r="BNG11" s="841"/>
      <c r="BNH11" s="841"/>
      <c r="BNI11" s="841"/>
      <c r="BNJ11" s="841"/>
      <c r="BNK11" s="841"/>
      <c r="BNL11" s="841"/>
      <c r="BNM11" s="841"/>
      <c r="BNN11" s="841"/>
      <c r="BNO11" s="841"/>
      <c r="BNP11" s="841"/>
      <c r="BNQ11" s="841"/>
      <c r="BNR11" s="841"/>
      <c r="BNS11" s="841"/>
      <c r="BNT11" s="841"/>
      <c r="BNU11" s="841"/>
      <c r="BNV11" s="841"/>
      <c r="BNW11" s="841"/>
      <c r="BNX11" s="841"/>
      <c r="BNY11" s="841"/>
      <c r="BNZ11" s="841"/>
      <c r="BOA11" s="841"/>
      <c r="BOB11" s="841"/>
      <c r="BOC11" s="841"/>
      <c r="BOD11" s="841"/>
      <c r="BOE11" s="841"/>
      <c r="BOF11" s="841"/>
      <c r="BOG11" s="841"/>
      <c r="BOH11" s="841"/>
      <c r="BOI11" s="841"/>
      <c r="BOJ11" s="841"/>
      <c r="BOK11" s="841"/>
      <c r="BOL11" s="841"/>
      <c r="BOM11" s="841"/>
      <c r="BON11" s="841"/>
      <c r="BOO11" s="841"/>
      <c r="BOP11" s="841"/>
      <c r="BOQ11" s="841"/>
      <c r="BOR11" s="841"/>
      <c r="BOS11" s="841"/>
      <c r="BOT11" s="841"/>
      <c r="BOU11" s="841"/>
      <c r="BOV11" s="841"/>
      <c r="BOW11" s="841"/>
      <c r="BOX11" s="841"/>
      <c r="BOY11" s="841"/>
      <c r="BOZ11" s="841"/>
      <c r="BPA11" s="841"/>
      <c r="BPB11" s="841"/>
      <c r="BPC11" s="841"/>
      <c r="BPD11" s="841"/>
      <c r="BPE11" s="841"/>
      <c r="BPF11" s="841"/>
      <c r="BPG11" s="841"/>
      <c r="BPH11" s="841"/>
      <c r="BPI11" s="841"/>
      <c r="BPJ11" s="841"/>
      <c r="BPK11" s="841"/>
      <c r="BPL11" s="841"/>
      <c r="BPM11" s="841"/>
      <c r="BPN11" s="841"/>
      <c r="BPO11" s="841"/>
      <c r="BPP11" s="841"/>
      <c r="BPQ11" s="841"/>
      <c r="BPR11" s="841"/>
      <c r="BPS11" s="841"/>
      <c r="BPT11" s="841"/>
      <c r="BPU11" s="841"/>
      <c r="BPV11" s="841"/>
      <c r="BPW11" s="841"/>
      <c r="BPX11" s="841"/>
      <c r="BPY11" s="841"/>
      <c r="BPZ11" s="841"/>
      <c r="BQA11" s="841"/>
      <c r="BQB11" s="841"/>
      <c r="BQC11" s="841"/>
      <c r="BQD11" s="841"/>
      <c r="BQE11" s="841"/>
      <c r="BQF11" s="841"/>
      <c r="BQG11" s="841"/>
      <c r="BQH11" s="841"/>
      <c r="BQI11" s="841"/>
      <c r="BQJ11" s="841"/>
      <c r="BQK11" s="841"/>
      <c r="BQL11" s="841"/>
      <c r="BQM11" s="841"/>
      <c r="BQN11" s="841"/>
      <c r="BQO11" s="841"/>
      <c r="BQP11" s="841"/>
      <c r="BQQ11" s="841"/>
      <c r="BQR11" s="841"/>
      <c r="BQS11" s="841"/>
      <c r="BQT11" s="841"/>
      <c r="BQU11" s="841"/>
      <c r="BQV11" s="841"/>
      <c r="BQW11" s="841"/>
      <c r="BQX11" s="841"/>
      <c r="BQY11" s="841"/>
      <c r="BQZ11" s="841"/>
      <c r="BRA11" s="841"/>
      <c r="BRB11" s="841"/>
      <c r="BRC11" s="841"/>
      <c r="BRD11" s="841"/>
      <c r="BRE11" s="841"/>
      <c r="BRF11" s="841"/>
      <c r="BRG11" s="841"/>
      <c r="BRH11" s="841"/>
      <c r="BRI11" s="841"/>
      <c r="BRJ11" s="841"/>
      <c r="BRK11" s="841"/>
      <c r="BRL11" s="841"/>
      <c r="BRM11" s="841"/>
      <c r="BRN11" s="841"/>
      <c r="BRO11" s="841"/>
      <c r="BRP11" s="841"/>
      <c r="BRQ11" s="841"/>
      <c r="BRR11" s="841"/>
      <c r="BRS11" s="841"/>
      <c r="BRT11" s="841"/>
      <c r="BRU11" s="841"/>
      <c r="BRV11" s="841"/>
      <c r="BRW11" s="841"/>
      <c r="BRX11" s="841"/>
      <c r="BRY11" s="841"/>
      <c r="BRZ11" s="841"/>
      <c r="BSA11" s="841"/>
      <c r="BSB11" s="841"/>
      <c r="BSC11" s="841"/>
      <c r="BSD11" s="841"/>
      <c r="BSE11" s="841"/>
      <c r="BSF11" s="841"/>
      <c r="BSG11" s="841"/>
      <c r="BSH11" s="841"/>
      <c r="BSI11" s="841"/>
      <c r="BSJ11" s="841"/>
      <c r="BSK11" s="841"/>
      <c r="BSL11" s="841"/>
      <c r="BSM11" s="841"/>
      <c r="BSN11" s="841"/>
      <c r="BSO11" s="841"/>
      <c r="BSP11" s="841"/>
      <c r="BSQ11" s="841"/>
      <c r="BSR11" s="841"/>
      <c r="BSS11" s="841"/>
      <c r="BST11" s="841"/>
      <c r="BSU11" s="841"/>
      <c r="BSV11" s="841"/>
      <c r="BSW11" s="841"/>
      <c r="BSX11" s="841"/>
      <c r="BSY11" s="841"/>
      <c r="BSZ11" s="841"/>
      <c r="BTA11" s="841"/>
      <c r="BTB11" s="841"/>
      <c r="BTC11" s="841"/>
      <c r="BTD11" s="841"/>
      <c r="BTE11" s="841"/>
      <c r="BTF11" s="841"/>
      <c r="BTG11" s="841"/>
      <c r="BTH11" s="841"/>
      <c r="BTI11" s="841"/>
      <c r="BTJ11" s="841"/>
      <c r="BTK11" s="841"/>
      <c r="BTL11" s="841"/>
      <c r="BTM11" s="841"/>
      <c r="BTN11" s="841"/>
      <c r="BTO11" s="841"/>
      <c r="BTP11" s="841"/>
      <c r="BTQ11" s="841"/>
      <c r="BTR11" s="841"/>
      <c r="BTS11" s="841"/>
      <c r="BTT11" s="841"/>
      <c r="BTU11" s="841"/>
      <c r="BTV11" s="841"/>
      <c r="BTW11" s="841"/>
      <c r="BTX11" s="841"/>
      <c r="BTY11" s="841"/>
      <c r="BTZ11" s="841"/>
      <c r="BUA11" s="841"/>
      <c r="BUB11" s="841"/>
      <c r="BUC11" s="841"/>
      <c r="BUD11" s="841"/>
      <c r="BUE11" s="841"/>
      <c r="BUF11" s="841"/>
      <c r="BUG11" s="841"/>
      <c r="BUH11" s="841"/>
      <c r="BUI11" s="841"/>
      <c r="BUJ11" s="841"/>
      <c r="BUK11" s="841"/>
      <c r="BUL11" s="841"/>
      <c r="BUM11" s="841"/>
      <c r="BUN11" s="841"/>
      <c r="BUO11" s="841"/>
      <c r="BUP11" s="841"/>
      <c r="BUQ11" s="841"/>
      <c r="BUR11" s="841"/>
      <c r="BUS11" s="841"/>
      <c r="BUT11" s="841"/>
      <c r="BUU11" s="841"/>
      <c r="BUV11" s="841"/>
      <c r="BUW11" s="841"/>
      <c r="BUX11" s="841"/>
      <c r="BUY11" s="841"/>
      <c r="BUZ11" s="841"/>
      <c r="BVA11" s="841"/>
      <c r="BVB11" s="841"/>
      <c r="BVC11" s="841"/>
      <c r="BVD11" s="841"/>
      <c r="BVE11" s="841"/>
      <c r="BVF11" s="841"/>
      <c r="BVG11" s="841"/>
      <c r="BVH11" s="841"/>
      <c r="BVI11" s="841"/>
      <c r="BVJ11" s="841"/>
      <c r="BVK11" s="841"/>
      <c r="BVL11" s="841"/>
      <c r="BVM11" s="841"/>
      <c r="BVN11" s="841"/>
      <c r="BVO11" s="841"/>
      <c r="BVP11" s="841"/>
      <c r="BVQ11" s="841"/>
      <c r="BVR11" s="841"/>
      <c r="BVS11" s="841"/>
      <c r="BVT11" s="841"/>
      <c r="BVU11" s="841"/>
      <c r="BVV11" s="841"/>
      <c r="BVW11" s="841"/>
      <c r="BVX11" s="841"/>
      <c r="BVY11" s="841"/>
      <c r="BVZ11" s="841"/>
      <c r="BWA11" s="841"/>
      <c r="BWB11" s="841"/>
      <c r="BWC11" s="841"/>
      <c r="BWD11" s="841"/>
      <c r="BWE11" s="841"/>
      <c r="BWF11" s="841"/>
      <c r="BWG11" s="841"/>
      <c r="BWH11" s="841"/>
      <c r="BWI11" s="841"/>
      <c r="BWJ11" s="841"/>
      <c r="BWK11" s="841"/>
      <c r="BWL11" s="841"/>
      <c r="BWM11" s="841"/>
      <c r="BWN11" s="841"/>
      <c r="BWO11" s="841"/>
      <c r="BWP11" s="841"/>
      <c r="BWQ11" s="841"/>
      <c r="BWR11" s="841"/>
      <c r="BWS11" s="841"/>
      <c r="BWT11" s="841"/>
      <c r="BWU11" s="841"/>
      <c r="BWV11" s="841"/>
      <c r="BWW11" s="841"/>
      <c r="BWX11" s="841"/>
      <c r="BWY11" s="841"/>
      <c r="BWZ11" s="841"/>
      <c r="BXA11" s="841"/>
      <c r="BXB11" s="841"/>
      <c r="BXC11" s="841"/>
      <c r="BXD11" s="841"/>
      <c r="BXE11" s="841"/>
      <c r="BXF11" s="841"/>
      <c r="BXG11" s="841"/>
      <c r="BXH11" s="841"/>
      <c r="BXI11" s="841"/>
      <c r="BXJ11" s="841"/>
      <c r="BXK11" s="841"/>
      <c r="BXL11" s="841"/>
      <c r="BXM11" s="841"/>
      <c r="BXN11" s="841"/>
      <c r="BXO11" s="841"/>
      <c r="BXP11" s="841"/>
      <c r="BXQ11" s="841"/>
      <c r="BXR11" s="841"/>
      <c r="BXS11" s="841"/>
      <c r="BXT11" s="841"/>
      <c r="BXU11" s="841"/>
      <c r="BXV11" s="841"/>
      <c r="BXW11" s="841"/>
      <c r="BXX11" s="841"/>
      <c r="BXY11" s="841"/>
      <c r="BXZ11" s="841"/>
      <c r="BYA11" s="841"/>
      <c r="BYB11" s="841"/>
      <c r="BYC11" s="841"/>
      <c r="BYD11" s="841"/>
      <c r="BYE11" s="841"/>
      <c r="BYF11" s="841"/>
      <c r="BYG11" s="841"/>
      <c r="BYH11" s="841"/>
      <c r="BYI11" s="841"/>
      <c r="BYJ11" s="841"/>
      <c r="BYK11" s="841"/>
      <c r="BYL11" s="841"/>
      <c r="BYM11" s="841"/>
      <c r="BYN11" s="841"/>
      <c r="BYO11" s="841"/>
      <c r="BYP11" s="841"/>
      <c r="BYQ11" s="841"/>
      <c r="BYR11" s="841"/>
      <c r="BYS11" s="841"/>
      <c r="BYT11" s="841"/>
      <c r="BYU11" s="841"/>
      <c r="BYV11" s="841"/>
      <c r="BYW11" s="841"/>
      <c r="BYX11" s="841"/>
      <c r="BYY11" s="841"/>
      <c r="BYZ11" s="841"/>
      <c r="BZA11" s="841"/>
      <c r="BZB11" s="841"/>
      <c r="BZC11" s="841"/>
      <c r="BZD11" s="841"/>
      <c r="BZE11" s="841"/>
      <c r="BZF11" s="841"/>
      <c r="BZG11" s="841"/>
      <c r="BZH11" s="841"/>
      <c r="BZI11" s="841"/>
      <c r="BZJ11" s="841"/>
      <c r="BZK11" s="841"/>
      <c r="BZL11" s="841"/>
      <c r="BZM11" s="841"/>
      <c r="BZN11" s="841"/>
      <c r="BZO11" s="841"/>
      <c r="BZP11" s="841"/>
      <c r="BZQ11" s="841"/>
      <c r="BZR11" s="841"/>
      <c r="BZS11" s="841"/>
      <c r="BZT11" s="841"/>
      <c r="BZU11" s="841"/>
      <c r="BZV11" s="841"/>
      <c r="BZW11" s="841"/>
      <c r="BZX11" s="841"/>
      <c r="BZY11" s="841"/>
      <c r="BZZ11" s="841"/>
      <c r="CAA11" s="841"/>
      <c r="CAB11" s="841"/>
      <c r="CAC11" s="841"/>
      <c r="CAD11" s="841"/>
      <c r="CAE11" s="841"/>
      <c r="CAF11" s="841"/>
      <c r="CAG11" s="841"/>
      <c r="CAH11" s="841"/>
      <c r="CAI11" s="841"/>
      <c r="CAJ11" s="841"/>
      <c r="CAK11" s="841"/>
      <c r="CAL11" s="841"/>
      <c r="CAM11" s="841"/>
      <c r="CAN11" s="841"/>
      <c r="CAO11" s="841"/>
      <c r="CAP11" s="841"/>
      <c r="CAQ11" s="841"/>
      <c r="CAR11" s="841"/>
      <c r="CAS11" s="841"/>
      <c r="CAT11" s="841"/>
      <c r="CAU11" s="841"/>
      <c r="CAV11" s="841"/>
      <c r="CAW11" s="841"/>
      <c r="CAX11" s="841"/>
      <c r="CAY11" s="841"/>
      <c r="CAZ11" s="841"/>
      <c r="CBA11" s="841"/>
      <c r="CBB11" s="841"/>
      <c r="CBC11" s="841"/>
      <c r="CBD11" s="841"/>
      <c r="CBE11" s="841"/>
      <c r="CBF11" s="841"/>
      <c r="CBG11" s="841"/>
      <c r="CBH11" s="841"/>
      <c r="CBI11" s="841"/>
      <c r="CBJ11" s="841"/>
      <c r="CBK11" s="841"/>
      <c r="CBL11" s="841"/>
      <c r="CBM11" s="841"/>
      <c r="CBN11" s="841"/>
      <c r="CBO11" s="841"/>
      <c r="CBP11" s="841"/>
      <c r="CBQ11" s="841"/>
      <c r="CBR11" s="841"/>
      <c r="CBS11" s="841"/>
      <c r="CBT11" s="841"/>
      <c r="CBU11" s="841"/>
      <c r="CBV11" s="841"/>
      <c r="CBW11" s="841"/>
      <c r="CBX11" s="841"/>
      <c r="CBY11" s="841"/>
      <c r="CBZ11" s="841"/>
      <c r="CCA11" s="841"/>
      <c r="CCB11" s="841"/>
      <c r="CCC11" s="841"/>
      <c r="CCD11" s="841"/>
      <c r="CCE11" s="841"/>
      <c r="CCF11" s="841"/>
      <c r="CCG11" s="841"/>
      <c r="CCH11" s="841"/>
      <c r="CCI11" s="841"/>
      <c r="CCJ11" s="841"/>
      <c r="CCK11" s="841"/>
      <c r="CCL11" s="841"/>
      <c r="CCM11" s="841"/>
      <c r="CCN11" s="841"/>
      <c r="CCO11" s="841"/>
      <c r="CCP11" s="841"/>
      <c r="CCQ11" s="841"/>
      <c r="CCR11" s="841"/>
      <c r="CCS11" s="841"/>
      <c r="CCT11" s="841"/>
      <c r="CCU11" s="841"/>
      <c r="CCV11" s="841"/>
      <c r="CCW11" s="841"/>
      <c r="CCX11" s="841"/>
      <c r="CCY11" s="841"/>
      <c r="CCZ11" s="841"/>
      <c r="CDA11" s="841"/>
      <c r="CDB11" s="841"/>
      <c r="CDC11" s="841"/>
      <c r="CDD11" s="841"/>
      <c r="CDE11" s="841"/>
      <c r="CDF11" s="841"/>
      <c r="CDG11" s="841"/>
      <c r="CDH11" s="841"/>
      <c r="CDI11" s="841"/>
      <c r="CDJ11" s="841"/>
      <c r="CDK11" s="841"/>
      <c r="CDL11" s="841"/>
      <c r="CDM11" s="841"/>
      <c r="CDN11" s="841"/>
      <c r="CDO11" s="841"/>
      <c r="CDP11" s="841"/>
      <c r="CDQ11" s="841"/>
      <c r="CDR11" s="841"/>
      <c r="CDS11" s="841"/>
      <c r="CDT11" s="841"/>
      <c r="CDU11" s="841"/>
      <c r="CDV11" s="841"/>
      <c r="CDW11" s="841"/>
      <c r="CDX11" s="841"/>
      <c r="CDY11" s="841"/>
      <c r="CDZ11" s="841"/>
      <c r="CEA11" s="841"/>
      <c r="CEB11" s="841"/>
      <c r="CEC11" s="841"/>
      <c r="CED11" s="841"/>
      <c r="CEE11" s="841"/>
      <c r="CEF11" s="841"/>
      <c r="CEG11" s="841"/>
      <c r="CEH11" s="841"/>
      <c r="CEI11" s="841"/>
      <c r="CEJ11" s="841"/>
      <c r="CEK11" s="841"/>
      <c r="CEL11" s="841"/>
      <c r="CEM11" s="841"/>
      <c r="CEN11" s="841"/>
      <c r="CEO11" s="841"/>
      <c r="CEP11" s="841"/>
      <c r="CEQ11" s="841"/>
      <c r="CER11" s="841"/>
      <c r="CES11" s="841"/>
      <c r="CET11" s="841"/>
      <c r="CEU11" s="841"/>
      <c r="CEV11" s="841"/>
      <c r="CEW11" s="841"/>
      <c r="CEX11" s="841"/>
      <c r="CEY11" s="841"/>
      <c r="CEZ11" s="841"/>
      <c r="CFA11" s="841"/>
      <c r="CFB11" s="841"/>
      <c r="CFC11" s="841"/>
      <c r="CFD11" s="841"/>
      <c r="CFE11" s="841"/>
      <c r="CFF11" s="841"/>
      <c r="CFG11" s="841"/>
      <c r="CFH11" s="841"/>
      <c r="CFI11" s="841"/>
      <c r="CFJ11" s="841"/>
      <c r="CFK11" s="841"/>
      <c r="CFL11" s="841"/>
      <c r="CFM11" s="841"/>
      <c r="CFN11" s="841"/>
      <c r="CFO11" s="841"/>
      <c r="CFP11" s="841"/>
      <c r="CFQ11" s="841"/>
      <c r="CFR11" s="841"/>
      <c r="CFS11" s="841"/>
      <c r="CFT11" s="841"/>
      <c r="CFU11" s="841"/>
      <c r="CFV11" s="841"/>
      <c r="CFW11" s="841"/>
      <c r="CFX11" s="841"/>
      <c r="CFY11" s="841"/>
      <c r="CFZ11" s="841"/>
      <c r="CGA11" s="841"/>
      <c r="CGB11" s="841"/>
      <c r="CGC11" s="841"/>
      <c r="CGD11" s="841"/>
      <c r="CGE11" s="841"/>
      <c r="CGF11" s="841"/>
      <c r="CGG11" s="841"/>
      <c r="CGH11" s="841"/>
      <c r="CGI11" s="841"/>
      <c r="CGJ11" s="841"/>
      <c r="CGK11" s="841"/>
      <c r="CGL11" s="841"/>
      <c r="CGM11" s="841"/>
      <c r="CGN11" s="841"/>
      <c r="CGO11" s="841"/>
      <c r="CGP11" s="841"/>
      <c r="CGQ11" s="841"/>
      <c r="CGR11" s="841"/>
      <c r="CGS11" s="841"/>
      <c r="CGT11" s="841"/>
      <c r="CGU11" s="841"/>
      <c r="CGV11" s="841"/>
      <c r="CGW11" s="841"/>
      <c r="CGX11" s="841"/>
      <c r="CGY11" s="841"/>
      <c r="CGZ11" s="841"/>
      <c r="CHA11" s="841"/>
      <c r="CHB11" s="841"/>
      <c r="CHC11" s="841"/>
      <c r="CHD11" s="841"/>
      <c r="CHE11" s="841"/>
      <c r="CHF11" s="841"/>
      <c r="CHG11" s="841"/>
      <c r="CHH11" s="841"/>
      <c r="CHI11" s="841"/>
      <c r="CHJ11" s="841"/>
      <c r="CHK11" s="841"/>
      <c r="CHL11" s="841"/>
      <c r="CHM11" s="841"/>
      <c r="CHN11" s="841"/>
      <c r="CHO11" s="841"/>
      <c r="CHP11" s="841"/>
      <c r="CHQ11" s="841"/>
      <c r="CHR11" s="841"/>
      <c r="CHS11" s="841"/>
      <c r="CHT11" s="841"/>
      <c r="CHU11" s="841"/>
      <c r="CHV11" s="841"/>
      <c r="CHW11" s="841"/>
      <c r="CHX11" s="841"/>
      <c r="CHY11" s="841"/>
      <c r="CHZ11" s="841"/>
      <c r="CIA11" s="841"/>
      <c r="CIB11" s="841"/>
      <c r="CIC11" s="841"/>
      <c r="CID11" s="841"/>
      <c r="CIE11" s="841"/>
      <c r="CIF11" s="841"/>
      <c r="CIG11" s="841"/>
      <c r="CIH11" s="841"/>
      <c r="CII11" s="841"/>
      <c r="CIJ11" s="841"/>
      <c r="CIK11" s="841"/>
      <c r="CIL11" s="841"/>
      <c r="CIM11" s="841"/>
      <c r="CIN11" s="841"/>
      <c r="CIO11" s="841"/>
      <c r="CIP11" s="841"/>
      <c r="CIQ11" s="841"/>
      <c r="CIR11" s="841"/>
      <c r="CIS11" s="841"/>
      <c r="CIT11" s="841"/>
      <c r="CIU11" s="841"/>
      <c r="CIV11" s="841"/>
      <c r="CIW11" s="841"/>
      <c r="CIX11" s="841"/>
      <c r="CIY11" s="841"/>
      <c r="CIZ11" s="841"/>
      <c r="CJA11" s="841"/>
      <c r="CJB11" s="841"/>
      <c r="CJC11" s="841"/>
      <c r="CJD11" s="841"/>
      <c r="CJE11" s="841"/>
      <c r="CJF11" s="841"/>
      <c r="CJG11" s="841"/>
      <c r="CJH11" s="841"/>
      <c r="CJI11" s="841"/>
      <c r="CJJ11" s="841"/>
      <c r="CJK11" s="841"/>
      <c r="CJL11" s="841"/>
      <c r="CJM11" s="841"/>
      <c r="CJN11" s="841"/>
      <c r="CJO11" s="841"/>
      <c r="CJP11" s="841"/>
      <c r="CJQ11" s="841"/>
      <c r="CJR11" s="841"/>
      <c r="CJS11" s="841"/>
      <c r="CJT11" s="841"/>
      <c r="CJU11" s="841"/>
      <c r="CJV11" s="841"/>
      <c r="CJW11" s="841"/>
      <c r="CJX11" s="841"/>
      <c r="CJY11" s="841"/>
      <c r="CJZ11" s="841"/>
      <c r="CKA11" s="841"/>
      <c r="CKB11" s="841"/>
      <c r="CKC11" s="841"/>
      <c r="CKD11" s="841"/>
      <c r="CKE11" s="841"/>
      <c r="CKF11" s="841"/>
      <c r="CKG11" s="841"/>
      <c r="CKH11" s="841"/>
      <c r="CKI11" s="841"/>
      <c r="CKJ11" s="841"/>
      <c r="CKK11" s="841"/>
      <c r="CKL11" s="841"/>
      <c r="CKM11" s="841"/>
      <c r="CKN11" s="841"/>
      <c r="CKO11" s="841"/>
      <c r="CKP11" s="841"/>
      <c r="CKQ11" s="841"/>
      <c r="CKR11" s="841"/>
      <c r="CKS11" s="841"/>
      <c r="CKT11" s="841"/>
      <c r="CKU11" s="841"/>
      <c r="CKV11" s="841"/>
      <c r="CKW11" s="841"/>
      <c r="CKX11" s="841"/>
      <c r="CKY11" s="841"/>
      <c r="CKZ11" s="841"/>
      <c r="CLA11" s="841"/>
      <c r="CLB11" s="841"/>
      <c r="CLC11" s="841"/>
      <c r="CLD11" s="841"/>
      <c r="CLE11" s="841"/>
      <c r="CLF11" s="841"/>
      <c r="CLG11" s="841"/>
      <c r="CLH11" s="841"/>
      <c r="CLI11" s="841"/>
      <c r="CLJ11" s="841"/>
      <c r="CLK11" s="841"/>
      <c r="CLL11" s="841"/>
      <c r="CLM11" s="841"/>
      <c r="CLN11" s="841"/>
      <c r="CLO11" s="841"/>
      <c r="CLP11" s="841"/>
      <c r="CLQ11" s="841"/>
      <c r="CLR11" s="841"/>
      <c r="CLS11" s="841"/>
      <c r="CLT11" s="841"/>
      <c r="CLU11" s="841"/>
      <c r="CLV11" s="841"/>
      <c r="CLW11" s="841"/>
      <c r="CLX11" s="841"/>
      <c r="CLY11" s="841"/>
      <c r="CLZ11" s="841"/>
      <c r="CMA11" s="841"/>
      <c r="CMB11" s="841"/>
      <c r="CMC11" s="841"/>
      <c r="CMD11" s="841"/>
      <c r="CME11" s="841"/>
      <c r="CMF11" s="841"/>
      <c r="CMG11" s="841"/>
      <c r="CMH11" s="841"/>
      <c r="CMI11" s="841"/>
      <c r="CMJ11" s="841"/>
      <c r="CMK11" s="841"/>
      <c r="CML11" s="841"/>
      <c r="CMM11" s="841"/>
      <c r="CMN11" s="841"/>
      <c r="CMO11" s="841"/>
      <c r="CMP11" s="841"/>
      <c r="CMQ11" s="841"/>
      <c r="CMR11" s="841"/>
      <c r="CMS11" s="841"/>
      <c r="CMT11" s="841"/>
      <c r="CMU11" s="841"/>
      <c r="CMV11" s="841"/>
      <c r="CMW11" s="841"/>
      <c r="CMX11" s="841"/>
      <c r="CMY11" s="841"/>
      <c r="CMZ11" s="841"/>
      <c r="CNA11" s="841"/>
      <c r="CNB11" s="841"/>
      <c r="CNC11" s="841"/>
      <c r="CND11" s="841"/>
      <c r="CNE11" s="841"/>
      <c r="CNF11" s="841"/>
      <c r="CNG11" s="841"/>
      <c r="CNH11" s="841"/>
      <c r="CNI11" s="841"/>
      <c r="CNJ11" s="841"/>
      <c r="CNK11" s="841"/>
      <c r="CNL11" s="841"/>
      <c r="CNM11" s="841"/>
      <c r="CNN11" s="841"/>
      <c r="CNO11" s="841"/>
      <c r="CNP11" s="841"/>
      <c r="CNQ11" s="841"/>
      <c r="CNR11" s="841"/>
      <c r="CNS11" s="841"/>
      <c r="CNT11" s="841"/>
      <c r="CNU11" s="841"/>
      <c r="CNV11" s="841"/>
      <c r="CNW11" s="841"/>
      <c r="CNX11" s="841"/>
      <c r="CNY11" s="841"/>
      <c r="CNZ11" s="841"/>
      <c r="COA11" s="841"/>
      <c r="COB11" s="841"/>
      <c r="COC11" s="841"/>
      <c r="COD11" s="841"/>
      <c r="COE11" s="841"/>
      <c r="COF11" s="841"/>
      <c r="COG11" s="841"/>
      <c r="COH11" s="841"/>
      <c r="COI11" s="841"/>
      <c r="COJ11" s="841"/>
      <c r="COK11" s="841"/>
      <c r="COL11" s="841"/>
      <c r="COM11" s="841"/>
      <c r="CON11" s="841"/>
      <c r="COO11" s="841"/>
      <c r="COP11" s="841"/>
      <c r="COQ11" s="841"/>
      <c r="COR11" s="841"/>
      <c r="COS11" s="841"/>
      <c r="COT11" s="841"/>
      <c r="COU11" s="841"/>
      <c r="COV11" s="841"/>
      <c r="COW11" s="841"/>
      <c r="COX11" s="841"/>
      <c r="COY11" s="841"/>
      <c r="COZ11" s="841"/>
      <c r="CPA11" s="841"/>
      <c r="CPB11" s="841"/>
      <c r="CPC11" s="841"/>
      <c r="CPD11" s="841"/>
      <c r="CPE11" s="841"/>
      <c r="CPF11" s="841"/>
      <c r="CPG11" s="841"/>
      <c r="CPH11" s="841"/>
      <c r="CPI11" s="841"/>
      <c r="CPJ11" s="841"/>
      <c r="CPK11" s="841"/>
      <c r="CPL11" s="841"/>
      <c r="CPM11" s="841"/>
      <c r="CPN11" s="841"/>
      <c r="CPO11" s="841"/>
      <c r="CPP11" s="841"/>
      <c r="CPQ11" s="841"/>
      <c r="CPR11" s="841"/>
      <c r="CPS11" s="841"/>
      <c r="CPT11" s="841"/>
      <c r="CPU11" s="841"/>
      <c r="CPV11" s="841"/>
      <c r="CPW11" s="841"/>
      <c r="CPX11" s="841"/>
      <c r="CPY11" s="841"/>
      <c r="CPZ11" s="841"/>
      <c r="CQA11" s="841"/>
      <c r="CQB11" s="841"/>
      <c r="CQC11" s="841"/>
      <c r="CQD11" s="841"/>
      <c r="CQE11" s="841"/>
      <c r="CQF11" s="841"/>
      <c r="CQG11" s="841"/>
      <c r="CQH11" s="841"/>
      <c r="CQI11" s="841"/>
      <c r="CQJ11" s="841"/>
      <c r="CQK11" s="841"/>
      <c r="CQL11" s="841"/>
      <c r="CQM11" s="841"/>
      <c r="CQN11" s="841"/>
      <c r="CQO11" s="841"/>
      <c r="CQP11" s="841"/>
      <c r="CQQ11" s="841"/>
      <c r="CQR11" s="841"/>
      <c r="CQS11" s="841"/>
      <c r="CQT11" s="841"/>
      <c r="CQU11" s="841"/>
      <c r="CQV11" s="841"/>
      <c r="CQW11" s="841"/>
      <c r="CQX11" s="841"/>
      <c r="CQY11" s="841"/>
      <c r="CQZ11" s="841"/>
      <c r="CRA11" s="841"/>
      <c r="CRB11" s="841"/>
      <c r="CRC11" s="841"/>
      <c r="CRD11" s="841"/>
      <c r="CRE11" s="841"/>
      <c r="CRF11" s="841"/>
      <c r="CRG11" s="841"/>
      <c r="CRH11" s="841"/>
      <c r="CRI11" s="841"/>
      <c r="CRJ11" s="841"/>
      <c r="CRK11" s="841"/>
      <c r="CRL11" s="841"/>
      <c r="CRM11" s="841"/>
      <c r="CRN11" s="841"/>
      <c r="CRO11" s="841"/>
      <c r="CRP11" s="841"/>
      <c r="CRQ11" s="841"/>
      <c r="CRR11" s="841"/>
      <c r="CRS11" s="841"/>
      <c r="CRT11" s="841"/>
      <c r="CRU11" s="841"/>
      <c r="CRV11" s="841"/>
      <c r="CRW11" s="841"/>
      <c r="CRX11" s="841"/>
      <c r="CRY11" s="841"/>
      <c r="CRZ11" s="841"/>
      <c r="CSA11" s="841"/>
      <c r="CSB11" s="841"/>
      <c r="CSC11" s="841"/>
      <c r="CSD11" s="841"/>
      <c r="CSE11" s="841"/>
      <c r="CSF11" s="841"/>
      <c r="CSG11" s="841"/>
      <c r="CSH11" s="841"/>
      <c r="CSI11" s="841"/>
      <c r="CSJ11" s="841"/>
      <c r="CSK11" s="841"/>
      <c r="CSL11" s="841"/>
      <c r="CSM11" s="841"/>
      <c r="CSN11" s="841"/>
      <c r="CSO11" s="841"/>
      <c r="CSP11" s="841"/>
      <c r="CSQ11" s="841"/>
      <c r="CSR11" s="841"/>
      <c r="CSS11" s="841"/>
      <c r="CST11" s="841"/>
      <c r="CSU11" s="841"/>
      <c r="CSV11" s="841"/>
      <c r="CSW11" s="841"/>
      <c r="CSX11" s="841"/>
      <c r="CSY11" s="841"/>
      <c r="CSZ11" s="841"/>
      <c r="CTA11" s="841"/>
      <c r="CTB11" s="841"/>
      <c r="CTC11" s="841"/>
      <c r="CTD11" s="841"/>
      <c r="CTE11" s="841"/>
      <c r="CTF11" s="841"/>
      <c r="CTG11" s="841"/>
      <c r="CTH11" s="841"/>
      <c r="CTI11" s="841"/>
      <c r="CTJ11" s="841"/>
      <c r="CTK11" s="841"/>
      <c r="CTL11" s="841"/>
      <c r="CTM11" s="841"/>
      <c r="CTN11" s="841"/>
      <c r="CTO11" s="841"/>
      <c r="CTP11" s="841"/>
      <c r="CTQ11" s="841"/>
      <c r="CTR11" s="841"/>
      <c r="CTS11" s="841"/>
      <c r="CTT11" s="841"/>
      <c r="CTU11" s="841"/>
      <c r="CTV11" s="841"/>
      <c r="CTW11" s="841"/>
      <c r="CTX11" s="841"/>
      <c r="CTY11" s="841"/>
      <c r="CTZ11" s="841"/>
      <c r="CUA11" s="841"/>
      <c r="CUB11" s="841"/>
      <c r="CUC11" s="841"/>
      <c r="CUD11" s="841"/>
      <c r="CUE11" s="841"/>
      <c r="CUF11" s="841"/>
      <c r="CUG11" s="841"/>
      <c r="CUH11" s="841"/>
      <c r="CUI11" s="841"/>
      <c r="CUJ11" s="841"/>
      <c r="CUK11" s="841"/>
      <c r="CUL11" s="841"/>
      <c r="CUM11" s="841"/>
      <c r="CUN11" s="841"/>
      <c r="CUO11" s="841"/>
      <c r="CUP11" s="841"/>
      <c r="CUQ11" s="841"/>
      <c r="CUR11" s="841"/>
      <c r="CUS11" s="841"/>
      <c r="CUT11" s="841"/>
      <c r="CUU11" s="841"/>
      <c r="CUV11" s="841"/>
      <c r="CUW11" s="841"/>
      <c r="CUX11" s="841"/>
      <c r="CUY11" s="841"/>
      <c r="CUZ11" s="841"/>
      <c r="CVA11" s="841"/>
      <c r="CVB11" s="841"/>
      <c r="CVC11" s="841"/>
      <c r="CVD11" s="841"/>
      <c r="CVE11" s="841"/>
      <c r="CVF11" s="841"/>
      <c r="CVG11" s="841"/>
      <c r="CVH11" s="841"/>
      <c r="CVI11" s="841"/>
      <c r="CVJ11" s="841"/>
      <c r="CVK11" s="841"/>
      <c r="CVL11" s="841"/>
      <c r="CVM11" s="841"/>
      <c r="CVN11" s="841"/>
      <c r="CVO11" s="841"/>
      <c r="CVP11" s="841"/>
      <c r="CVQ11" s="841"/>
      <c r="CVR11" s="841"/>
      <c r="CVS11" s="841"/>
      <c r="CVT11" s="841"/>
      <c r="CVU11" s="841"/>
      <c r="CVV11" s="841"/>
      <c r="CVW11" s="841"/>
      <c r="CVX11" s="841"/>
      <c r="CVY11" s="841"/>
      <c r="CVZ11" s="841"/>
      <c r="CWA11" s="841"/>
      <c r="CWB11" s="841"/>
      <c r="CWC11" s="841"/>
      <c r="CWD11" s="841"/>
      <c r="CWE11" s="841"/>
      <c r="CWF11" s="841"/>
      <c r="CWG11" s="841"/>
      <c r="CWH11" s="841"/>
      <c r="CWI11" s="841"/>
      <c r="CWJ11" s="841"/>
      <c r="CWK11" s="841"/>
      <c r="CWL11" s="841"/>
      <c r="CWM11" s="841"/>
      <c r="CWN11" s="841"/>
      <c r="CWO11" s="841"/>
      <c r="CWP11" s="841"/>
      <c r="CWQ11" s="841"/>
      <c r="CWR11" s="841"/>
      <c r="CWS11" s="841"/>
      <c r="CWT11" s="841"/>
      <c r="CWU11" s="841"/>
      <c r="CWV11" s="841"/>
      <c r="CWW11" s="841"/>
      <c r="CWX11" s="841"/>
      <c r="CWY11" s="841"/>
      <c r="CWZ11" s="841"/>
      <c r="CXA11" s="841"/>
      <c r="CXB11" s="841"/>
      <c r="CXC11" s="841"/>
      <c r="CXD11" s="841"/>
      <c r="CXE11" s="841"/>
      <c r="CXF11" s="841"/>
      <c r="CXG11" s="841"/>
      <c r="CXH11" s="841"/>
      <c r="CXI11" s="841"/>
      <c r="CXJ11" s="841"/>
      <c r="CXK11" s="841"/>
      <c r="CXL11" s="841"/>
      <c r="CXM11" s="841"/>
      <c r="CXN11" s="841"/>
      <c r="CXO11" s="841"/>
      <c r="CXP11" s="841"/>
      <c r="CXQ11" s="841"/>
      <c r="CXR11" s="841"/>
      <c r="CXS11" s="841"/>
      <c r="CXT11" s="841"/>
      <c r="CXU11" s="841"/>
      <c r="CXV11" s="841"/>
      <c r="CXW11" s="841"/>
      <c r="CXX11" s="841"/>
      <c r="CXY11" s="841"/>
      <c r="CXZ11" s="841"/>
      <c r="CYA11" s="841"/>
      <c r="CYB11" s="841"/>
      <c r="CYC11" s="841"/>
      <c r="CYD11" s="841"/>
      <c r="CYE11" s="841"/>
      <c r="CYF11" s="841"/>
      <c r="CYG11" s="841"/>
      <c r="CYH11" s="841"/>
      <c r="CYI11" s="841"/>
      <c r="CYJ11" s="841"/>
      <c r="CYK11" s="841"/>
      <c r="CYL11" s="841"/>
      <c r="CYM11" s="841"/>
      <c r="CYN11" s="841"/>
      <c r="CYO11" s="841"/>
      <c r="CYP11" s="841"/>
      <c r="CYQ11" s="841"/>
      <c r="CYR11" s="841"/>
      <c r="CYS11" s="841"/>
      <c r="CYT11" s="841"/>
      <c r="CYU11" s="841"/>
      <c r="CYV11" s="841"/>
      <c r="CYW11" s="841"/>
      <c r="CYX11" s="841"/>
      <c r="CYY11" s="841"/>
      <c r="CYZ11" s="841"/>
      <c r="CZA11" s="841"/>
      <c r="CZB11" s="841"/>
      <c r="CZC11" s="841"/>
      <c r="CZD11" s="841"/>
      <c r="CZE11" s="841"/>
      <c r="CZF11" s="841"/>
      <c r="CZG11" s="841"/>
      <c r="CZH11" s="841"/>
      <c r="CZI11" s="841"/>
      <c r="CZJ11" s="841"/>
      <c r="CZK11" s="841"/>
      <c r="CZL11" s="841"/>
      <c r="CZM11" s="841"/>
      <c r="CZN11" s="841"/>
      <c r="CZO11" s="841"/>
      <c r="CZP11" s="841"/>
      <c r="CZQ11" s="841"/>
      <c r="CZR11" s="841"/>
      <c r="CZS11" s="841"/>
      <c r="CZT11" s="841"/>
      <c r="CZU11" s="841"/>
      <c r="CZV11" s="841"/>
      <c r="CZW11" s="841"/>
      <c r="CZX11" s="841"/>
      <c r="CZY11" s="841"/>
      <c r="CZZ11" s="841"/>
      <c r="DAA11" s="841"/>
      <c r="DAB11" s="841"/>
      <c r="DAC11" s="841"/>
      <c r="DAD11" s="841"/>
      <c r="DAE11" s="841"/>
      <c r="DAF11" s="841"/>
      <c r="DAG11" s="841"/>
      <c r="DAH11" s="841"/>
      <c r="DAI11" s="841"/>
      <c r="DAJ11" s="841"/>
      <c r="DAK11" s="841"/>
      <c r="DAL11" s="841"/>
      <c r="DAM11" s="841"/>
      <c r="DAN11" s="841"/>
      <c r="DAO11" s="841"/>
      <c r="DAP11" s="841"/>
      <c r="DAQ11" s="841"/>
      <c r="DAR11" s="841"/>
      <c r="DAS11" s="841"/>
      <c r="DAT11" s="841"/>
      <c r="DAU11" s="841"/>
      <c r="DAV11" s="841"/>
      <c r="DAW11" s="841"/>
      <c r="DAX11" s="841"/>
      <c r="DAY11" s="841"/>
      <c r="DAZ11" s="841"/>
      <c r="DBA11" s="841"/>
      <c r="DBB11" s="841"/>
      <c r="DBC11" s="841"/>
      <c r="DBD11" s="841"/>
      <c r="DBE11" s="841"/>
      <c r="DBF11" s="841"/>
      <c r="DBG11" s="841"/>
      <c r="DBH11" s="841"/>
      <c r="DBI11" s="841"/>
      <c r="DBJ11" s="841"/>
      <c r="DBK11" s="841"/>
      <c r="DBL11" s="841"/>
      <c r="DBM11" s="841"/>
      <c r="DBN11" s="841"/>
      <c r="DBO11" s="841"/>
      <c r="DBP11" s="841"/>
      <c r="DBQ11" s="841"/>
      <c r="DBR11" s="841"/>
      <c r="DBS11" s="841"/>
      <c r="DBT11" s="841"/>
      <c r="DBU11" s="841"/>
      <c r="DBV11" s="841"/>
      <c r="DBW11" s="841"/>
      <c r="DBX11" s="841"/>
      <c r="DBY11" s="841"/>
      <c r="DBZ11" s="841"/>
      <c r="DCA11" s="841"/>
      <c r="DCB11" s="841"/>
      <c r="DCC11" s="841"/>
      <c r="DCD11" s="841"/>
      <c r="DCE11" s="841"/>
      <c r="DCF11" s="841"/>
      <c r="DCG11" s="841"/>
      <c r="DCH11" s="841"/>
      <c r="DCI11" s="841"/>
      <c r="DCJ11" s="841"/>
      <c r="DCK11" s="841"/>
      <c r="DCL11" s="841"/>
      <c r="DCM11" s="841"/>
      <c r="DCN11" s="841"/>
      <c r="DCO11" s="841"/>
      <c r="DCP11" s="841"/>
      <c r="DCQ11" s="841"/>
      <c r="DCR11" s="841"/>
      <c r="DCS11" s="841"/>
      <c r="DCT11" s="841"/>
      <c r="DCU11" s="841"/>
      <c r="DCV11" s="841"/>
      <c r="DCW11" s="841"/>
      <c r="DCX11" s="841"/>
      <c r="DCY11" s="841"/>
      <c r="DCZ11" s="841"/>
      <c r="DDA11" s="841"/>
      <c r="DDB11" s="841"/>
      <c r="DDC11" s="841"/>
      <c r="DDD11" s="841"/>
      <c r="DDE11" s="841"/>
      <c r="DDF11" s="841"/>
      <c r="DDG11" s="841"/>
      <c r="DDH11" s="841"/>
      <c r="DDI11" s="841"/>
      <c r="DDJ11" s="841"/>
      <c r="DDK11" s="841"/>
      <c r="DDL11" s="841"/>
      <c r="DDM11" s="841"/>
      <c r="DDN11" s="841"/>
      <c r="DDO11" s="841"/>
      <c r="DDP11" s="841"/>
      <c r="DDQ11" s="841"/>
      <c r="DDR11" s="841"/>
      <c r="DDS11" s="841"/>
      <c r="DDT11" s="841"/>
      <c r="DDU11" s="841"/>
      <c r="DDV11" s="841"/>
      <c r="DDW11" s="841"/>
      <c r="DDX11" s="841"/>
      <c r="DDY11" s="841"/>
      <c r="DDZ11" s="841"/>
      <c r="DEA11" s="841"/>
      <c r="DEB11" s="841"/>
      <c r="DEC11" s="841"/>
      <c r="DED11" s="841"/>
      <c r="DEE11" s="841"/>
      <c r="DEF11" s="841"/>
      <c r="DEG11" s="841"/>
      <c r="DEH11" s="841"/>
      <c r="DEI11" s="841"/>
      <c r="DEJ11" s="841"/>
      <c r="DEK11" s="841"/>
      <c r="DEL11" s="841"/>
      <c r="DEM11" s="841"/>
      <c r="DEN11" s="841"/>
      <c r="DEO11" s="841"/>
      <c r="DEP11" s="841"/>
      <c r="DEQ11" s="841"/>
      <c r="DER11" s="841"/>
      <c r="DES11" s="841"/>
      <c r="DET11" s="841"/>
      <c r="DEU11" s="841"/>
      <c r="DEV11" s="841"/>
      <c r="DEW11" s="841"/>
      <c r="DEX11" s="841"/>
      <c r="DEY11" s="841"/>
      <c r="DEZ11" s="841"/>
      <c r="DFA11" s="841"/>
      <c r="DFB11" s="841"/>
      <c r="DFC11" s="841"/>
      <c r="DFD11" s="841"/>
      <c r="DFE11" s="841"/>
      <c r="DFF11" s="841"/>
      <c r="DFG11" s="841"/>
      <c r="DFH11" s="841"/>
      <c r="DFI11" s="841"/>
      <c r="DFJ11" s="841"/>
      <c r="DFK11" s="841"/>
      <c r="DFL11" s="841"/>
      <c r="DFM11" s="841"/>
      <c r="DFN11" s="841"/>
      <c r="DFO11" s="841"/>
      <c r="DFP11" s="841"/>
      <c r="DFQ11" s="841"/>
      <c r="DFR11" s="841"/>
      <c r="DFS11" s="841"/>
      <c r="DFT11" s="841"/>
      <c r="DFU11" s="841"/>
      <c r="DFV11" s="841"/>
      <c r="DFW11" s="841"/>
      <c r="DFX11" s="841"/>
      <c r="DFY11" s="841"/>
      <c r="DFZ11" s="841"/>
      <c r="DGA11" s="841"/>
      <c r="DGB11" s="841"/>
      <c r="DGC11" s="841"/>
      <c r="DGD11" s="841"/>
      <c r="DGE11" s="841"/>
      <c r="DGF11" s="841"/>
      <c r="DGG11" s="841"/>
      <c r="DGH11" s="841"/>
      <c r="DGI11" s="841"/>
      <c r="DGJ11" s="841"/>
      <c r="DGK11" s="841"/>
      <c r="DGL11" s="841"/>
      <c r="DGM11" s="841"/>
      <c r="DGN11" s="841"/>
      <c r="DGO11" s="841"/>
      <c r="DGP11" s="841"/>
      <c r="DGQ11" s="841"/>
      <c r="DGR11" s="841"/>
      <c r="DGS11" s="841"/>
      <c r="DGT11" s="841"/>
      <c r="DGU11" s="841"/>
      <c r="DGV11" s="841"/>
      <c r="DGW11" s="841"/>
      <c r="DGX11" s="841"/>
      <c r="DGY11" s="841"/>
      <c r="DGZ11" s="841"/>
      <c r="DHA11" s="841"/>
      <c r="DHB11" s="841"/>
      <c r="DHC11" s="841"/>
      <c r="DHD11" s="841"/>
      <c r="DHE11" s="841"/>
      <c r="DHF11" s="841"/>
      <c r="DHG11" s="841"/>
      <c r="DHH11" s="841"/>
      <c r="DHI11" s="841"/>
      <c r="DHJ11" s="841"/>
      <c r="DHK11" s="841"/>
      <c r="DHL11" s="841"/>
      <c r="DHM11" s="841"/>
      <c r="DHN11" s="841"/>
      <c r="DHO11" s="841"/>
      <c r="DHP11" s="841"/>
      <c r="DHQ11" s="841"/>
      <c r="DHR11" s="841"/>
      <c r="DHS11" s="841"/>
      <c r="DHT11" s="841"/>
      <c r="DHU11" s="841"/>
      <c r="DHV11" s="841"/>
      <c r="DHW11" s="841"/>
      <c r="DHX11" s="841"/>
      <c r="DHY11" s="841"/>
      <c r="DHZ11" s="841"/>
      <c r="DIA11" s="841"/>
      <c r="DIB11" s="841"/>
      <c r="DIC11" s="841"/>
      <c r="DID11" s="841"/>
      <c r="DIE11" s="841"/>
      <c r="DIF11" s="841"/>
      <c r="DIG11" s="841"/>
      <c r="DIH11" s="841"/>
      <c r="DII11" s="841"/>
      <c r="DIJ11" s="841"/>
      <c r="DIK11" s="841"/>
      <c r="DIL11" s="841"/>
      <c r="DIM11" s="841"/>
      <c r="DIN11" s="841"/>
      <c r="DIO11" s="841"/>
      <c r="DIP11" s="841"/>
      <c r="DIQ11" s="841"/>
      <c r="DIR11" s="841"/>
      <c r="DIS11" s="841"/>
      <c r="DIT11" s="841"/>
      <c r="DIU11" s="841"/>
      <c r="DIV11" s="841"/>
      <c r="DIW11" s="841"/>
      <c r="DIX11" s="841"/>
      <c r="DIY11" s="841"/>
      <c r="DIZ11" s="841"/>
      <c r="DJA11" s="841"/>
      <c r="DJB11" s="841"/>
      <c r="DJC11" s="841"/>
      <c r="DJD11" s="841"/>
      <c r="DJE11" s="841"/>
      <c r="DJF11" s="841"/>
      <c r="DJG11" s="841"/>
      <c r="DJH11" s="841"/>
      <c r="DJI11" s="841"/>
      <c r="DJJ11" s="841"/>
      <c r="DJK11" s="841"/>
      <c r="DJL11" s="841"/>
      <c r="DJM11" s="841"/>
      <c r="DJN11" s="841"/>
      <c r="DJO11" s="841"/>
      <c r="DJP11" s="841"/>
      <c r="DJQ11" s="841"/>
      <c r="DJR11" s="841"/>
      <c r="DJS11" s="841"/>
      <c r="DJT11" s="841"/>
      <c r="DJU11" s="841"/>
      <c r="DJV11" s="841"/>
      <c r="DJW11" s="841"/>
      <c r="DJX11" s="841"/>
      <c r="DJY11" s="841"/>
      <c r="DJZ11" s="841"/>
      <c r="DKA11" s="841"/>
      <c r="DKB11" s="841"/>
      <c r="DKC11" s="841"/>
      <c r="DKD11" s="841"/>
      <c r="DKE11" s="841"/>
      <c r="DKF11" s="841"/>
      <c r="DKG11" s="841"/>
      <c r="DKH11" s="841"/>
      <c r="DKI11" s="841"/>
      <c r="DKJ11" s="841"/>
      <c r="DKK11" s="841"/>
      <c r="DKL11" s="841"/>
      <c r="DKM11" s="841"/>
      <c r="DKN11" s="841"/>
      <c r="DKO11" s="841"/>
      <c r="DKP11" s="841"/>
      <c r="DKQ11" s="841"/>
      <c r="DKR11" s="841"/>
      <c r="DKS11" s="841"/>
      <c r="DKT11" s="841"/>
      <c r="DKU11" s="841"/>
      <c r="DKV11" s="841"/>
      <c r="DKW11" s="841"/>
      <c r="DKX11" s="841"/>
      <c r="DKY11" s="841"/>
      <c r="DKZ11" s="841"/>
      <c r="DLA11" s="841"/>
      <c r="DLB11" s="841"/>
      <c r="DLC11" s="841"/>
      <c r="DLD11" s="841"/>
      <c r="DLE11" s="841"/>
      <c r="DLF11" s="841"/>
      <c r="DLG11" s="841"/>
      <c r="DLH11" s="841"/>
      <c r="DLI11" s="841"/>
      <c r="DLJ11" s="841"/>
      <c r="DLK11" s="841"/>
      <c r="DLL11" s="841"/>
      <c r="DLM11" s="841"/>
      <c r="DLN11" s="841"/>
      <c r="DLO11" s="841"/>
      <c r="DLP11" s="841"/>
      <c r="DLQ11" s="841"/>
      <c r="DLR11" s="841"/>
      <c r="DLS11" s="841"/>
      <c r="DLT11" s="841"/>
      <c r="DLU11" s="841"/>
      <c r="DLV11" s="841"/>
      <c r="DLW11" s="841"/>
      <c r="DLX11" s="841"/>
      <c r="DLY11" s="841"/>
      <c r="DLZ11" s="841"/>
      <c r="DMA11" s="841"/>
      <c r="DMB11" s="841"/>
      <c r="DMC11" s="841"/>
      <c r="DMD11" s="841"/>
      <c r="DME11" s="841"/>
      <c r="DMF11" s="841"/>
      <c r="DMG11" s="841"/>
      <c r="DMH11" s="841"/>
      <c r="DMI11" s="841"/>
      <c r="DMJ11" s="841"/>
      <c r="DMK11" s="841"/>
      <c r="DML11" s="841"/>
      <c r="DMM11" s="841"/>
      <c r="DMN11" s="841"/>
      <c r="DMO11" s="841"/>
      <c r="DMP11" s="841"/>
      <c r="DMQ11" s="841"/>
      <c r="DMR11" s="841"/>
      <c r="DMS11" s="841"/>
      <c r="DMT11" s="841"/>
      <c r="DMU11" s="841"/>
      <c r="DMV11" s="841"/>
      <c r="DMW11" s="841"/>
      <c r="DMX11" s="841"/>
      <c r="DMY11" s="841"/>
      <c r="DMZ11" s="841"/>
      <c r="DNA11" s="841"/>
      <c r="DNB11" s="841"/>
      <c r="DNC11" s="841"/>
      <c r="DND11" s="841"/>
      <c r="DNE11" s="841"/>
      <c r="DNF11" s="841"/>
      <c r="DNG11" s="841"/>
      <c r="DNH11" s="841"/>
      <c r="DNI11" s="841"/>
      <c r="DNJ11" s="841"/>
      <c r="DNK11" s="841"/>
      <c r="DNL11" s="841"/>
      <c r="DNM11" s="841"/>
      <c r="DNN11" s="841"/>
      <c r="DNO11" s="841"/>
      <c r="DNP11" s="841"/>
      <c r="DNQ11" s="841"/>
      <c r="DNR11" s="841"/>
      <c r="DNS11" s="841"/>
      <c r="DNT11" s="841"/>
      <c r="DNU11" s="841"/>
      <c r="DNV11" s="841"/>
      <c r="DNW11" s="841"/>
      <c r="DNX11" s="841"/>
      <c r="DNY11" s="841"/>
      <c r="DNZ11" s="841"/>
      <c r="DOA11" s="841"/>
      <c r="DOB11" s="841"/>
      <c r="DOC11" s="841"/>
      <c r="DOD11" s="841"/>
      <c r="DOE11" s="841"/>
      <c r="DOF11" s="841"/>
      <c r="DOG11" s="841"/>
      <c r="DOH11" s="841"/>
      <c r="DOI11" s="841"/>
      <c r="DOJ11" s="841"/>
      <c r="DOK11" s="841"/>
      <c r="DOL11" s="841"/>
      <c r="DOM11" s="841"/>
      <c r="DON11" s="841"/>
      <c r="DOO11" s="841"/>
      <c r="DOP11" s="841"/>
      <c r="DOQ11" s="841"/>
      <c r="DOR11" s="841"/>
      <c r="DOS11" s="841"/>
      <c r="DOT11" s="841"/>
      <c r="DOU11" s="841"/>
      <c r="DOV11" s="841"/>
      <c r="DOW11" s="841"/>
      <c r="DOX11" s="841"/>
      <c r="DOY11" s="841"/>
      <c r="DOZ11" s="841"/>
      <c r="DPA11" s="841"/>
      <c r="DPB11" s="841"/>
      <c r="DPC11" s="841"/>
      <c r="DPD11" s="841"/>
      <c r="DPE11" s="841"/>
      <c r="DPF11" s="841"/>
      <c r="DPG11" s="841"/>
      <c r="DPH11" s="841"/>
      <c r="DPI11" s="841"/>
      <c r="DPJ11" s="841"/>
      <c r="DPK11" s="841"/>
      <c r="DPL11" s="841"/>
      <c r="DPM11" s="841"/>
      <c r="DPN11" s="841"/>
      <c r="DPO11" s="841"/>
      <c r="DPP11" s="841"/>
      <c r="DPQ11" s="841"/>
      <c r="DPR11" s="841"/>
      <c r="DPS11" s="841"/>
      <c r="DPT11" s="841"/>
      <c r="DPU11" s="841"/>
      <c r="DPV11" s="841"/>
      <c r="DPW11" s="841"/>
      <c r="DPX11" s="841"/>
      <c r="DPY11" s="841"/>
      <c r="DPZ11" s="841"/>
      <c r="DQA11" s="841"/>
      <c r="DQB11" s="841"/>
      <c r="DQC11" s="841"/>
      <c r="DQD11" s="841"/>
      <c r="DQE11" s="841"/>
      <c r="DQF11" s="841"/>
      <c r="DQG11" s="841"/>
      <c r="DQH11" s="841"/>
      <c r="DQI11" s="841"/>
      <c r="DQJ11" s="841"/>
      <c r="DQK11" s="841"/>
      <c r="DQL11" s="841"/>
      <c r="DQM11" s="841"/>
      <c r="DQN11" s="841"/>
      <c r="DQO11" s="841"/>
      <c r="DQP11" s="841"/>
      <c r="DQQ11" s="841"/>
      <c r="DQR11" s="841"/>
      <c r="DQS11" s="841"/>
      <c r="DQT11" s="841"/>
      <c r="DQU11" s="841"/>
      <c r="DQV11" s="841"/>
      <c r="DQW11" s="841"/>
      <c r="DQX11" s="841"/>
      <c r="DQY11" s="841"/>
      <c r="DQZ11" s="841"/>
      <c r="DRA11" s="841"/>
      <c r="DRB11" s="841"/>
      <c r="DRC11" s="841"/>
      <c r="DRD11" s="841"/>
      <c r="DRE11" s="841"/>
      <c r="DRF11" s="841"/>
      <c r="DRG11" s="841"/>
      <c r="DRH11" s="841"/>
      <c r="DRI11" s="841"/>
      <c r="DRJ11" s="841"/>
      <c r="DRK11" s="841"/>
      <c r="DRL11" s="841"/>
      <c r="DRM11" s="841"/>
      <c r="DRN11" s="841"/>
      <c r="DRO11" s="841"/>
      <c r="DRP11" s="841"/>
      <c r="DRQ11" s="841"/>
      <c r="DRR11" s="841"/>
      <c r="DRS11" s="841"/>
      <c r="DRT11" s="841"/>
      <c r="DRU11" s="841"/>
      <c r="DRV11" s="841"/>
      <c r="DRW11" s="841"/>
      <c r="DRX11" s="841"/>
      <c r="DRY11" s="841"/>
      <c r="DRZ11" s="841"/>
      <c r="DSA11" s="841"/>
      <c r="DSB11" s="841"/>
      <c r="DSC11" s="841"/>
      <c r="DSD11" s="841"/>
      <c r="DSE11" s="841"/>
      <c r="DSF11" s="841"/>
      <c r="DSG11" s="841"/>
      <c r="DSH11" s="841"/>
      <c r="DSI11" s="841"/>
      <c r="DSJ11" s="841"/>
      <c r="DSK11" s="841"/>
      <c r="DSL11" s="841"/>
      <c r="DSM11" s="841"/>
      <c r="DSN11" s="841"/>
      <c r="DSO11" s="841"/>
      <c r="DSP11" s="841"/>
      <c r="DSQ11" s="841"/>
      <c r="DSR11" s="841"/>
      <c r="DSS11" s="841"/>
      <c r="DST11" s="841"/>
      <c r="DSU11" s="841"/>
      <c r="DSV11" s="841"/>
      <c r="DSW11" s="841"/>
      <c r="DSX11" s="841"/>
      <c r="DSY11" s="841"/>
      <c r="DSZ11" s="841"/>
      <c r="DTA11" s="841"/>
      <c r="DTB11" s="841"/>
      <c r="DTC11" s="841"/>
      <c r="DTD11" s="841"/>
      <c r="DTE11" s="841"/>
      <c r="DTF11" s="841"/>
      <c r="DTG11" s="841"/>
      <c r="DTH11" s="841"/>
      <c r="DTI11" s="841"/>
      <c r="DTJ11" s="841"/>
      <c r="DTK11" s="841"/>
      <c r="DTL11" s="841"/>
      <c r="DTM11" s="841"/>
      <c r="DTN11" s="841"/>
      <c r="DTO11" s="841"/>
      <c r="DTP11" s="841"/>
      <c r="DTQ11" s="841"/>
      <c r="DTR11" s="841"/>
      <c r="DTS11" s="841"/>
      <c r="DTT11" s="841"/>
      <c r="DTU11" s="841"/>
      <c r="DTV11" s="841"/>
      <c r="DTW11" s="841"/>
      <c r="DTX11" s="841"/>
      <c r="DTY11" s="841"/>
      <c r="DTZ11" s="841"/>
      <c r="DUA11" s="841"/>
      <c r="DUB11" s="841"/>
      <c r="DUC11" s="841"/>
      <c r="DUD11" s="841"/>
      <c r="DUE11" s="841"/>
      <c r="DUF11" s="841"/>
      <c r="DUG11" s="841"/>
      <c r="DUH11" s="841"/>
      <c r="DUI11" s="841"/>
      <c r="DUJ11" s="841"/>
      <c r="DUK11" s="841"/>
      <c r="DUL11" s="841"/>
      <c r="DUM11" s="841"/>
      <c r="DUN11" s="841"/>
      <c r="DUO11" s="841"/>
      <c r="DUP11" s="841"/>
      <c r="DUQ11" s="841"/>
      <c r="DUR11" s="841"/>
      <c r="DUS11" s="841"/>
      <c r="DUT11" s="841"/>
      <c r="DUU11" s="841"/>
      <c r="DUV11" s="841"/>
      <c r="DUW11" s="841"/>
      <c r="DUX11" s="841"/>
      <c r="DUY11" s="841"/>
      <c r="DUZ11" s="841"/>
      <c r="DVA11" s="841"/>
      <c r="DVB11" s="841"/>
      <c r="DVC11" s="841"/>
      <c r="DVD11" s="841"/>
      <c r="DVE11" s="841"/>
      <c r="DVF11" s="841"/>
      <c r="DVG11" s="841"/>
      <c r="DVH11" s="841"/>
      <c r="DVI11" s="841"/>
      <c r="DVJ11" s="841"/>
      <c r="DVK11" s="841"/>
      <c r="DVL11" s="841"/>
      <c r="DVM11" s="841"/>
      <c r="DVN11" s="841"/>
      <c r="DVO11" s="841"/>
      <c r="DVP11" s="841"/>
      <c r="DVQ11" s="841"/>
      <c r="DVR11" s="841"/>
      <c r="DVS11" s="841"/>
      <c r="DVT11" s="841"/>
      <c r="DVU11" s="841"/>
      <c r="DVV11" s="841"/>
      <c r="DVW11" s="841"/>
      <c r="DVX11" s="841"/>
      <c r="DVY11" s="841"/>
      <c r="DVZ11" s="841"/>
      <c r="DWA11" s="841"/>
      <c r="DWB11" s="841"/>
      <c r="DWC11" s="841"/>
      <c r="DWD11" s="841"/>
      <c r="DWE11" s="841"/>
      <c r="DWF11" s="841"/>
      <c r="DWG11" s="841"/>
      <c r="DWH11" s="841"/>
      <c r="DWI11" s="841"/>
      <c r="DWJ11" s="841"/>
      <c r="DWK11" s="841"/>
      <c r="DWL11" s="841"/>
      <c r="DWM11" s="841"/>
      <c r="DWN11" s="841"/>
      <c r="DWO11" s="841"/>
      <c r="DWP11" s="841"/>
      <c r="DWQ11" s="841"/>
      <c r="DWR11" s="841"/>
      <c r="DWS11" s="841"/>
      <c r="DWT11" s="841"/>
      <c r="DWU11" s="841"/>
      <c r="DWV11" s="841"/>
      <c r="DWW11" s="841"/>
      <c r="DWX11" s="841"/>
      <c r="DWY11" s="841"/>
      <c r="DWZ11" s="841"/>
      <c r="DXA11" s="841"/>
      <c r="DXB11" s="841"/>
      <c r="DXC11" s="841"/>
      <c r="DXD11" s="841"/>
      <c r="DXE11" s="841"/>
      <c r="DXF11" s="841"/>
      <c r="DXG11" s="841"/>
      <c r="DXH11" s="841"/>
      <c r="DXI11" s="841"/>
      <c r="DXJ11" s="841"/>
      <c r="DXK11" s="841"/>
      <c r="DXL11" s="841"/>
      <c r="DXM11" s="841"/>
      <c r="DXN11" s="841"/>
      <c r="DXO11" s="841"/>
      <c r="DXP11" s="841"/>
      <c r="DXQ11" s="841"/>
      <c r="DXR11" s="841"/>
      <c r="DXS11" s="841"/>
      <c r="DXT11" s="841"/>
      <c r="DXU11" s="841"/>
      <c r="DXV11" s="841"/>
      <c r="DXW11" s="841"/>
      <c r="DXX11" s="841"/>
      <c r="DXY11" s="841"/>
      <c r="DXZ11" s="841"/>
      <c r="DYA11" s="841"/>
      <c r="DYB11" s="841"/>
      <c r="DYC11" s="841"/>
      <c r="DYD11" s="841"/>
      <c r="DYE11" s="841"/>
      <c r="DYF11" s="841"/>
      <c r="DYG11" s="841"/>
      <c r="DYH11" s="841"/>
      <c r="DYI11" s="841"/>
      <c r="DYJ11" s="841"/>
      <c r="DYK11" s="841"/>
      <c r="DYL11" s="841"/>
      <c r="DYM11" s="841"/>
      <c r="DYN11" s="841"/>
      <c r="DYO11" s="841"/>
      <c r="DYP11" s="841"/>
      <c r="DYQ11" s="841"/>
      <c r="DYR11" s="841"/>
      <c r="DYS11" s="841"/>
      <c r="DYT11" s="841"/>
      <c r="DYU11" s="841"/>
      <c r="DYV11" s="841"/>
      <c r="DYW11" s="841"/>
      <c r="DYX11" s="841"/>
      <c r="DYY11" s="841"/>
      <c r="DYZ11" s="841"/>
      <c r="DZA11" s="841"/>
      <c r="DZB11" s="841"/>
      <c r="DZC11" s="841"/>
      <c r="DZD11" s="841"/>
      <c r="DZE11" s="841"/>
      <c r="DZF11" s="841"/>
      <c r="DZG11" s="841"/>
      <c r="DZH11" s="841"/>
      <c r="DZI11" s="841"/>
      <c r="DZJ11" s="841"/>
      <c r="DZK11" s="841"/>
      <c r="DZL11" s="841"/>
      <c r="DZM11" s="841"/>
      <c r="DZN11" s="841"/>
      <c r="DZO11" s="841"/>
      <c r="DZP11" s="841"/>
      <c r="DZQ11" s="841"/>
      <c r="DZR11" s="841"/>
      <c r="DZS11" s="841"/>
      <c r="DZT11" s="841"/>
      <c r="DZU11" s="841"/>
      <c r="DZV11" s="841"/>
      <c r="DZW11" s="841"/>
      <c r="DZX11" s="841"/>
      <c r="DZY11" s="841"/>
      <c r="DZZ11" s="841"/>
      <c r="EAA11" s="841"/>
      <c r="EAB11" s="841"/>
      <c r="EAC11" s="841"/>
      <c r="EAD11" s="841"/>
      <c r="EAE11" s="841"/>
      <c r="EAF11" s="841"/>
      <c r="EAG11" s="841"/>
      <c r="EAH11" s="841"/>
      <c r="EAI11" s="841"/>
      <c r="EAJ11" s="841"/>
      <c r="EAK11" s="841"/>
      <c r="EAL11" s="841"/>
      <c r="EAM11" s="841"/>
      <c r="EAN11" s="841"/>
      <c r="EAO11" s="841"/>
      <c r="EAP11" s="841"/>
      <c r="EAQ11" s="841"/>
      <c r="EAR11" s="841"/>
      <c r="EAS11" s="841"/>
      <c r="EAT11" s="841"/>
      <c r="EAU11" s="841"/>
      <c r="EAV11" s="841"/>
      <c r="EAW11" s="841"/>
      <c r="EAX11" s="841"/>
      <c r="EAY11" s="841"/>
      <c r="EAZ11" s="841"/>
      <c r="EBA11" s="841"/>
      <c r="EBB11" s="841"/>
      <c r="EBC11" s="841"/>
      <c r="EBD11" s="841"/>
      <c r="EBE11" s="841"/>
      <c r="EBF11" s="841"/>
      <c r="EBG11" s="841"/>
      <c r="EBH11" s="841"/>
      <c r="EBI11" s="841"/>
      <c r="EBJ11" s="841"/>
      <c r="EBK11" s="841"/>
      <c r="EBL11" s="841"/>
      <c r="EBM11" s="841"/>
      <c r="EBN11" s="841"/>
      <c r="EBO11" s="841"/>
      <c r="EBP11" s="841"/>
      <c r="EBQ11" s="841"/>
      <c r="EBR11" s="841"/>
      <c r="EBS11" s="841"/>
      <c r="EBT11" s="841"/>
      <c r="EBU11" s="841"/>
      <c r="EBV11" s="841"/>
      <c r="EBW11" s="841"/>
      <c r="EBX11" s="841"/>
      <c r="EBY11" s="841"/>
      <c r="EBZ11" s="841"/>
      <c r="ECA11" s="841"/>
      <c r="ECB11" s="841"/>
      <c r="ECC11" s="841"/>
      <c r="ECD11" s="841"/>
      <c r="ECE11" s="841"/>
      <c r="ECF11" s="841"/>
      <c r="ECG11" s="841"/>
      <c r="ECH11" s="841"/>
      <c r="ECI11" s="841"/>
      <c r="ECJ11" s="841"/>
      <c r="ECK11" s="841"/>
      <c r="ECL11" s="841"/>
      <c r="ECM11" s="841"/>
      <c r="ECN11" s="841"/>
      <c r="ECO11" s="841"/>
      <c r="ECP11" s="841"/>
      <c r="ECQ11" s="841"/>
      <c r="ECR11" s="841"/>
      <c r="ECS11" s="841"/>
      <c r="ECT11" s="841"/>
      <c r="ECU11" s="841"/>
      <c r="ECV11" s="841"/>
      <c r="ECW11" s="841"/>
      <c r="ECX11" s="841"/>
      <c r="ECY11" s="841"/>
      <c r="ECZ11" s="841"/>
      <c r="EDA11" s="841"/>
      <c r="EDB11" s="841"/>
      <c r="EDC11" s="841"/>
      <c r="EDD11" s="841"/>
      <c r="EDE11" s="841"/>
      <c r="EDF11" s="841"/>
      <c r="EDG11" s="841"/>
      <c r="EDH11" s="841"/>
      <c r="EDI11" s="841"/>
      <c r="EDJ11" s="841"/>
      <c r="EDK11" s="841"/>
      <c r="EDL11" s="841"/>
      <c r="EDM11" s="841"/>
      <c r="EDN11" s="841"/>
      <c r="EDO11" s="841"/>
      <c r="EDP11" s="841"/>
      <c r="EDQ11" s="841"/>
      <c r="EDR11" s="841"/>
      <c r="EDS11" s="841"/>
      <c r="EDT11" s="841"/>
      <c r="EDU11" s="841"/>
      <c r="EDV11" s="841"/>
      <c r="EDW11" s="841"/>
      <c r="EDX11" s="841"/>
      <c r="EDY11" s="841"/>
      <c r="EDZ11" s="841"/>
      <c r="EEA11" s="841"/>
      <c r="EEB11" s="841"/>
      <c r="EEC11" s="841"/>
      <c r="EED11" s="841"/>
      <c r="EEE11" s="841"/>
      <c r="EEF11" s="841"/>
      <c r="EEG11" s="841"/>
      <c r="EEH11" s="841"/>
      <c r="EEI11" s="841"/>
      <c r="EEJ11" s="841"/>
      <c r="EEK11" s="841"/>
      <c r="EEL11" s="841"/>
      <c r="EEM11" s="841"/>
      <c r="EEN11" s="841"/>
      <c r="EEO11" s="841"/>
      <c r="EEP11" s="841"/>
      <c r="EEQ11" s="841"/>
      <c r="EER11" s="841"/>
      <c r="EES11" s="841"/>
      <c r="EET11" s="841"/>
      <c r="EEU11" s="841"/>
      <c r="EEV11" s="841"/>
      <c r="EEW11" s="841"/>
      <c r="EEX11" s="841"/>
      <c r="EEY11" s="841"/>
      <c r="EEZ11" s="841"/>
      <c r="EFA11" s="841"/>
      <c r="EFB11" s="841"/>
      <c r="EFC11" s="841"/>
      <c r="EFD11" s="841"/>
      <c r="EFE11" s="841"/>
      <c r="EFF11" s="841"/>
      <c r="EFG11" s="841"/>
      <c r="EFH11" s="841"/>
      <c r="EFI11" s="841"/>
      <c r="EFJ11" s="841"/>
      <c r="EFK11" s="841"/>
      <c r="EFL11" s="841"/>
      <c r="EFM11" s="841"/>
      <c r="EFN11" s="841"/>
      <c r="EFO11" s="841"/>
      <c r="EFP11" s="841"/>
      <c r="EFQ11" s="841"/>
      <c r="EFR11" s="841"/>
      <c r="EFS11" s="841"/>
      <c r="EFT11" s="841"/>
      <c r="EFU11" s="841"/>
      <c r="EFV11" s="841"/>
      <c r="EFW11" s="841"/>
      <c r="EFX11" s="841"/>
      <c r="EFY11" s="841"/>
      <c r="EFZ11" s="841"/>
      <c r="EGA11" s="841"/>
      <c r="EGB11" s="841"/>
      <c r="EGC11" s="841"/>
      <c r="EGD11" s="841"/>
      <c r="EGE11" s="841"/>
      <c r="EGF11" s="841"/>
      <c r="EGG11" s="841"/>
      <c r="EGH11" s="841"/>
      <c r="EGI11" s="841"/>
      <c r="EGJ11" s="841"/>
      <c r="EGK11" s="841"/>
      <c r="EGL11" s="841"/>
      <c r="EGM11" s="841"/>
      <c r="EGN11" s="841"/>
      <c r="EGO11" s="841"/>
      <c r="EGP11" s="841"/>
      <c r="EGQ11" s="841"/>
      <c r="EGR11" s="841"/>
      <c r="EGS11" s="841"/>
      <c r="EGT11" s="841"/>
      <c r="EGU11" s="841"/>
      <c r="EGV11" s="841"/>
      <c r="EGW11" s="841"/>
      <c r="EGX11" s="841"/>
      <c r="EGY11" s="841"/>
      <c r="EGZ11" s="841"/>
      <c r="EHA11" s="841"/>
      <c r="EHB11" s="841"/>
      <c r="EHC11" s="841"/>
      <c r="EHD11" s="841"/>
      <c r="EHE11" s="841"/>
      <c r="EHF11" s="841"/>
      <c r="EHG11" s="841"/>
      <c r="EHH11" s="841"/>
      <c r="EHI11" s="841"/>
      <c r="EHJ11" s="841"/>
      <c r="EHK11" s="841"/>
      <c r="EHL11" s="841"/>
      <c r="EHM11" s="841"/>
      <c r="EHN11" s="841"/>
      <c r="EHO11" s="841"/>
      <c r="EHP11" s="841"/>
      <c r="EHQ11" s="841"/>
      <c r="EHR11" s="841"/>
      <c r="EHS11" s="841"/>
      <c r="EHT11" s="841"/>
      <c r="EHU11" s="841"/>
      <c r="EHV11" s="841"/>
      <c r="EHW11" s="841"/>
      <c r="EHX11" s="841"/>
      <c r="EHY11" s="841"/>
      <c r="EHZ11" s="841"/>
      <c r="EIA11" s="841"/>
      <c r="EIB11" s="841"/>
      <c r="EIC11" s="841"/>
      <c r="EID11" s="841"/>
      <c r="EIE11" s="841"/>
      <c r="EIF11" s="841"/>
      <c r="EIG11" s="841"/>
      <c r="EIH11" s="841"/>
      <c r="EII11" s="841"/>
      <c r="EIJ11" s="841"/>
      <c r="EIK11" s="841"/>
      <c r="EIL11" s="841"/>
      <c r="EIM11" s="841"/>
      <c r="EIN11" s="841"/>
      <c r="EIO11" s="841"/>
      <c r="EIP11" s="841"/>
      <c r="EIQ11" s="841"/>
      <c r="EIR11" s="841"/>
      <c r="EIS11" s="841"/>
      <c r="EIT11" s="841"/>
      <c r="EIU11" s="841"/>
      <c r="EIV11" s="841"/>
      <c r="EIW11" s="841"/>
      <c r="EIX11" s="841"/>
      <c r="EIY11" s="841"/>
      <c r="EIZ11" s="841"/>
      <c r="EJA11" s="841"/>
      <c r="EJB11" s="841"/>
      <c r="EJC11" s="841"/>
      <c r="EJD11" s="841"/>
      <c r="EJE11" s="841"/>
      <c r="EJF11" s="841"/>
      <c r="EJG11" s="841"/>
      <c r="EJH11" s="841"/>
      <c r="EJI11" s="841"/>
      <c r="EJJ11" s="841"/>
      <c r="EJK11" s="841"/>
      <c r="EJL11" s="841"/>
      <c r="EJM11" s="841"/>
      <c r="EJN11" s="841"/>
      <c r="EJO11" s="841"/>
      <c r="EJP11" s="841"/>
      <c r="EJQ11" s="841"/>
      <c r="EJR11" s="841"/>
      <c r="EJS11" s="841"/>
      <c r="EJT11" s="841"/>
      <c r="EJU11" s="841"/>
      <c r="EJV11" s="841"/>
      <c r="EJW11" s="841"/>
      <c r="EJX11" s="841"/>
      <c r="EJY11" s="841"/>
      <c r="EJZ11" s="841"/>
      <c r="EKA11" s="841"/>
      <c r="EKB11" s="841"/>
      <c r="EKC11" s="841"/>
      <c r="EKD11" s="841"/>
      <c r="EKE11" s="841"/>
      <c r="EKF11" s="841"/>
      <c r="EKG11" s="841"/>
      <c r="EKH11" s="841"/>
      <c r="EKI11" s="841"/>
      <c r="EKJ11" s="841"/>
      <c r="EKK11" s="841"/>
      <c r="EKL11" s="841"/>
      <c r="EKM11" s="841"/>
      <c r="EKN11" s="841"/>
      <c r="EKO11" s="841"/>
      <c r="EKP11" s="841"/>
      <c r="EKQ11" s="841"/>
      <c r="EKR11" s="841"/>
      <c r="EKS11" s="841"/>
      <c r="EKT11" s="841"/>
      <c r="EKU11" s="841"/>
      <c r="EKV11" s="841"/>
      <c r="EKW11" s="841"/>
      <c r="EKX11" s="841"/>
      <c r="EKY11" s="841"/>
      <c r="EKZ11" s="841"/>
      <c r="ELA11" s="841"/>
      <c r="ELB11" s="841"/>
      <c r="ELC11" s="841"/>
      <c r="ELD11" s="841"/>
      <c r="ELE11" s="841"/>
      <c r="ELF11" s="841"/>
      <c r="ELG11" s="841"/>
      <c r="ELH11" s="841"/>
      <c r="ELI11" s="841"/>
      <c r="ELJ11" s="841"/>
      <c r="ELK11" s="841"/>
      <c r="ELL11" s="841"/>
      <c r="ELM11" s="841"/>
      <c r="ELN11" s="841"/>
      <c r="ELO11" s="841"/>
      <c r="ELP11" s="841"/>
      <c r="ELQ11" s="841"/>
      <c r="ELR11" s="841"/>
      <c r="ELS11" s="841"/>
      <c r="ELT11" s="841"/>
      <c r="ELU11" s="841"/>
      <c r="ELV11" s="841"/>
      <c r="ELW11" s="841"/>
      <c r="ELX11" s="841"/>
      <c r="ELY11" s="841"/>
      <c r="ELZ11" s="841"/>
      <c r="EMA11" s="841"/>
      <c r="EMB11" s="841"/>
      <c r="EMC11" s="841"/>
      <c r="EMD11" s="841"/>
      <c r="EME11" s="841"/>
      <c r="EMF11" s="841"/>
      <c r="EMG11" s="841"/>
      <c r="EMH11" s="841"/>
      <c r="EMI11" s="841"/>
      <c r="EMJ11" s="841"/>
      <c r="EMK11" s="841"/>
      <c r="EML11" s="841"/>
      <c r="EMM11" s="841"/>
      <c r="EMN11" s="841"/>
      <c r="EMO11" s="841"/>
      <c r="EMP11" s="841"/>
      <c r="EMQ11" s="841"/>
      <c r="EMR11" s="841"/>
      <c r="EMS11" s="841"/>
      <c r="EMT11" s="841"/>
      <c r="EMU11" s="841"/>
      <c r="EMV11" s="841"/>
      <c r="EMW11" s="841"/>
      <c r="EMX11" s="841"/>
      <c r="EMY11" s="841"/>
      <c r="EMZ11" s="841"/>
      <c r="ENA11" s="841"/>
      <c r="ENB11" s="841"/>
      <c r="ENC11" s="841"/>
      <c r="END11" s="841"/>
      <c r="ENE11" s="841"/>
      <c r="ENF11" s="841"/>
      <c r="ENG11" s="841"/>
      <c r="ENH11" s="841"/>
      <c r="ENI11" s="841"/>
      <c r="ENJ11" s="841"/>
      <c r="ENK11" s="841"/>
      <c r="ENL11" s="841"/>
      <c r="ENM11" s="841"/>
      <c r="ENN11" s="841"/>
      <c r="ENO11" s="841"/>
      <c r="ENP11" s="841"/>
      <c r="ENQ11" s="841"/>
      <c r="ENR11" s="841"/>
      <c r="ENS11" s="841"/>
      <c r="ENT11" s="841"/>
      <c r="ENU11" s="841"/>
      <c r="ENV11" s="841"/>
      <c r="ENW11" s="841"/>
      <c r="ENX11" s="841"/>
      <c r="ENY11" s="841"/>
      <c r="ENZ11" s="841"/>
      <c r="EOA11" s="841"/>
      <c r="EOB11" s="841"/>
      <c r="EOC11" s="841"/>
      <c r="EOD11" s="841"/>
      <c r="EOE11" s="841"/>
      <c r="EOF11" s="841"/>
      <c r="EOG11" s="841"/>
      <c r="EOH11" s="841"/>
      <c r="EOI11" s="841"/>
      <c r="EOJ11" s="841"/>
      <c r="EOK11" s="841"/>
      <c r="EOL11" s="841"/>
      <c r="EOM11" s="841"/>
      <c r="EON11" s="841"/>
      <c r="EOO11" s="841"/>
      <c r="EOP11" s="841"/>
      <c r="EOQ11" s="841"/>
      <c r="EOR11" s="841"/>
      <c r="EOS11" s="841"/>
      <c r="EOT11" s="841"/>
      <c r="EOU11" s="841"/>
      <c r="EOV11" s="841"/>
      <c r="EOW11" s="841"/>
      <c r="EOX11" s="841"/>
      <c r="EOY11" s="841"/>
      <c r="EOZ11" s="841"/>
      <c r="EPA11" s="841"/>
      <c r="EPB11" s="841"/>
      <c r="EPC11" s="841"/>
      <c r="EPD11" s="841"/>
      <c r="EPE11" s="841"/>
      <c r="EPF11" s="841"/>
      <c r="EPG11" s="841"/>
      <c r="EPH11" s="841"/>
      <c r="EPI11" s="841"/>
      <c r="EPJ11" s="841"/>
      <c r="EPK11" s="841"/>
      <c r="EPL11" s="841"/>
      <c r="EPM11" s="841"/>
      <c r="EPN11" s="841"/>
      <c r="EPO11" s="841"/>
      <c r="EPP11" s="841"/>
      <c r="EPQ11" s="841"/>
      <c r="EPR11" s="841"/>
      <c r="EPS11" s="841"/>
      <c r="EPT11" s="841"/>
      <c r="EPU11" s="841"/>
      <c r="EPV11" s="841"/>
      <c r="EPW11" s="841"/>
      <c r="EPX11" s="841"/>
      <c r="EPY11" s="841"/>
      <c r="EPZ11" s="841"/>
      <c r="EQA11" s="841"/>
      <c r="EQB11" s="841"/>
      <c r="EQC11" s="841"/>
      <c r="EQD11" s="841"/>
      <c r="EQE11" s="841"/>
      <c r="EQF11" s="841"/>
      <c r="EQG11" s="841"/>
      <c r="EQH11" s="841"/>
      <c r="EQI11" s="841"/>
      <c r="EQJ11" s="841"/>
      <c r="EQK11" s="841"/>
      <c r="EQL11" s="841"/>
      <c r="EQM11" s="841"/>
      <c r="EQN11" s="841"/>
      <c r="EQO11" s="841"/>
      <c r="EQP11" s="841"/>
      <c r="EQQ11" s="841"/>
      <c r="EQR11" s="841"/>
      <c r="EQS11" s="841"/>
      <c r="EQT11" s="841"/>
      <c r="EQU11" s="841"/>
      <c r="EQV11" s="841"/>
      <c r="EQW11" s="841"/>
      <c r="EQX11" s="841"/>
      <c r="EQY11" s="841"/>
      <c r="EQZ11" s="841"/>
      <c r="ERA11" s="841"/>
      <c r="ERB11" s="841"/>
      <c r="ERC11" s="841"/>
      <c r="ERD11" s="841"/>
      <c r="ERE11" s="841"/>
      <c r="ERF11" s="841"/>
      <c r="ERG11" s="841"/>
      <c r="ERH11" s="841"/>
      <c r="ERI11" s="841"/>
      <c r="ERJ11" s="841"/>
      <c r="ERK11" s="841"/>
      <c r="ERL11" s="841"/>
      <c r="ERM11" s="841"/>
      <c r="ERN11" s="841"/>
      <c r="ERO11" s="841"/>
      <c r="ERP11" s="841"/>
      <c r="ERQ11" s="841"/>
      <c r="ERR11" s="841"/>
      <c r="ERS11" s="841"/>
      <c r="ERT11" s="841"/>
      <c r="ERU11" s="841"/>
      <c r="ERV11" s="841"/>
      <c r="ERW11" s="841"/>
      <c r="ERX11" s="841"/>
      <c r="ERY11" s="841"/>
      <c r="ERZ11" s="841"/>
      <c r="ESA11" s="841"/>
      <c r="ESB11" s="841"/>
      <c r="ESC11" s="841"/>
      <c r="ESD11" s="841"/>
      <c r="ESE11" s="841"/>
      <c r="ESF11" s="841"/>
      <c r="ESG11" s="841"/>
      <c r="ESH11" s="841"/>
      <c r="ESI11" s="841"/>
      <c r="ESJ11" s="841"/>
      <c r="ESK11" s="841"/>
      <c r="ESL11" s="841"/>
      <c r="ESM11" s="841"/>
      <c r="ESN11" s="841"/>
      <c r="ESO11" s="841"/>
      <c r="ESP11" s="841"/>
      <c r="ESQ11" s="841"/>
      <c r="ESR11" s="841"/>
      <c r="ESS11" s="841"/>
      <c r="EST11" s="841"/>
      <c r="ESU11" s="841"/>
      <c r="ESV11" s="841"/>
      <c r="ESW11" s="841"/>
      <c r="ESX11" s="841"/>
      <c r="ESY11" s="841"/>
      <c r="ESZ11" s="841"/>
      <c r="ETA11" s="841"/>
      <c r="ETB11" s="841"/>
      <c r="ETC11" s="841"/>
      <c r="ETD11" s="841"/>
      <c r="ETE11" s="841"/>
      <c r="ETF11" s="841"/>
      <c r="ETG11" s="841"/>
      <c r="ETH11" s="841"/>
      <c r="ETI11" s="841"/>
      <c r="ETJ11" s="841"/>
      <c r="ETK11" s="841"/>
      <c r="ETL11" s="841"/>
      <c r="ETM11" s="841"/>
      <c r="ETN11" s="841"/>
      <c r="ETO11" s="841"/>
      <c r="ETP11" s="841"/>
      <c r="ETQ11" s="841"/>
      <c r="ETR11" s="841"/>
      <c r="ETS11" s="841"/>
      <c r="ETT11" s="841"/>
      <c r="ETU11" s="841"/>
      <c r="ETV11" s="841"/>
      <c r="ETW11" s="841"/>
      <c r="ETX11" s="841"/>
      <c r="ETY11" s="841"/>
      <c r="ETZ11" s="841"/>
      <c r="EUA11" s="841"/>
      <c r="EUB11" s="841"/>
      <c r="EUC11" s="841"/>
      <c r="EUD11" s="841"/>
      <c r="EUE11" s="841"/>
      <c r="EUF11" s="841"/>
      <c r="EUG11" s="841"/>
      <c r="EUH11" s="841"/>
      <c r="EUI11" s="841"/>
      <c r="EUJ11" s="841"/>
      <c r="EUK11" s="841"/>
      <c r="EUL11" s="841"/>
      <c r="EUM11" s="841"/>
      <c r="EUN11" s="841"/>
      <c r="EUO11" s="841"/>
      <c r="EUP11" s="841"/>
      <c r="EUQ11" s="841"/>
      <c r="EUR11" s="841"/>
      <c r="EUS11" s="841"/>
      <c r="EUT11" s="841"/>
      <c r="EUU11" s="841"/>
      <c r="EUV11" s="841"/>
      <c r="EUW11" s="841"/>
      <c r="EUX11" s="841"/>
      <c r="EUY11" s="841"/>
      <c r="EUZ11" s="841"/>
      <c r="EVA11" s="841"/>
      <c r="EVB11" s="841"/>
      <c r="EVC11" s="841"/>
      <c r="EVD11" s="841"/>
      <c r="EVE11" s="841"/>
      <c r="EVF11" s="841"/>
      <c r="EVG11" s="841"/>
      <c r="EVH11" s="841"/>
      <c r="EVI11" s="841"/>
      <c r="EVJ11" s="841"/>
      <c r="EVK11" s="841"/>
      <c r="EVL11" s="841"/>
      <c r="EVM11" s="841"/>
      <c r="EVN11" s="841"/>
      <c r="EVO11" s="841"/>
      <c r="EVP11" s="841"/>
      <c r="EVQ11" s="841"/>
      <c r="EVR11" s="841"/>
      <c r="EVS11" s="841"/>
      <c r="EVT11" s="841"/>
      <c r="EVU11" s="841"/>
      <c r="EVV11" s="841"/>
      <c r="EVW11" s="841"/>
      <c r="EVX11" s="841"/>
      <c r="EVY11" s="841"/>
      <c r="EVZ11" s="841"/>
      <c r="EWA11" s="841"/>
      <c r="EWB11" s="841"/>
      <c r="EWC11" s="841"/>
      <c r="EWD11" s="841"/>
      <c r="EWE11" s="841"/>
      <c r="EWF11" s="841"/>
      <c r="EWG11" s="841"/>
      <c r="EWH11" s="841"/>
      <c r="EWI11" s="841"/>
      <c r="EWJ11" s="841"/>
      <c r="EWK11" s="841"/>
      <c r="EWL11" s="841"/>
      <c r="EWM11" s="841"/>
      <c r="EWN11" s="841"/>
      <c r="EWO11" s="841"/>
      <c r="EWP11" s="841"/>
      <c r="EWQ11" s="841"/>
      <c r="EWR11" s="841"/>
      <c r="EWS11" s="841"/>
      <c r="EWT11" s="841"/>
      <c r="EWU11" s="841"/>
      <c r="EWV11" s="841"/>
      <c r="EWW11" s="841"/>
      <c r="EWX11" s="841"/>
      <c r="EWY11" s="841"/>
      <c r="EWZ11" s="841"/>
      <c r="EXA11" s="841"/>
      <c r="EXB11" s="841"/>
      <c r="EXC11" s="841"/>
      <c r="EXD11" s="841"/>
      <c r="EXE11" s="841"/>
      <c r="EXF11" s="841"/>
      <c r="EXG11" s="841"/>
      <c r="EXH11" s="841"/>
      <c r="EXI11" s="841"/>
      <c r="EXJ11" s="841"/>
      <c r="EXK11" s="841"/>
      <c r="EXL11" s="841"/>
      <c r="EXM11" s="841"/>
      <c r="EXN11" s="841"/>
      <c r="EXO11" s="841"/>
      <c r="EXP11" s="841"/>
      <c r="EXQ11" s="841"/>
      <c r="EXR11" s="841"/>
      <c r="EXS11" s="841"/>
      <c r="EXT11" s="841"/>
      <c r="EXU11" s="841"/>
      <c r="EXV11" s="841"/>
      <c r="EXW11" s="841"/>
      <c r="EXX11" s="841"/>
      <c r="EXY11" s="841"/>
      <c r="EXZ11" s="841"/>
      <c r="EYA11" s="841"/>
      <c r="EYB11" s="841"/>
      <c r="EYC11" s="841"/>
      <c r="EYD11" s="841"/>
      <c r="EYE11" s="841"/>
      <c r="EYF11" s="841"/>
      <c r="EYG11" s="841"/>
      <c r="EYH11" s="841"/>
      <c r="EYI11" s="841"/>
      <c r="EYJ11" s="841"/>
      <c r="EYK11" s="841"/>
      <c r="EYL11" s="841"/>
      <c r="EYM11" s="841"/>
      <c r="EYN11" s="841"/>
      <c r="EYO11" s="841"/>
      <c r="EYP11" s="841"/>
      <c r="EYQ11" s="841"/>
      <c r="EYR11" s="841"/>
      <c r="EYS11" s="841"/>
      <c r="EYT11" s="841"/>
      <c r="EYU11" s="841"/>
      <c r="EYV11" s="841"/>
      <c r="EYW11" s="841"/>
      <c r="EYX11" s="841"/>
      <c r="EYY11" s="841"/>
      <c r="EYZ11" s="841"/>
      <c r="EZA11" s="841"/>
      <c r="EZB11" s="841"/>
      <c r="EZC11" s="841"/>
      <c r="EZD11" s="841"/>
      <c r="EZE11" s="841"/>
      <c r="EZF11" s="841"/>
      <c r="EZG11" s="841"/>
      <c r="EZH11" s="841"/>
      <c r="EZI11" s="841"/>
      <c r="EZJ11" s="841"/>
      <c r="EZK11" s="841"/>
      <c r="EZL11" s="841"/>
      <c r="EZM11" s="841"/>
      <c r="EZN11" s="841"/>
      <c r="EZO11" s="841"/>
      <c r="EZP11" s="841"/>
      <c r="EZQ11" s="841"/>
      <c r="EZR11" s="841"/>
      <c r="EZS11" s="841"/>
      <c r="EZT11" s="841"/>
      <c r="EZU11" s="841"/>
      <c r="EZV11" s="841"/>
      <c r="EZW11" s="841"/>
      <c r="EZX11" s="841"/>
      <c r="EZY11" s="841"/>
      <c r="EZZ11" s="841"/>
      <c r="FAA11" s="841"/>
      <c r="FAB11" s="841"/>
      <c r="FAC11" s="841"/>
      <c r="FAD11" s="841"/>
      <c r="FAE11" s="841"/>
      <c r="FAF11" s="841"/>
      <c r="FAG11" s="841"/>
      <c r="FAH11" s="841"/>
      <c r="FAI11" s="841"/>
      <c r="FAJ11" s="841"/>
      <c r="FAK11" s="841"/>
      <c r="FAL11" s="841"/>
      <c r="FAM11" s="841"/>
      <c r="FAN11" s="841"/>
      <c r="FAO11" s="841"/>
      <c r="FAP11" s="841"/>
      <c r="FAQ11" s="841"/>
      <c r="FAR11" s="841"/>
      <c r="FAS11" s="841"/>
      <c r="FAT11" s="841"/>
      <c r="FAU11" s="841"/>
      <c r="FAV11" s="841"/>
      <c r="FAW11" s="841"/>
      <c r="FAX11" s="841"/>
      <c r="FAY11" s="841"/>
      <c r="FAZ11" s="841"/>
      <c r="FBA11" s="841"/>
      <c r="FBB11" s="841"/>
      <c r="FBC11" s="841"/>
      <c r="FBD11" s="841"/>
      <c r="FBE11" s="841"/>
      <c r="FBF11" s="841"/>
      <c r="FBG11" s="841"/>
      <c r="FBH11" s="841"/>
      <c r="FBI11" s="841"/>
      <c r="FBJ11" s="841"/>
      <c r="FBK11" s="841"/>
      <c r="FBL11" s="841"/>
      <c r="FBM11" s="841"/>
      <c r="FBN11" s="841"/>
      <c r="FBO11" s="841"/>
      <c r="FBP11" s="841"/>
      <c r="FBQ11" s="841"/>
      <c r="FBR11" s="841"/>
      <c r="FBS11" s="841"/>
      <c r="FBT11" s="841"/>
      <c r="FBU11" s="841"/>
      <c r="FBV11" s="841"/>
      <c r="FBW11" s="841"/>
      <c r="FBX11" s="841"/>
      <c r="FBY11" s="841"/>
      <c r="FBZ11" s="841"/>
      <c r="FCA11" s="841"/>
      <c r="FCB11" s="841"/>
      <c r="FCC11" s="841"/>
      <c r="FCD11" s="841"/>
      <c r="FCE11" s="841"/>
      <c r="FCF11" s="841"/>
      <c r="FCG11" s="841"/>
      <c r="FCH11" s="841"/>
      <c r="FCI11" s="841"/>
      <c r="FCJ11" s="841"/>
      <c r="FCK11" s="841"/>
      <c r="FCL11" s="841"/>
      <c r="FCM11" s="841"/>
      <c r="FCN11" s="841"/>
      <c r="FCO11" s="841"/>
      <c r="FCP11" s="841"/>
      <c r="FCQ11" s="841"/>
      <c r="FCR11" s="841"/>
      <c r="FCS11" s="841"/>
      <c r="FCT11" s="841"/>
      <c r="FCU11" s="841"/>
      <c r="FCV11" s="841"/>
      <c r="FCW11" s="841"/>
      <c r="FCX11" s="841"/>
      <c r="FCY11" s="841"/>
      <c r="FCZ11" s="841"/>
      <c r="FDA11" s="841"/>
      <c r="FDB11" s="841"/>
      <c r="FDC11" s="841"/>
      <c r="FDD11" s="841"/>
      <c r="FDE11" s="841"/>
      <c r="FDF11" s="841"/>
      <c r="FDG11" s="841"/>
      <c r="FDH11" s="841"/>
      <c r="FDI11" s="841"/>
      <c r="FDJ11" s="841"/>
      <c r="FDK11" s="841"/>
      <c r="FDL11" s="841"/>
      <c r="FDM11" s="841"/>
      <c r="FDN11" s="841"/>
      <c r="FDO11" s="841"/>
      <c r="FDP11" s="841"/>
      <c r="FDQ11" s="841"/>
      <c r="FDR11" s="841"/>
      <c r="FDS11" s="841"/>
      <c r="FDT11" s="841"/>
      <c r="FDU11" s="841"/>
      <c r="FDV11" s="841"/>
      <c r="FDW11" s="841"/>
      <c r="FDX11" s="841"/>
      <c r="FDY11" s="841"/>
      <c r="FDZ11" s="841"/>
      <c r="FEA11" s="841"/>
      <c r="FEB11" s="841"/>
      <c r="FEC11" s="841"/>
      <c r="FED11" s="841"/>
      <c r="FEE11" s="841"/>
      <c r="FEF11" s="841"/>
      <c r="FEG11" s="841"/>
      <c r="FEH11" s="841"/>
      <c r="FEI11" s="841"/>
      <c r="FEJ11" s="841"/>
      <c r="FEK11" s="841"/>
      <c r="FEL11" s="841"/>
      <c r="FEM11" s="841"/>
      <c r="FEN11" s="841"/>
      <c r="FEO11" s="841"/>
      <c r="FEP11" s="841"/>
      <c r="FEQ11" s="841"/>
      <c r="FER11" s="841"/>
      <c r="FES11" s="841"/>
      <c r="FET11" s="841"/>
      <c r="FEU11" s="841"/>
      <c r="FEV11" s="841"/>
      <c r="FEW11" s="841"/>
      <c r="FEX11" s="841"/>
      <c r="FEY11" s="841"/>
      <c r="FEZ11" s="841"/>
      <c r="FFA11" s="841"/>
      <c r="FFB11" s="841"/>
      <c r="FFC11" s="841"/>
      <c r="FFD11" s="841"/>
      <c r="FFE11" s="841"/>
      <c r="FFF11" s="841"/>
      <c r="FFG11" s="841"/>
      <c r="FFH11" s="841"/>
      <c r="FFI11" s="841"/>
      <c r="FFJ11" s="841"/>
      <c r="FFK11" s="841"/>
      <c r="FFL11" s="841"/>
      <c r="FFM11" s="841"/>
      <c r="FFN11" s="841"/>
      <c r="FFO11" s="841"/>
      <c r="FFP11" s="841"/>
      <c r="FFQ11" s="841"/>
      <c r="FFR11" s="841"/>
      <c r="FFS11" s="841"/>
      <c r="FFT11" s="841"/>
      <c r="FFU11" s="841"/>
      <c r="FFV11" s="841"/>
      <c r="FFW11" s="841"/>
      <c r="FFX11" s="841"/>
      <c r="FFY11" s="841"/>
      <c r="FFZ11" s="841"/>
      <c r="FGA11" s="841"/>
      <c r="FGB11" s="841"/>
      <c r="FGC11" s="841"/>
      <c r="FGD11" s="841"/>
      <c r="FGE11" s="841"/>
      <c r="FGF11" s="841"/>
      <c r="FGG11" s="841"/>
      <c r="FGH11" s="841"/>
      <c r="FGI11" s="841"/>
      <c r="FGJ11" s="841"/>
      <c r="FGK11" s="841"/>
      <c r="FGL11" s="841"/>
      <c r="FGM11" s="841"/>
      <c r="FGN11" s="841"/>
      <c r="FGO11" s="841"/>
      <c r="FGP11" s="841"/>
      <c r="FGQ11" s="841"/>
      <c r="FGR11" s="841"/>
      <c r="FGS11" s="841"/>
      <c r="FGT11" s="841"/>
      <c r="FGU11" s="841"/>
      <c r="FGV11" s="841"/>
      <c r="FGW11" s="841"/>
      <c r="FGX11" s="841"/>
      <c r="FGY11" s="841"/>
      <c r="FGZ11" s="841"/>
      <c r="FHA11" s="841"/>
      <c r="FHB11" s="841"/>
      <c r="FHC11" s="841"/>
      <c r="FHD11" s="841"/>
      <c r="FHE11" s="841"/>
      <c r="FHF11" s="841"/>
      <c r="FHG11" s="841"/>
      <c r="FHH11" s="841"/>
      <c r="FHI11" s="841"/>
      <c r="FHJ11" s="841"/>
      <c r="FHK11" s="841"/>
      <c r="FHL11" s="841"/>
      <c r="FHM11" s="841"/>
      <c r="FHN11" s="841"/>
      <c r="FHO11" s="841"/>
      <c r="FHP11" s="841"/>
      <c r="FHQ11" s="841"/>
      <c r="FHR11" s="841"/>
      <c r="FHS11" s="841"/>
      <c r="FHT11" s="841"/>
      <c r="FHU11" s="841"/>
      <c r="FHV11" s="841"/>
      <c r="FHW11" s="841"/>
      <c r="FHX11" s="841"/>
      <c r="FHY11" s="841"/>
      <c r="FHZ11" s="841"/>
      <c r="FIA11" s="841"/>
      <c r="FIB11" s="841"/>
      <c r="FIC11" s="841"/>
      <c r="FID11" s="841"/>
      <c r="FIE11" s="841"/>
      <c r="FIF11" s="841"/>
      <c r="FIG11" s="841"/>
      <c r="FIH11" s="841"/>
      <c r="FII11" s="841"/>
      <c r="FIJ11" s="841"/>
      <c r="FIK11" s="841"/>
      <c r="FIL11" s="841"/>
      <c r="FIM11" s="841"/>
      <c r="FIN11" s="841"/>
      <c r="FIO11" s="841"/>
      <c r="FIP11" s="841"/>
      <c r="FIQ11" s="841"/>
      <c r="FIR11" s="841"/>
      <c r="FIS11" s="841"/>
      <c r="FIT11" s="841"/>
      <c r="FIU11" s="841"/>
      <c r="FIV11" s="841"/>
      <c r="FIW11" s="841"/>
      <c r="FIX11" s="841"/>
      <c r="FIY11" s="841"/>
      <c r="FIZ11" s="841"/>
      <c r="FJA11" s="841"/>
      <c r="FJB11" s="841"/>
      <c r="FJC11" s="841"/>
      <c r="FJD11" s="841"/>
      <c r="FJE11" s="841"/>
      <c r="FJF11" s="841"/>
      <c r="FJG11" s="841"/>
      <c r="FJH11" s="841"/>
      <c r="FJI11" s="841"/>
      <c r="FJJ11" s="841"/>
      <c r="FJK11" s="841"/>
      <c r="FJL11" s="841"/>
      <c r="FJM11" s="841"/>
      <c r="FJN11" s="841"/>
      <c r="FJO11" s="841"/>
      <c r="FJP11" s="841"/>
      <c r="FJQ11" s="841"/>
      <c r="FJR11" s="841"/>
      <c r="FJS11" s="841"/>
      <c r="FJT11" s="841"/>
      <c r="FJU11" s="841"/>
      <c r="FJV11" s="841"/>
      <c r="FJW11" s="841"/>
      <c r="FJX11" s="841"/>
      <c r="FJY11" s="841"/>
      <c r="FJZ11" s="841"/>
      <c r="FKA11" s="841"/>
      <c r="FKB11" s="841"/>
      <c r="FKC11" s="841"/>
      <c r="FKD11" s="841"/>
      <c r="FKE11" s="841"/>
      <c r="FKF11" s="841"/>
      <c r="FKG11" s="841"/>
      <c r="FKH11" s="841"/>
      <c r="FKI11" s="841"/>
      <c r="FKJ11" s="841"/>
      <c r="FKK11" s="841"/>
      <c r="FKL11" s="841"/>
      <c r="FKM11" s="841"/>
      <c r="FKN11" s="841"/>
      <c r="FKO11" s="841"/>
      <c r="FKP11" s="841"/>
      <c r="FKQ11" s="841"/>
      <c r="FKR11" s="841"/>
      <c r="FKS11" s="841"/>
      <c r="FKT11" s="841"/>
      <c r="FKU11" s="841"/>
      <c r="FKV11" s="841"/>
      <c r="FKW11" s="841"/>
      <c r="FKX11" s="841"/>
      <c r="FKY11" s="841"/>
      <c r="FKZ11" s="841"/>
      <c r="FLA11" s="841"/>
      <c r="FLB11" s="841"/>
      <c r="FLC11" s="841"/>
      <c r="FLD11" s="841"/>
      <c r="FLE11" s="841"/>
      <c r="FLF11" s="841"/>
      <c r="FLG11" s="841"/>
      <c r="FLH11" s="841"/>
      <c r="FLI11" s="841"/>
      <c r="FLJ11" s="841"/>
      <c r="FLK11" s="841"/>
      <c r="FLL11" s="841"/>
      <c r="FLM11" s="841"/>
      <c r="FLN11" s="841"/>
      <c r="FLO11" s="841"/>
      <c r="FLP11" s="841"/>
      <c r="FLQ11" s="841"/>
      <c r="FLR11" s="841"/>
      <c r="FLS11" s="841"/>
      <c r="FLT11" s="841"/>
      <c r="FLU11" s="841"/>
      <c r="FLV11" s="841"/>
      <c r="FLW11" s="841"/>
      <c r="FLX11" s="841"/>
      <c r="FLY11" s="841"/>
      <c r="FLZ11" s="841"/>
      <c r="FMA11" s="841"/>
      <c r="FMB11" s="841"/>
      <c r="FMC11" s="841"/>
      <c r="FMD11" s="841"/>
      <c r="FME11" s="841"/>
      <c r="FMF11" s="841"/>
      <c r="FMG11" s="841"/>
      <c r="FMH11" s="841"/>
      <c r="FMI11" s="841"/>
      <c r="FMJ11" s="841"/>
      <c r="FMK11" s="841"/>
      <c r="FML11" s="841"/>
      <c r="FMM11" s="841"/>
      <c r="FMN11" s="841"/>
      <c r="FMO11" s="841"/>
      <c r="FMP11" s="841"/>
      <c r="FMQ11" s="841"/>
      <c r="FMR11" s="841"/>
      <c r="FMS11" s="841"/>
      <c r="FMT11" s="841"/>
      <c r="FMU11" s="841"/>
      <c r="FMV11" s="841"/>
      <c r="FMW11" s="841"/>
      <c r="FMX11" s="841"/>
      <c r="FMY11" s="841"/>
      <c r="FMZ11" s="841"/>
      <c r="FNA11" s="841"/>
      <c r="FNB11" s="841"/>
      <c r="FNC11" s="841"/>
      <c r="FND11" s="841"/>
      <c r="FNE11" s="841"/>
      <c r="FNF11" s="841"/>
      <c r="FNG11" s="841"/>
      <c r="FNH11" s="841"/>
      <c r="FNI11" s="841"/>
      <c r="FNJ11" s="841"/>
      <c r="FNK11" s="841"/>
      <c r="FNL11" s="841"/>
      <c r="FNM11" s="841"/>
      <c r="FNN11" s="841"/>
      <c r="FNO11" s="841"/>
      <c r="FNP11" s="841"/>
      <c r="FNQ11" s="841"/>
      <c r="FNR11" s="841"/>
      <c r="FNS11" s="841"/>
      <c r="FNT11" s="841"/>
      <c r="FNU11" s="841"/>
      <c r="FNV11" s="841"/>
      <c r="FNW11" s="841"/>
      <c r="FNX11" s="841"/>
      <c r="FNY11" s="841"/>
      <c r="FNZ11" s="841"/>
      <c r="FOA11" s="841"/>
      <c r="FOB11" s="841"/>
      <c r="FOC11" s="841"/>
      <c r="FOD11" s="841"/>
      <c r="FOE11" s="841"/>
      <c r="FOF11" s="841"/>
      <c r="FOG11" s="841"/>
      <c r="FOH11" s="841"/>
      <c r="FOI11" s="841"/>
      <c r="FOJ11" s="841"/>
      <c r="FOK11" s="841"/>
      <c r="FOL11" s="841"/>
      <c r="FOM11" s="841"/>
      <c r="FON11" s="841"/>
      <c r="FOO11" s="841"/>
      <c r="FOP11" s="841"/>
      <c r="FOQ11" s="841"/>
      <c r="FOR11" s="841"/>
      <c r="FOS11" s="841"/>
      <c r="FOT11" s="841"/>
      <c r="FOU11" s="841"/>
      <c r="FOV11" s="841"/>
      <c r="FOW11" s="841"/>
      <c r="FOX11" s="841"/>
      <c r="FOY11" s="841"/>
      <c r="FOZ11" s="841"/>
      <c r="FPA11" s="841"/>
      <c r="FPB11" s="841"/>
      <c r="FPC11" s="841"/>
      <c r="FPD11" s="841"/>
      <c r="FPE11" s="841"/>
      <c r="FPF11" s="841"/>
      <c r="FPG11" s="841"/>
      <c r="FPH11" s="841"/>
      <c r="FPI11" s="841"/>
      <c r="FPJ11" s="841"/>
      <c r="FPK11" s="841"/>
      <c r="FPL11" s="841"/>
      <c r="FPM11" s="841"/>
      <c r="FPN11" s="841"/>
      <c r="FPO11" s="841"/>
      <c r="FPP11" s="841"/>
      <c r="FPQ11" s="841"/>
      <c r="FPR11" s="841"/>
      <c r="FPS11" s="841"/>
      <c r="FPT11" s="841"/>
      <c r="FPU11" s="841"/>
      <c r="FPV11" s="841"/>
      <c r="FPW11" s="841"/>
      <c r="FPX11" s="841"/>
      <c r="FPY11" s="841"/>
      <c r="FPZ11" s="841"/>
      <c r="FQA11" s="841"/>
      <c r="FQB11" s="841"/>
      <c r="FQC11" s="841"/>
      <c r="FQD11" s="841"/>
      <c r="FQE11" s="841"/>
      <c r="FQF11" s="841"/>
      <c r="FQG11" s="841"/>
      <c r="FQH11" s="841"/>
      <c r="FQI11" s="841"/>
      <c r="FQJ11" s="841"/>
      <c r="FQK11" s="841"/>
      <c r="FQL11" s="841"/>
      <c r="FQM11" s="841"/>
      <c r="FQN11" s="841"/>
      <c r="FQO11" s="841"/>
      <c r="FQP11" s="841"/>
      <c r="FQQ11" s="841"/>
      <c r="FQR11" s="841"/>
      <c r="FQS11" s="841"/>
      <c r="FQT11" s="841"/>
      <c r="FQU11" s="841"/>
      <c r="FQV11" s="841"/>
      <c r="FQW11" s="841"/>
      <c r="FQX11" s="841"/>
      <c r="FQY11" s="841"/>
      <c r="FQZ11" s="841"/>
      <c r="FRA11" s="841"/>
      <c r="FRB11" s="841"/>
      <c r="FRC11" s="841"/>
      <c r="FRD11" s="841"/>
      <c r="FRE11" s="841"/>
      <c r="FRF11" s="841"/>
      <c r="FRG11" s="841"/>
      <c r="FRH11" s="841"/>
      <c r="FRI11" s="841"/>
      <c r="FRJ11" s="841"/>
      <c r="FRK11" s="841"/>
      <c r="FRL11" s="841"/>
      <c r="FRM11" s="841"/>
      <c r="FRN11" s="841"/>
      <c r="FRO11" s="841"/>
      <c r="FRP11" s="841"/>
      <c r="FRQ11" s="841"/>
      <c r="FRR11" s="841"/>
      <c r="FRS11" s="841"/>
      <c r="FRT11" s="841"/>
      <c r="FRU11" s="841"/>
      <c r="FRV11" s="841"/>
      <c r="FRW11" s="841"/>
      <c r="FRX11" s="841"/>
      <c r="FRY11" s="841"/>
      <c r="FRZ11" s="841"/>
      <c r="FSA11" s="841"/>
      <c r="FSB11" s="841"/>
      <c r="FSC11" s="841"/>
      <c r="FSD11" s="841"/>
      <c r="FSE11" s="841"/>
      <c r="FSF11" s="841"/>
      <c r="FSG11" s="841"/>
      <c r="FSH11" s="841"/>
      <c r="FSI11" s="841"/>
      <c r="FSJ11" s="841"/>
      <c r="FSK11" s="841"/>
      <c r="FSL11" s="841"/>
      <c r="FSM11" s="841"/>
      <c r="FSN11" s="841"/>
      <c r="FSO11" s="841"/>
      <c r="FSP11" s="841"/>
      <c r="FSQ11" s="841"/>
      <c r="FSR11" s="841"/>
      <c r="FSS11" s="841"/>
      <c r="FST11" s="841"/>
      <c r="FSU11" s="841"/>
      <c r="FSV11" s="841"/>
      <c r="FSW11" s="841"/>
      <c r="FSX11" s="841"/>
      <c r="FSY11" s="841"/>
      <c r="FSZ11" s="841"/>
      <c r="FTA11" s="841"/>
      <c r="FTB11" s="841"/>
      <c r="FTC11" s="841"/>
      <c r="FTD11" s="841"/>
      <c r="FTE11" s="841"/>
      <c r="FTF11" s="841"/>
      <c r="FTG11" s="841"/>
      <c r="FTH11" s="841"/>
      <c r="FTI11" s="841"/>
      <c r="FTJ11" s="841"/>
      <c r="FTK11" s="841"/>
      <c r="FTL11" s="841"/>
      <c r="FTM11" s="841"/>
      <c r="FTN11" s="841"/>
      <c r="FTO11" s="841"/>
      <c r="FTP11" s="841"/>
      <c r="FTQ11" s="841"/>
      <c r="FTR11" s="841"/>
      <c r="FTS11" s="841"/>
      <c r="FTT11" s="841"/>
      <c r="FTU11" s="841"/>
      <c r="FTV11" s="841"/>
      <c r="FTW11" s="841"/>
      <c r="FTX11" s="841"/>
      <c r="FTY11" s="841"/>
      <c r="FTZ11" s="841"/>
      <c r="FUA11" s="841"/>
      <c r="FUB11" s="841"/>
      <c r="FUC11" s="841"/>
      <c r="FUD11" s="841"/>
      <c r="FUE11" s="841"/>
      <c r="FUF11" s="841"/>
      <c r="FUG11" s="841"/>
      <c r="FUH11" s="841"/>
      <c r="FUI11" s="841"/>
      <c r="FUJ11" s="841"/>
      <c r="FUK11" s="841"/>
      <c r="FUL11" s="841"/>
      <c r="FUM11" s="841"/>
      <c r="FUN11" s="841"/>
      <c r="FUO11" s="841"/>
      <c r="FUP11" s="841"/>
      <c r="FUQ11" s="841"/>
      <c r="FUR11" s="841"/>
      <c r="FUS11" s="841"/>
      <c r="FUT11" s="841"/>
      <c r="FUU11" s="841"/>
      <c r="FUV11" s="841"/>
      <c r="FUW11" s="841"/>
      <c r="FUX11" s="841"/>
      <c r="FUY11" s="841"/>
      <c r="FUZ11" s="841"/>
      <c r="FVA11" s="841"/>
      <c r="FVB11" s="841"/>
      <c r="FVC11" s="841"/>
      <c r="FVD11" s="841"/>
      <c r="FVE11" s="841"/>
      <c r="FVF11" s="841"/>
      <c r="FVG11" s="841"/>
      <c r="FVH11" s="841"/>
      <c r="FVI11" s="841"/>
      <c r="FVJ11" s="841"/>
      <c r="FVK11" s="841"/>
      <c r="FVL11" s="841"/>
      <c r="FVM11" s="841"/>
      <c r="FVN11" s="841"/>
      <c r="FVO11" s="841"/>
      <c r="FVP11" s="841"/>
      <c r="FVQ11" s="841"/>
      <c r="FVR11" s="841"/>
      <c r="FVS11" s="841"/>
      <c r="FVT11" s="841"/>
      <c r="FVU11" s="841"/>
      <c r="FVV11" s="841"/>
      <c r="FVW11" s="841"/>
      <c r="FVX11" s="841"/>
      <c r="FVY11" s="841"/>
      <c r="FVZ11" s="841"/>
      <c r="FWA11" s="841"/>
      <c r="FWB11" s="841"/>
      <c r="FWC11" s="841"/>
      <c r="FWD11" s="841"/>
      <c r="FWE11" s="841"/>
      <c r="FWF11" s="841"/>
      <c r="FWG11" s="841"/>
      <c r="FWH11" s="841"/>
      <c r="FWI11" s="841"/>
      <c r="FWJ11" s="841"/>
      <c r="FWK11" s="841"/>
      <c r="FWL11" s="841"/>
      <c r="FWM11" s="841"/>
      <c r="FWN11" s="841"/>
      <c r="FWO11" s="841"/>
      <c r="FWP11" s="841"/>
      <c r="FWQ11" s="841"/>
      <c r="FWR11" s="841"/>
      <c r="FWS11" s="841"/>
      <c r="FWT11" s="841"/>
      <c r="FWU11" s="841"/>
      <c r="FWV11" s="841"/>
      <c r="FWW11" s="841"/>
      <c r="FWX11" s="841"/>
      <c r="FWY11" s="841"/>
      <c r="FWZ11" s="841"/>
      <c r="FXA11" s="841"/>
      <c r="FXB11" s="841"/>
      <c r="FXC11" s="841"/>
      <c r="FXD11" s="841"/>
      <c r="FXE11" s="841"/>
      <c r="FXF11" s="841"/>
      <c r="FXG11" s="841"/>
      <c r="FXH11" s="841"/>
      <c r="FXI11" s="841"/>
      <c r="FXJ11" s="841"/>
      <c r="FXK11" s="841"/>
      <c r="FXL11" s="841"/>
      <c r="FXM11" s="841"/>
      <c r="FXN11" s="841"/>
      <c r="FXO11" s="841"/>
      <c r="FXP11" s="841"/>
      <c r="FXQ11" s="841"/>
      <c r="FXR11" s="841"/>
      <c r="FXS11" s="841"/>
      <c r="FXT11" s="841"/>
      <c r="FXU11" s="841"/>
      <c r="FXV11" s="841"/>
      <c r="FXW11" s="841"/>
      <c r="FXX11" s="841"/>
      <c r="FXY11" s="841"/>
      <c r="FXZ11" s="841"/>
      <c r="FYA11" s="841"/>
      <c r="FYB11" s="841"/>
      <c r="FYC11" s="841"/>
      <c r="FYD11" s="841"/>
      <c r="FYE11" s="841"/>
      <c r="FYF11" s="841"/>
      <c r="FYG11" s="841"/>
      <c r="FYH11" s="841"/>
      <c r="FYI11" s="841"/>
      <c r="FYJ11" s="841"/>
      <c r="FYK11" s="841"/>
      <c r="FYL11" s="841"/>
      <c r="FYM11" s="841"/>
      <c r="FYN11" s="841"/>
      <c r="FYO11" s="841"/>
      <c r="FYP11" s="841"/>
      <c r="FYQ11" s="841"/>
      <c r="FYR11" s="841"/>
      <c r="FYS11" s="841"/>
      <c r="FYT11" s="841"/>
      <c r="FYU11" s="841"/>
      <c r="FYV11" s="841"/>
      <c r="FYW11" s="841"/>
      <c r="FYX11" s="841"/>
      <c r="FYY11" s="841"/>
      <c r="FYZ11" s="841"/>
      <c r="FZA11" s="841"/>
      <c r="FZB11" s="841"/>
      <c r="FZC11" s="841"/>
      <c r="FZD11" s="841"/>
      <c r="FZE11" s="841"/>
      <c r="FZF11" s="841"/>
      <c r="FZG11" s="841"/>
      <c r="FZH11" s="841"/>
      <c r="FZI11" s="841"/>
      <c r="FZJ11" s="841"/>
      <c r="FZK11" s="841"/>
      <c r="FZL11" s="841"/>
      <c r="FZM11" s="841"/>
      <c r="FZN11" s="841"/>
      <c r="FZO11" s="841"/>
      <c r="FZP11" s="841"/>
      <c r="FZQ11" s="841"/>
      <c r="FZR11" s="841"/>
      <c r="FZS11" s="841"/>
      <c r="FZT11" s="841"/>
      <c r="FZU11" s="841"/>
      <c r="FZV11" s="841"/>
      <c r="FZW11" s="841"/>
      <c r="FZX11" s="841"/>
      <c r="FZY11" s="841"/>
      <c r="FZZ11" s="841"/>
      <c r="GAA11" s="841"/>
      <c r="GAB11" s="841"/>
      <c r="GAC11" s="841"/>
      <c r="GAD11" s="841"/>
      <c r="GAE11" s="841"/>
      <c r="GAF11" s="841"/>
      <c r="GAG11" s="841"/>
      <c r="GAH11" s="841"/>
      <c r="GAI11" s="841"/>
      <c r="GAJ11" s="841"/>
      <c r="GAK11" s="841"/>
      <c r="GAL11" s="841"/>
      <c r="GAM11" s="841"/>
      <c r="GAN11" s="841"/>
      <c r="GAO11" s="841"/>
      <c r="GAP11" s="841"/>
      <c r="GAQ11" s="841"/>
      <c r="GAR11" s="841"/>
      <c r="GAS11" s="841"/>
      <c r="GAT11" s="841"/>
      <c r="GAU11" s="841"/>
      <c r="GAV11" s="841"/>
      <c r="GAW11" s="841"/>
      <c r="GAX11" s="841"/>
      <c r="GAY11" s="841"/>
      <c r="GAZ11" s="841"/>
      <c r="GBA11" s="841"/>
      <c r="GBB11" s="841"/>
      <c r="GBC11" s="841"/>
      <c r="GBD11" s="841"/>
      <c r="GBE11" s="841"/>
      <c r="GBF11" s="841"/>
      <c r="GBG11" s="841"/>
      <c r="GBH11" s="841"/>
      <c r="GBI11" s="841"/>
      <c r="GBJ11" s="841"/>
      <c r="GBK11" s="841"/>
      <c r="GBL11" s="841"/>
      <c r="GBM11" s="841"/>
      <c r="GBN11" s="841"/>
      <c r="GBO11" s="841"/>
      <c r="GBP11" s="841"/>
      <c r="GBQ11" s="841"/>
      <c r="GBR11" s="841"/>
      <c r="GBS11" s="841"/>
      <c r="GBT11" s="841"/>
      <c r="GBU11" s="841"/>
      <c r="GBV11" s="841"/>
      <c r="GBW11" s="841"/>
      <c r="GBX11" s="841"/>
      <c r="GBY11" s="841"/>
      <c r="GBZ11" s="841"/>
      <c r="GCA11" s="841"/>
      <c r="GCB11" s="841"/>
      <c r="GCC11" s="841"/>
      <c r="GCD11" s="841"/>
      <c r="GCE11" s="841"/>
      <c r="GCF11" s="841"/>
      <c r="GCG11" s="841"/>
      <c r="GCH11" s="841"/>
      <c r="GCI11" s="841"/>
      <c r="GCJ11" s="841"/>
      <c r="GCK11" s="841"/>
      <c r="GCL11" s="841"/>
      <c r="GCM11" s="841"/>
      <c r="GCN11" s="841"/>
      <c r="GCO11" s="841"/>
      <c r="GCP11" s="841"/>
      <c r="GCQ11" s="841"/>
      <c r="GCR11" s="841"/>
      <c r="GCS11" s="841"/>
      <c r="GCT11" s="841"/>
      <c r="GCU11" s="841"/>
      <c r="GCV11" s="841"/>
      <c r="GCW11" s="841"/>
      <c r="GCX11" s="841"/>
      <c r="GCY11" s="841"/>
      <c r="GCZ11" s="841"/>
      <c r="GDA11" s="841"/>
      <c r="GDB11" s="841"/>
      <c r="GDC11" s="841"/>
      <c r="GDD11" s="841"/>
      <c r="GDE11" s="841"/>
      <c r="GDF11" s="841"/>
      <c r="GDG11" s="841"/>
      <c r="GDH11" s="841"/>
      <c r="GDI11" s="841"/>
      <c r="GDJ11" s="841"/>
      <c r="GDK11" s="841"/>
      <c r="GDL11" s="841"/>
      <c r="GDM11" s="841"/>
      <c r="GDN11" s="841"/>
      <c r="GDO11" s="841"/>
      <c r="GDP11" s="841"/>
      <c r="GDQ11" s="841"/>
      <c r="GDR11" s="841"/>
      <c r="GDS11" s="841"/>
      <c r="GDT11" s="841"/>
      <c r="GDU11" s="841"/>
      <c r="GDV11" s="841"/>
      <c r="GDW11" s="841"/>
      <c r="GDX11" s="841"/>
      <c r="GDY11" s="841"/>
      <c r="GDZ11" s="841"/>
      <c r="GEA11" s="841"/>
      <c r="GEB11" s="841"/>
      <c r="GEC11" s="841"/>
      <c r="GED11" s="841"/>
      <c r="GEE11" s="841"/>
      <c r="GEF11" s="841"/>
      <c r="GEG11" s="841"/>
      <c r="GEH11" s="841"/>
      <c r="GEI11" s="841"/>
      <c r="GEJ11" s="841"/>
      <c r="GEK11" s="841"/>
      <c r="GEL11" s="841"/>
      <c r="GEM11" s="841"/>
      <c r="GEN11" s="841"/>
      <c r="GEO11" s="841"/>
      <c r="GEP11" s="841"/>
      <c r="GEQ11" s="841"/>
      <c r="GER11" s="841"/>
      <c r="GES11" s="841"/>
      <c r="GET11" s="841"/>
      <c r="GEU11" s="841"/>
      <c r="GEV11" s="841"/>
      <c r="GEW11" s="841"/>
      <c r="GEX11" s="841"/>
      <c r="GEY11" s="841"/>
      <c r="GEZ11" s="841"/>
      <c r="GFA11" s="841"/>
      <c r="GFB11" s="841"/>
      <c r="GFC11" s="841"/>
      <c r="GFD11" s="841"/>
      <c r="GFE11" s="841"/>
      <c r="GFF11" s="841"/>
      <c r="GFG11" s="841"/>
      <c r="GFH11" s="841"/>
      <c r="GFI11" s="841"/>
      <c r="GFJ11" s="841"/>
      <c r="GFK11" s="841"/>
      <c r="GFL11" s="841"/>
      <c r="GFM11" s="841"/>
      <c r="GFN11" s="841"/>
      <c r="GFO11" s="841"/>
      <c r="GFP11" s="841"/>
      <c r="GFQ11" s="841"/>
      <c r="GFR11" s="841"/>
      <c r="GFS11" s="841"/>
      <c r="GFT11" s="841"/>
      <c r="GFU11" s="841"/>
      <c r="GFV11" s="841"/>
      <c r="GFW11" s="841"/>
      <c r="GFX11" s="841"/>
      <c r="GFY11" s="841"/>
      <c r="GFZ11" s="841"/>
      <c r="GGA11" s="841"/>
      <c r="GGB11" s="841"/>
      <c r="GGC11" s="841"/>
      <c r="GGD11" s="841"/>
      <c r="GGE11" s="841"/>
      <c r="GGF11" s="841"/>
      <c r="GGG11" s="841"/>
      <c r="GGH11" s="841"/>
      <c r="GGI11" s="841"/>
      <c r="GGJ11" s="841"/>
      <c r="GGK11" s="841"/>
      <c r="GGL11" s="841"/>
      <c r="GGM11" s="841"/>
      <c r="GGN11" s="841"/>
      <c r="GGO11" s="841"/>
      <c r="GGP11" s="841"/>
      <c r="GGQ11" s="841"/>
      <c r="GGR11" s="841"/>
      <c r="GGS11" s="841"/>
      <c r="GGT11" s="841"/>
      <c r="GGU11" s="841"/>
      <c r="GGV11" s="841"/>
      <c r="GGW11" s="841"/>
      <c r="GGX11" s="841"/>
      <c r="GGY11" s="841"/>
      <c r="GGZ11" s="841"/>
      <c r="GHA11" s="841"/>
      <c r="GHB11" s="841"/>
      <c r="GHC11" s="841"/>
      <c r="GHD11" s="841"/>
      <c r="GHE11" s="841"/>
      <c r="GHF11" s="841"/>
      <c r="GHG11" s="841"/>
      <c r="GHH11" s="841"/>
      <c r="GHI11" s="841"/>
      <c r="GHJ11" s="841"/>
      <c r="GHK11" s="841"/>
      <c r="GHL11" s="841"/>
      <c r="GHM11" s="841"/>
      <c r="GHN11" s="841"/>
      <c r="GHO11" s="841"/>
      <c r="GHP11" s="841"/>
      <c r="GHQ11" s="841"/>
      <c r="GHR11" s="841"/>
      <c r="GHS11" s="841"/>
      <c r="GHT11" s="841"/>
      <c r="GHU11" s="841"/>
      <c r="GHV11" s="841"/>
      <c r="GHW11" s="841"/>
      <c r="GHX11" s="841"/>
      <c r="GHY11" s="841"/>
      <c r="GHZ11" s="841"/>
      <c r="GIA11" s="841"/>
      <c r="GIB11" s="841"/>
      <c r="GIC11" s="841"/>
      <c r="GID11" s="841"/>
      <c r="GIE11" s="841"/>
      <c r="GIF11" s="841"/>
      <c r="GIG11" s="841"/>
      <c r="GIH11" s="841"/>
      <c r="GII11" s="841"/>
      <c r="GIJ11" s="841"/>
      <c r="GIK11" s="841"/>
      <c r="GIL11" s="841"/>
      <c r="GIM11" s="841"/>
      <c r="GIN11" s="841"/>
      <c r="GIO11" s="841"/>
      <c r="GIP11" s="841"/>
      <c r="GIQ11" s="841"/>
      <c r="GIR11" s="841"/>
      <c r="GIS11" s="841"/>
      <c r="GIT11" s="841"/>
      <c r="GIU11" s="841"/>
      <c r="GIV11" s="841"/>
      <c r="GIW11" s="841"/>
      <c r="GIX11" s="841"/>
      <c r="GIY11" s="841"/>
      <c r="GIZ11" s="841"/>
      <c r="GJA11" s="841"/>
      <c r="GJB11" s="841"/>
      <c r="GJC11" s="841"/>
      <c r="GJD11" s="841"/>
      <c r="GJE11" s="841"/>
      <c r="GJF11" s="841"/>
      <c r="GJG11" s="841"/>
      <c r="GJH11" s="841"/>
      <c r="GJI11" s="841"/>
      <c r="GJJ11" s="841"/>
      <c r="GJK11" s="841"/>
      <c r="GJL11" s="841"/>
      <c r="GJM11" s="841"/>
      <c r="GJN11" s="841"/>
      <c r="GJO11" s="841"/>
      <c r="GJP11" s="841"/>
      <c r="GJQ11" s="841"/>
      <c r="GJR11" s="841"/>
      <c r="GJS11" s="841"/>
      <c r="GJT11" s="841"/>
      <c r="GJU11" s="841"/>
      <c r="GJV11" s="841"/>
      <c r="GJW11" s="841"/>
      <c r="GJX11" s="841"/>
      <c r="GJY11" s="841"/>
      <c r="GJZ11" s="841"/>
      <c r="GKA11" s="841"/>
      <c r="GKB11" s="841"/>
      <c r="GKC11" s="841"/>
      <c r="GKD11" s="841"/>
      <c r="GKE11" s="841"/>
      <c r="GKF11" s="841"/>
      <c r="GKG11" s="841"/>
      <c r="GKH11" s="841"/>
      <c r="GKI11" s="841"/>
      <c r="GKJ11" s="841"/>
      <c r="GKK11" s="841"/>
      <c r="GKL11" s="841"/>
      <c r="GKM11" s="841"/>
      <c r="GKN11" s="841"/>
      <c r="GKO11" s="841"/>
      <c r="GKP11" s="841"/>
      <c r="GKQ11" s="841"/>
      <c r="GKR11" s="841"/>
      <c r="GKS11" s="841"/>
      <c r="GKT11" s="841"/>
      <c r="GKU11" s="841"/>
      <c r="GKV11" s="841"/>
      <c r="GKW11" s="841"/>
      <c r="GKX11" s="841"/>
      <c r="GKY11" s="841"/>
      <c r="GKZ11" s="841"/>
      <c r="GLA11" s="841"/>
      <c r="GLB11" s="841"/>
      <c r="GLC11" s="841"/>
      <c r="GLD11" s="841"/>
      <c r="GLE11" s="841"/>
      <c r="GLF11" s="841"/>
      <c r="GLG11" s="841"/>
      <c r="GLH11" s="841"/>
      <c r="GLI11" s="841"/>
      <c r="GLJ11" s="841"/>
      <c r="GLK11" s="841"/>
      <c r="GLL11" s="841"/>
      <c r="GLM11" s="841"/>
      <c r="GLN11" s="841"/>
      <c r="GLO11" s="841"/>
      <c r="GLP11" s="841"/>
      <c r="GLQ11" s="841"/>
      <c r="GLR11" s="841"/>
      <c r="GLS11" s="841"/>
      <c r="GLT11" s="841"/>
      <c r="GLU11" s="841"/>
      <c r="GLV11" s="841"/>
      <c r="GLW11" s="841"/>
      <c r="GLX11" s="841"/>
      <c r="GLY11" s="841"/>
      <c r="GLZ11" s="841"/>
      <c r="GMA11" s="841"/>
      <c r="GMB11" s="841"/>
      <c r="GMC11" s="841"/>
      <c r="GMD11" s="841"/>
      <c r="GME11" s="841"/>
      <c r="GMF11" s="841"/>
      <c r="GMG11" s="841"/>
      <c r="GMH11" s="841"/>
      <c r="GMI11" s="841"/>
      <c r="GMJ11" s="841"/>
      <c r="GMK11" s="841"/>
      <c r="GML11" s="841"/>
      <c r="GMM11" s="841"/>
      <c r="GMN11" s="841"/>
      <c r="GMO11" s="841"/>
      <c r="GMP11" s="841"/>
      <c r="GMQ11" s="841"/>
      <c r="GMR11" s="841"/>
      <c r="GMS11" s="841"/>
      <c r="GMT11" s="841"/>
      <c r="GMU11" s="841"/>
      <c r="GMV11" s="841"/>
      <c r="GMW11" s="841"/>
      <c r="GMX11" s="841"/>
      <c r="GMY11" s="841"/>
      <c r="GMZ11" s="841"/>
      <c r="GNA11" s="841"/>
      <c r="GNB11" s="841"/>
      <c r="GNC11" s="841"/>
      <c r="GND11" s="841"/>
      <c r="GNE11" s="841"/>
      <c r="GNF11" s="841"/>
      <c r="GNG11" s="841"/>
      <c r="GNH11" s="841"/>
      <c r="GNI11" s="841"/>
      <c r="GNJ11" s="841"/>
      <c r="GNK11" s="841"/>
      <c r="GNL11" s="841"/>
      <c r="GNM11" s="841"/>
      <c r="GNN11" s="841"/>
      <c r="GNO11" s="841"/>
      <c r="GNP11" s="841"/>
      <c r="GNQ11" s="841"/>
      <c r="GNR11" s="841"/>
      <c r="GNS11" s="841"/>
      <c r="GNT11" s="841"/>
      <c r="GNU11" s="841"/>
      <c r="GNV11" s="841"/>
      <c r="GNW11" s="841"/>
      <c r="GNX11" s="841"/>
      <c r="GNY11" s="841"/>
      <c r="GNZ11" s="841"/>
      <c r="GOA11" s="841"/>
      <c r="GOB11" s="841"/>
      <c r="GOC11" s="841"/>
      <c r="GOD11" s="841"/>
      <c r="GOE11" s="841"/>
      <c r="GOF11" s="841"/>
      <c r="GOG11" s="841"/>
      <c r="GOH11" s="841"/>
      <c r="GOI11" s="841"/>
      <c r="GOJ11" s="841"/>
      <c r="GOK11" s="841"/>
      <c r="GOL11" s="841"/>
      <c r="GOM11" s="841"/>
      <c r="GON11" s="841"/>
      <c r="GOO11" s="841"/>
      <c r="GOP11" s="841"/>
      <c r="GOQ11" s="841"/>
      <c r="GOR11" s="841"/>
      <c r="GOS11" s="841"/>
      <c r="GOT11" s="841"/>
      <c r="GOU11" s="841"/>
      <c r="GOV11" s="841"/>
      <c r="GOW11" s="841"/>
      <c r="GOX11" s="841"/>
      <c r="GOY11" s="841"/>
      <c r="GOZ11" s="841"/>
      <c r="GPA11" s="841"/>
      <c r="GPB11" s="841"/>
      <c r="GPC11" s="841"/>
      <c r="GPD11" s="841"/>
      <c r="GPE11" s="841"/>
      <c r="GPF11" s="841"/>
      <c r="GPG11" s="841"/>
      <c r="GPH11" s="841"/>
      <c r="GPI11" s="841"/>
      <c r="GPJ11" s="841"/>
      <c r="GPK11" s="841"/>
      <c r="GPL11" s="841"/>
      <c r="GPM11" s="841"/>
      <c r="GPN11" s="841"/>
      <c r="GPO11" s="841"/>
      <c r="GPP11" s="841"/>
      <c r="GPQ11" s="841"/>
      <c r="GPR11" s="841"/>
      <c r="GPS11" s="841"/>
      <c r="GPT11" s="841"/>
      <c r="GPU11" s="841"/>
      <c r="GPV11" s="841"/>
      <c r="GPW11" s="841"/>
      <c r="GPX11" s="841"/>
      <c r="GPY11" s="841"/>
      <c r="GPZ11" s="841"/>
      <c r="GQA11" s="841"/>
      <c r="GQB11" s="841"/>
      <c r="GQC11" s="841"/>
      <c r="GQD11" s="841"/>
      <c r="GQE11" s="841"/>
      <c r="GQF11" s="841"/>
      <c r="GQG11" s="841"/>
      <c r="GQH11" s="841"/>
      <c r="GQI11" s="841"/>
      <c r="GQJ11" s="841"/>
      <c r="GQK11" s="841"/>
      <c r="GQL11" s="841"/>
      <c r="GQM11" s="841"/>
      <c r="GQN11" s="841"/>
      <c r="GQO11" s="841"/>
      <c r="GQP11" s="841"/>
      <c r="GQQ11" s="841"/>
      <c r="GQR11" s="841"/>
      <c r="GQS11" s="841"/>
      <c r="GQT11" s="841"/>
      <c r="GQU11" s="841"/>
      <c r="GQV11" s="841"/>
      <c r="GQW11" s="841"/>
      <c r="GQX11" s="841"/>
      <c r="GQY11" s="841"/>
      <c r="GQZ11" s="841"/>
      <c r="GRA11" s="841"/>
      <c r="GRB11" s="841"/>
      <c r="GRC11" s="841"/>
      <c r="GRD11" s="841"/>
      <c r="GRE11" s="841"/>
      <c r="GRF11" s="841"/>
      <c r="GRG11" s="841"/>
      <c r="GRH11" s="841"/>
      <c r="GRI11" s="841"/>
      <c r="GRJ11" s="841"/>
      <c r="GRK11" s="841"/>
      <c r="GRL11" s="841"/>
      <c r="GRM11" s="841"/>
      <c r="GRN11" s="841"/>
      <c r="GRO11" s="841"/>
      <c r="GRP11" s="841"/>
      <c r="GRQ11" s="841"/>
      <c r="GRR11" s="841"/>
      <c r="GRS11" s="841"/>
      <c r="GRT11" s="841"/>
      <c r="GRU11" s="841"/>
      <c r="GRV11" s="841"/>
      <c r="GRW11" s="841"/>
      <c r="GRX11" s="841"/>
      <c r="GRY11" s="841"/>
      <c r="GRZ11" s="841"/>
      <c r="GSA11" s="841"/>
      <c r="GSB11" s="841"/>
      <c r="GSC11" s="841"/>
      <c r="GSD11" s="841"/>
      <c r="GSE11" s="841"/>
      <c r="GSF11" s="841"/>
      <c r="GSG11" s="841"/>
      <c r="GSH11" s="841"/>
      <c r="GSI11" s="841"/>
      <c r="GSJ11" s="841"/>
      <c r="GSK11" s="841"/>
      <c r="GSL11" s="841"/>
      <c r="GSM11" s="841"/>
      <c r="GSN11" s="841"/>
      <c r="GSO11" s="841"/>
      <c r="GSP11" s="841"/>
      <c r="GSQ11" s="841"/>
      <c r="GSR11" s="841"/>
      <c r="GSS11" s="841"/>
      <c r="GST11" s="841"/>
      <c r="GSU11" s="841"/>
      <c r="GSV11" s="841"/>
      <c r="GSW11" s="841"/>
      <c r="GSX11" s="841"/>
      <c r="GSY11" s="841"/>
      <c r="GSZ11" s="841"/>
      <c r="GTA11" s="841"/>
      <c r="GTB11" s="841"/>
      <c r="GTC11" s="841"/>
      <c r="GTD11" s="841"/>
      <c r="GTE11" s="841"/>
      <c r="GTF11" s="841"/>
      <c r="GTG11" s="841"/>
      <c r="GTH11" s="841"/>
      <c r="GTI11" s="841"/>
      <c r="GTJ11" s="841"/>
      <c r="GTK11" s="841"/>
      <c r="GTL11" s="841"/>
      <c r="GTM11" s="841"/>
      <c r="GTN11" s="841"/>
      <c r="GTO11" s="841"/>
      <c r="GTP11" s="841"/>
      <c r="GTQ11" s="841"/>
      <c r="GTR11" s="841"/>
      <c r="GTS11" s="841"/>
      <c r="GTT11" s="841"/>
      <c r="GTU11" s="841"/>
      <c r="GTV11" s="841"/>
      <c r="GTW11" s="841"/>
      <c r="GTX11" s="841"/>
      <c r="GTY11" s="841"/>
      <c r="GTZ11" s="841"/>
      <c r="GUA11" s="841"/>
      <c r="GUB11" s="841"/>
      <c r="GUC11" s="841"/>
      <c r="GUD11" s="841"/>
      <c r="GUE11" s="841"/>
      <c r="GUF11" s="841"/>
      <c r="GUG11" s="841"/>
      <c r="GUH11" s="841"/>
      <c r="GUI11" s="841"/>
      <c r="GUJ11" s="841"/>
      <c r="GUK11" s="841"/>
      <c r="GUL11" s="841"/>
      <c r="GUM11" s="841"/>
      <c r="GUN11" s="841"/>
      <c r="GUO11" s="841"/>
      <c r="GUP11" s="841"/>
      <c r="GUQ11" s="841"/>
      <c r="GUR11" s="841"/>
      <c r="GUS11" s="841"/>
      <c r="GUT11" s="841"/>
      <c r="GUU11" s="841"/>
      <c r="GUV11" s="841"/>
      <c r="GUW11" s="841"/>
      <c r="GUX11" s="841"/>
      <c r="GUY11" s="841"/>
      <c r="GUZ11" s="841"/>
      <c r="GVA11" s="841"/>
      <c r="GVB11" s="841"/>
      <c r="GVC11" s="841"/>
      <c r="GVD11" s="841"/>
      <c r="GVE11" s="841"/>
      <c r="GVF11" s="841"/>
      <c r="GVG11" s="841"/>
      <c r="GVH11" s="841"/>
      <c r="GVI11" s="841"/>
      <c r="GVJ11" s="841"/>
      <c r="GVK11" s="841"/>
      <c r="GVL11" s="841"/>
      <c r="GVM11" s="841"/>
      <c r="GVN11" s="841"/>
      <c r="GVO11" s="841"/>
      <c r="GVP11" s="841"/>
      <c r="GVQ11" s="841"/>
      <c r="GVR11" s="841"/>
      <c r="GVS11" s="841"/>
      <c r="GVT11" s="841"/>
      <c r="GVU11" s="841"/>
      <c r="GVV11" s="841"/>
      <c r="GVW11" s="841"/>
      <c r="GVX11" s="841"/>
      <c r="GVY11" s="841"/>
      <c r="GVZ11" s="841"/>
      <c r="GWA11" s="841"/>
      <c r="GWB11" s="841"/>
      <c r="GWC11" s="841"/>
      <c r="GWD11" s="841"/>
      <c r="GWE11" s="841"/>
      <c r="GWF11" s="841"/>
      <c r="GWG11" s="841"/>
      <c r="GWH11" s="841"/>
      <c r="GWI11" s="841"/>
      <c r="GWJ11" s="841"/>
      <c r="GWK11" s="841"/>
      <c r="GWL11" s="841"/>
      <c r="GWM11" s="841"/>
      <c r="GWN11" s="841"/>
      <c r="GWO11" s="841"/>
      <c r="GWP11" s="841"/>
      <c r="GWQ11" s="841"/>
      <c r="GWR11" s="841"/>
      <c r="GWS11" s="841"/>
      <c r="GWT11" s="841"/>
      <c r="GWU11" s="841"/>
      <c r="GWV11" s="841"/>
      <c r="GWW11" s="841"/>
      <c r="GWX11" s="841"/>
      <c r="GWY11" s="841"/>
      <c r="GWZ11" s="841"/>
      <c r="GXA11" s="841"/>
      <c r="GXB11" s="841"/>
      <c r="GXC11" s="841"/>
      <c r="GXD11" s="841"/>
      <c r="GXE11" s="841"/>
      <c r="GXF11" s="841"/>
      <c r="GXG11" s="841"/>
      <c r="GXH11" s="841"/>
      <c r="GXI11" s="841"/>
      <c r="GXJ11" s="841"/>
      <c r="GXK11" s="841"/>
      <c r="GXL11" s="841"/>
      <c r="GXM11" s="841"/>
      <c r="GXN11" s="841"/>
      <c r="GXO11" s="841"/>
      <c r="GXP11" s="841"/>
      <c r="GXQ11" s="841"/>
      <c r="GXR11" s="841"/>
      <c r="GXS11" s="841"/>
      <c r="GXT11" s="841"/>
      <c r="GXU11" s="841"/>
      <c r="GXV11" s="841"/>
      <c r="GXW11" s="841"/>
      <c r="GXX11" s="841"/>
      <c r="GXY11" s="841"/>
      <c r="GXZ11" s="841"/>
      <c r="GYA11" s="841"/>
      <c r="GYB11" s="841"/>
      <c r="GYC11" s="841"/>
      <c r="GYD11" s="841"/>
      <c r="GYE11" s="841"/>
      <c r="GYF11" s="841"/>
      <c r="GYG11" s="841"/>
      <c r="GYH11" s="841"/>
      <c r="GYI11" s="841"/>
      <c r="GYJ11" s="841"/>
      <c r="GYK11" s="841"/>
      <c r="GYL11" s="841"/>
      <c r="GYM11" s="841"/>
      <c r="GYN11" s="841"/>
      <c r="GYO11" s="841"/>
      <c r="GYP11" s="841"/>
      <c r="GYQ11" s="841"/>
      <c r="GYR11" s="841"/>
      <c r="GYS11" s="841"/>
      <c r="GYT11" s="841"/>
      <c r="GYU11" s="841"/>
      <c r="GYV11" s="841"/>
      <c r="GYW11" s="841"/>
      <c r="GYX11" s="841"/>
      <c r="GYY11" s="841"/>
      <c r="GYZ11" s="841"/>
      <c r="GZA11" s="841"/>
      <c r="GZB11" s="841"/>
      <c r="GZC11" s="841"/>
      <c r="GZD11" s="841"/>
      <c r="GZE11" s="841"/>
      <c r="GZF11" s="841"/>
      <c r="GZG11" s="841"/>
      <c r="GZH11" s="841"/>
      <c r="GZI11" s="841"/>
      <c r="GZJ11" s="841"/>
      <c r="GZK11" s="841"/>
      <c r="GZL11" s="841"/>
      <c r="GZM11" s="841"/>
      <c r="GZN11" s="841"/>
      <c r="GZO11" s="841"/>
      <c r="GZP11" s="841"/>
      <c r="GZQ11" s="841"/>
      <c r="GZR11" s="841"/>
      <c r="GZS11" s="841"/>
      <c r="GZT11" s="841"/>
      <c r="GZU11" s="841"/>
      <c r="GZV11" s="841"/>
      <c r="GZW11" s="841"/>
      <c r="GZX11" s="841"/>
      <c r="GZY11" s="841"/>
      <c r="GZZ11" s="841"/>
      <c r="HAA11" s="841"/>
      <c r="HAB11" s="841"/>
      <c r="HAC11" s="841"/>
      <c r="HAD11" s="841"/>
      <c r="HAE11" s="841"/>
      <c r="HAF11" s="841"/>
      <c r="HAG11" s="841"/>
      <c r="HAH11" s="841"/>
      <c r="HAI11" s="841"/>
      <c r="HAJ11" s="841"/>
      <c r="HAK11" s="841"/>
      <c r="HAL11" s="841"/>
      <c r="HAM11" s="841"/>
      <c r="HAN11" s="841"/>
      <c r="HAO11" s="841"/>
      <c r="HAP11" s="841"/>
      <c r="HAQ11" s="841"/>
      <c r="HAR11" s="841"/>
      <c r="HAS11" s="841"/>
      <c r="HAT11" s="841"/>
      <c r="HAU11" s="841"/>
      <c r="HAV11" s="841"/>
      <c r="HAW11" s="841"/>
      <c r="HAX11" s="841"/>
      <c r="HAY11" s="841"/>
      <c r="HAZ11" s="841"/>
      <c r="HBA11" s="841"/>
      <c r="HBB11" s="841"/>
      <c r="HBC11" s="841"/>
      <c r="HBD11" s="841"/>
      <c r="HBE11" s="841"/>
      <c r="HBF11" s="841"/>
      <c r="HBG11" s="841"/>
      <c r="HBH11" s="841"/>
      <c r="HBI11" s="841"/>
      <c r="HBJ11" s="841"/>
      <c r="HBK11" s="841"/>
      <c r="HBL11" s="841"/>
      <c r="HBM11" s="841"/>
      <c r="HBN11" s="841"/>
      <c r="HBO11" s="841"/>
      <c r="HBP11" s="841"/>
      <c r="HBQ11" s="841"/>
      <c r="HBR11" s="841"/>
      <c r="HBS11" s="841"/>
      <c r="HBT11" s="841"/>
      <c r="HBU11" s="841"/>
      <c r="HBV11" s="841"/>
      <c r="HBW11" s="841"/>
      <c r="HBX11" s="841"/>
      <c r="HBY11" s="841"/>
      <c r="HBZ11" s="841"/>
      <c r="HCA11" s="841"/>
      <c r="HCB11" s="841"/>
      <c r="HCC11" s="841"/>
      <c r="HCD11" s="841"/>
      <c r="HCE11" s="841"/>
      <c r="HCF11" s="841"/>
      <c r="HCG11" s="841"/>
      <c r="HCH11" s="841"/>
      <c r="HCI11" s="841"/>
      <c r="HCJ11" s="841"/>
      <c r="HCK11" s="841"/>
      <c r="HCL11" s="841"/>
      <c r="HCM11" s="841"/>
      <c r="HCN11" s="841"/>
      <c r="HCO11" s="841"/>
      <c r="HCP11" s="841"/>
      <c r="HCQ11" s="841"/>
      <c r="HCR11" s="841"/>
      <c r="HCS11" s="841"/>
      <c r="HCT11" s="841"/>
      <c r="HCU11" s="841"/>
      <c r="HCV11" s="841"/>
      <c r="HCW11" s="841"/>
      <c r="HCX11" s="841"/>
      <c r="HCY11" s="841"/>
      <c r="HCZ11" s="841"/>
      <c r="HDA11" s="841"/>
      <c r="HDB11" s="841"/>
      <c r="HDC11" s="841"/>
      <c r="HDD11" s="841"/>
      <c r="HDE11" s="841"/>
      <c r="HDF11" s="841"/>
      <c r="HDG11" s="841"/>
      <c r="HDH11" s="841"/>
      <c r="HDI11" s="841"/>
      <c r="HDJ11" s="841"/>
      <c r="HDK11" s="841"/>
      <c r="HDL11" s="841"/>
      <c r="HDM11" s="841"/>
      <c r="HDN11" s="841"/>
      <c r="HDO11" s="841"/>
      <c r="HDP11" s="841"/>
      <c r="HDQ11" s="841"/>
      <c r="HDR11" s="841"/>
      <c r="HDS11" s="841"/>
      <c r="HDT11" s="841"/>
      <c r="HDU11" s="841"/>
      <c r="HDV11" s="841"/>
      <c r="HDW11" s="841"/>
      <c r="HDX11" s="841"/>
      <c r="HDY11" s="841"/>
      <c r="HDZ11" s="841"/>
      <c r="HEA11" s="841"/>
      <c r="HEB11" s="841"/>
      <c r="HEC11" s="841"/>
      <c r="HED11" s="841"/>
      <c r="HEE11" s="841"/>
      <c r="HEF11" s="841"/>
      <c r="HEG11" s="841"/>
      <c r="HEH11" s="841"/>
      <c r="HEI11" s="841"/>
      <c r="HEJ11" s="841"/>
      <c r="HEK11" s="841"/>
      <c r="HEL11" s="841"/>
      <c r="HEM11" s="841"/>
      <c r="HEN11" s="841"/>
      <c r="HEO11" s="841"/>
      <c r="HEP11" s="841"/>
      <c r="HEQ11" s="841"/>
      <c r="HER11" s="841"/>
      <c r="HES11" s="841"/>
      <c r="HET11" s="841"/>
      <c r="HEU11" s="841"/>
      <c r="HEV11" s="841"/>
      <c r="HEW11" s="841"/>
      <c r="HEX11" s="841"/>
      <c r="HEY11" s="841"/>
      <c r="HEZ11" s="841"/>
      <c r="HFA11" s="841"/>
      <c r="HFB11" s="841"/>
      <c r="HFC11" s="841"/>
      <c r="HFD11" s="841"/>
      <c r="HFE11" s="841"/>
      <c r="HFF11" s="841"/>
      <c r="HFG11" s="841"/>
      <c r="HFH11" s="841"/>
      <c r="HFI11" s="841"/>
      <c r="HFJ11" s="841"/>
      <c r="HFK11" s="841"/>
      <c r="HFL11" s="841"/>
      <c r="HFM11" s="841"/>
      <c r="HFN11" s="841"/>
      <c r="HFO11" s="841"/>
      <c r="HFP11" s="841"/>
      <c r="HFQ11" s="841"/>
      <c r="HFR11" s="841"/>
      <c r="HFS11" s="841"/>
      <c r="HFT11" s="841"/>
      <c r="HFU11" s="841"/>
      <c r="HFV11" s="841"/>
      <c r="HFW11" s="841"/>
      <c r="HFX11" s="841"/>
      <c r="HFY11" s="841"/>
      <c r="HFZ11" s="841"/>
      <c r="HGA11" s="841"/>
      <c r="HGB11" s="841"/>
      <c r="HGC11" s="841"/>
      <c r="HGD11" s="841"/>
      <c r="HGE11" s="841"/>
      <c r="HGF11" s="841"/>
      <c r="HGG11" s="841"/>
      <c r="HGH11" s="841"/>
      <c r="HGI11" s="841"/>
      <c r="HGJ11" s="841"/>
      <c r="HGK11" s="841"/>
      <c r="HGL11" s="841"/>
      <c r="HGM11" s="841"/>
      <c r="HGN11" s="841"/>
      <c r="HGO11" s="841"/>
      <c r="HGP11" s="841"/>
      <c r="HGQ11" s="841"/>
      <c r="HGR11" s="841"/>
      <c r="HGS11" s="841"/>
      <c r="HGT11" s="841"/>
      <c r="HGU11" s="841"/>
      <c r="HGV11" s="841"/>
      <c r="HGW11" s="841"/>
      <c r="HGX11" s="841"/>
      <c r="HGY11" s="841"/>
      <c r="HGZ11" s="841"/>
      <c r="HHA11" s="841"/>
      <c r="HHB11" s="841"/>
      <c r="HHC11" s="841"/>
      <c r="HHD11" s="841"/>
      <c r="HHE11" s="841"/>
      <c r="HHF11" s="841"/>
      <c r="HHG11" s="841"/>
      <c r="HHH11" s="841"/>
      <c r="HHI11" s="841"/>
      <c r="HHJ11" s="841"/>
      <c r="HHK11" s="841"/>
      <c r="HHL11" s="841"/>
      <c r="HHM11" s="841"/>
      <c r="HHN11" s="841"/>
      <c r="HHO11" s="841"/>
      <c r="HHP11" s="841"/>
      <c r="HHQ11" s="841"/>
      <c r="HHR11" s="841"/>
      <c r="HHS11" s="841"/>
      <c r="HHT11" s="841"/>
      <c r="HHU11" s="841"/>
      <c r="HHV11" s="841"/>
      <c r="HHW11" s="841"/>
      <c r="HHX11" s="841"/>
      <c r="HHY11" s="841"/>
      <c r="HHZ11" s="841"/>
      <c r="HIA11" s="841"/>
      <c r="HIB11" s="841"/>
      <c r="HIC11" s="841"/>
      <c r="HID11" s="841"/>
      <c r="HIE11" s="841"/>
      <c r="HIF11" s="841"/>
      <c r="HIG11" s="841"/>
      <c r="HIH11" s="841"/>
      <c r="HII11" s="841"/>
      <c r="HIJ11" s="841"/>
      <c r="HIK11" s="841"/>
      <c r="HIL11" s="841"/>
      <c r="HIM11" s="841"/>
      <c r="HIN11" s="841"/>
      <c r="HIO11" s="841"/>
      <c r="HIP11" s="841"/>
      <c r="HIQ11" s="841"/>
      <c r="HIR11" s="841"/>
      <c r="HIS11" s="841"/>
      <c r="HIT11" s="841"/>
      <c r="HIU11" s="841"/>
      <c r="HIV11" s="841"/>
      <c r="HIW11" s="841"/>
      <c r="HIX11" s="841"/>
      <c r="HIY11" s="841"/>
      <c r="HIZ11" s="841"/>
      <c r="HJA11" s="841"/>
      <c r="HJB11" s="841"/>
      <c r="HJC11" s="841"/>
      <c r="HJD11" s="841"/>
      <c r="HJE11" s="841"/>
      <c r="HJF11" s="841"/>
      <c r="HJG11" s="841"/>
      <c r="HJH11" s="841"/>
      <c r="HJI11" s="841"/>
      <c r="HJJ11" s="841"/>
      <c r="HJK11" s="841"/>
      <c r="HJL11" s="841"/>
      <c r="HJM11" s="841"/>
      <c r="HJN11" s="841"/>
      <c r="HJO11" s="841"/>
      <c r="HJP11" s="841"/>
      <c r="HJQ11" s="841"/>
      <c r="HJR11" s="841"/>
      <c r="HJS11" s="841"/>
      <c r="HJT11" s="841"/>
      <c r="HJU11" s="841"/>
      <c r="HJV11" s="841"/>
      <c r="HJW11" s="841"/>
      <c r="HJX11" s="841"/>
      <c r="HJY11" s="841"/>
      <c r="HJZ11" s="841"/>
      <c r="HKA11" s="841"/>
      <c r="HKB11" s="841"/>
      <c r="HKC11" s="841"/>
      <c r="HKD11" s="841"/>
      <c r="HKE11" s="841"/>
      <c r="HKF11" s="841"/>
      <c r="HKG11" s="841"/>
      <c r="HKH11" s="841"/>
      <c r="HKI11" s="841"/>
      <c r="HKJ11" s="841"/>
      <c r="HKK11" s="841"/>
      <c r="HKL11" s="841"/>
      <c r="HKM11" s="841"/>
      <c r="HKN11" s="841"/>
      <c r="HKO11" s="841"/>
      <c r="HKP11" s="841"/>
      <c r="HKQ11" s="841"/>
      <c r="HKR11" s="841"/>
      <c r="HKS11" s="841"/>
      <c r="HKT11" s="841"/>
      <c r="HKU11" s="841"/>
      <c r="HKV11" s="841"/>
      <c r="HKW11" s="841"/>
      <c r="HKX11" s="841"/>
      <c r="HKY11" s="841"/>
      <c r="HKZ11" s="841"/>
      <c r="HLA11" s="841"/>
      <c r="HLB11" s="841"/>
      <c r="HLC11" s="841"/>
      <c r="HLD11" s="841"/>
      <c r="HLE11" s="841"/>
      <c r="HLF11" s="841"/>
      <c r="HLG11" s="841"/>
      <c r="HLH11" s="841"/>
      <c r="HLI11" s="841"/>
      <c r="HLJ11" s="841"/>
      <c r="HLK11" s="841"/>
      <c r="HLL11" s="841"/>
      <c r="HLM11" s="841"/>
      <c r="HLN11" s="841"/>
      <c r="HLO11" s="841"/>
      <c r="HLP11" s="841"/>
      <c r="HLQ11" s="841"/>
      <c r="HLR11" s="841"/>
      <c r="HLS11" s="841"/>
      <c r="HLT11" s="841"/>
      <c r="HLU11" s="841"/>
      <c r="HLV11" s="841"/>
      <c r="HLW11" s="841"/>
      <c r="HLX11" s="841"/>
      <c r="HLY11" s="841"/>
      <c r="HLZ11" s="841"/>
      <c r="HMA11" s="841"/>
      <c r="HMB11" s="841"/>
      <c r="HMC11" s="841"/>
      <c r="HMD11" s="841"/>
      <c r="HME11" s="841"/>
      <c r="HMF11" s="841"/>
      <c r="HMG11" s="841"/>
      <c r="HMH11" s="841"/>
      <c r="HMI11" s="841"/>
      <c r="HMJ11" s="841"/>
      <c r="HMK11" s="841"/>
      <c r="HML11" s="841"/>
      <c r="HMM11" s="841"/>
      <c r="HMN11" s="841"/>
      <c r="HMO11" s="841"/>
      <c r="HMP11" s="841"/>
      <c r="HMQ11" s="841"/>
      <c r="HMR11" s="841"/>
      <c r="HMS11" s="841"/>
      <c r="HMT11" s="841"/>
      <c r="HMU11" s="841"/>
      <c r="HMV11" s="841"/>
      <c r="HMW11" s="841"/>
      <c r="HMX11" s="841"/>
      <c r="HMY11" s="841"/>
      <c r="HMZ11" s="841"/>
      <c r="HNA11" s="841"/>
      <c r="HNB11" s="841"/>
      <c r="HNC11" s="841"/>
      <c r="HND11" s="841"/>
      <c r="HNE11" s="841"/>
      <c r="HNF11" s="841"/>
      <c r="HNG11" s="841"/>
      <c r="HNH11" s="841"/>
      <c r="HNI11" s="841"/>
      <c r="HNJ11" s="841"/>
      <c r="HNK11" s="841"/>
      <c r="HNL11" s="841"/>
      <c r="HNM11" s="841"/>
      <c r="HNN11" s="841"/>
      <c r="HNO11" s="841"/>
      <c r="HNP11" s="841"/>
      <c r="HNQ11" s="841"/>
      <c r="HNR11" s="841"/>
      <c r="HNS11" s="841"/>
      <c r="HNT11" s="841"/>
      <c r="HNU11" s="841"/>
      <c r="HNV11" s="841"/>
      <c r="HNW11" s="841"/>
      <c r="HNX11" s="841"/>
      <c r="HNY11" s="841"/>
      <c r="HNZ11" s="841"/>
      <c r="HOA11" s="841"/>
      <c r="HOB11" s="841"/>
      <c r="HOC11" s="841"/>
      <c r="HOD11" s="841"/>
      <c r="HOE11" s="841"/>
      <c r="HOF11" s="841"/>
      <c r="HOG11" s="841"/>
      <c r="HOH11" s="841"/>
      <c r="HOI11" s="841"/>
      <c r="HOJ11" s="841"/>
      <c r="HOK11" s="841"/>
      <c r="HOL11" s="841"/>
      <c r="HOM11" s="841"/>
      <c r="HON11" s="841"/>
      <c r="HOO11" s="841"/>
      <c r="HOP11" s="841"/>
      <c r="HOQ11" s="841"/>
      <c r="HOR11" s="841"/>
      <c r="HOS11" s="841"/>
      <c r="HOT11" s="841"/>
      <c r="HOU11" s="841"/>
      <c r="HOV11" s="841"/>
      <c r="HOW11" s="841"/>
      <c r="HOX11" s="841"/>
      <c r="HOY11" s="841"/>
      <c r="HOZ11" s="841"/>
      <c r="HPA11" s="841"/>
      <c r="HPB11" s="841"/>
      <c r="HPC11" s="841"/>
      <c r="HPD11" s="841"/>
      <c r="HPE11" s="841"/>
      <c r="HPF11" s="841"/>
      <c r="HPG11" s="841"/>
      <c r="HPH11" s="841"/>
      <c r="HPI11" s="841"/>
      <c r="HPJ11" s="841"/>
      <c r="HPK11" s="841"/>
      <c r="HPL11" s="841"/>
      <c r="HPM11" s="841"/>
      <c r="HPN11" s="841"/>
      <c r="HPO11" s="841"/>
      <c r="HPP11" s="841"/>
      <c r="HPQ11" s="841"/>
      <c r="HPR11" s="841"/>
      <c r="HPS11" s="841"/>
      <c r="HPT11" s="841"/>
      <c r="HPU11" s="841"/>
      <c r="HPV11" s="841"/>
      <c r="HPW11" s="841"/>
      <c r="HPX11" s="841"/>
      <c r="HPY11" s="841"/>
      <c r="HPZ11" s="841"/>
      <c r="HQA11" s="841"/>
      <c r="HQB11" s="841"/>
      <c r="HQC11" s="841"/>
      <c r="HQD11" s="841"/>
      <c r="HQE11" s="841"/>
      <c r="HQF11" s="841"/>
      <c r="HQG11" s="841"/>
      <c r="HQH11" s="841"/>
      <c r="HQI11" s="841"/>
      <c r="HQJ11" s="841"/>
      <c r="HQK11" s="841"/>
      <c r="HQL11" s="841"/>
      <c r="HQM11" s="841"/>
      <c r="HQN11" s="841"/>
      <c r="HQO11" s="841"/>
      <c r="HQP11" s="841"/>
      <c r="HQQ11" s="841"/>
      <c r="HQR11" s="841"/>
      <c r="HQS11" s="841"/>
      <c r="HQT11" s="841"/>
      <c r="HQU11" s="841"/>
      <c r="HQV11" s="841"/>
      <c r="HQW11" s="841"/>
      <c r="HQX11" s="841"/>
      <c r="HQY11" s="841"/>
      <c r="HQZ11" s="841"/>
      <c r="HRA11" s="841"/>
      <c r="HRB11" s="841"/>
      <c r="HRC11" s="841"/>
      <c r="HRD11" s="841"/>
      <c r="HRE11" s="841"/>
      <c r="HRF11" s="841"/>
      <c r="HRG11" s="841"/>
      <c r="HRH11" s="841"/>
      <c r="HRI11" s="841"/>
      <c r="HRJ11" s="841"/>
      <c r="HRK11" s="841"/>
      <c r="HRL11" s="841"/>
      <c r="HRM11" s="841"/>
      <c r="HRN11" s="841"/>
      <c r="HRO11" s="841"/>
      <c r="HRP11" s="841"/>
      <c r="HRQ11" s="841"/>
      <c r="HRR11" s="841"/>
      <c r="HRS11" s="841"/>
      <c r="HRT11" s="841"/>
      <c r="HRU11" s="841"/>
      <c r="HRV11" s="841"/>
      <c r="HRW11" s="841"/>
      <c r="HRX11" s="841"/>
      <c r="HRY11" s="841"/>
      <c r="HRZ11" s="841"/>
      <c r="HSA11" s="841"/>
      <c r="HSB11" s="841"/>
      <c r="HSC11" s="841"/>
      <c r="HSD11" s="841"/>
      <c r="HSE11" s="841"/>
      <c r="HSF11" s="841"/>
      <c r="HSG11" s="841"/>
      <c r="HSH11" s="841"/>
      <c r="HSI11" s="841"/>
      <c r="HSJ11" s="841"/>
      <c r="HSK11" s="841"/>
      <c r="HSL11" s="841"/>
      <c r="HSM11" s="841"/>
      <c r="HSN11" s="841"/>
      <c r="HSO11" s="841"/>
      <c r="HSP11" s="841"/>
      <c r="HSQ11" s="841"/>
      <c r="HSR11" s="841"/>
      <c r="HSS11" s="841"/>
      <c r="HST11" s="841"/>
      <c r="HSU11" s="841"/>
      <c r="HSV11" s="841"/>
      <c r="HSW11" s="841"/>
      <c r="HSX11" s="841"/>
      <c r="HSY11" s="841"/>
      <c r="HSZ11" s="841"/>
      <c r="HTA11" s="841"/>
      <c r="HTB11" s="841"/>
      <c r="HTC11" s="841"/>
      <c r="HTD11" s="841"/>
      <c r="HTE11" s="841"/>
      <c r="HTF11" s="841"/>
      <c r="HTG11" s="841"/>
      <c r="HTH11" s="841"/>
      <c r="HTI11" s="841"/>
      <c r="HTJ11" s="841"/>
      <c r="HTK11" s="841"/>
      <c r="HTL11" s="841"/>
      <c r="HTM11" s="841"/>
      <c r="HTN11" s="841"/>
      <c r="HTO11" s="841"/>
      <c r="HTP11" s="841"/>
      <c r="HTQ11" s="841"/>
      <c r="HTR11" s="841"/>
      <c r="HTS11" s="841"/>
      <c r="HTT11" s="841"/>
      <c r="HTU11" s="841"/>
      <c r="HTV11" s="841"/>
      <c r="HTW11" s="841"/>
      <c r="HTX11" s="841"/>
      <c r="HTY11" s="841"/>
      <c r="HTZ11" s="841"/>
      <c r="HUA11" s="841"/>
      <c r="HUB11" s="841"/>
      <c r="HUC11" s="841"/>
      <c r="HUD11" s="841"/>
      <c r="HUE11" s="841"/>
      <c r="HUF11" s="841"/>
      <c r="HUG11" s="841"/>
      <c r="HUH11" s="841"/>
      <c r="HUI11" s="841"/>
      <c r="HUJ11" s="841"/>
      <c r="HUK11" s="841"/>
      <c r="HUL11" s="841"/>
      <c r="HUM11" s="841"/>
      <c r="HUN11" s="841"/>
      <c r="HUO11" s="841"/>
      <c r="HUP11" s="841"/>
      <c r="HUQ11" s="841"/>
      <c r="HUR11" s="841"/>
      <c r="HUS11" s="841"/>
      <c r="HUT11" s="841"/>
      <c r="HUU11" s="841"/>
      <c r="HUV11" s="841"/>
      <c r="HUW11" s="841"/>
      <c r="HUX11" s="841"/>
      <c r="HUY11" s="841"/>
      <c r="HUZ11" s="841"/>
      <c r="HVA11" s="841"/>
      <c r="HVB11" s="841"/>
      <c r="HVC11" s="841"/>
      <c r="HVD11" s="841"/>
      <c r="HVE11" s="841"/>
      <c r="HVF11" s="841"/>
      <c r="HVG11" s="841"/>
      <c r="HVH11" s="841"/>
      <c r="HVI11" s="841"/>
      <c r="HVJ11" s="841"/>
      <c r="HVK11" s="841"/>
      <c r="HVL11" s="841"/>
      <c r="HVM11" s="841"/>
      <c r="HVN11" s="841"/>
      <c r="HVO11" s="841"/>
      <c r="HVP11" s="841"/>
      <c r="HVQ11" s="841"/>
      <c r="HVR11" s="841"/>
      <c r="HVS11" s="841"/>
      <c r="HVT11" s="841"/>
      <c r="HVU11" s="841"/>
      <c r="HVV11" s="841"/>
      <c r="HVW11" s="841"/>
      <c r="HVX11" s="841"/>
      <c r="HVY11" s="841"/>
      <c r="HVZ11" s="841"/>
      <c r="HWA11" s="841"/>
      <c r="HWB11" s="841"/>
      <c r="HWC11" s="841"/>
      <c r="HWD11" s="841"/>
      <c r="HWE11" s="841"/>
      <c r="HWF11" s="841"/>
      <c r="HWG11" s="841"/>
      <c r="HWH11" s="841"/>
      <c r="HWI11" s="841"/>
      <c r="HWJ11" s="841"/>
      <c r="HWK11" s="841"/>
      <c r="HWL11" s="841"/>
      <c r="HWM11" s="841"/>
      <c r="HWN11" s="841"/>
      <c r="HWO11" s="841"/>
      <c r="HWP11" s="841"/>
      <c r="HWQ11" s="841"/>
      <c r="HWR11" s="841"/>
      <c r="HWS11" s="841"/>
      <c r="HWT11" s="841"/>
      <c r="HWU11" s="841"/>
      <c r="HWV11" s="841"/>
      <c r="HWW11" s="841"/>
      <c r="HWX11" s="841"/>
      <c r="HWY11" s="841"/>
      <c r="HWZ11" s="841"/>
      <c r="HXA11" s="841"/>
      <c r="HXB11" s="841"/>
      <c r="HXC11" s="841"/>
      <c r="HXD11" s="841"/>
      <c r="HXE11" s="841"/>
      <c r="HXF11" s="841"/>
      <c r="HXG11" s="841"/>
      <c r="HXH11" s="841"/>
      <c r="HXI11" s="841"/>
      <c r="HXJ11" s="841"/>
      <c r="HXK11" s="841"/>
      <c r="HXL11" s="841"/>
      <c r="HXM11" s="841"/>
      <c r="HXN11" s="841"/>
      <c r="HXO11" s="841"/>
      <c r="HXP11" s="841"/>
      <c r="HXQ11" s="841"/>
      <c r="HXR11" s="841"/>
      <c r="HXS11" s="841"/>
      <c r="HXT11" s="841"/>
      <c r="HXU11" s="841"/>
      <c r="HXV11" s="841"/>
      <c r="HXW11" s="841"/>
      <c r="HXX11" s="841"/>
      <c r="HXY11" s="841"/>
      <c r="HXZ11" s="841"/>
      <c r="HYA11" s="841"/>
      <c r="HYB11" s="841"/>
      <c r="HYC11" s="841"/>
      <c r="HYD11" s="841"/>
      <c r="HYE11" s="841"/>
      <c r="HYF11" s="841"/>
      <c r="HYG11" s="841"/>
      <c r="HYH11" s="841"/>
      <c r="HYI11" s="841"/>
      <c r="HYJ11" s="841"/>
      <c r="HYK11" s="841"/>
      <c r="HYL11" s="841"/>
      <c r="HYM11" s="841"/>
      <c r="HYN11" s="841"/>
      <c r="HYO11" s="841"/>
      <c r="HYP11" s="841"/>
      <c r="HYQ11" s="841"/>
      <c r="HYR11" s="841"/>
      <c r="HYS11" s="841"/>
      <c r="HYT11" s="841"/>
      <c r="HYU11" s="841"/>
      <c r="HYV11" s="841"/>
      <c r="HYW11" s="841"/>
      <c r="HYX11" s="841"/>
      <c r="HYY11" s="841"/>
      <c r="HYZ11" s="841"/>
      <c r="HZA11" s="841"/>
      <c r="HZB11" s="841"/>
      <c r="HZC11" s="841"/>
      <c r="HZD11" s="841"/>
      <c r="HZE11" s="841"/>
      <c r="HZF11" s="841"/>
      <c r="HZG11" s="841"/>
      <c r="HZH11" s="841"/>
      <c r="HZI11" s="841"/>
      <c r="HZJ11" s="841"/>
      <c r="HZK11" s="841"/>
      <c r="HZL11" s="841"/>
      <c r="HZM11" s="841"/>
      <c r="HZN11" s="841"/>
      <c r="HZO11" s="841"/>
      <c r="HZP11" s="841"/>
      <c r="HZQ11" s="841"/>
      <c r="HZR11" s="841"/>
      <c r="HZS11" s="841"/>
      <c r="HZT11" s="841"/>
      <c r="HZU11" s="841"/>
      <c r="HZV11" s="841"/>
      <c r="HZW11" s="841"/>
      <c r="HZX11" s="841"/>
      <c r="HZY11" s="841"/>
      <c r="HZZ11" s="841"/>
      <c r="IAA11" s="841"/>
      <c r="IAB11" s="841"/>
      <c r="IAC11" s="841"/>
      <c r="IAD11" s="841"/>
      <c r="IAE11" s="841"/>
      <c r="IAF11" s="841"/>
      <c r="IAG11" s="841"/>
      <c r="IAH11" s="841"/>
      <c r="IAI11" s="841"/>
      <c r="IAJ11" s="841"/>
      <c r="IAK11" s="841"/>
      <c r="IAL11" s="841"/>
      <c r="IAM11" s="841"/>
      <c r="IAN11" s="841"/>
      <c r="IAO11" s="841"/>
      <c r="IAP11" s="841"/>
      <c r="IAQ11" s="841"/>
      <c r="IAR11" s="841"/>
      <c r="IAS11" s="841"/>
      <c r="IAT11" s="841"/>
      <c r="IAU11" s="841"/>
      <c r="IAV11" s="841"/>
      <c r="IAW11" s="841"/>
      <c r="IAX11" s="841"/>
      <c r="IAY11" s="841"/>
      <c r="IAZ11" s="841"/>
      <c r="IBA11" s="841"/>
      <c r="IBB11" s="841"/>
      <c r="IBC11" s="841"/>
      <c r="IBD11" s="841"/>
      <c r="IBE11" s="841"/>
      <c r="IBF11" s="841"/>
      <c r="IBG11" s="841"/>
      <c r="IBH11" s="841"/>
      <c r="IBI11" s="841"/>
      <c r="IBJ11" s="841"/>
      <c r="IBK11" s="841"/>
      <c r="IBL11" s="841"/>
      <c r="IBM11" s="841"/>
      <c r="IBN11" s="841"/>
      <c r="IBO11" s="841"/>
      <c r="IBP11" s="841"/>
      <c r="IBQ11" s="841"/>
      <c r="IBR11" s="841"/>
      <c r="IBS11" s="841"/>
      <c r="IBT11" s="841"/>
      <c r="IBU11" s="841"/>
      <c r="IBV11" s="841"/>
      <c r="IBW11" s="841"/>
      <c r="IBX11" s="841"/>
      <c r="IBY11" s="841"/>
      <c r="IBZ11" s="841"/>
      <c r="ICA11" s="841"/>
      <c r="ICB11" s="841"/>
      <c r="ICC11" s="841"/>
      <c r="ICD11" s="841"/>
      <c r="ICE11" s="841"/>
      <c r="ICF11" s="841"/>
      <c r="ICG11" s="841"/>
      <c r="ICH11" s="841"/>
      <c r="ICI11" s="841"/>
      <c r="ICJ11" s="841"/>
      <c r="ICK11" s="841"/>
      <c r="ICL11" s="841"/>
      <c r="ICM11" s="841"/>
      <c r="ICN11" s="841"/>
      <c r="ICO11" s="841"/>
      <c r="ICP11" s="841"/>
      <c r="ICQ11" s="841"/>
      <c r="ICR11" s="841"/>
      <c r="ICS11" s="841"/>
      <c r="ICT11" s="841"/>
      <c r="ICU11" s="841"/>
      <c r="ICV11" s="841"/>
      <c r="ICW11" s="841"/>
      <c r="ICX11" s="841"/>
      <c r="ICY11" s="841"/>
      <c r="ICZ11" s="841"/>
      <c r="IDA11" s="841"/>
      <c r="IDB11" s="841"/>
      <c r="IDC11" s="841"/>
      <c r="IDD11" s="841"/>
      <c r="IDE11" s="841"/>
      <c r="IDF11" s="841"/>
      <c r="IDG11" s="841"/>
      <c r="IDH11" s="841"/>
      <c r="IDI11" s="841"/>
      <c r="IDJ11" s="841"/>
      <c r="IDK11" s="841"/>
      <c r="IDL11" s="841"/>
      <c r="IDM11" s="841"/>
      <c r="IDN11" s="841"/>
      <c r="IDO11" s="841"/>
      <c r="IDP11" s="841"/>
      <c r="IDQ11" s="841"/>
      <c r="IDR11" s="841"/>
      <c r="IDS11" s="841"/>
      <c r="IDT11" s="841"/>
      <c r="IDU11" s="841"/>
      <c r="IDV11" s="841"/>
      <c r="IDW11" s="841"/>
      <c r="IDX11" s="841"/>
      <c r="IDY11" s="841"/>
      <c r="IDZ11" s="841"/>
      <c r="IEA11" s="841"/>
      <c r="IEB11" s="841"/>
      <c r="IEC11" s="841"/>
      <c r="IED11" s="841"/>
      <c r="IEE11" s="841"/>
      <c r="IEF11" s="841"/>
      <c r="IEG11" s="841"/>
      <c r="IEH11" s="841"/>
      <c r="IEI11" s="841"/>
      <c r="IEJ11" s="841"/>
      <c r="IEK11" s="841"/>
      <c r="IEL11" s="841"/>
      <c r="IEM11" s="841"/>
      <c r="IEN11" s="841"/>
      <c r="IEO11" s="841"/>
      <c r="IEP11" s="841"/>
      <c r="IEQ11" s="841"/>
      <c r="IER11" s="841"/>
      <c r="IES11" s="841"/>
      <c r="IET11" s="841"/>
      <c r="IEU11" s="841"/>
      <c r="IEV11" s="841"/>
      <c r="IEW11" s="841"/>
      <c r="IEX11" s="841"/>
      <c r="IEY11" s="841"/>
      <c r="IEZ11" s="841"/>
      <c r="IFA11" s="841"/>
      <c r="IFB11" s="841"/>
      <c r="IFC11" s="841"/>
      <c r="IFD11" s="841"/>
      <c r="IFE11" s="841"/>
      <c r="IFF11" s="841"/>
      <c r="IFG11" s="841"/>
      <c r="IFH11" s="841"/>
      <c r="IFI11" s="841"/>
      <c r="IFJ11" s="841"/>
      <c r="IFK11" s="841"/>
      <c r="IFL11" s="841"/>
      <c r="IFM11" s="841"/>
      <c r="IFN11" s="841"/>
      <c r="IFO11" s="841"/>
      <c r="IFP11" s="841"/>
      <c r="IFQ11" s="841"/>
      <c r="IFR11" s="841"/>
      <c r="IFS11" s="841"/>
      <c r="IFT11" s="841"/>
      <c r="IFU11" s="841"/>
      <c r="IFV11" s="841"/>
      <c r="IFW11" s="841"/>
      <c r="IFX11" s="841"/>
      <c r="IFY11" s="841"/>
      <c r="IFZ11" s="841"/>
      <c r="IGA11" s="841"/>
      <c r="IGB11" s="841"/>
      <c r="IGC11" s="841"/>
      <c r="IGD11" s="841"/>
      <c r="IGE11" s="841"/>
      <c r="IGF11" s="841"/>
      <c r="IGG11" s="841"/>
      <c r="IGH11" s="841"/>
      <c r="IGI11" s="841"/>
      <c r="IGJ11" s="841"/>
      <c r="IGK11" s="841"/>
      <c r="IGL11" s="841"/>
      <c r="IGM11" s="841"/>
      <c r="IGN11" s="841"/>
      <c r="IGO11" s="841"/>
      <c r="IGP11" s="841"/>
      <c r="IGQ11" s="841"/>
      <c r="IGR11" s="841"/>
      <c r="IGS11" s="841"/>
      <c r="IGT11" s="841"/>
      <c r="IGU11" s="841"/>
      <c r="IGV11" s="841"/>
      <c r="IGW11" s="841"/>
      <c r="IGX11" s="841"/>
      <c r="IGY11" s="841"/>
      <c r="IGZ11" s="841"/>
      <c r="IHA11" s="841"/>
      <c r="IHB11" s="841"/>
      <c r="IHC11" s="841"/>
      <c r="IHD11" s="841"/>
      <c r="IHE11" s="841"/>
      <c r="IHF11" s="841"/>
      <c r="IHG11" s="841"/>
      <c r="IHH11" s="841"/>
      <c r="IHI11" s="841"/>
      <c r="IHJ11" s="841"/>
      <c r="IHK11" s="841"/>
      <c r="IHL11" s="841"/>
      <c r="IHM11" s="841"/>
      <c r="IHN11" s="841"/>
      <c r="IHO11" s="841"/>
      <c r="IHP11" s="841"/>
      <c r="IHQ11" s="841"/>
      <c r="IHR11" s="841"/>
      <c r="IHS11" s="841"/>
      <c r="IHT11" s="841"/>
      <c r="IHU11" s="841"/>
      <c r="IHV11" s="841"/>
      <c r="IHW11" s="841"/>
      <c r="IHX11" s="841"/>
      <c r="IHY11" s="841"/>
      <c r="IHZ11" s="841"/>
      <c r="IIA11" s="841"/>
      <c r="IIB11" s="841"/>
      <c r="IIC11" s="841"/>
      <c r="IID11" s="841"/>
      <c r="IIE11" s="841"/>
      <c r="IIF11" s="841"/>
      <c r="IIG11" s="841"/>
      <c r="IIH11" s="841"/>
      <c r="III11" s="841"/>
      <c r="IIJ11" s="841"/>
      <c r="IIK11" s="841"/>
      <c r="IIL11" s="841"/>
      <c r="IIM11" s="841"/>
      <c r="IIN11" s="841"/>
      <c r="IIO11" s="841"/>
      <c r="IIP11" s="841"/>
      <c r="IIQ11" s="841"/>
      <c r="IIR11" s="841"/>
      <c r="IIS11" s="841"/>
      <c r="IIT11" s="841"/>
      <c r="IIU11" s="841"/>
      <c r="IIV11" s="841"/>
      <c r="IIW11" s="841"/>
      <c r="IIX11" s="841"/>
      <c r="IIY11" s="841"/>
      <c r="IIZ11" s="841"/>
      <c r="IJA11" s="841"/>
      <c r="IJB11" s="841"/>
      <c r="IJC11" s="841"/>
      <c r="IJD11" s="841"/>
      <c r="IJE11" s="841"/>
      <c r="IJF11" s="841"/>
      <c r="IJG11" s="841"/>
      <c r="IJH11" s="841"/>
      <c r="IJI11" s="841"/>
      <c r="IJJ11" s="841"/>
      <c r="IJK11" s="841"/>
      <c r="IJL11" s="841"/>
      <c r="IJM11" s="841"/>
      <c r="IJN11" s="841"/>
      <c r="IJO11" s="841"/>
      <c r="IJP11" s="841"/>
      <c r="IJQ11" s="841"/>
      <c r="IJR11" s="841"/>
      <c r="IJS11" s="841"/>
      <c r="IJT11" s="841"/>
      <c r="IJU11" s="841"/>
      <c r="IJV11" s="841"/>
      <c r="IJW11" s="841"/>
      <c r="IJX11" s="841"/>
      <c r="IJY11" s="841"/>
      <c r="IJZ11" s="841"/>
      <c r="IKA11" s="841"/>
      <c r="IKB11" s="841"/>
      <c r="IKC11" s="841"/>
      <c r="IKD11" s="841"/>
      <c r="IKE11" s="841"/>
      <c r="IKF11" s="841"/>
      <c r="IKG11" s="841"/>
      <c r="IKH11" s="841"/>
      <c r="IKI11" s="841"/>
      <c r="IKJ11" s="841"/>
      <c r="IKK11" s="841"/>
      <c r="IKL11" s="841"/>
      <c r="IKM11" s="841"/>
      <c r="IKN11" s="841"/>
      <c r="IKO11" s="841"/>
      <c r="IKP11" s="841"/>
      <c r="IKQ11" s="841"/>
      <c r="IKR11" s="841"/>
      <c r="IKS11" s="841"/>
      <c r="IKT11" s="841"/>
      <c r="IKU11" s="841"/>
      <c r="IKV11" s="841"/>
      <c r="IKW11" s="841"/>
      <c r="IKX11" s="841"/>
      <c r="IKY11" s="841"/>
      <c r="IKZ11" s="841"/>
      <c r="ILA11" s="841"/>
      <c r="ILB11" s="841"/>
      <c r="ILC11" s="841"/>
      <c r="ILD11" s="841"/>
      <c r="ILE11" s="841"/>
      <c r="ILF11" s="841"/>
      <c r="ILG11" s="841"/>
      <c r="ILH11" s="841"/>
      <c r="ILI11" s="841"/>
      <c r="ILJ11" s="841"/>
      <c r="ILK11" s="841"/>
      <c r="ILL11" s="841"/>
      <c r="ILM11" s="841"/>
      <c r="ILN11" s="841"/>
      <c r="ILO11" s="841"/>
      <c r="ILP11" s="841"/>
      <c r="ILQ11" s="841"/>
      <c r="ILR11" s="841"/>
      <c r="ILS11" s="841"/>
      <c r="ILT11" s="841"/>
      <c r="ILU11" s="841"/>
      <c r="ILV11" s="841"/>
      <c r="ILW11" s="841"/>
      <c r="ILX11" s="841"/>
      <c r="ILY11" s="841"/>
      <c r="ILZ11" s="841"/>
      <c r="IMA11" s="841"/>
      <c r="IMB11" s="841"/>
      <c r="IMC11" s="841"/>
      <c r="IMD11" s="841"/>
      <c r="IME11" s="841"/>
      <c r="IMF11" s="841"/>
      <c r="IMG11" s="841"/>
      <c r="IMH11" s="841"/>
      <c r="IMI11" s="841"/>
      <c r="IMJ11" s="841"/>
      <c r="IMK11" s="841"/>
      <c r="IML11" s="841"/>
      <c r="IMM11" s="841"/>
      <c r="IMN11" s="841"/>
      <c r="IMO11" s="841"/>
      <c r="IMP11" s="841"/>
      <c r="IMQ11" s="841"/>
      <c r="IMR11" s="841"/>
      <c r="IMS11" s="841"/>
      <c r="IMT11" s="841"/>
      <c r="IMU11" s="841"/>
      <c r="IMV11" s="841"/>
      <c r="IMW11" s="841"/>
      <c r="IMX11" s="841"/>
      <c r="IMY11" s="841"/>
      <c r="IMZ11" s="841"/>
      <c r="INA11" s="841"/>
      <c r="INB11" s="841"/>
      <c r="INC11" s="841"/>
      <c r="IND11" s="841"/>
      <c r="INE11" s="841"/>
      <c r="INF11" s="841"/>
      <c r="ING11" s="841"/>
      <c r="INH11" s="841"/>
      <c r="INI11" s="841"/>
      <c r="INJ11" s="841"/>
      <c r="INK11" s="841"/>
      <c r="INL11" s="841"/>
      <c r="INM11" s="841"/>
      <c r="INN11" s="841"/>
      <c r="INO11" s="841"/>
      <c r="INP11" s="841"/>
      <c r="INQ11" s="841"/>
      <c r="INR11" s="841"/>
      <c r="INS11" s="841"/>
      <c r="INT11" s="841"/>
      <c r="INU11" s="841"/>
      <c r="INV11" s="841"/>
      <c r="INW11" s="841"/>
      <c r="INX11" s="841"/>
      <c r="INY11" s="841"/>
      <c r="INZ11" s="841"/>
      <c r="IOA11" s="841"/>
      <c r="IOB11" s="841"/>
      <c r="IOC11" s="841"/>
      <c r="IOD11" s="841"/>
      <c r="IOE11" s="841"/>
      <c r="IOF11" s="841"/>
      <c r="IOG11" s="841"/>
      <c r="IOH11" s="841"/>
      <c r="IOI11" s="841"/>
      <c r="IOJ11" s="841"/>
      <c r="IOK11" s="841"/>
      <c r="IOL11" s="841"/>
      <c r="IOM11" s="841"/>
      <c r="ION11" s="841"/>
      <c r="IOO11" s="841"/>
      <c r="IOP11" s="841"/>
      <c r="IOQ11" s="841"/>
      <c r="IOR11" s="841"/>
      <c r="IOS11" s="841"/>
      <c r="IOT11" s="841"/>
      <c r="IOU11" s="841"/>
      <c r="IOV11" s="841"/>
      <c r="IOW11" s="841"/>
      <c r="IOX11" s="841"/>
      <c r="IOY11" s="841"/>
      <c r="IOZ11" s="841"/>
      <c r="IPA11" s="841"/>
      <c r="IPB11" s="841"/>
      <c r="IPC11" s="841"/>
      <c r="IPD11" s="841"/>
      <c r="IPE11" s="841"/>
      <c r="IPF11" s="841"/>
      <c r="IPG11" s="841"/>
      <c r="IPH11" s="841"/>
      <c r="IPI11" s="841"/>
      <c r="IPJ11" s="841"/>
      <c r="IPK11" s="841"/>
      <c r="IPL11" s="841"/>
      <c r="IPM11" s="841"/>
      <c r="IPN11" s="841"/>
      <c r="IPO11" s="841"/>
      <c r="IPP11" s="841"/>
      <c r="IPQ11" s="841"/>
      <c r="IPR11" s="841"/>
      <c r="IPS11" s="841"/>
      <c r="IPT11" s="841"/>
      <c r="IPU11" s="841"/>
      <c r="IPV11" s="841"/>
      <c r="IPW11" s="841"/>
      <c r="IPX11" s="841"/>
      <c r="IPY11" s="841"/>
      <c r="IPZ11" s="841"/>
      <c r="IQA11" s="841"/>
      <c r="IQB11" s="841"/>
      <c r="IQC11" s="841"/>
      <c r="IQD11" s="841"/>
      <c r="IQE11" s="841"/>
      <c r="IQF11" s="841"/>
      <c r="IQG11" s="841"/>
      <c r="IQH11" s="841"/>
      <c r="IQI11" s="841"/>
      <c r="IQJ11" s="841"/>
      <c r="IQK11" s="841"/>
      <c r="IQL11" s="841"/>
      <c r="IQM11" s="841"/>
      <c r="IQN11" s="841"/>
      <c r="IQO11" s="841"/>
      <c r="IQP11" s="841"/>
      <c r="IQQ11" s="841"/>
      <c r="IQR11" s="841"/>
      <c r="IQS11" s="841"/>
      <c r="IQT11" s="841"/>
      <c r="IQU11" s="841"/>
      <c r="IQV11" s="841"/>
      <c r="IQW11" s="841"/>
      <c r="IQX11" s="841"/>
      <c r="IQY11" s="841"/>
      <c r="IQZ11" s="841"/>
      <c r="IRA11" s="841"/>
      <c r="IRB11" s="841"/>
      <c r="IRC11" s="841"/>
      <c r="IRD11" s="841"/>
      <c r="IRE11" s="841"/>
      <c r="IRF11" s="841"/>
      <c r="IRG11" s="841"/>
      <c r="IRH11" s="841"/>
      <c r="IRI11" s="841"/>
      <c r="IRJ11" s="841"/>
      <c r="IRK11" s="841"/>
      <c r="IRL11" s="841"/>
      <c r="IRM11" s="841"/>
      <c r="IRN11" s="841"/>
      <c r="IRO11" s="841"/>
      <c r="IRP11" s="841"/>
      <c r="IRQ11" s="841"/>
      <c r="IRR11" s="841"/>
      <c r="IRS11" s="841"/>
      <c r="IRT11" s="841"/>
      <c r="IRU11" s="841"/>
      <c r="IRV11" s="841"/>
      <c r="IRW11" s="841"/>
      <c r="IRX11" s="841"/>
      <c r="IRY11" s="841"/>
      <c r="IRZ11" s="841"/>
      <c r="ISA11" s="841"/>
      <c r="ISB11" s="841"/>
      <c r="ISC11" s="841"/>
      <c r="ISD11" s="841"/>
      <c r="ISE11" s="841"/>
      <c r="ISF11" s="841"/>
      <c r="ISG11" s="841"/>
      <c r="ISH11" s="841"/>
      <c r="ISI11" s="841"/>
      <c r="ISJ11" s="841"/>
      <c r="ISK11" s="841"/>
      <c r="ISL11" s="841"/>
      <c r="ISM11" s="841"/>
      <c r="ISN11" s="841"/>
      <c r="ISO11" s="841"/>
      <c r="ISP11" s="841"/>
      <c r="ISQ11" s="841"/>
      <c r="ISR11" s="841"/>
      <c r="ISS11" s="841"/>
      <c r="IST11" s="841"/>
      <c r="ISU11" s="841"/>
      <c r="ISV11" s="841"/>
      <c r="ISW11" s="841"/>
      <c r="ISX11" s="841"/>
      <c r="ISY11" s="841"/>
      <c r="ISZ11" s="841"/>
      <c r="ITA11" s="841"/>
      <c r="ITB11" s="841"/>
      <c r="ITC11" s="841"/>
      <c r="ITD11" s="841"/>
      <c r="ITE11" s="841"/>
      <c r="ITF11" s="841"/>
      <c r="ITG11" s="841"/>
      <c r="ITH11" s="841"/>
      <c r="ITI11" s="841"/>
      <c r="ITJ11" s="841"/>
      <c r="ITK11" s="841"/>
      <c r="ITL11" s="841"/>
      <c r="ITM11" s="841"/>
      <c r="ITN11" s="841"/>
      <c r="ITO11" s="841"/>
      <c r="ITP11" s="841"/>
      <c r="ITQ11" s="841"/>
      <c r="ITR11" s="841"/>
      <c r="ITS11" s="841"/>
      <c r="ITT11" s="841"/>
      <c r="ITU11" s="841"/>
      <c r="ITV11" s="841"/>
      <c r="ITW11" s="841"/>
      <c r="ITX11" s="841"/>
      <c r="ITY11" s="841"/>
      <c r="ITZ11" s="841"/>
      <c r="IUA11" s="841"/>
      <c r="IUB11" s="841"/>
      <c r="IUC11" s="841"/>
      <c r="IUD11" s="841"/>
      <c r="IUE11" s="841"/>
      <c r="IUF11" s="841"/>
      <c r="IUG11" s="841"/>
      <c r="IUH11" s="841"/>
      <c r="IUI11" s="841"/>
      <c r="IUJ11" s="841"/>
      <c r="IUK11" s="841"/>
      <c r="IUL11" s="841"/>
      <c r="IUM11" s="841"/>
      <c r="IUN11" s="841"/>
      <c r="IUO11" s="841"/>
      <c r="IUP11" s="841"/>
      <c r="IUQ11" s="841"/>
      <c r="IUR11" s="841"/>
      <c r="IUS11" s="841"/>
      <c r="IUT11" s="841"/>
      <c r="IUU11" s="841"/>
      <c r="IUV11" s="841"/>
      <c r="IUW11" s="841"/>
      <c r="IUX11" s="841"/>
      <c r="IUY11" s="841"/>
      <c r="IUZ11" s="841"/>
      <c r="IVA11" s="841"/>
      <c r="IVB11" s="841"/>
      <c r="IVC11" s="841"/>
      <c r="IVD11" s="841"/>
      <c r="IVE11" s="841"/>
      <c r="IVF11" s="841"/>
      <c r="IVG11" s="841"/>
      <c r="IVH11" s="841"/>
      <c r="IVI11" s="841"/>
      <c r="IVJ11" s="841"/>
      <c r="IVK11" s="841"/>
      <c r="IVL11" s="841"/>
      <c r="IVM11" s="841"/>
      <c r="IVN11" s="841"/>
      <c r="IVO11" s="841"/>
      <c r="IVP11" s="841"/>
      <c r="IVQ11" s="841"/>
      <c r="IVR11" s="841"/>
      <c r="IVS11" s="841"/>
      <c r="IVT11" s="841"/>
      <c r="IVU11" s="841"/>
      <c r="IVV11" s="841"/>
      <c r="IVW11" s="841"/>
      <c r="IVX11" s="841"/>
      <c r="IVY11" s="841"/>
      <c r="IVZ11" s="841"/>
      <c r="IWA11" s="841"/>
      <c r="IWB11" s="841"/>
      <c r="IWC11" s="841"/>
      <c r="IWD11" s="841"/>
      <c r="IWE11" s="841"/>
      <c r="IWF11" s="841"/>
      <c r="IWG11" s="841"/>
      <c r="IWH11" s="841"/>
      <c r="IWI11" s="841"/>
      <c r="IWJ11" s="841"/>
      <c r="IWK11" s="841"/>
      <c r="IWL11" s="841"/>
      <c r="IWM11" s="841"/>
      <c r="IWN11" s="841"/>
      <c r="IWO11" s="841"/>
      <c r="IWP11" s="841"/>
      <c r="IWQ11" s="841"/>
      <c r="IWR11" s="841"/>
      <c r="IWS11" s="841"/>
      <c r="IWT11" s="841"/>
      <c r="IWU11" s="841"/>
      <c r="IWV11" s="841"/>
      <c r="IWW11" s="841"/>
      <c r="IWX11" s="841"/>
      <c r="IWY11" s="841"/>
      <c r="IWZ11" s="841"/>
      <c r="IXA11" s="841"/>
      <c r="IXB11" s="841"/>
      <c r="IXC11" s="841"/>
      <c r="IXD11" s="841"/>
      <c r="IXE11" s="841"/>
      <c r="IXF11" s="841"/>
      <c r="IXG11" s="841"/>
      <c r="IXH11" s="841"/>
      <c r="IXI11" s="841"/>
      <c r="IXJ11" s="841"/>
      <c r="IXK11" s="841"/>
      <c r="IXL11" s="841"/>
      <c r="IXM11" s="841"/>
      <c r="IXN11" s="841"/>
      <c r="IXO11" s="841"/>
      <c r="IXP11" s="841"/>
      <c r="IXQ11" s="841"/>
      <c r="IXR11" s="841"/>
      <c r="IXS11" s="841"/>
      <c r="IXT11" s="841"/>
      <c r="IXU11" s="841"/>
      <c r="IXV11" s="841"/>
      <c r="IXW11" s="841"/>
      <c r="IXX11" s="841"/>
      <c r="IXY11" s="841"/>
      <c r="IXZ11" s="841"/>
      <c r="IYA11" s="841"/>
      <c r="IYB11" s="841"/>
      <c r="IYC11" s="841"/>
      <c r="IYD11" s="841"/>
      <c r="IYE11" s="841"/>
      <c r="IYF11" s="841"/>
      <c r="IYG11" s="841"/>
      <c r="IYH11" s="841"/>
      <c r="IYI11" s="841"/>
      <c r="IYJ11" s="841"/>
      <c r="IYK11" s="841"/>
      <c r="IYL11" s="841"/>
      <c r="IYM11" s="841"/>
      <c r="IYN11" s="841"/>
      <c r="IYO11" s="841"/>
      <c r="IYP11" s="841"/>
      <c r="IYQ11" s="841"/>
      <c r="IYR11" s="841"/>
      <c r="IYS11" s="841"/>
      <c r="IYT11" s="841"/>
      <c r="IYU11" s="841"/>
      <c r="IYV11" s="841"/>
      <c r="IYW11" s="841"/>
      <c r="IYX11" s="841"/>
      <c r="IYY11" s="841"/>
      <c r="IYZ11" s="841"/>
      <c r="IZA11" s="841"/>
      <c r="IZB11" s="841"/>
      <c r="IZC11" s="841"/>
      <c r="IZD11" s="841"/>
      <c r="IZE11" s="841"/>
      <c r="IZF11" s="841"/>
      <c r="IZG11" s="841"/>
      <c r="IZH11" s="841"/>
      <c r="IZI11" s="841"/>
      <c r="IZJ11" s="841"/>
      <c r="IZK11" s="841"/>
      <c r="IZL11" s="841"/>
      <c r="IZM11" s="841"/>
      <c r="IZN11" s="841"/>
      <c r="IZO11" s="841"/>
      <c r="IZP11" s="841"/>
      <c r="IZQ11" s="841"/>
      <c r="IZR11" s="841"/>
      <c r="IZS11" s="841"/>
      <c r="IZT11" s="841"/>
      <c r="IZU11" s="841"/>
      <c r="IZV11" s="841"/>
      <c r="IZW11" s="841"/>
      <c r="IZX11" s="841"/>
      <c r="IZY11" s="841"/>
      <c r="IZZ11" s="841"/>
      <c r="JAA11" s="841"/>
      <c r="JAB11" s="841"/>
      <c r="JAC11" s="841"/>
      <c r="JAD11" s="841"/>
      <c r="JAE11" s="841"/>
      <c r="JAF11" s="841"/>
      <c r="JAG11" s="841"/>
      <c r="JAH11" s="841"/>
      <c r="JAI11" s="841"/>
      <c r="JAJ11" s="841"/>
      <c r="JAK11" s="841"/>
      <c r="JAL11" s="841"/>
      <c r="JAM11" s="841"/>
      <c r="JAN11" s="841"/>
      <c r="JAO11" s="841"/>
      <c r="JAP11" s="841"/>
      <c r="JAQ11" s="841"/>
      <c r="JAR11" s="841"/>
      <c r="JAS11" s="841"/>
      <c r="JAT11" s="841"/>
      <c r="JAU11" s="841"/>
      <c r="JAV11" s="841"/>
      <c r="JAW11" s="841"/>
      <c r="JAX11" s="841"/>
      <c r="JAY11" s="841"/>
      <c r="JAZ11" s="841"/>
      <c r="JBA11" s="841"/>
      <c r="JBB11" s="841"/>
      <c r="JBC11" s="841"/>
      <c r="JBD11" s="841"/>
      <c r="JBE11" s="841"/>
      <c r="JBF11" s="841"/>
      <c r="JBG11" s="841"/>
      <c r="JBH11" s="841"/>
      <c r="JBI11" s="841"/>
      <c r="JBJ11" s="841"/>
      <c r="JBK11" s="841"/>
      <c r="JBL11" s="841"/>
      <c r="JBM11" s="841"/>
      <c r="JBN11" s="841"/>
      <c r="JBO11" s="841"/>
      <c r="JBP11" s="841"/>
      <c r="JBQ11" s="841"/>
      <c r="JBR11" s="841"/>
      <c r="JBS11" s="841"/>
      <c r="JBT11" s="841"/>
      <c r="JBU11" s="841"/>
      <c r="JBV11" s="841"/>
      <c r="JBW11" s="841"/>
      <c r="JBX11" s="841"/>
      <c r="JBY11" s="841"/>
      <c r="JBZ11" s="841"/>
      <c r="JCA11" s="841"/>
      <c r="JCB11" s="841"/>
      <c r="JCC11" s="841"/>
      <c r="JCD11" s="841"/>
      <c r="JCE11" s="841"/>
      <c r="JCF11" s="841"/>
      <c r="JCG11" s="841"/>
      <c r="JCH11" s="841"/>
      <c r="JCI11" s="841"/>
      <c r="JCJ11" s="841"/>
      <c r="JCK11" s="841"/>
      <c r="JCL11" s="841"/>
      <c r="JCM11" s="841"/>
      <c r="JCN11" s="841"/>
      <c r="JCO11" s="841"/>
      <c r="JCP11" s="841"/>
      <c r="JCQ11" s="841"/>
      <c r="JCR11" s="841"/>
      <c r="JCS11" s="841"/>
      <c r="JCT11" s="841"/>
      <c r="JCU11" s="841"/>
      <c r="JCV11" s="841"/>
      <c r="JCW11" s="841"/>
      <c r="JCX11" s="841"/>
      <c r="JCY11" s="841"/>
      <c r="JCZ11" s="841"/>
      <c r="JDA11" s="841"/>
      <c r="JDB11" s="841"/>
      <c r="JDC11" s="841"/>
      <c r="JDD11" s="841"/>
      <c r="JDE11" s="841"/>
      <c r="JDF11" s="841"/>
      <c r="JDG11" s="841"/>
      <c r="JDH11" s="841"/>
      <c r="JDI11" s="841"/>
      <c r="JDJ11" s="841"/>
      <c r="JDK11" s="841"/>
      <c r="JDL11" s="841"/>
      <c r="JDM11" s="841"/>
      <c r="JDN11" s="841"/>
      <c r="JDO11" s="841"/>
      <c r="JDP11" s="841"/>
      <c r="JDQ11" s="841"/>
      <c r="JDR11" s="841"/>
      <c r="JDS11" s="841"/>
      <c r="JDT11" s="841"/>
      <c r="JDU11" s="841"/>
      <c r="JDV11" s="841"/>
      <c r="JDW11" s="841"/>
      <c r="JDX11" s="841"/>
      <c r="JDY11" s="841"/>
      <c r="JDZ11" s="841"/>
      <c r="JEA11" s="841"/>
      <c r="JEB11" s="841"/>
      <c r="JEC11" s="841"/>
      <c r="JED11" s="841"/>
      <c r="JEE11" s="841"/>
      <c r="JEF11" s="841"/>
      <c r="JEG11" s="841"/>
      <c r="JEH11" s="841"/>
      <c r="JEI11" s="841"/>
      <c r="JEJ11" s="841"/>
      <c r="JEK11" s="841"/>
      <c r="JEL11" s="841"/>
      <c r="JEM11" s="841"/>
      <c r="JEN11" s="841"/>
      <c r="JEO11" s="841"/>
      <c r="JEP11" s="841"/>
      <c r="JEQ11" s="841"/>
      <c r="JER11" s="841"/>
      <c r="JES11" s="841"/>
      <c r="JET11" s="841"/>
      <c r="JEU11" s="841"/>
      <c r="JEV11" s="841"/>
      <c r="JEW11" s="841"/>
      <c r="JEX11" s="841"/>
      <c r="JEY11" s="841"/>
      <c r="JEZ11" s="841"/>
      <c r="JFA11" s="841"/>
      <c r="JFB11" s="841"/>
      <c r="JFC11" s="841"/>
      <c r="JFD11" s="841"/>
      <c r="JFE11" s="841"/>
      <c r="JFF11" s="841"/>
      <c r="JFG11" s="841"/>
      <c r="JFH11" s="841"/>
      <c r="JFI11" s="841"/>
      <c r="JFJ11" s="841"/>
      <c r="JFK11" s="841"/>
      <c r="JFL11" s="841"/>
      <c r="JFM11" s="841"/>
      <c r="JFN11" s="841"/>
      <c r="JFO11" s="841"/>
      <c r="JFP11" s="841"/>
      <c r="JFQ11" s="841"/>
      <c r="JFR11" s="841"/>
      <c r="JFS11" s="841"/>
      <c r="JFT11" s="841"/>
      <c r="JFU11" s="841"/>
      <c r="JFV11" s="841"/>
      <c r="JFW11" s="841"/>
      <c r="JFX11" s="841"/>
      <c r="JFY11" s="841"/>
      <c r="JFZ11" s="841"/>
      <c r="JGA11" s="841"/>
      <c r="JGB11" s="841"/>
      <c r="JGC11" s="841"/>
      <c r="JGD11" s="841"/>
      <c r="JGE11" s="841"/>
      <c r="JGF11" s="841"/>
      <c r="JGG11" s="841"/>
      <c r="JGH11" s="841"/>
      <c r="JGI11" s="841"/>
      <c r="JGJ11" s="841"/>
      <c r="JGK11" s="841"/>
      <c r="JGL11" s="841"/>
      <c r="JGM11" s="841"/>
      <c r="JGN11" s="841"/>
      <c r="JGO11" s="841"/>
      <c r="JGP11" s="841"/>
      <c r="JGQ11" s="841"/>
      <c r="JGR11" s="841"/>
      <c r="JGS11" s="841"/>
      <c r="JGT11" s="841"/>
      <c r="JGU11" s="841"/>
      <c r="JGV11" s="841"/>
      <c r="JGW11" s="841"/>
      <c r="JGX11" s="841"/>
      <c r="JGY11" s="841"/>
      <c r="JGZ11" s="841"/>
      <c r="JHA11" s="841"/>
      <c r="JHB11" s="841"/>
      <c r="JHC11" s="841"/>
      <c r="JHD11" s="841"/>
      <c r="JHE11" s="841"/>
      <c r="JHF11" s="841"/>
      <c r="JHG11" s="841"/>
      <c r="JHH11" s="841"/>
      <c r="JHI11" s="841"/>
      <c r="JHJ11" s="841"/>
      <c r="JHK11" s="841"/>
      <c r="JHL11" s="841"/>
      <c r="JHM11" s="841"/>
      <c r="JHN11" s="841"/>
      <c r="JHO11" s="841"/>
      <c r="JHP11" s="841"/>
      <c r="JHQ11" s="841"/>
      <c r="JHR11" s="841"/>
      <c r="JHS11" s="841"/>
      <c r="JHT11" s="841"/>
      <c r="JHU11" s="841"/>
      <c r="JHV11" s="841"/>
      <c r="JHW11" s="841"/>
      <c r="JHX11" s="841"/>
      <c r="JHY11" s="841"/>
      <c r="JHZ11" s="841"/>
      <c r="JIA11" s="841"/>
      <c r="JIB11" s="841"/>
      <c r="JIC11" s="841"/>
      <c r="JID11" s="841"/>
      <c r="JIE11" s="841"/>
      <c r="JIF11" s="841"/>
      <c r="JIG11" s="841"/>
      <c r="JIH11" s="841"/>
      <c r="JII11" s="841"/>
      <c r="JIJ11" s="841"/>
      <c r="JIK11" s="841"/>
      <c r="JIL11" s="841"/>
      <c r="JIM11" s="841"/>
      <c r="JIN11" s="841"/>
      <c r="JIO11" s="841"/>
      <c r="JIP11" s="841"/>
      <c r="JIQ11" s="841"/>
      <c r="JIR11" s="841"/>
      <c r="JIS11" s="841"/>
      <c r="JIT11" s="841"/>
      <c r="JIU11" s="841"/>
      <c r="JIV11" s="841"/>
      <c r="JIW11" s="841"/>
      <c r="JIX11" s="841"/>
      <c r="JIY11" s="841"/>
      <c r="JIZ11" s="841"/>
      <c r="JJA11" s="841"/>
      <c r="JJB11" s="841"/>
      <c r="JJC11" s="841"/>
      <c r="JJD11" s="841"/>
      <c r="JJE11" s="841"/>
      <c r="JJF11" s="841"/>
      <c r="JJG11" s="841"/>
      <c r="JJH11" s="841"/>
      <c r="JJI11" s="841"/>
      <c r="JJJ11" s="841"/>
      <c r="JJK11" s="841"/>
      <c r="JJL11" s="841"/>
      <c r="JJM11" s="841"/>
      <c r="JJN11" s="841"/>
      <c r="JJO11" s="841"/>
      <c r="JJP11" s="841"/>
      <c r="JJQ11" s="841"/>
      <c r="JJR11" s="841"/>
      <c r="JJS11" s="841"/>
      <c r="JJT11" s="841"/>
      <c r="JJU11" s="841"/>
      <c r="JJV11" s="841"/>
      <c r="JJW11" s="841"/>
      <c r="JJX11" s="841"/>
      <c r="JJY11" s="841"/>
      <c r="JJZ11" s="841"/>
      <c r="JKA11" s="841"/>
      <c r="JKB11" s="841"/>
      <c r="JKC11" s="841"/>
      <c r="JKD11" s="841"/>
      <c r="JKE11" s="841"/>
      <c r="JKF11" s="841"/>
      <c r="JKG11" s="841"/>
      <c r="JKH11" s="841"/>
      <c r="JKI11" s="841"/>
      <c r="JKJ11" s="841"/>
      <c r="JKK11" s="841"/>
      <c r="JKL11" s="841"/>
      <c r="JKM11" s="841"/>
      <c r="JKN11" s="841"/>
      <c r="JKO11" s="841"/>
      <c r="JKP11" s="841"/>
      <c r="JKQ11" s="841"/>
      <c r="JKR11" s="841"/>
      <c r="JKS11" s="841"/>
      <c r="JKT11" s="841"/>
      <c r="JKU11" s="841"/>
      <c r="JKV11" s="841"/>
      <c r="JKW11" s="841"/>
      <c r="JKX11" s="841"/>
      <c r="JKY11" s="841"/>
      <c r="JKZ11" s="841"/>
      <c r="JLA11" s="841"/>
      <c r="JLB11" s="841"/>
      <c r="JLC11" s="841"/>
      <c r="JLD11" s="841"/>
      <c r="JLE11" s="841"/>
      <c r="JLF11" s="841"/>
      <c r="JLG11" s="841"/>
      <c r="JLH11" s="841"/>
      <c r="JLI11" s="841"/>
      <c r="JLJ11" s="841"/>
      <c r="JLK11" s="841"/>
      <c r="JLL11" s="841"/>
      <c r="JLM11" s="841"/>
      <c r="JLN11" s="841"/>
      <c r="JLO11" s="841"/>
      <c r="JLP11" s="841"/>
      <c r="JLQ11" s="841"/>
      <c r="JLR11" s="841"/>
      <c r="JLS11" s="841"/>
      <c r="JLT11" s="841"/>
      <c r="JLU11" s="841"/>
      <c r="JLV11" s="841"/>
      <c r="JLW11" s="841"/>
      <c r="JLX11" s="841"/>
      <c r="JLY11" s="841"/>
      <c r="JLZ11" s="841"/>
      <c r="JMA11" s="841"/>
      <c r="JMB11" s="841"/>
      <c r="JMC11" s="841"/>
      <c r="JMD11" s="841"/>
      <c r="JME11" s="841"/>
      <c r="JMF11" s="841"/>
      <c r="JMG11" s="841"/>
      <c r="JMH11" s="841"/>
      <c r="JMI11" s="841"/>
      <c r="JMJ11" s="841"/>
      <c r="JMK11" s="841"/>
      <c r="JML11" s="841"/>
      <c r="JMM11" s="841"/>
      <c r="JMN11" s="841"/>
      <c r="JMO11" s="841"/>
      <c r="JMP11" s="841"/>
      <c r="JMQ11" s="841"/>
      <c r="JMR11" s="841"/>
      <c r="JMS11" s="841"/>
      <c r="JMT11" s="841"/>
      <c r="JMU11" s="841"/>
      <c r="JMV11" s="841"/>
      <c r="JMW11" s="841"/>
      <c r="JMX11" s="841"/>
      <c r="JMY11" s="841"/>
      <c r="JMZ11" s="841"/>
      <c r="JNA11" s="841"/>
      <c r="JNB11" s="841"/>
      <c r="JNC11" s="841"/>
      <c r="JND11" s="841"/>
      <c r="JNE11" s="841"/>
      <c r="JNF11" s="841"/>
      <c r="JNG11" s="841"/>
      <c r="JNH11" s="841"/>
      <c r="JNI11" s="841"/>
      <c r="JNJ11" s="841"/>
      <c r="JNK11" s="841"/>
      <c r="JNL11" s="841"/>
      <c r="JNM11" s="841"/>
      <c r="JNN11" s="841"/>
      <c r="JNO11" s="841"/>
      <c r="JNP11" s="841"/>
      <c r="JNQ11" s="841"/>
      <c r="JNR11" s="841"/>
      <c r="JNS11" s="841"/>
      <c r="JNT11" s="841"/>
      <c r="JNU11" s="841"/>
      <c r="JNV11" s="841"/>
      <c r="JNW11" s="841"/>
      <c r="JNX11" s="841"/>
      <c r="JNY11" s="841"/>
      <c r="JNZ11" s="841"/>
      <c r="JOA11" s="841"/>
      <c r="JOB11" s="841"/>
      <c r="JOC11" s="841"/>
      <c r="JOD11" s="841"/>
      <c r="JOE11" s="841"/>
      <c r="JOF11" s="841"/>
      <c r="JOG11" s="841"/>
      <c r="JOH11" s="841"/>
      <c r="JOI11" s="841"/>
      <c r="JOJ11" s="841"/>
      <c r="JOK11" s="841"/>
      <c r="JOL11" s="841"/>
      <c r="JOM11" s="841"/>
      <c r="JON11" s="841"/>
      <c r="JOO11" s="841"/>
      <c r="JOP11" s="841"/>
      <c r="JOQ11" s="841"/>
      <c r="JOR11" s="841"/>
      <c r="JOS11" s="841"/>
      <c r="JOT11" s="841"/>
      <c r="JOU11" s="841"/>
      <c r="JOV11" s="841"/>
      <c r="JOW11" s="841"/>
      <c r="JOX11" s="841"/>
      <c r="JOY11" s="841"/>
      <c r="JOZ11" s="841"/>
      <c r="JPA11" s="841"/>
      <c r="JPB11" s="841"/>
      <c r="JPC11" s="841"/>
      <c r="JPD11" s="841"/>
      <c r="JPE11" s="841"/>
      <c r="JPF11" s="841"/>
      <c r="JPG11" s="841"/>
      <c r="JPH11" s="841"/>
      <c r="JPI11" s="841"/>
      <c r="JPJ11" s="841"/>
      <c r="JPK11" s="841"/>
      <c r="JPL11" s="841"/>
      <c r="JPM11" s="841"/>
      <c r="JPN11" s="841"/>
      <c r="JPO11" s="841"/>
      <c r="JPP11" s="841"/>
      <c r="JPQ11" s="841"/>
      <c r="JPR11" s="841"/>
      <c r="JPS11" s="841"/>
      <c r="JPT11" s="841"/>
      <c r="JPU11" s="841"/>
      <c r="JPV11" s="841"/>
      <c r="JPW11" s="841"/>
      <c r="JPX11" s="841"/>
      <c r="JPY11" s="841"/>
      <c r="JPZ11" s="841"/>
      <c r="JQA11" s="841"/>
      <c r="JQB11" s="841"/>
      <c r="JQC11" s="841"/>
      <c r="JQD11" s="841"/>
      <c r="JQE11" s="841"/>
      <c r="JQF11" s="841"/>
      <c r="JQG11" s="841"/>
      <c r="JQH11" s="841"/>
      <c r="JQI11" s="841"/>
      <c r="JQJ11" s="841"/>
      <c r="JQK11" s="841"/>
      <c r="JQL11" s="841"/>
      <c r="JQM11" s="841"/>
      <c r="JQN11" s="841"/>
      <c r="JQO11" s="841"/>
      <c r="JQP11" s="841"/>
      <c r="JQQ11" s="841"/>
      <c r="JQR11" s="841"/>
      <c r="JQS11" s="841"/>
      <c r="JQT11" s="841"/>
      <c r="JQU11" s="841"/>
      <c r="JQV11" s="841"/>
      <c r="JQW11" s="841"/>
      <c r="JQX11" s="841"/>
      <c r="JQY11" s="841"/>
      <c r="JQZ11" s="841"/>
      <c r="JRA11" s="841"/>
      <c r="JRB11" s="841"/>
      <c r="JRC11" s="841"/>
      <c r="JRD11" s="841"/>
      <c r="JRE11" s="841"/>
      <c r="JRF11" s="841"/>
      <c r="JRG11" s="841"/>
      <c r="JRH11" s="841"/>
      <c r="JRI11" s="841"/>
      <c r="JRJ11" s="841"/>
      <c r="JRK11" s="841"/>
      <c r="JRL11" s="841"/>
      <c r="JRM11" s="841"/>
      <c r="JRN11" s="841"/>
      <c r="JRO11" s="841"/>
      <c r="JRP11" s="841"/>
      <c r="JRQ11" s="841"/>
      <c r="JRR11" s="841"/>
      <c r="JRS11" s="841"/>
      <c r="JRT11" s="841"/>
      <c r="JRU11" s="841"/>
      <c r="JRV11" s="841"/>
      <c r="JRW11" s="841"/>
      <c r="JRX11" s="841"/>
      <c r="JRY11" s="841"/>
      <c r="JRZ11" s="841"/>
      <c r="JSA11" s="841"/>
      <c r="JSB11" s="841"/>
      <c r="JSC11" s="841"/>
      <c r="JSD11" s="841"/>
      <c r="JSE11" s="841"/>
      <c r="JSF11" s="841"/>
      <c r="JSG11" s="841"/>
      <c r="JSH11" s="841"/>
      <c r="JSI11" s="841"/>
      <c r="JSJ11" s="841"/>
      <c r="JSK11" s="841"/>
      <c r="JSL11" s="841"/>
      <c r="JSM11" s="841"/>
      <c r="JSN11" s="841"/>
      <c r="JSO11" s="841"/>
      <c r="JSP11" s="841"/>
      <c r="JSQ11" s="841"/>
      <c r="JSR11" s="841"/>
      <c r="JSS11" s="841"/>
      <c r="JST11" s="841"/>
      <c r="JSU11" s="841"/>
      <c r="JSV11" s="841"/>
      <c r="JSW11" s="841"/>
      <c r="JSX11" s="841"/>
      <c r="JSY11" s="841"/>
      <c r="JSZ11" s="841"/>
      <c r="JTA11" s="841"/>
      <c r="JTB11" s="841"/>
      <c r="JTC11" s="841"/>
      <c r="JTD11" s="841"/>
      <c r="JTE11" s="841"/>
      <c r="JTF11" s="841"/>
      <c r="JTG11" s="841"/>
      <c r="JTH11" s="841"/>
      <c r="JTI11" s="841"/>
      <c r="JTJ11" s="841"/>
      <c r="JTK11" s="841"/>
      <c r="JTL11" s="841"/>
      <c r="JTM11" s="841"/>
      <c r="JTN11" s="841"/>
      <c r="JTO11" s="841"/>
      <c r="JTP11" s="841"/>
      <c r="JTQ11" s="841"/>
      <c r="JTR11" s="841"/>
      <c r="JTS11" s="841"/>
      <c r="JTT11" s="841"/>
      <c r="JTU11" s="841"/>
      <c r="JTV11" s="841"/>
      <c r="JTW11" s="841"/>
      <c r="JTX11" s="841"/>
      <c r="JTY11" s="841"/>
      <c r="JTZ11" s="841"/>
      <c r="JUA11" s="841"/>
      <c r="JUB11" s="841"/>
      <c r="JUC11" s="841"/>
      <c r="JUD11" s="841"/>
      <c r="JUE11" s="841"/>
      <c r="JUF11" s="841"/>
      <c r="JUG11" s="841"/>
      <c r="JUH11" s="841"/>
      <c r="JUI11" s="841"/>
      <c r="JUJ11" s="841"/>
      <c r="JUK11" s="841"/>
      <c r="JUL11" s="841"/>
      <c r="JUM11" s="841"/>
      <c r="JUN11" s="841"/>
      <c r="JUO11" s="841"/>
      <c r="JUP11" s="841"/>
      <c r="JUQ11" s="841"/>
      <c r="JUR11" s="841"/>
      <c r="JUS11" s="841"/>
      <c r="JUT11" s="841"/>
      <c r="JUU11" s="841"/>
      <c r="JUV11" s="841"/>
      <c r="JUW11" s="841"/>
      <c r="JUX11" s="841"/>
      <c r="JUY11" s="841"/>
      <c r="JUZ11" s="841"/>
      <c r="JVA11" s="841"/>
      <c r="JVB11" s="841"/>
      <c r="JVC11" s="841"/>
      <c r="JVD11" s="841"/>
      <c r="JVE11" s="841"/>
      <c r="JVF11" s="841"/>
      <c r="JVG11" s="841"/>
      <c r="JVH11" s="841"/>
      <c r="JVI11" s="841"/>
      <c r="JVJ11" s="841"/>
      <c r="JVK11" s="841"/>
      <c r="JVL11" s="841"/>
      <c r="JVM11" s="841"/>
      <c r="JVN11" s="841"/>
      <c r="JVO11" s="841"/>
      <c r="JVP11" s="841"/>
      <c r="JVQ11" s="841"/>
      <c r="JVR11" s="841"/>
      <c r="JVS11" s="841"/>
      <c r="JVT11" s="841"/>
      <c r="JVU11" s="841"/>
      <c r="JVV11" s="841"/>
      <c r="JVW11" s="841"/>
      <c r="JVX11" s="841"/>
      <c r="JVY11" s="841"/>
      <c r="JVZ11" s="841"/>
      <c r="JWA11" s="841"/>
      <c r="JWB11" s="841"/>
      <c r="JWC11" s="841"/>
      <c r="JWD11" s="841"/>
      <c r="JWE11" s="841"/>
      <c r="JWF11" s="841"/>
      <c r="JWG11" s="841"/>
      <c r="JWH11" s="841"/>
      <c r="JWI11" s="841"/>
      <c r="JWJ11" s="841"/>
      <c r="JWK11" s="841"/>
      <c r="JWL11" s="841"/>
      <c r="JWM11" s="841"/>
      <c r="JWN11" s="841"/>
      <c r="JWO11" s="841"/>
      <c r="JWP11" s="841"/>
      <c r="JWQ11" s="841"/>
      <c r="JWR11" s="841"/>
      <c r="JWS11" s="841"/>
      <c r="JWT11" s="841"/>
      <c r="JWU11" s="841"/>
      <c r="JWV11" s="841"/>
      <c r="JWW11" s="841"/>
      <c r="JWX11" s="841"/>
      <c r="JWY11" s="841"/>
      <c r="JWZ11" s="841"/>
      <c r="JXA11" s="841"/>
      <c r="JXB11" s="841"/>
      <c r="JXC11" s="841"/>
      <c r="JXD11" s="841"/>
      <c r="JXE11" s="841"/>
      <c r="JXF11" s="841"/>
      <c r="JXG11" s="841"/>
      <c r="JXH11" s="841"/>
      <c r="JXI11" s="841"/>
      <c r="JXJ11" s="841"/>
      <c r="JXK11" s="841"/>
      <c r="JXL11" s="841"/>
      <c r="JXM11" s="841"/>
      <c r="JXN11" s="841"/>
      <c r="JXO11" s="841"/>
      <c r="JXP11" s="841"/>
      <c r="JXQ11" s="841"/>
      <c r="JXR11" s="841"/>
      <c r="JXS11" s="841"/>
      <c r="JXT11" s="841"/>
      <c r="JXU11" s="841"/>
      <c r="JXV11" s="841"/>
      <c r="JXW11" s="841"/>
      <c r="JXX11" s="841"/>
      <c r="JXY11" s="841"/>
      <c r="JXZ11" s="841"/>
      <c r="JYA11" s="841"/>
      <c r="JYB11" s="841"/>
      <c r="JYC11" s="841"/>
      <c r="JYD11" s="841"/>
      <c r="JYE11" s="841"/>
      <c r="JYF11" s="841"/>
      <c r="JYG11" s="841"/>
      <c r="JYH11" s="841"/>
      <c r="JYI11" s="841"/>
      <c r="JYJ11" s="841"/>
      <c r="JYK11" s="841"/>
      <c r="JYL11" s="841"/>
      <c r="JYM11" s="841"/>
      <c r="JYN11" s="841"/>
      <c r="JYO11" s="841"/>
      <c r="JYP11" s="841"/>
      <c r="JYQ11" s="841"/>
      <c r="JYR11" s="841"/>
      <c r="JYS11" s="841"/>
      <c r="JYT11" s="841"/>
      <c r="JYU11" s="841"/>
      <c r="JYV11" s="841"/>
      <c r="JYW11" s="841"/>
      <c r="JYX11" s="841"/>
      <c r="JYY11" s="841"/>
      <c r="JYZ11" s="841"/>
      <c r="JZA11" s="841"/>
      <c r="JZB11" s="841"/>
      <c r="JZC11" s="841"/>
      <c r="JZD11" s="841"/>
      <c r="JZE11" s="841"/>
      <c r="JZF11" s="841"/>
      <c r="JZG11" s="841"/>
      <c r="JZH11" s="841"/>
      <c r="JZI11" s="841"/>
      <c r="JZJ11" s="841"/>
      <c r="JZK11" s="841"/>
      <c r="JZL11" s="841"/>
      <c r="JZM11" s="841"/>
      <c r="JZN11" s="841"/>
      <c r="JZO11" s="841"/>
      <c r="JZP11" s="841"/>
      <c r="JZQ11" s="841"/>
      <c r="JZR11" s="841"/>
      <c r="JZS11" s="841"/>
      <c r="JZT11" s="841"/>
      <c r="JZU11" s="841"/>
      <c r="JZV11" s="841"/>
      <c r="JZW11" s="841"/>
      <c r="JZX11" s="841"/>
      <c r="JZY11" s="841"/>
      <c r="JZZ11" s="841"/>
      <c r="KAA11" s="841"/>
      <c r="KAB11" s="841"/>
      <c r="KAC11" s="841"/>
      <c r="KAD11" s="841"/>
      <c r="KAE11" s="841"/>
      <c r="KAF11" s="841"/>
      <c r="KAG11" s="841"/>
      <c r="KAH11" s="841"/>
      <c r="KAI11" s="841"/>
      <c r="KAJ11" s="841"/>
      <c r="KAK11" s="841"/>
      <c r="KAL11" s="841"/>
      <c r="KAM11" s="841"/>
      <c r="KAN11" s="841"/>
      <c r="KAO11" s="841"/>
      <c r="KAP11" s="841"/>
      <c r="KAQ11" s="841"/>
      <c r="KAR11" s="841"/>
      <c r="KAS11" s="841"/>
      <c r="KAT11" s="841"/>
      <c r="KAU11" s="841"/>
      <c r="KAV11" s="841"/>
      <c r="KAW11" s="841"/>
      <c r="KAX11" s="841"/>
      <c r="KAY11" s="841"/>
      <c r="KAZ11" s="841"/>
      <c r="KBA11" s="841"/>
      <c r="KBB11" s="841"/>
      <c r="KBC11" s="841"/>
      <c r="KBD11" s="841"/>
      <c r="KBE11" s="841"/>
      <c r="KBF11" s="841"/>
      <c r="KBG11" s="841"/>
      <c r="KBH11" s="841"/>
      <c r="KBI11" s="841"/>
      <c r="KBJ11" s="841"/>
      <c r="KBK11" s="841"/>
      <c r="KBL11" s="841"/>
      <c r="KBM11" s="841"/>
      <c r="KBN11" s="841"/>
      <c r="KBO11" s="841"/>
      <c r="KBP11" s="841"/>
      <c r="KBQ11" s="841"/>
      <c r="KBR11" s="841"/>
      <c r="KBS11" s="841"/>
      <c r="KBT11" s="841"/>
      <c r="KBU11" s="841"/>
      <c r="KBV11" s="841"/>
      <c r="KBW11" s="841"/>
      <c r="KBX11" s="841"/>
      <c r="KBY11" s="841"/>
      <c r="KBZ11" s="841"/>
      <c r="KCA11" s="841"/>
      <c r="KCB11" s="841"/>
      <c r="KCC11" s="841"/>
      <c r="KCD11" s="841"/>
      <c r="KCE11" s="841"/>
      <c r="KCF11" s="841"/>
      <c r="KCG11" s="841"/>
      <c r="KCH11" s="841"/>
      <c r="KCI11" s="841"/>
      <c r="KCJ11" s="841"/>
      <c r="KCK11" s="841"/>
      <c r="KCL11" s="841"/>
      <c r="KCM11" s="841"/>
      <c r="KCN11" s="841"/>
      <c r="KCO11" s="841"/>
      <c r="KCP11" s="841"/>
      <c r="KCQ11" s="841"/>
      <c r="KCR11" s="841"/>
      <c r="KCS11" s="841"/>
      <c r="KCT11" s="841"/>
      <c r="KCU11" s="841"/>
      <c r="KCV11" s="841"/>
      <c r="KCW11" s="841"/>
      <c r="KCX11" s="841"/>
      <c r="KCY11" s="841"/>
      <c r="KCZ11" s="841"/>
      <c r="KDA11" s="841"/>
      <c r="KDB11" s="841"/>
      <c r="KDC11" s="841"/>
      <c r="KDD11" s="841"/>
      <c r="KDE11" s="841"/>
      <c r="KDF11" s="841"/>
      <c r="KDG11" s="841"/>
      <c r="KDH11" s="841"/>
      <c r="KDI11" s="841"/>
      <c r="KDJ11" s="841"/>
      <c r="KDK11" s="841"/>
      <c r="KDL11" s="841"/>
      <c r="KDM11" s="841"/>
      <c r="KDN11" s="841"/>
      <c r="KDO11" s="841"/>
      <c r="KDP11" s="841"/>
      <c r="KDQ11" s="841"/>
      <c r="KDR11" s="841"/>
      <c r="KDS11" s="841"/>
      <c r="KDT11" s="841"/>
      <c r="KDU11" s="841"/>
      <c r="KDV11" s="841"/>
      <c r="KDW11" s="841"/>
      <c r="KDX11" s="841"/>
      <c r="KDY11" s="841"/>
      <c r="KDZ11" s="841"/>
      <c r="KEA11" s="841"/>
      <c r="KEB11" s="841"/>
      <c r="KEC11" s="841"/>
      <c r="KED11" s="841"/>
      <c r="KEE11" s="841"/>
      <c r="KEF11" s="841"/>
      <c r="KEG11" s="841"/>
      <c r="KEH11" s="841"/>
      <c r="KEI11" s="841"/>
      <c r="KEJ11" s="841"/>
      <c r="KEK11" s="841"/>
      <c r="KEL11" s="841"/>
      <c r="KEM11" s="841"/>
      <c r="KEN11" s="841"/>
      <c r="KEO11" s="841"/>
      <c r="KEP11" s="841"/>
      <c r="KEQ11" s="841"/>
      <c r="KER11" s="841"/>
      <c r="KES11" s="841"/>
      <c r="KET11" s="841"/>
      <c r="KEU11" s="841"/>
      <c r="KEV11" s="841"/>
      <c r="KEW11" s="841"/>
      <c r="KEX11" s="841"/>
      <c r="KEY11" s="841"/>
      <c r="KEZ11" s="841"/>
      <c r="KFA11" s="841"/>
      <c r="KFB11" s="841"/>
      <c r="KFC11" s="841"/>
      <c r="KFD11" s="841"/>
      <c r="KFE11" s="841"/>
      <c r="KFF11" s="841"/>
      <c r="KFG11" s="841"/>
      <c r="KFH11" s="841"/>
      <c r="KFI11" s="841"/>
      <c r="KFJ11" s="841"/>
      <c r="KFK11" s="841"/>
      <c r="KFL11" s="841"/>
      <c r="KFM11" s="841"/>
      <c r="KFN11" s="841"/>
      <c r="KFO11" s="841"/>
      <c r="KFP11" s="841"/>
      <c r="KFQ11" s="841"/>
      <c r="KFR11" s="841"/>
      <c r="KFS11" s="841"/>
      <c r="KFT11" s="841"/>
      <c r="KFU11" s="841"/>
      <c r="KFV11" s="841"/>
      <c r="KFW11" s="841"/>
      <c r="KFX11" s="841"/>
      <c r="KFY11" s="841"/>
      <c r="KFZ11" s="841"/>
      <c r="KGA11" s="841"/>
      <c r="KGB11" s="841"/>
      <c r="KGC11" s="841"/>
      <c r="KGD11" s="841"/>
      <c r="KGE11" s="841"/>
      <c r="KGF11" s="841"/>
      <c r="KGG11" s="841"/>
      <c r="KGH11" s="841"/>
      <c r="KGI11" s="841"/>
      <c r="KGJ11" s="841"/>
      <c r="KGK11" s="841"/>
      <c r="KGL11" s="841"/>
      <c r="KGM11" s="841"/>
      <c r="KGN11" s="841"/>
      <c r="KGO11" s="841"/>
      <c r="KGP11" s="841"/>
      <c r="KGQ11" s="841"/>
      <c r="KGR11" s="841"/>
      <c r="KGS11" s="841"/>
      <c r="KGT11" s="841"/>
      <c r="KGU11" s="841"/>
      <c r="KGV11" s="841"/>
      <c r="KGW11" s="841"/>
      <c r="KGX11" s="841"/>
      <c r="KGY11" s="841"/>
      <c r="KGZ11" s="841"/>
      <c r="KHA11" s="841"/>
      <c r="KHB11" s="841"/>
      <c r="KHC11" s="841"/>
      <c r="KHD11" s="841"/>
      <c r="KHE11" s="841"/>
      <c r="KHF11" s="841"/>
      <c r="KHG11" s="841"/>
      <c r="KHH11" s="841"/>
      <c r="KHI11" s="841"/>
      <c r="KHJ11" s="841"/>
      <c r="KHK11" s="841"/>
      <c r="KHL11" s="841"/>
      <c r="KHM11" s="841"/>
      <c r="KHN11" s="841"/>
      <c r="KHO11" s="841"/>
      <c r="KHP11" s="841"/>
      <c r="KHQ11" s="841"/>
      <c r="KHR11" s="841"/>
      <c r="KHS11" s="841"/>
      <c r="KHT11" s="841"/>
      <c r="KHU11" s="841"/>
      <c r="KHV11" s="841"/>
      <c r="KHW11" s="841"/>
      <c r="KHX11" s="841"/>
      <c r="KHY11" s="841"/>
      <c r="KHZ11" s="841"/>
      <c r="KIA11" s="841"/>
      <c r="KIB11" s="841"/>
      <c r="KIC11" s="841"/>
      <c r="KID11" s="841"/>
      <c r="KIE11" s="841"/>
      <c r="KIF11" s="841"/>
      <c r="KIG11" s="841"/>
      <c r="KIH11" s="841"/>
      <c r="KII11" s="841"/>
      <c r="KIJ11" s="841"/>
      <c r="KIK11" s="841"/>
      <c r="KIL11" s="841"/>
      <c r="KIM11" s="841"/>
      <c r="KIN11" s="841"/>
      <c r="KIO11" s="841"/>
      <c r="KIP11" s="841"/>
      <c r="KIQ11" s="841"/>
      <c r="KIR11" s="841"/>
      <c r="KIS11" s="841"/>
      <c r="KIT11" s="841"/>
      <c r="KIU11" s="841"/>
      <c r="KIV11" s="841"/>
      <c r="KIW11" s="841"/>
      <c r="KIX11" s="841"/>
      <c r="KIY11" s="841"/>
      <c r="KIZ11" s="841"/>
      <c r="KJA11" s="841"/>
      <c r="KJB11" s="841"/>
      <c r="KJC11" s="841"/>
      <c r="KJD11" s="841"/>
      <c r="KJE11" s="841"/>
      <c r="KJF11" s="841"/>
      <c r="KJG11" s="841"/>
      <c r="KJH11" s="841"/>
      <c r="KJI11" s="841"/>
      <c r="KJJ11" s="841"/>
      <c r="KJK11" s="841"/>
      <c r="KJL11" s="841"/>
      <c r="KJM11" s="841"/>
      <c r="KJN11" s="841"/>
      <c r="KJO11" s="841"/>
      <c r="KJP11" s="841"/>
      <c r="KJQ11" s="841"/>
      <c r="KJR11" s="841"/>
      <c r="KJS11" s="841"/>
      <c r="KJT11" s="841"/>
      <c r="KJU11" s="841"/>
      <c r="KJV11" s="841"/>
      <c r="KJW11" s="841"/>
      <c r="KJX11" s="841"/>
      <c r="KJY11" s="841"/>
      <c r="KJZ11" s="841"/>
      <c r="KKA11" s="841"/>
      <c r="KKB11" s="841"/>
      <c r="KKC11" s="841"/>
      <c r="KKD11" s="841"/>
      <c r="KKE11" s="841"/>
      <c r="KKF11" s="841"/>
      <c r="KKG11" s="841"/>
      <c r="KKH11" s="841"/>
      <c r="KKI11" s="841"/>
      <c r="KKJ11" s="841"/>
      <c r="KKK11" s="841"/>
      <c r="KKL11" s="841"/>
      <c r="KKM11" s="841"/>
      <c r="KKN11" s="841"/>
      <c r="KKO11" s="841"/>
      <c r="KKP11" s="841"/>
      <c r="KKQ11" s="841"/>
      <c r="KKR11" s="841"/>
      <c r="KKS11" s="841"/>
      <c r="KKT11" s="841"/>
      <c r="KKU11" s="841"/>
      <c r="KKV11" s="841"/>
      <c r="KKW11" s="841"/>
      <c r="KKX11" s="841"/>
      <c r="KKY11" s="841"/>
      <c r="KKZ11" s="841"/>
      <c r="KLA11" s="841"/>
      <c r="KLB11" s="841"/>
      <c r="KLC11" s="841"/>
      <c r="KLD11" s="841"/>
      <c r="KLE11" s="841"/>
      <c r="KLF11" s="841"/>
      <c r="KLG11" s="841"/>
      <c r="KLH11" s="841"/>
      <c r="KLI11" s="841"/>
      <c r="KLJ11" s="841"/>
      <c r="KLK11" s="841"/>
      <c r="KLL11" s="841"/>
      <c r="KLM11" s="841"/>
      <c r="KLN11" s="841"/>
      <c r="KLO11" s="841"/>
      <c r="KLP11" s="841"/>
      <c r="KLQ11" s="841"/>
      <c r="KLR11" s="841"/>
      <c r="KLS11" s="841"/>
      <c r="KLT11" s="841"/>
      <c r="KLU11" s="841"/>
      <c r="KLV11" s="841"/>
      <c r="KLW11" s="841"/>
      <c r="KLX11" s="841"/>
      <c r="KLY11" s="841"/>
      <c r="KLZ11" s="841"/>
      <c r="KMA11" s="841"/>
      <c r="KMB11" s="841"/>
      <c r="KMC11" s="841"/>
      <c r="KMD11" s="841"/>
      <c r="KME11" s="841"/>
      <c r="KMF11" s="841"/>
      <c r="KMG11" s="841"/>
      <c r="KMH11" s="841"/>
      <c r="KMI11" s="841"/>
      <c r="KMJ11" s="841"/>
      <c r="KMK11" s="841"/>
      <c r="KML11" s="841"/>
      <c r="KMM11" s="841"/>
      <c r="KMN11" s="841"/>
      <c r="KMO11" s="841"/>
      <c r="KMP11" s="841"/>
      <c r="KMQ11" s="841"/>
      <c r="KMR11" s="841"/>
      <c r="KMS11" s="841"/>
      <c r="KMT11" s="841"/>
      <c r="KMU11" s="841"/>
      <c r="KMV11" s="841"/>
      <c r="KMW11" s="841"/>
      <c r="KMX11" s="841"/>
      <c r="KMY11" s="841"/>
      <c r="KMZ11" s="841"/>
      <c r="KNA11" s="841"/>
      <c r="KNB11" s="841"/>
      <c r="KNC11" s="841"/>
      <c r="KND11" s="841"/>
      <c r="KNE11" s="841"/>
      <c r="KNF11" s="841"/>
      <c r="KNG11" s="841"/>
      <c r="KNH11" s="841"/>
      <c r="KNI11" s="841"/>
      <c r="KNJ11" s="841"/>
      <c r="KNK11" s="841"/>
      <c r="KNL11" s="841"/>
      <c r="KNM11" s="841"/>
      <c r="KNN11" s="841"/>
      <c r="KNO11" s="841"/>
      <c r="KNP11" s="841"/>
      <c r="KNQ11" s="841"/>
      <c r="KNR11" s="841"/>
      <c r="KNS11" s="841"/>
      <c r="KNT11" s="841"/>
      <c r="KNU11" s="841"/>
      <c r="KNV11" s="841"/>
      <c r="KNW11" s="841"/>
      <c r="KNX11" s="841"/>
      <c r="KNY11" s="841"/>
      <c r="KNZ11" s="841"/>
      <c r="KOA11" s="841"/>
      <c r="KOB11" s="841"/>
      <c r="KOC11" s="841"/>
      <c r="KOD11" s="841"/>
      <c r="KOE11" s="841"/>
      <c r="KOF11" s="841"/>
      <c r="KOG11" s="841"/>
      <c r="KOH11" s="841"/>
      <c r="KOI11" s="841"/>
      <c r="KOJ11" s="841"/>
      <c r="KOK11" s="841"/>
      <c r="KOL11" s="841"/>
      <c r="KOM11" s="841"/>
      <c r="KON11" s="841"/>
      <c r="KOO11" s="841"/>
      <c r="KOP11" s="841"/>
      <c r="KOQ11" s="841"/>
      <c r="KOR11" s="841"/>
      <c r="KOS11" s="841"/>
      <c r="KOT11" s="841"/>
      <c r="KOU11" s="841"/>
      <c r="KOV11" s="841"/>
      <c r="KOW11" s="841"/>
      <c r="KOX11" s="841"/>
      <c r="KOY11" s="841"/>
      <c r="KOZ11" s="841"/>
      <c r="KPA11" s="841"/>
      <c r="KPB11" s="841"/>
      <c r="KPC11" s="841"/>
      <c r="KPD11" s="841"/>
      <c r="KPE11" s="841"/>
      <c r="KPF11" s="841"/>
      <c r="KPG11" s="841"/>
      <c r="KPH11" s="841"/>
      <c r="KPI11" s="841"/>
      <c r="KPJ11" s="841"/>
      <c r="KPK11" s="841"/>
      <c r="KPL11" s="841"/>
      <c r="KPM11" s="841"/>
      <c r="KPN11" s="841"/>
      <c r="KPO11" s="841"/>
      <c r="KPP11" s="841"/>
      <c r="KPQ11" s="841"/>
      <c r="KPR11" s="841"/>
      <c r="KPS11" s="841"/>
      <c r="KPT11" s="841"/>
      <c r="KPU11" s="841"/>
      <c r="KPV11" s="841"/>
      <c r="KPW11" s="841"/>
      <c r="KPX11" s="841"/>
      <c r="KPY11" s="841"/>
      <c r="KPZ11" s="841"/>
      <c r="KQA11" s="841"/>
      <c r="KQB11" s="841"/>
      <c r="KQC11" s="841"/>
      <c r="KQD11" s="841"/>
      <c r="KQE11" s="841"/>
      <c r="KQF11" s="841"/>
      <c r="KQG11" s="841"/>
      <c r="KQH11" s="841"/>
      <c r="KQI11" s="841"/>
      <c r="KQJ11" s="841"/>
      <c r="KQK11" s="841"/>
      <c r="KQL11" s="841"/>
      <c r="KQM11" s="841"/>
      <c r="KQN11" s="841"/>
      <c r="KQO11" s="841"/>
      <c r="KQP11" s="841"/>
      <c r="KQQ11" s="841"/>
      <c r="KQR11" s="841"/>
      <c r="KQS11" s="841"/>
      <c r="KQT11" s="841"/>
      <c r="KQU11" s="841"/>
      <c r="KQV11" s="841"/>
      <c r="KQW11" s="841"/>
      <c r="KQX11" s="841"/>
      <c r="KQY11" s="841"/>
      <c r="KQZ11" s="841"/>
      <c r="KRA11" s="841"/>
      <c r="KRB11" s="841"/>
      <c r="KRC11" s="841"/>
      <c r="KRD11" s="841"/>
      <c r="KRE11" s="841"/>
      <c r="KRF11" s="841"/>
      <c r="KRG11" s="841"/>
      <c r="KRH11" s="841"/>
      <c r="KRI11" s="841"/>
      <c r="KRJ11" s="841"/>
      <c r="KRK11" s="841"/>
      <c r="KRL11" s="841"/>
      <c r="KRM11" s="841"/>
      <c r="KRN11" s="841"/>
      <c r="KRO11" s="841"/>
      <c r="KRP11" s="841"/>
      <c r="KRQ11" s="841"/>
      <c r="KRR11" s="841"/>
      <c r="KRS11" s="841"/>
      <c r="KRT11" s="841"/>
      <c r="KRU11" s="841"/>
      <c r="KRV11" s="841"/>
      <c r="KRW11" s="841"/>
      <c r="KRX11" s="841"/>
      <c r="KRY11" s="841"/>
      <c r="KRZ11" s="841"/>
      <c r="KSA11" s="841"/>
      <c r="KSB11" s="841"/>
      <c r="KSC11" s="841"/>
      <c r="KSD11" s="841"/>
      <c r="KSE11" s="841"/>
      <c r="KSF11" s="841"/>
      <c r="KSG11" s="841"/>
      <c r="KSH11" s="841"/>
      <c r="KSI11" s="841"/>
      <c r="KSJ11" s="841"/>
      <c r="KSK11" s="841"/>
      <c r="KSL11" s="841"/>
      <c r="KSM11" s="841"/>
      <c r="KSN11" s="841"/>
      <c r="KSO11" s="841"/>
      <c r="KSP11" s="841"/>
      <c r="KSQ11" s="841"/>
      <c r="KSR11" s="841"/>
      <c r="KSS11" s="841"/>
      <c r="KST11" s="841"/>
      <c r="KSU11" s="841"/>
      <c r="KSV11" s="841"/>
      <c r="KSW11" s="841"/>
      <c r="KSX11" s="841"/>
      <c r="KSY11" s="841"/>
      <c r="KSZ11" s="841"/>
      <c r="KTA11" s="841"/>
      <c r="KTB11" s="841"/>
      <c r="KTC11" s="841"/>
      <c r="KTD11" s="841"/>
      <c r="KTE11" s="841"/>
      <c r="KTF11" s="841"/>
      <c r="KTG11" s="841"/>
      <c r="KTH11" s="841"/>
      <c r="KTI11" s="841"/>
      <c r="KTJ11" s="841"/>
      <c r="KTK11" s="841"/>
      <c r="KTL11" s="841"/>
      <c r="KTM11" s="841"/>
      <c r="KTN11" s="841"/>
      <c r="KTO11" s="841"/>
      <c r="KTP11" s="841"/>
      <c r="KTQ11" s="841"/>
      <c r="KTR11" s="841"/>
      <c r="KTS11" s="841"/>
      <c r="KTT11" s="841"/>
      <c r="KTU11" s="841"/>
      <c r="KTV11" s="841"/>
      <c r="KTW11" s="841"/>
      <c r="KTX11" s="841"/>
      <c r="KTY11" s="841"/>
      <c r="KTZ11" s="841"/>
      <c r="KUA11" s="841"/>
      <c r="KUB11" s="841"/>
      <c r="KUC11" s="841"/>
      <c r="KUD11" s="841"/>
      <c r="KUE11" s="841"/>
      <c r="KUF11" s="841"/>
      <c r="KUG11" s="841"/>
      <c r="KUH11" s="841"/>
      <c r="KUI11" s="841"/>
      <c r="KUJ11" s="841"/>
      <c r="KUK11" s="841"/>
      <c r="KUL11" s="841"/>
      <c r="KUM11" s="841"/>
      <c r="KUN11" s="841"/>
      <c r="KUO11" s="841"/>
      <c r="KUP11" s="841"/>
      <c r="KUQ11" s="841"/>
      <c r="KUR11" s="841"/>
      <c r="KUS11" s="841"/>
      <c r="KUT11" s="841"/>
      <c r="KUU11" s="841"/>
      <c r="KUV11" s="841"/>
      <c r="KUW11" s="841"/>
      <c r="KUX11" s="841"/>
      <c r="KUY11" s="841"/>
      <c r="KUZ11" s="841"/>
      <c r="KVA11" s="841"/>
      <c r="KVB11" s="841"/>
      <c r="KVC11" s="841"/>
      <c r="KVD11" s="841"/>
      <c r="KVE11" s="841"/>
      <c r="KVF11" s="841"/>
      <c r="KVG11" s="841"/>
      <c r="KVH11" s="841"/>
      <c r="KVI11" s="841"/>
      <c r="KVJ11" s="841"/>
      <c r="KVK11" s="841"/>
      <c r="KVL11" s="841"/>
      <c r="KVM11" s="841"/>
      <c r="KVN11" s="841"/>
      <c r="KVO11" s="841"/>
      <c r="KVP11" s="841"/>
      <c r="KVQ11" s="841"/>
      <c r="KVR11" s="841"/>
      <c r="KVS11" s="841"/>
      <c r="KVT11" s="841"/>
      <c r="KVU11" s="841"/>
      <c r="KVV11" s="841"/>
      <c r="KVW11" s="841"/>
      <c r="KVX11" s="841"/>
      <c r="KVY11" s="841"/>
      <c r="KVZ11" s="841"/>
      <c r="KWA11" s="841"/>
      <c r="KWB11" s="841"/>
      <c r="KWC11" s="841"/>
      <c r="KWD11" s="841"/>
      <c r="KWE11" s="841"/>
      <c r="KWF11" s="841"/>
      <c r="KWG11" s="841"/>
      <c r="KWH11" s="841"/>
      <c r="KWI11" s="841"/>
      <c r="KWJ11" s="841"/>
      <c r="KWK11" s="841"/>
      <c r="KWL11" s="841"/>
      <c r="KWM11" s="841"/>
      <c r="KWN11" s="841"/>
      <c r="KWO11" s="841"/>
      <c r="KWP11" s="841"/>
      <c r="KWQ11" s="841"/>
      <c r="KWR11" s="841"/>
      <c r="KWS11" s="841"/>
      <c r="KWT11" s="841"/>
      <c r="KWU11" s="841"/>
      <c r="KWV11" s="841"/>
      <c r="KWW11" s="841"/>
      <c r="KWX11" s="841"/>
      <c r="KWY11" s="841"/>
      <c r="KWZ11" s="841"/>
      <c r="KXA11" s="841"/>
      <c r="KXB11" s="841"/>
      <c r="KXC11" s="841"/>
      <c r="KXD11" s="841"/>
      <c r="KXE11" s="841"/>
      <c r="KXF11" s="841"/>
      <c r="KXG11" s="841"/>
      <c r="KXH11" s="841"/>
      <c r="KXI11" s="841"/>
      <c r="KXJ11" s="841"/>
      <c r="KXK11" s="841"/>
      <c r="KXL11" s="841"/>
      <c r="KXM11" s="841"/>
      <c r="KXN11" s="841"/>
      <c r="KXO11" s="841"/>
      <c r="KXP11" s="841"/>
      <c r="KXQ11" s="841"/>
      <c r="KXR11" s="841"/>
      <c r="KXS11" s="841"/>
      <c r="KXT11" s="841"/>
      <c r="KXU11" s="841"/>
      <c r="KXV11" s="841"/>
      <c r="KXW11" s="841"/>
      <c r="KXX11" s="841"/>
      <c r="KXY11" s="841"/>
      <c r="KXZ11" s="841"/>
      <c r="KYA11" s="841"/>
      <c r="KYB11" s="841"/>
      <c r="KYC11" s="841"/>
      <c r="KYD11" s="841"/>
      <c r="KYE11" s="841"/>
      <c r="KYF11" s="841"/>
      <c r="KYG11" s="841"/>
      <c r="KYH11" s="841"/>
      <c r="KYI11" s="841"/>
      <c r="KYJ11" s="841"/>
      <c r="KYK11" s="841"/>
      <c r="KYL11" s="841"/>
      <c r="KYM11" s="841"/>
      <c r="KYN11" s="841"/>
      <c r="KYO11" s="841"/>
      <c r="KYP11" s="841"/>
      <c r="KYQ11" s="841"/>
      <c r="KYR11" s="841"/>
      <c r="KYS11" s="841"/>
      <c r="KYT11" s="841"/>
      <c r="KYU11" s="841"/>
      <c r="KYV11" s="841"/>
      <c r="KYW11" s="841"/>
      <c r="KYX11" s="841"/>
      <c r="KYY11" s="841"/>
      <c r="KYZ11" s="841"/>
      <c r="KZA11" s="841"/>
      <c r="KZB11" s="841"/>
      <c r="KZC11" s="841"/>
      <c r="KZD11" s="841"/>
      <c r="KZE11" s="841"/>
      <c r="KZF11" s="841"/>
      <c r="KZG11" s="841"/>
      <c r="KZH11" s="841"/>
      <c r="KZI11" s="841"/>
      <c r="KZJ11" s="841"/>
      <c r="KZK11" s="841"/>
      <c r="KZL11" s="841"/>
      <c r="KZM11" s="841"/>
      <c r="KZN11" s="841"/>
      <c r="KZO11" s="841"/>
      <c r="KZP11" s="841"/>
      <c r="KZQ11" s="841"/>
      <c r="KZR11" s="841"/>
      <c r="KZS11" s="841"/>
      <c r="KZT11" s="841"/>
      <c r="KZU11" s="841"/>
      <c r="KZV11" s="841"/>
      <c r="KZW11" s="841"/>
      <c r="KZX11" s="841"/>
      <c r="KZY11" s="841"/>
      <c r="KZZ11" s="841"/>
      <c r="LAA11" s="841"/>
      <c r="LAB11" s="841"/>
      <c r="LAC11" s="841"/>
      <c r="LAD11" s="841"/>
      <c r="LAE11" s="841"/>
      <c r="LAF11" s="841"/>
      <c r="LAG11" s="841"/>
      <c r="LAH11" s="841"/>
      <c r="LAI11" s="841"/>
      <c r="LAJ11" s="841"/>
      <c r="LAK11" s="841"/>
      <c r="LAL11" s="841"/>
      <c r="LAM11" s="841"/>
      <c r="LAN11" s="841"/>
      <c r="LAO11" s="841"/>
      <c r="LAP11" s="841"/>
      <c r="LAQ11" s="841"/>
      <c r="LAR11" s="841"/>
      <c r="LAS11" s="841"/>
      <c r="LAT11" s="841"/>
      <c r="LAU11" s="841"/>
      <c r="LAV11" s="841"/>
      <c r="LAW11" s="841"/>
      <c r="LAX11" s="841"/>
      <c r="LAY11" s="841"/>
      <c r="LAZ11" s="841"/>
      <c r="LBA11" s="841"/>
      <c r="LBB11" s="841"/>
      <c r="LBC11" s="841"/>
      <c r="LBD11" s="841"/>
      <c r="LBE11" s="841"/>
      <c r="LBF11" s="841"/>
      <c r="LBG11" s="841"/>
      <c r="LBH11" s="841"/>
      <c r="LBI11" s="841"/>
      <c r="LBJ11" s="841"/>
      <c r="LBK11" s="841"/>
      <c r="LBL11" s="841"/>
      <c r="LBM11" s="841"/>
      <c r="LBN11" s="841"/>
      <c r="LBO11" s="841"/>
      <c r="LBP11" s="841"/>
      <c r="LBQ11" s="841"/>
      <c r="LBR11" s="841"/>
      <c r="LBS11" s="841"/>
      <c r="LBT11" s="841"/>
      <c r="LBU11" s="841"/>
      <c r="LBV11" s="841"/>
      <c r="LBW11" s="841"/>
      <c r="LBX11" s="841"/>
      <c r="LBY11" s="841"/>
      <c r="LBZ11" s="841"/>
      <c r="LCA11" s="841"/>
      <c r="LCB11" s="841"/>
      <c r="LCC11" s="841"/>
      <c r="LCD11" s="841"/>
      <c r="LCE11" s="841"/>
      <c r="LCF11" s="841"/>
      <c r="LCG11" s="841"/>
      <c r="LCH11" s="841"/>
      <c r="LCI11" s="841"/>
      <c r="LCJ11" s="841"/>
      <c r="LCK11" s="841"/>
      <c r="LCL11" s="841"/>
      <c r="LCM11" s="841"/>
      <c r="LCN11" s="841"/>
      <c r="LCO11" s="841"/>
      <c r="LCP11" s="841"/>
      <c r="LCQ11" s="841"/>
      <c r="LCR11" s="841"/>
      <c r="LCS11" s="841"/>
      <c r="LCT11" s="841"/>
      <c r="LCU11" s="841"/>
      <c r="LCV11" s="841"/>
      <c r="LCW11" s="841"/>
      <c r="LCX11" s="841"/>
      <c r="LCY11" s="841"/>
      <c r="LCZ11" s="841"/>
      <c r="LDA11" s="841"/>
      <c r="LDB11" s="841"/>
      <c r="LDC11" s="841"/>
      <c r="LDD11" s="841"/>
      <c r="LDE11" s="841"/>
      <c r="LDF11" s="841"/>
      <c r="LDG11" s="841"/>
      <c r="LDH11" s="841"/>
      <c r="LDI11" s="841"/>
      <c r="LDJ11" s="841"/>
      <c r="LDK11" s="841"/>
      <c r="LDL11" s="841"/>
      <c r="LDM11" s="841"/>
      <c r="LDN11" s="841"/>
      <c r="LDO11" s="841"/>
      <c r="LDP11" s="841"/>
      <c r="LDQ11" s="841"/>
      <c r="LDR11" s="841"/>
      <c r="LDS11" s="841"/>
      <c r="LDT11" s="841"/>
      <c r="LDU11" s="841"/>
      <c r="LDV11" s="841"/>
      <c r="LDW11" s="841"/>
      <c r="LDX11" s="841"/>
      <c r="LDY11" s="841"/>
      <c r="LDZ11" s="841"/>
      <c r="LEA11" s="841"/>
      <c r="LEB11" s="841"/>
      <c r="LEC11" s="841"/>
      <c r="LED11" s="841"/>
      <c r="LEE11" s="841"/>
      <c r="LEF11" s="841"/>
      <c r="LEG11" s="841"/>
      <c r="LEH11" s="841"/>
      <c r="LEI11" s="841"/>
      <c r="LEJ11" s="841"/>
      <c r="LEK11" s="841"/>
      <c r="LEL11" s="841"/>
      <c r="LEM11" s="841"/>
      <c r="LEN11" s="841"/>
      <c r="LEO11" s="841"/>
      <c r="LEP11" s="841"/>
      <c r="LEQ11" s="841"/>
      <c r="LER11" s="841"/>
      <c r="LES11" s="841"/>
      <c r="LET11" s="841"/>
      <c r="LEU11" s="841"/>
      <c r="LEV11" s="841"/>
      <c r="LEW11" s="841"/>
      <c r="LEX11" s="841"/>
      <c r="LEY11" s="841"/>
      <c r="LEZ11" s="841"/>
      <c r="LFA11" s="841"/>
      <c r="LFB11" s="841"/>
      <c r="LFC11" s="841"/>
      <c r="LFD11" s="841"/>
      <c r="LFE11" s="841"/>
      <c r="LFF11" s="841"/>
      <c r="LFG11" s="841"/>
      <c r="LFH11" s="841"/>
      <c r="LFI11" s="841"/>
      <c r="LFJ11" s="841"/>
      <c r="LFK11" s="841"/>
      <c r="LFL11" s="841"/>
      <c r="LFM11" s="841"/>
      <c r="LFN11" s="841"/>
      <c r="LFO11" s="841"/>
      <c r="LFP11" s="841"/>
      <c r="LFQ11" s="841"/>
      <c r="LFR11" s="841"/>
      <c r="LFS11" s="841"/>
      <c r="LFT11" s="841"/>
      <c r="LFU11" s="841"/>
      <c r="LFV11" s="841"/>
      <c r="LFW11" s="841"/>
      <c r="LFX11" s="841"/>
      <c r="LFY11" s="841"/>
      <c r="LFZ11" s="841"/>
      <c r="LGA11" s="841"/>
      <c r="LGB11" s="841"/>
      <c r="LGC11" s="841"/>
      <c r="LGD11" s="841"/>
      <c r="LGE11" s="841"/>
      <c r="LGF11" s="841"/>
      <c r="LGG11" s="841"/>
      <c r="LGH11" s="841"/>
      <c r="LGI11" s="841"/>
      <c r="LGJ11" s="841"/>
      <c r="LGK11" s="841"/>
      <c r="LGL11" s="841"/>
      <c r="LGM11" s="841"/>
      <c r="LGN11" s="841"/>
      <c r="LGO11" s="841"/>
      <c r="LGP11" s="841"/>
      <c r="LGQ11" s="841"/>
      <c r="LGR11" s="841"/>
      <c r="LGS11" s="841"/>
      <c r="LGT11" s="841"/>
      <c r="LGU11" s="841"/>
      <c r="LGV11" s="841"/>
      <c r="LGW11" s="841"/>
      <c r="LGX11" s="841"/>
      <c r="LGY11" s="841"/>
      <c r="LGZ11" s="841"/>
      <c r="LHA11" s="841"/>
      <c r="LHB11" s="841"/>
      <c r="LHC11" s="841"/>
      <c r="LHD11" s="841"/>
      <c r="LHE11" s="841"/>
      <c r="LHF11" s="841"/>
      <c r="LHG11" s="841"/>
      <c r="LHH11" s="841"/>
      <c r="LHI11" s="841"/>
      <c r="LHJ11" s="841"/>
      <c r="LHK11" s="841"/>
      <c r="LHL11" s="841"/>
      <c r="LHM11" s="841"/>
      <c r="LHN11" s="841"/>
      <c r="LHO11" s="841"/>
      <c r="LHP11" s="841"/>
      <c r="LHQ11" s="841"/>
      <c r="LHR11" s="841"/>
      <c r="LHS11" s="841"/>
      <c r="LHT11" s="841"/>
      <c r="LHU11" s="841"/>
      <c r="LHV11" s="841"/>
      <c r="LHW11" s="841"/>
      <c r="LHX11" s="841"/>
      <c r="LHY11" s="841"/>
      <c r="LHZ11" s="841"/>
      <c r="LIA11" s="841"/>
      <c r="LIB11" s="841"/>
      <c r="LIC11" s="841"/>
      <c r="LID11" s="841"/>
      <c r="LIE11" s="841"/>
      <c r="LIF11" s="841"/>
      <c r="LIG11" s="841"/>
      <c r="LIH11" s="841"/>
      <c r="LII11" s="841"/>
      <c r="LIJ11" s="841"/>
      <c r="LIK11" s="841"/>
      <c r="LIL11" s="841"/>
      <c r="LIM11" s="841"/>
      <c r="LIN11" s="841"/>
      <c r="LIO11" s="841"/>
      <c r="LIP11" s="841"/>
      <c r="LIQ11" s="841"/>
      <c r="LIR11" s="841"/>
      <c r="LIS11" s="841"/>
      <c r="LIT11" s="841"/>
      <c r="LIU11" s="841"/>
      <c r="LIV11" s="841"/>
      <c r="LIW11" s="841"/>
      <c r="LIX11" s="841"/>
      <c r="LIY11" s="841"/>
      <c r="LIZ11" s="841"/>
      <c r="LJA11" s="841"/>
      <c r="LJB11" s="841"/>
      <c r="LJC11" s="841"/>
      <c r="LJD11" s="841"/>
      <c r="LJE11" s="841"/>
      <c r="LJF11" s="841"/>
      <c r="LJG11" s="841"/>
      <c r="LJH11" s="841"/>
      <c r="LJI11" s="841"/>
      <c r="LJJ11" s="841"/>
      <c r="LJK11" s="841"/>
      <c r="LJL11" s="841"/>
      <c r="LJM11" s="841"/>
      <c r="LJN11" s="841"/>
      <c r="LJO11" s="841"/>
      <c r="LJP11" s="841"/>
      <c r="LJQ11" s="841"/>
      <c r="LJR11" s="841"/>
      <c r="LJS11" s="841"/>
      <c r="LJT11" s="841"/>
      <c r="LJU11" s="841"/>
      <c r="LJV11" s="841"/>
      <c r="LJW11" s="841"/>
      <c r="LJX11" s="841"/>
      <c r="LJY11" s="841"/>
      <c r="LJZ11" s="841"/>
      <c r="LKA11" s="841"/>
      <c r="LKB11" s="841"/>
      <c r="LKC11" s="841"/>
      <c r="LKD11" s="841"/>
      <c r="LKE11" s="841"/>
      <c r="LKF11" s="841"/>
      <c r="LKG11" s="841"/>
      <c r="LKH11" s="841"/>
      <c r="LKI11" s="841"/>
      <c r="LKJ11" s="841"/>
      <c r="LKK11" s="841"/>
      <c r="LKL11" s="841"/>
      <c r="LKM11" s="841"/>
      <c r="LKN11" s="841"/>
      <c r="LKO11" s="841"/>
      <c r="LKP11" s="841"/>
      <c r="LKQ11" s="841"/>
      <c r="LKR11" s="841"/>
      <c r="LKS11" s="841"/>
      <c r="LKT11" s="841"/>
      <c r="LKU11" s="841"/>
      <c r="LKV11" s="841"/>
      <c r="LKW11" s="841"/>
      <c r="LKX11" s="841"/>
      <c r="LKY11" s="841"/>
      <c r="LKZ11" s="841"/>
      <c r="LLA11" s="841"/>
      <c r="LLB11" s="841"/>
      <c r="LLC11" s="841"/>
      <c r="LLD11" s="841"/>
      <c r="LLE11" s="841"/>
      <c r="LLF11" s="841"/>
      <c r="LLG11" s="841"/>
      <c r="LLH11" s="841"/>
      <c r="LLI11" s="841"/>
      <c r="LLJ11" s="841"/>
      <c r="LLK11" s="841"/>
      <c r="LLL11" s="841"/>
      <c r="LLM11" s="841"/>
      <c r="LLN11" s="841"/>
      <c r="LLO11" s="841"/>
      <c r="LLP11" s="841"/>
      <c r="LLQ11" s="841"/>
      <c r="LLR11" s="841"/>
      <c r="LLS11" s="841"/>
      <c r="LLT11" s="841"/>
      <c r="LLU11" s="841"/>
      <c r="LLV11" s="841"/>
      <c r="LLW11" s="841"/>
      <c r="LLX11" s="841"/>
      <c r="LLY11" s="841"/>
      <c r="LLZ11" s="841"/>
      <c r="LMA11" s="841"/>
      <c r="LMB11" s="841"/>
      <c r="LMC11" s="841"/>
      <c r="LMD11" s="841"/>
      <c r="LME11" s="841"/>
      <c r="LMF11" s="841"/>
      <c r="LMG11" s="841"/>
      <c r="LMH11" s="841"/>
      <c r="LMI11" s="841"/>
      <c r="LMJ11" s="841"/>
      <c r="LMK11" s="841"/>
      <c r="LML11" s="841"/>
      <c r="LMM11" s="841"/>
      <c r="LMN11" s="841"/>
      <c r="LMO11" s="841"/>
      <c r="LMP11" s="841"/>
      <c r="LMQ11" s="841"/>
      <c r="LMR11" s="841"/>
      <c r="LMS11" s="841"/>
      <c r="LMT11" s="841"/>
      <c r="LMU11" s="841"/>
      <c r="LMV11" s="841"/>
      <c r="LMW11" s="841"/>
      <c r="LMX11" s="841"/>
      <c r="LMY11" s="841"/>
      <c r="LMZ11" s="841"/>
      <c r="LNA11" s="841"/>
      <c r="LNB11" s="841"/>
      <c r="LNC11" s="841"/>
      <c r="LND11" s="841"/>
      <c r="LNE11" s="841"/>
      <c r="LNF11" s="841"/>
      <c r="LNG11" s="841"/>
      <c r="LNH11" s="841"/>
      <c r="LNI11" s="841"/>
      <c r="LNJ11" s="841"/>
      <c r="LNK11" s="841"/>
      <c r="LNL11" s="841"/>
      <c r="LNM11" s="841"/>
      <c r="LNN11" s="841"/>
      <c r="LNO11" s="841"/>
      <c r="LNP11" s="841"/>
      <c r="LNQ11" s="841"/>
      <c r="LNR11" s="841"/>
      <c r="LNS11" s="841"/>
      <c r="LNT11" s="841"/>
      <c r="LNU11" s="841"/>
      <c r="LNV11" s="841"/>
      <c r="LNW11" s="841"/>
      <c r="LNX11" s="841"/>
      <c r="LNY11" s="841"/>
      <c r="LNZ11" s="841"/>
      <c r="LOA11" s="841"/>
      <c r="LOB11" s="841"/>
      <c r="LOC11" s="841"/>
      <c r="LOD11" s="841"/>
      <c r="LOE11" s="841"/>
      <c r="LOF11" s="841"/>
      <c r="LOG11" s="841"/>
      <c r="LOH11" s="841"/>
      <c r="LOI11" s="841"/>
      <c r="LOJ11" s="841"/>
      <c r="LOK11" s="841"/>
      <c r="LOL11" s="841"/>
      <c r="LOM11" s="841"/>
      <c r="LON11" s="841"/>
      <c r="LOO11" s="841"/>
      <c r="LOP11" s="841"/>
      <c r="LOQ11" s="841"/>
      <c r="LOR11" s="841"/>
      <c r="LOS11" s="841"/>
      <c r="LOT11" s="841"/>
      <c r="LOU11" s="841"/>
      <c r="LOV11" s="841"/>
      <c r="LOW11" s="841"/>
      <c r="LOX11" s="841"/>
      <c r="LOY11" s="841"/>
      <c r="LOZ11" s="841"/>
      <c r="LPA11" s="841"/>
      <c r="LPB11" s="841"/>
      <c r="LPC11" s="841"/>
      <c r="LPD11" s="841"/>
      <c r="LPE11" s="841"/>
      <c r="LPF11" s="841"/>
      <c r="LPG11" s="841"/>
      <c r="LPH11" s="841"/>
      <c r="LPI11" s="841"/>
      <c r="LPJ11" s="841"/>
      <c r="LPK11" s="841"/>
      <c r="LPL11" s="841"/>
      <c r="LPM11" s="841"/>
      <c r="LPN11" s="841"/>
      <c r="LPO11" s="841"/>
      <c r="LPP11" s="841"/>
      <c r="LPQ11" s="841"/>
      <c r="LPR11" s="841"/>
      <c r="LPS11" s="841"/>
      <c r="LPT11" s="841"/>
      <c r="LPU11" s="841"/>
      <c r="LPV11" s="841"/>
      <c r="LPW11" s="841"/>
      <c r="LPX11" s="841"/>
      <c r="LPY11" s="841"/>
      <c r="LPZ11" s="841"/>
      <c r="LQA11" s="841"/>
      <c r="LQB11" s="841"/>
      <c r="LQC11" s="841"/>
      <c r="LQD11" s="841"/>
      <c r="LQE11" s="841"/>
      <c r="LQF11" s="841"/>
      <c r="LQG11" s="841"/>
      <c r="LQH11" s="841"/>
      <c r="LQI11" s="841"/>
      <c r="LQJ11" s="841"/>
      <c r="LQK11" s="841"/>
      <c r="LQL11" s="841"/>
      <c r="LQM11" s="841"/>
      <c r="LQN11" s="841"/>
      <c r="LQO11" s="841"/>
      <c r="LQP11" s="841"/>
      <c r="LQQ11" s="841"/>
      <c r="LQR11" s="841"/>
      <c r="LQS11" s="841"/>
      <c r="LQT11" s="841"/>
      <c r="LQU11" s="841"/>
      <c r="LQV11" s="841"/>
      <c r="LQW11" s="841"/>
      <c r="LQX11" s="841"/>
      <c r="LQY11" s="841"/>
      <c r="LQZ11" s="841"/>
      <c r="LRA11" s="841"/>
      <c r="LRB11" s="841"/>
      <c r="LRC11" s="841"/>
      <c r="LRD11" s="841"/>
      <c r="LRE11" s="841"/>
      <c r="LRF11" s="841"/>
      <c r="LRG11" s="841"/>
      <c r="LRH11" s="841"/>
      <c r="LRI11" s="841"/>
      <c r="LRJ11" s="841"/>
      <c r="LRK11" s="841"/>
      <c r="LRL11" s="841"/>
      <c r="LRM11" s="841"/>
      <c r="LRN11" s="841"/>
      <c r="LRO11" s="841"/>
      <c r="LRP11" s="841"/>
      <c r="LRQ11" s="841"/>
      <c r="LRR11" s="841"/>
      <c r="LRS11" s="841"/>
      <c r="LRT11" s="841"/>
      <c r="LRU11" s="841"/>
      <c r="LRV11" s="841"/>
      <c r="LRW11" s="841"/>
      <c r="LRX11" s="841"/>
      <c r="LRY11" s="841"/>
      <c r="LRZ11" s="841"/>
      <c r="LSA11" s="841"/>
      <c r="LSB11" s="841"/>
      <c r="LSC11" s="841"/>
      <c r="LSD11" s="841"/>
      <c r="LSE11" s="841"/>
      <c r="LSF11" s="841"/>
      <c r="LSG11" s="841"/>
      <c r="LSH11" s="841"/>
      <c r="LSI11" s="841"/>
      <c r="LSJ11" s="841"/>
      <c r="LSK11" s="841"/>
      <c r="LSL11" s="841"/>
      <c r="LSM11" s="841"/>
      <c r="LSN11" s="841"/>
      <c r="LSO11" s="841"/>
      <c r="LSP11" s="841"/>
      <c r="LSQ11" s="841"/>
      <c r="LSR11" s="841"/>
      <c r="LSS11" s="841"/>
      <c r="LST11" s="841"/>
      <c r="LSU11" s="841"/>
      <c r="LSV11" s="841"/>
      <c r="LSW11" s="841"/>
      <c r="LSX11" s="841"/>
      <c r="LSY11" s="841"/>
      <c r="LSZ11" s="841"/>
      <c r="LTA11" s="841"/>
      <c r="LTB11" s="841"/>
      <c r="LTC11" s="841"/>
      <c r="LTD11" s="841"/>
      <c r="LTE11" s="841"/>
      <c r="LTF11" s="841"/>
      <c r="LTG11" s="841"/>
      <c r="LTH11" s="841"/>
      <c r="LTI11" s="841"/>
      <c r="LTJ11" s="841"/>
      <c r="LTK11" s="841"/>
      <c r="LTL11" s="841"/>
      <c r="LTM11" s="841"/>
      <c r="LTN11" s="841"/>
      <c r="LTO11" s="841"/>
      <c r="LTP11" s="841"/>
      <c r="LTQ11" s="841"/>
      <c r="LTR11" s="841"/>
      <c r="LTS11" s="841"/>
      <c r="LTT11" s="841"/>
      <c r="LTU11" s="841"/>
      <c r="LTV11" s="841"/>
      <c r="LTW11" s="841"/>
      <c r="LTX11" s="841"/>
      <c r="LTY11" s="841"/>
      <c r="LTZ11" s="841"/>
      <c r="LUA11" s="841"/>
      <c r="LUB11" s="841"/>
      <c r="LUC11" s="841"/>
      <c r="LUD11" s="841"/>
      <c r="LUE11" s="841"/>
      <c r="LUF11" s="841"/>
      <c r="LUG11" s="841"/>
      <c r="LUH11" s="841"/>
      <c r="LUI11" s="841"/>
      <c r="LUJ11" s="841"/>
      <c r="LUK11" s="841"/>
      <c r="LUL11" s="841"/>
      <c r="LUM11" s="841"/>
      <c r="LUN11" s="841"/>
      <c r="LUO11" s="841"/>
      <c r="LUP11" s="841"/>
      <c r="LUQ11" s="841"/>
      <c r="LUR11" s="841"/>
      <c r="LUS11" s="841"/>
      <c r="LUT11" s="841"/>
      <c r="LUU11" s="841"/>
      <c r="LUV11" s="841"/>
      <c r="LUW11" s="841"/>
      <c r="LUX11" s="841"/>
      <c r="LUY11" s="841"/>
      <c r="LUZ11" s="841"/>
      <c r="LVA11" s="841"/>
      <c r="LVB11" s="841"/>
      <c r="LVC11" s="841"/>
      <c r="LVD11" s="841"/>
      <c r="LVE11" s="841"/>
      <c r="LVF11" s="841"/>
      <c r="LVG11" s="841"/>
      <c r="LVH11" s="841"/>
      <c r="LVI11" s="841"/>
      <c r="LVJ11" s="841"/>
      <c r="LVK11" s="841"/>
      <c r="LVL11" s="841"/>
      <c r="LVM11" s="841"/>
      <c r="LVN11" s="841"/>
      <c r="LVO11" s="841"/>
      <c r="LVP11" s="841"/>
      <c r="LVQ11" s="841"/>
      <c r="LVR11" s="841"/>
      <c r="LVS11" s="841"/>
      <c r="LVT11" s="841"/>
      <c r="LVU11" s="841"/>
      <c r="LVV11" s="841"/>
      <c r="LVW11" s="841"/>
      <c r="LVX11" s="841"/>
      <c r="LVY11" s="841"/>
      <c r="LVZ11" s="841"/>
      <c r="LWA11" s="841"/>
      <c r="LWB11" s="841"/>
      <c r="LWC11" s="841"/>
      <c r="LWD11" s="841"/>
      <c r="LWE11" s="841"/>
      <c r="LWF11" s="841"/>
      <c r="LWG11" s="841"/>
      <c r="LWH11" s="841"/>
      <c r="LWI11" s="841"/>
      <c r="LWJ11" s="841"/>
      <c r="LWK11" s="841"/>
      <c r="LWL11" s="841"/>
      <c r="LWM11" s="841"/>
      <c r="LWN11" s="841"/>
      <c r="LWO11" s="841"/>
      <c r="LWP11" s="841"/>
      <c r="LWQ11" s="841"/>
      <c r="LWR11" s="841"/>
      <c r="LWS11" s="841"/>
      <c r="LWT11" s="841"/>
      <c r="LWU11" s="841"/>
      <c r="LWV11" s="841"/>
      <c r="LWW11" s="841"/>
      <c r="LWX11" s="841"/>
      <c r="LWY11" s="841"/>
      <c r="LWZ11" s="841"/>
      <c r="LXA11" s="841"/>
      <c r="LXB11" s="841"/>
      <c r="LXC11" s="841"/>
      <c r="LXD11" s="841"/>
      <c r="LXE11" s="841"/>
      <c r="LXF11" s="841"/>
      <c r="LXG11" s="841"/>
      <c r="LXH11" s="841"/>
      <c r="LXI11" s="841"/>
      <c r="LXJ11" s="841"/>
      <c r="LXK11" s="841"/>
      <c r="LXL11" s="841"/>
      <c r="LXM11" s="841"/>
      <c r="LXN11" s="841"/>
      <c r="LXO11" s="841"/>
      <c r="LXP11" s="841"/>
      <c r="LXQ11" s="841"/>
      <c r="LXR11" s="841"/>
      <c r="LXS11" s="841"/>
      <c r="LXT11" s="841"/>
      <c r="LXU11" s="841"/>
      <c r="LXV11" s="841"/>
      <c r="LXW11" s="841"/>
      <c r="LXX11" s="841"/>
      <c r="LXY11" s="841"/>
      <c r="LXZ11" s="841"/>
      <c r="LYA11" s="841"/>
      <c r="LYB11" s="841"/>
      <c r="LYC11" s="841"/>
      <c r="LYD11" s="841"/>
      <c r="LYE11" s="841"/>
      <c r="LYF11" s="841"/>
      <c r="LYG11" s="841"/>
      <c r="LYH11" s="841"/>
      <c r="LYI11" s="841"/>
      <c r="LYJ11" s="841"/>
      <c r="LYK11" s="841"/>
      <c r="LYL11" s="841"/>
      <c r="LYM11" s="841"/>
      <c r="LYN11" s="841"/>
      <c r="LYO11" s="841"/>
      <c r="LYP11" s="841"/>
      <c r="LYQ11" s="841"/>
      <c r="LYR11" s="841"/>
      <c r="LYS11" s="841"/>
      <c r="LYT11" s="841"/>
      <c r="LYU11" s="841"/>
      <c r="LYV11" s="841"/>
      <c r="LYW11" s="841"/>
      <c r="LYX11" s="841"/>
      <c r="LYY11" s="841"/>
      <c r="LYZ11" s="841"/>
      <c r="LZA11" s="841"/>
      <c r="LZB11" s="841"/>
      <c r="LZC11" s="841"/>
      <c r="LZD11" s="841"/>
      <c r="LZE11" s="841"/>
      <c r="LZF11" s="841"/>
      <c r="LZG11" s="841"/>
      <c r="LZH11" s="841"/>
      <c r="LZI11" s="841"/>
      <c r="LZJ11" s="841"/>
      <c r="LZK11" s="841"/>
      <c r="LZL11" s="841"/>
      <c r="LZM11" s="841"/>
      <c r="LZN11" s="841"/>
      <c r="LZO11" s="841"/>
      <c r="LZP11" s="841"/>
      <c r="LZQ11" s="841"/>
      <c r="LZR11" s="841"/>
      <c r="LZS11" s="841"/>
      <c r="LZT11" s="841"/>
      <c r="LZU11" s="841"/>
      <c r="LZV11" s="841"/>
      <c r="LZW11" s="841"/>
      <c r="LZX11" s="841"/>
      <c r="LZY11" s="841"/>
      <c r="LZZ11" s="841"/>
      <c r="MAA11" s="841"/>
      <c r="MAB11" s="841"/>
      <c r="MAC11" s="841"/>
      <c r="MAD11" s="841"/>
      <c r="MAE11" s="841"/>
      <c r="MAF11" s="841"/>
      <c r="MAG11" s="841"/>
      <c r="MAH11" s="841"/>
      <c r="MAI11" s="841"/>
      <c r="MAJ11" s="841"/>
      <c r="MAK11" s="841"/>
      <c r="MAL11" s="841"/>
      <c r="MAM11" s="841"/>
      <c r="MAN11" s="841"/>
      <c r="MAO11" s="841"/>
      <c r="MAP11" s="841"/>
      <c r="MAQ11" s="841"/>
      <c r="MAR11" s="841"/>
      <c r="MAS11" s="841"/>
      <c r="MAT11" s="841"/>
      <c r="MAU11" s="841"/>
      <c r="MAV11" s="841"/>
      <c r="MAW11" s="841"/>
      <c r="MAX11" s="841"/>
      <c r="MAY11" s="841"/>
      <c r="MAZ11" s="841"/>
      <c r="MBA11" s="841"/>
      <c r="MBB11" s="841"/>
      <c r="MBC11" s="841"/>
      <c r="MBD11" s="841"/>
      <c r="MBE11" s="841"/>
      <c r="MBF11" s="841"/>
      <c r="MBG11" s="841"/>
      <c r="MBH11" s="841"/>
      <c r="MBI11" s="841"/>
      <c r="MBJ11" s="841"/>
      <c r="MBK11" s="841"/>
      <c r="MBL11" s="841"/>
      <c r="MBM11" s="841"/>
      <c r="MBN11" s="841"/>
      <c r="MBO11" s="841"/>
      <c r="MBP11" s="841"/>
      <c r="MBQ11" s="841"/>
      <c r="MBR11" s="841"/>
      <c r="MBS11" s="841"/>
      <c r="MBT11" s="841"/>
      <c r="MBU11" s="841"/>
      <c r="MBV11" s="841"/>
      <c r="MBW11" s="841"/>
      <c r="MBX11" s="841"/>
      <c r="MBY11" s="841"/>
      <c r="MBZ11" s="841"/>
      <c r="MCA11" s="841"/>
      <c r="MCB11" s="841"/>
      <c r="MCC11" s="841"/>
      <c r="MCD11" s="841"/>
      <c r="MCE11" s="841"/>
      <c r="MCF11" s="841"/>
      <c r="MCG11" s="841"/>
      <c r="MCH11" s="841"/>
      <c r="MCI11" s="841"/>
      <c r="MCJ11" s="841"/>
      <c r="MCK11" s="841"/>
      <c r="MCL11" s="841"/>
      <c r="MCM11" s="841"/>
      <c r="MCN11" s="841"/>
      <c r="MCO11" s="841"/>
      <c r="MCP11" s="841"/>
      <c r="MCQ11" s="841"/>
      <c r="MCR11" s="841"/>
      <c r="MCS11" s="841"/>
      <c r="MCT11" s="841"/>
      <c r="MCU11" s="841"/>
      <c r="MCV11" s="841"/>
      <c r="MCW11" s="841"/>
      <c r="MCX11" s="841"/>
      <c r="MCY11" s="841"/>
      <c r="MCZ11" s="841"/>
      <c r="MDA11" s="841"/>
      <c r="MDB11" s="841"/>
      <c r="MDC11" s="841"/>
      <c r="MDD11" s="841"/>
      <c r="MDE11" s="841"/>
      <c r="MDF11" s="841"/>
      <c r="MDG11" s="841"/>
      <c r="MDH11" s="841"/>
      <c r="MDI11" s="841"/>
      <c r="MDJ11" s="841"/>
      <c r="MDK11" s="841"/>
      <c r="MDL11" s="841"/>
      <c r="MDM11" s="841"/>
      <c r="MDN11" s="841"/>
      <c r="MDO11" s="841"/>
      <c r="MDP11" s="841"/>
      <c r="MDQ11" s="841"/>
      <c r="MDR11" s="841"/>
      <c r="MDS11" s="841"/>
      <c r="MDT11" s="841"/>
      <c r="MDU11" s="841"/>
      <c r="MDV11" s="841"/>
      <c r="MDW11" s="841"/>
      <c r="MDX11" s="841"/>
      <c r="MDY11" s="841"/>
      <c r="MDZ11" s="841"/>
      <c r="MEA11" s="841"/>
      <c r="MEB11" s="841"/>
      <c r="MEC11" s="841"/>
      <c r="MED11" s="841"/>
      <c r="MEE11" s="841"/>
      <c r="MEF11" s="841"/>
      <c r="MEG11" s="841"/>
      <c r="MEH11" s="841"/>
      <c r="MEI11" s="841"/>
      <c r="MEJ11" s="841"/>
      <c r="MEK11" s="841"/>
      <c r="MEL11" s="841"/>
      <c r="MEM11" s="841"/>
      <c r="MEN11" s="841"/>
      <c r="MEO11" s="841"/>
      <c r="MEP11" s="841"/>
      <c r="MEQ11" s="841"/>
      <c r="MER11" s="841"/>
      <c r="MES11" s="841"/>
      <c r="MET11" s="841"/>
      <c r="MEU11" s="841"/>
      <c r="MEV11" s="841"/>
      <c r="MEW11" s="841"/>
      <c r="MEX11" s="841"/>
      <c r="MEY11" s="841"/>
      <c r="MEZ11" s="841"/>
      <c r="MFA11" s="841"/>
      <c r="MFB11" s="841"/>
      <c r="MFC11" s="841"/>
      <c r="MFD11" s="841"/>
      <c r="MFE11" s="841"/>
      <c r="MFF11" s="841"/>
      <c r="MFG11" s="841"/>
      <c r="MFH11" s="841"/>
      <c r="MFI11" s="841"/>
      <c r="MFJ11" s="841"/>
      <c r="MFK11" s="841"/>
      <c r="MFL11" s="841"/>
      <c r="MFM11" s="841"/>
      <c r="MFN11" s="841"/>
      <c r="MFO11" s="841"/>
      <c r="MFP11" s="841"/>
      <c r="MFQ11" s="841"/>
      <c r="MFR11" s="841"/>
      <c r="MFS11" s="841"/>
      <c r="MFT11" s="841"/>
      <c r="MFU11" s="841"/>
      <c r="MFV11" s="841"/>
      <c r="MFW11" s="841"/>
      <c r="MFX11" s="841"/>
      <c r="MFY11" s="841"/>
      <c r="MFZ11" s="841"/>
      <c r="MGA11" s="841"/>
      <c r="MGB11" s="841"/>
      <c r="MGC11" s="841"/>
      <c r="MGD11" s="841"/>
      <c r="MGE11" s="841"/>
      <c r="MGF11" s="841"/>
      <c r="MGG11" s="841"/>
      <c r="MGH11" s="841"/>
      <c r="MGI11" s="841"/>
      <c r="MGJ11" s="841"/>
      <c r="MGK11" s="841"/>
      <c r="MGL11" s="841"/>
      <c r="MGM11" s="841"/>
      <c r="MGN11" s="841"/>
      <c r="MGO11" s="841"/>
      <c r="MGP11" s="841"/>
      <c r="MGQ11" s="841"/>
      <c r="MGR11" s="841"/>
      <c r="MGS11" s="841"/>
      <c r="MGT11" s="841"/>
      <c r="MGU11" s="841"/>
      <c r="MGV11" s="841"/>
      <c r="MGW11" s="841"/>
      <c r="MGX11" s="841"/>
      <c r="MGY11" s="841"/>
      <c r="MGZ11" s="841"/>
      <c r="MHA11" s="841"/>
      <c r="MHB11" s="841"/>
      <c r="MHC11" s="841"/>
      <c r="MHD11" s="841"/>
      <c r="MHE11" s="841"/>
      <c r="MHF11" s="841"/>
      <c r="MHG11" s="841"/>
      <c r="MHH11" s="841"/>
      <c r="MHI11" s="841"/>
      <c r="MHJ11" s="841"/>
      <c r="MHK11" s="841"/>
      <c r="MHL11" s="841"/>
      <c r="MHM11" s="841"/>
      <c r="MHN11" s="841"/>
      <c r="MHO11" s="841"/>
      <c r="MHP11" s="841"/>
      <c r="MHQ11" s="841"/>
      <c r="MHR11" s="841"/>
      <c r="MHS11" s="841"/>
      <c r="MHT11" s="841"/>
      <c r="MHU11" s="841"/>
      <c r="MHV11" s="841"/>
      <c r="MHW11" s="841"/>
      <c r="MHX11" s="841"/>
      <c r="MHY11" s="841"/>
      <c r="MHZ11" s="841"/>
      <c r="MIA11" s="841"/>
      <c r="MIB11" s="841"/>
      <c r="MIC11" s="841"/>
      <c r="MID11" s="841"/>
      <c r="MIE11" s="841"/>
      <c r="MIF11" s="841"/>
      <c r="MIG11" s="841"/>
      <c r="MIH11" s="841"/>
      <c r="MII11" s="841"/>
      <c r="MIJ11" s="841"/>
      <c r="MIK11" s="841"/>
      <c r="MIL11" s="841"/>
      <c r="MIM11" s="841"/>
      <c r="MIN11" s="841"/>
      <c r="MIO11" s="841"/>
      <c r="MIP11" s="841"/>
      <c r="MIQ11" s="841"/>
      <c r="MIR11" s="841"/>
      <c r="MIS11" s="841"/>
      <c r="MIT11" s="841"/>
      <c r="MIU11" s="841"/>
      <c r="MIV11" s="841"/>
      <c r="MIW11" s="841"/>
      <c r="MIX11" s="841"/>
      <c r="MIY11" s="841"/>
      <c r="MIZ11" s="841"/>
      <c r="MJA11" s="841"/>
      <c r="MJB11" s="841"/>
      <c r="MJC11" s="841"/>
      <c r="MJD11" s="841"/>
      <c r="MJE11" s="841"/>
      <c r="MJF11" s="841"/>
      <c r="MJG11" s="841"/>
      <c r="MJH11" s="841"/>
      <c r="MJI11" s="841"/>
      <c r="MJJ11" s="841"/>
      <c r="MJK11" s="841"/>
      <c r="MJL11" s="841"/>
      <c r="MJM11" s="841"/>
      <c r="MJN11" s="841"/>
      <c r="MJO11" s="841"/>
      <c r="MJP11" s="841"/>
      <c r="MJQ11" s="841"/>
      <c r="MJR11" s="841"/>
      <c r="MJS11" s="841"/>
      <c r="MJT11" s="841"/>
      <c r="MJU11" s="841"/>
      <c r="MJV11" s="841"/>
      <c r="MJW11" s="841"/>
      <c r="MJX11" s="841"/>
      <c r="MJY11" s="841"/>
      <c r="MJZ11" s="841"/>
      <c r="MKA11" s="841"/>
      <c r="MKB11" s="841"/>
      <c r="MKC11" s="841"/>
      <c r="MKD11" s="841"/>
      <c r="MKE11" s="841"/>
      <c r="MKF11" s="841"/>
      <c r="MKG11" s="841"/>
      <c r="MKH11" s="841"/>
      <c r="MKI11" s="841"/>
      <c r="MKJ11" s="841"/>
      <c r="MKK11" s="841"/>
      <c r="MKL11" s="841"/>
      <c r="MKM11" s="841"/>
      <c r="MKN11" s="841"/>
      <c r="MKO11" s="841"/>
      <c r="MKP11" s="841"/>
      <c r="MKQ11" s="841"/>
      <c r="MKR11" s="841"/>
      <c r="MKS11" s="841"/>
      <c r="MKT11" s="841"/>
      <c r="MKU11" s="841"/>
      <c r="MKV11" s="841"/>
      <c r="MKW11" s="841"/>
      <c r="MKX11" s="841"/>
      <c r="MKY11" s="841"/>
      <c r="MKZ11" s="841"/>
      <c r="MLA11" s="841"/>
      <c r="MLB11" s="841"/>
      <c r="MLC11" s="841"/>
      <c r="MLD11" s="841"/>
      <c r="MLE11" s="841"/>
      <c r="MLF11" s="841"/>
      <c r="MLG11" s="841"/>
      <c r="MLH11" s="841"/>
      <c r="MLI11" s="841"/>
      <c r="MLJ11" s="841"/>
      <c r="MLK11" s="841"/>
      <c r="MLL11" s="841"/>
      <c r="MLM11" s="841"/>
      <c r="MLN11" s="841"/>
      <c r="MLO11" s="841"/>
      <c r="MLP11" s="841"/>
      <c r="MLQ11" s="841"/>
      <c r="MLR11" s="841"/>
      <c r="MLS11" s="841"/>
      <c r="MLT11" s="841"/>
      <c r="MLU11" s="841"/>
      <c r="MLV11" s="841"/>
      <c r="MLW11" s="841"/>
      <c r="MLX11" s="841"/>
      <c r="MLY11" s="841"/>
      <c r="MLZ11" s="841"/>
      <c r="MMA11" s="841"/>
      <c r="MMB11" s="841"/>
      <c r="MMC11" s="841"/>
      <c r="MMD11" s="841"/>
      <c r="MME11" s="841"/>
      <c r="MMF11" s="841"/>
      <c r="MMG11" s="841"/>
      <c r="MMH11" s="841"/>
      <c r="MMI11" s="841"/>
      <c r="MMJ11" s="841"/>
      <c r="MMK11" s="841"/>
      <c r="MML11" s="841"/>
      <c r="MMM11" s="841"/>
      <c r="MMN11" s="841"/>
      <c r="MMO11" s="841"/>
      <c r="MMP11" s="841"/>
      <c r="MMQ11" s="841"/>
      <c r="MMR11" s="841"/>
      <c r="MMS11" s="841"/>
      <c r="MMT11" s="841"/>
      <c r="MMU11" s="841"/>
      <c r="MMV11" s="841"/>
      <c r="MMW11" s="841"/>
      <c r="MMX11" s="841"/>
      <c r="MMY11" s="841"/>
      <c r="MMZ11" s="841"/>
      <c r="MNA11" s="841"/>
      <c r="MNB11" s="841"/>
      <c r="MNC11" s="841"/>
      <c r="MND11" s="841"/>
      <c r="MNE11" s="841"/>
      <c r="MNF11" s="841"/>
      <c r="MNG11" s="841"/>
      <c r="MNH11" s="841"/>
      <c r="MNI11" s="841"/>
      <c r="MNJ11" s="841"/>
      <c r="MNK11" s="841"/>
      <c r="MNL11" s="841"/>
      <c r="MNM11" s="841"/>
      <c r="MNN11" s="841"/>
      <c r="MNO11" s="841"/>
      <c r="MNP11" s="841"/>
      <c r="MNQ11" s="841"/>
      <c r="MNR11" s="841"/>
      <c r="MNS11" s="841"/>
      <c r="MNT11" s="841"/>
      <c r="MNU11" s="841"/>
      <c r="MNV11" s="841"/>
      <c r="MNW11" s="841"/>
      <c r="MNX11" s="841"/>
      <c r="MNY11" s="841"/>
      <c r="MNZ11" s="841"/>
      <c r="MOA11" s="841"/>
      <c r="MOB11" s="841"/>
      <c r="MOC11" s="841"/>
      <c r="MOD11" s="841"/>
      <c r="MOE11" s="841"/>
      <c r="MOF11" s="841"/>
      <c r="MOG11" s="841"/>
      <c r="MOH11" s="841"/>
      <c r="MOI11" s="841"/>
      <c r="MOJ11" s="841"/>
      <c r="MOK11" s="841"/>
      <c r="MOL11" s="841"/>
      <c r="MOM11" s="841"/>
      <c r="MON11" s="841"/>
      <c r="MOO11" s="841"/>
      <c r="MOP11" s="841"/>
      <c r="MOQ11" s="841"/>
      <c r="MOR11" s="841"/>
      <c r="MOS11" s="841"/>
      <c r="MOT11" s="841"/>
      <c r="MOU11" s="841"/>
      <c r="MOV11" s="841"/>
      <c r="MOW11" s="841"/>
      <c r="MOX11" s="841"/>
      <c r="MOY11" s="841"/>
      <c r="MOZ11" s="841"/>
      <c r="MPA11" s="841"/>
      <c r="MPB11" s="841"/>
      <c r="MPC11" s="841"/>
      <c r="MPD11" s="841"/>
      <c r="MPE11" s="841"/>
      <c r="MPF11" s="841"/>
      <c r="MPG11" s="841"/>
      <c r="MPH11" s="841"/>
      <c r="MPI11" s="841"/>
      <c r="MPJ11" s="841"/>
      <c r="MPK11" s="841"/>
      <c r="MPL11" s="841"/>
      <c r="MPM11" s="841"/>
      <c r="MPN11" s="841"/>
      <c r="MPO11" s="841"/>
      <c r="MPP11" s="841"/>
      <c r="MPQ11" s="841"/>
      <c r="MPR11" s="841"/>
      <c r="MPS11" s="841"/>
      <c r="MPT11" s="841"/>
      <c r="MPU11" s="841"/>
      <c r="MPV11" s="841"/>
      <c r="MPW11" s="841"/>
      <c r="MPX11" s="841"/>
      <c r="MPY11" s="841"/>
      <c r="MPZ11" s="841"/>
      <c r="MQA11" s="841"/>
      <c r="MQB11" s="841"/>
      <c r="MQC11" s="841"/>
      <c r="MQD11" s="841"/>
      <c r="MQE11" s="841"/>
      <c r="MQF11" s="841"/>
      <c r="MQG11" s="841"/>
      <c r="MQH11" s="841"/>
      <c r="MQI11" s="841"/>
      <c r="MQJ11" s="841"/>
      <c r="MQK11" s="841"/>
      <c r="MQL11" s="841"/>
      <c r="MQM11" s="841"/>
      <c r="MQN11" s="841"/>
      <c r="MQO11" s="841"/>
      <c r="MQP11" s="841"/>
      <c r="MQQ11" s="841"/>
      <c r="MQR11" s="841"/>
      <c r="MQS11" s="841"/>
      <c r="MQT11" s="841"/>
      <c r="MQU11" s="841"/>
      <c r="MQV11" s="841"/>
      <c r="MQW11" s="841"/>
      <c r="MQX11" s="841"/>
      <c r="MQY11" s="841"/>
      <c r="MQZ11" s="841"/>
      <c r="MRA11" s="841"/>
      <c r="MRB11" s="841"/>
      <c r="MRC11" s="841"/>
      <c r="MRD11" s="841"/>
      <c r="MRE11" s="841"/>
      <c r="MRF11" s="841"/>
      <c r="MRG11" s="841"/>
      <c r="MRH11" s="841"/>
      <c r="MRI11" s="841"/>
      <c r="MRJ11" s="841"/>
      <c r="MRK11" s="841"/>
      <c r="MRL11" s="841"/>
      <c r="MRM11" s="841"/>
      <c r="MRN11" s="841"/>
      <c r="MRO11" s="841"/>
      <c r="MRP11" s="841"/>
      <c r="MRQ11" s="841"/>
      <c r="MRR11" s="841"/>
      <c r="MRS11" s="841"/>
      <c r="MRT11" s="841"/>
      <c r="MRU11" s="841"/>
      <c r="MRV11" s="841"/>
      <c r="MRW11" s="841"/>
      <c r="MRX11" s="841"/>
      <c r="MRY11" s="841"/>
      <c r="MRZ11" s="841"/>
      <c r="MSA11" s="841"/>
      <c r="MSB11" s="841"/>
      <c r="MSC11" s="841"/>
      <c r="MSD11" s="841"/>
      <c r="MSE11" s="841"/>
      <c r="MSF11" s="841"/>
      <c r="MSG11" s="841"/>
      <c r="MSH11" s="841"/>
      <c r="MSI11" s="841"/>
      <c r="MSJ11" s="841"/>
      <c r="MSK11" s="841"/>
      <c r="MSL11" s="841"/>
      <c r="MSM11" s="841"/>
      <c r="MSN11" s="841"/>
      <c r="MSO11" s="841"/>
      <c r="MSP11" s="841"/>
      <c r="MSQ11" s="841"/>
      <c r="MSR11" s="841"/>
      <c r="MSS11" s="841"/>
      <c r="MST11" s="841"/>
      <c r="MSU11" s="841"/>
      <c r="MSV11" s="841"/>
      <c r="MSW11" s="841"/>
      <c r="MSX11" s="841"/>
      <c r="MSY11" s="841"/>
      <c r="MSZ11" s="841"/>
      <c r="MTA11" s="841"/>
      <c r="MTB11" s="841"/>
      <c r="MTC11" s="841"/>
      <c r="MTD11" s="841"/>
      <c r="MTE11" s="841"/>
      <c r="MTF11" s="841"/>
      <c r="MTG11" s="841"/>
      <c r="MTH11" s="841"/>
      <c r="MTI11" s="841"/>
      <c r="MTJ11" s="841"/>
      <c r="MTK11" s="841"/>
      <c r="MTL11" s="841"/>
      <c r="MTM11" s="841"/>
      <c r="MTN11" s="841"/>
      <c r="MTO11" s="841"/>
      <c r="MTP11" s="841"/>
      <c r="MTQ11" s="841"/>
      <c r="MTR11" s="841"/>
      <c r="MTS11" s="841"/>
      <c r="MTT11" s="841"/>
      <c r="MTU11" s="841"/>
      <c r="MTV11" s="841"/>
      <c r="MTW11" s="841"/>
      <c r="MTX11" s="841"/>
      <c r="MTY11" s="841"/>
      <c r="MTZ11" s="841"/>
      <c r="MUA11" s="841"/>
      <c r="MUB11" s="841"/>
      <c r="MUC11" s="841"/>
      <c r="MUD11" s="841"/>
      <c r="MUE11" s="841"/>
      <c r="MUF11" s="841"/>
      <c r="MUG11" s="841"/>
      <c r="MUH11" s="841"/>
      <c r="MUI11" s="841"/>
      <c r="MUJ11" s="841"/>
      <c r="MUK11" s="841"/>
      <c r="MUL11" s="841"/>
      <c r="MUM11" s="841"/>
      <c r="MUN11" s="841"/>
      <c r="MUO11" s="841"/>
      <c r="MUP11" s="841"/>
      <c r="MUQ11" s="841"/>
      <c r="MUR11" s="841"/>
      <c r="MUS11" s="841"/>
      <c r="MUT11" s="841"/>
      <c r="MUU11" s="841"/>
      <c r="MUV11" s="841"/>
      <c r="MUW11" s="841"/>
      <c r="MUX11" s="841"/>
      <c r="MUY11" s="841"/>
      <c r="MUZ11" s="841"/>
      <c r="MVA11" s="841"/>
      <c r="MVB11" s="841"/>
      <c r="MVC11" s="841"/>
      <c r="MVD11" s="841"/>
      <c r="MVE11" s="841"/>
      <c r="MVF11" s="841"/>
      <c r="MVG11" s="841"/>
      <c r="MVH11" s="841"/>
      <c r="MVI11" s="841"/>
      <c r="MVJ11" s="841"/>
      <c r="MVK11" s="841"/>
      <c r="MVL11" s="841"/>
      <c r="MVM11" s="841"/>
      <c r="MVN11" s="841"/>
      <c r="MVO11" s="841"/>
      <c r="MVP11" s="841"/>
      <c r="MVQ11" s="841"/>
      <c r="MVR11" s="841"/>
      <c r="MVS11" s="841"/>
      <c r="MVT11" s="841"/>
      <c r="MVU11" s="841"/>
      <c r="MVV11" s="841"/>
      <c r="MVW11" s="841"/>
      <c r="MVX11" s="841"/>
      <c r="MVY11" s="841"/>
      <c r="MVZ11" s="841"/>
      <c r="MWA11" s="841"/>
      <c r="MWB11" s="841"/>
      <c r="MWC11" s="841"/>
      <c r="MWD11" s="841"/>
      <c r="MWE11" s="841"/>
      <c r="MWF11" s="841"/>
      <c r="MWG11" s="841"/>
      <c r="MWH11" s="841"/>
      <c r="MWI11" s="841"/>
      <c r="MWJ11" s="841"/>
      <c r="MWK11" s="841"/>
      <c r="MWL11" s="841"/>
      <c r="MWM11" s="841"/>
      <c r="MWN11" s="841"/>
      <c r="MWO11" s="841"/>
      <c r="MWP11" s="841"/>
      <c r="MWQ11" s="841"/>
      <c r="MWR11" s="841"/>
      <c r="MWS11" s="841"/>
      <c r="MWT11" s="841"/>
      <c r="MWU11" s="841"/>
      <c r="MWV11" s="841"/>
      <c r="MWW11" s="841"/>
      <c r="MWX11" s="841"/>
      <c r="MWY11" s="841"/>
      <c r="MWZ11" s="841"/>
      <c r="MXA11" s="841"/>
      <c r="MXB11" s="841"/>
      <c r="MXC11" s="841"/>
      <c r="MXD11" s="841"/>
      <c r="MXE11" s="841"/>
      <c r="MXF11" s="841"/>
      <c r="MXG11" s="841"/>
      <c r="MXH11" s="841"/>
      <c r="MXI11" s="841"/>
      <c r="MXJ11" s="841"/>
      <c r="MXK11" s="841"/>
      <c r="MXL11" s="841"/>
      <c r="MXM11" s="841"/>
      <c r="MXN11" s="841"/>
      <c r="MXO11" s="841"/>
      <c r="MXP11" s="841"/>
      <c r="MXQ11" s="841"/>
      <c r="MXR11" s="841"/>
      <c r="MXS11" s="841"/>
      <c r="MXT11" s="841"/>
      <c r="MXU11" s="841"/>
      <c r="MXV11" s="841"/>
      <c r="MXW11" s="841"/>
      <c r="MXX11" s="841"/>
      <c r="MXY11" s="841"/>
      <c r="MXZ11" s="841"/>
      <c r="MYA11" s="841"/>
      <c r="MYB11" s="841"/>
      <c r="MYC11" s="841"/>
      <c r="MYD11" s="841"/>
      <c r="MYE11" s="841"/>
      <c r="MYF11" s="841"/>
      <c r="MYG11" s="841"/>
      <c r="MYH11" s="841"/>
      <c r="MYI11" s="841"/>
      <c r="MYJ11" s="841"/>
      <c r="MYK11" s="841"/>
      <c r="MYL11" s="841"/>
      <c r="MYM11" s="841"/>
      <c r="MYN11" s="841"/>
      <c r="MYO11" s="841"/>
      <c r="MYP11" s="841"/>
      <c r="MYQ11" s="841"/>
      <c r="MYR11" s="841"/>
      <c r="MYS11" s="841"/>
      <c r="MYT11" s="841"/>
      <c r="MYU11" s="841"/>
      <c r="MYV11" s="841"/>
      <c r="MYW11" s="841"/>
      <c r="MYX11" s="841"/>
      <c r="MYY11" s="841"/>
      <c r="MYZ11" s="841"/>
      <c r="MZA11" s="841"/>
      <c r="MZB11" s="841"/>
      <c r="MZC11" s="841"/>
      <c r="MZD11" s="841"/>
      <c r="MZE11" s="841"/>
      <c r="MZF11" s="841"/>
      <c r="MZG11" s="841"/>
      <c r="MZH11" s="841"/>
      <c r="MZI11" s="841"/>
      <c r="MZJ11" s="841"/>
      <c r="MZK11" s="841"/>
      <c r="MZL11" s="841"/>
      <c r="MZM11" s="841"/>
      <c r="MZN11" s="841"/>
      <c r="MZO11" s="841"/>
      <c r="MZP11" s="841"/>
      <c r="MZQ11" s="841"/>
      <c r="MZR11" s="841"/>
      <c r="MZS11" s="841"/>
      <c r="MZT11" s="841"/>
      <c r="MZU11" s="841"/>
      <c r="MZV11" s="841"/>
      <c r="MZW11" s="841"/>
      <c r="MZX11" s="841"/>
      <c r="MZY11" s="841"/>
      <c r="MZZ11" s="841"/>
      <c r="NAA11" s="841"/>
      <c r="NAB11" s="841"/>
      <c r="NAC11" s="841"/>
      <c r="NAD11" s="841"/>
      <c r="NAE11" s="841"/>
      <c r="NAF11" s="841"/>
      <c r="NAG11" s="841"/>
      <c r="NAH11" s="841"/>
      <c r="NAI11" s="841"/>
      <c r="NAJ11" s="841"/>
      <c r="NAK11" s="841"/>
      <c r="NAL11" s="841"/>
      <c r="NAM11" s="841"/>
      <c r="NAN11" s="841"/>
      <c r="NAO11" s="841"/>
      <c r="NAP11" s="841"/>
      <c r="NAQ11" s="841"/>
      <c r="NAR11" s="841"/>
      <c r="NAS11" s="841"/>
      <c r="NAT11" s="841"/>
      <c r="NAU11" s="841"/>
      <c r="NAV11" s="841"/>
      <c r="NAW11" s="841"/>
      <c r="NAX11" s="841"/>
      <c r="NAY11" s="841"/>
      <c r="NAZ11" s="841"/>
      <c r="NBA11" s="841"/>
      <c r="NBB11" s="841"/>
      <c r="NBC11" s="841"/>
      <c r="NBD11" s="841"/>
      <c r="NBE11" s="841"/>
      <c r="NBF11" s="841"/>
      <c r="NBG11" s="841"/>
      <c r="NBH11" s="841"/>
      <c r="NBI11" s="841"/>
      <c r="NBJ11" s="841"/>
      <c r="NBK11" s="841"/>
      <c r="NBL11" s="841"/>
      <c r="NBM11" s="841"/>
      <c r="NBN11" s="841"/>
      <c r="NBO11" s="841"/>
      <c r="NBP11" s="841"/>
      <c r="NBQ11" s="841"/>
      <c r="NBR11" s="841"/>
      <c r="NBS11" s="841"/>
      <c r="NBT11" s="841"/>
      <c r="NBU11" s="841"/>
      <c r="NBV11" s="841"/>
      <c r="NBW11" s="841"/>
      <c r="NBX11" s="841"/>
      <c r="NBY11" s="841"/>
      <c r="NBZ11" s="841"/>
      <c r="NCA11" s="841"/>
      <c r="NCB11" s="841"/>
      <c r="NCC11" s="841"/>
      <c r="NCD11" s="841"/>
      <c r="NCE11" s="841"/>
      <c r="NCF11" s="841"/>
      <c r="NCG11" s="841"/>
      <c r="NCH11" s="841"/>
      <c r="NCI11" s="841"/>
      <c r="NCJ11" s="841"/>
      <c r="NCK11" s="841"/>
      <c r="NCL11" s="841"/>
      <c r="NCM11" s="841"/>
      <c r="NCN11" s="841"/>
      <c r="NCO11" s="841"/>
      <c r="NCP11" s="841"/>
      <c r="NCQ11" s="841"/>
      <c r="NCR11" s="841"/>
      <c r="NCS11" s="841"/>
      <c r="NCT11" s="841"/>
      <c r="NCU11" s="841"/>
      <c r="NCV11" s="841"/>
      <c r="NCW11" s="841"/>
      <c r="NCX11" s="841"/>
      <c r="NCY11" s="841"/>
      <c r="NCZ11" s="841"/>
      <c r="NDA11" s="841"/>
      <c r="NDB11" s="841"/>
      <c r="NDC11" s="841"/>
      <c r="NDD11" s="841"/>
      <c r="NDE11" s="841"/>
      <c r="NDF11" s="841"/>
      <c r="NDG11" s="841"/>
      <c r="NDH11" s="841"/>
      <c r="NDI11" s="841"/>
      <c r="NDJ11" s="841"/>
      <c r="NDK11" s="841"/>
      <c r="NDL11" s="841"/>
      <c r="NDM11" s="841"/>
      <c r="NDN11" s="841"/>
      <c r="NDO11" s="841"/>
      <c r="NDP11" s="841"/>
      <c r="NDQ11" s="841"/>
      <c r="NDR11" s="841"/>
      <c r="NDS11" s="841"/>
      <c r="NDT11" s="841"/>
      <c r="NDU11" s="841"/>
      <c r="NDV11" s="841"/>
      <c r="NDW11" s="841"/>
      <c r="NDX11" s="841"/>
      <c r="NDY11" s="841"/>
      <c r="NDZ11" s="841"/>
      <c r="NEA11" s="841"/>
      <c r="NEB11" s="841"/>
      <c r="NEC11" s="841"/>
      <c r="NED11" s="841"/>
      <c r="NEE11" s="841"/>
      <c r="NEF11" s="841"/>
      <c r="NEG11" s="841"/>
      <c r="NEH11" s="841"/>
      <c r="NEI11" s="841"/>
      <c r="NEJ11" s="841"/>
      <c r="NEK11" s="841"/>
      <c r="NEL11" s="841"/>
      <c r="NEM11" s="841"/>
      <c r="NEN11" s="841"/>
      <c r="NEO11" s="841"/>
      <c r="NEP11" s="841"/>
      <c r="NEQ11" s="841"/>
      <c r="NER11" s="841"/>
      <c r="NES11" s="841"/>
      <c r="NET11" s="841"/>
      <c r="NEU11" s="841"/>
      <c r="NEV11" s="841"/>
      <c r="NEW11" s="841"/>
      <c r="NEX11" s="841"/>
      <c r="NEY11" s="841"/>
      <c r="NEZ11" s="841"/>
      <c r="NFA11" s="841"/>
      <c r="NFB11" s="841"/>
      <c r="NFC11" s="841"/>
      <c r="NFD11" s="841"/>
      <c r="NFE11" s="841"/>
      <c r="NFF11" s="841"/>
      <c r="NFG11" s="841"/>
      <c r="NFH11" s="841"/>
      <c r="NFI11" s="841"/>
      <c r="NFJ11" s="841"/>
      <c r="NFK11" s="841"/>
      <c r="NFL11" s="841"/>
      <c r="NFM11" s="841"/>
      <c r="NFN11" s="841"/>
      <c r="NFO11" s="841"/>
      <c r="NFP11" s="841"/>
      <c r="NFQ11" s="841"/>
      <c r="NFR11" s="841"/>
      <c r="NFS11" s="841"/>
      <c r="NFT11" s="841"/>
      <c r="NFU11" s="841"/>
      <c r="NFV11" s="841"/>
      <c r="NFW11" s="841"/>
      <c r="NFX11" s="841"/>
      <c r="NFY11" s="841"/>
      <c r="NFZ11" s="841"/>
      <c r="NGA11" s="841"/>
      <c r="NGB11" s="841"/>
      <c r="NGC11" s="841"/>
      <c r="NGD11" s="841"/>
      <c r="NGE11" s="841"/>
      <c r="NGF11" s="841"/>
      <c r="NGG11" s="841"/>
      <c r="NGH11" s="841"/>
      <c r="NGI11" s="841"/>
      <c r="NGJ11" s="841"/>
      <c r="NGK11" s="841"/>
      <c r="NGL11" s="841"/>
      <c r="NGM11" s="841"/>
      <c r="NGN11" s="841"/>
      <c r="NGO11" s="841"/>
      <c r="NGP11" s="841"/>
      <c r="NGQ11" s="841"/>
      <c r="NGR11" s="841"/>
      <c r="NGS11" s="841"/>
      <c r="NGT11" s="841"/>
      <c r="NGU11" s="841"/>
      <c r="NGV11" s="841"/>
      <c r="NGW11" s="841"/>
      <c r="NGX11" s="841"/>
      <c r="NGY11" s="841"/>
      <c r="NGZ11" s="841"/>
      <c r="NHA11" s="841"/>
      <c r="NHB11" s="841"/>
      <c r="NHC11" s="841"/>
      <c r="NHD11" s="841"/>
      <c r="NHE11" s="841"/>
      <c r="NHF11" s="841"/>
      <c r="NHG11" s="841"/>
      <c r="NHH11" s="841"/>
      <c r="NHI11" s="841"/>
      <c r="NHJ11" s="841"/>
      <c r="NHK11" s="841"/>
      <c r="NHL11" s="841"/>
      <c r="NHM11" s="841"/>
      <c r="NHN11" s="841"/>
      <c r="NHO11" s="841"/>
      <c r="NHP11" s="841"/>
      <c r="NHQ11" s="841"/>
      <c r="NHR11" s="841"/>
      <c r="NHS11" s="841"/>
      <c r="NHT11" s="841"/>
      <c r="NHU11" s="841"/>
      <c r="NHV11" s="841"/>
      <c r="NHW11" s="841"/>
      <c r="NHX11" s="841"/>
      <c r="NHY11" s="841"/>
      <c r="NHZ11" s="841"/>
      <c r="NIA11" s="841"/>
      <c r="NIB11" s="841"/>
      <c r="NIC11" s="841"/>
      <c r="NID11" s="841"/>
      <c r="NIE11" s="841"/>
      <c r="NIF11" s="841"/>
      <c r="NIG11" s="841"/>
      <c r="NIH11" s="841"/>
      <c r="NII11" s="841"/>
      <c r="NIJ11" s="841"/>
      <c r="NIK11" s="841"/>
      <c r="NIL11" s="841"/>
      <c r="NIM11" s="841"/>
      <c r="NIN11" s="841"/>
      <c r="NIO11" s="841"/>
      <c r="NIP11" s="841"/>
      <c r="NIQ11" s="841"/>
      <c r="NIR11" s="841"/>
      <c r="NIS11" s="841"/>
      <c r="NIT11" s="841"/>
      <c r="NIU11" s="841"/>
      <c r="NIV11" s="841"/>
      <c r="NIW11" s="841"/>
      <c r="NIX11" s="841"/>
      <c r="NIY11" s="841"/>
      <c r="NIZ11" s="841"/>
      <c r="NJA11" s="841"/>
      <c r="NJB11" s="841"/>
      <c r="NJC11" s="841"/>
      <c r="NJD11" s="841"/>
      <c r="NJE11" s="841"/>
      <c r="NJF11" s="841"/>
      <c r="NJG11" s="841"/>
      <c r="NJH11" s="841"/>
      <c r="NJI11" s="841"/>
      <c r="NJJ11" s="841"/>
      <c r="NJK11" s="841"/>
      <c r="NJL11" s="841"/>
      <c r="NJM11" s="841"/>
      <c r="NJN11" s="841"/>
      <c r="NJO11" s="841"/>
      <c r="NJP11" s="841"/>
      <c r="NJQ11" s="841"/>
      <c r="NJR11" s="841"/>
      <c r="NJS11" s="841"/>
      <c r="NJT11" s="841"/>
      <c r="NJU11" s="841"/>
      <c r="NJV11" s="841"/>
      <c r="NJW11" s="841"/>
      <c r="NJX11" s="841"/>
      <c r="NJY11" s="841"/>
      <c r="NJZ11" s="841"/>
      <c r="NKA11" s="841"/>
      <c r="NKB11" s="841"/>
      <c r="NKC11" s="841"/>
      <c r="NKD11" s="841"/>
      <c r="NKE11" s="841"/>
      <c r="NKF11" s="841"/>
      <c r="NKG11" s="841"/>
      <c r="NKH11" s="841"/>
      <c r="NKI11" s="841"/>
      <c r="NKJ11" s="841"/>
      <c r="NKK11" s="841"/>
      <c r="NKL11" s="841"/>
      <c r="NKM11" s="841"/>
      <c r="NKN11" s="841"/>
      <c r="NKO11" s="841"/>
      <c r="NKP11" s="841"/>
      <c r="NKQ11" s="841"/>
      <c r="NKR11" s="841"/>
      <c r="NKS11" s="841"/>
      <c r="NKT11" s="841"/>
      <c r="NKU11" s="841"/>
      <c r="NKV11" s="841"/>
      <c r="NKW11" s="841"/>
      <c r="NKX11" s="841"/>
      <c r="NKY11" s="841"/>
      <c r="NKZ11" s="841"/>
      <c r="NLA11" s="841"/>
      <c r="NLB11" s="841"/>
      <c r="NLC11" s="841"/>
      <c r="NLD11" s="841"/>
      <c r="NLE11" s="841"/>
      <c r="NLF11" s="841"/>
      <c r="NLG11" s="841"/>
      <c r="NLH11" s="841"/>
      <c r="NLI11" s="841"/>
      <c r="NLJ11" s="841"/>
      <c r="NLK11" s="841"/>
      <c r="NLL11" s="841"/>
      <c r="NLM11" s="841"/>
      <c r="NLN11" s="841"/>
      <c r="NLO11" s="841"/>
      <c r="NLP11" s="841"/>
      <c r="NLQ11" s="841"/>
      <c r="NLR11" s="841"/>
      <c r="NLS11" s="841"/>
      <c r="NLT11" s="841"/>
      <c r="NLU11" s="841"/>
      <c r="NLV11" s="841"/>
      <c r="NLW11" s="841"/>
      <c r="NLX11" s="841"/>
      <c r="NLY11" s="841"/>
      <c r="NLZ11" s="841"/>
      <c r="NMA11" s="841"/>
      <c r="NMB11" s="841"/>
      <c r="NMC11" s="841"/>
      <c r="NMD11" s="841"/>
      <c r="NME11" s="841"/>
      <c r="NMF11" s="841"/>
      <c r="NMG11" s="841"/>
      <c r="NMH11" s="841"/>
      <c r="NMI11" s="841"/>
      <c r="NMJ11" s="841"/>
      <c r="NMK11" s="841"/>
      <c r="NML11" s="841"/>
      <c r="NMM11" s="841"/>
      <c r="NMN11" s="841"/>
      <c r="NMO11" s="841"/>
      <c r="NMP11" s="841"/>
      <c r="NMQ11" s="841"/>
      <c r="NMR11" s="841"/>
      <c r="NMS11" s="841"/>
      <c r="NMT11" s="841"/>
      <c r="NMU11" s="841"/>
      <c r="NMV11" s="841"/>
      <c r="NMW11" s="841"/>
      <c r="NMX11" s="841"/>
      <c r="NMY11" s="841"/>
      <c r="NMZ11" s="841"/>
      <c r="NNA11" s="841"/>
      <c r="NNB11" s="841"/>
      <c r="NNC11" s="841"/>
      <c r="NND11" s="841"/>
      <c r="NNE11" s="841"/>
      <c r="NNF11" s="841"/>
      <c r="NNG11" s="841"/>
      <c r="NNH11" s="841"/>
      <c r="NNI11" s="841"/>
      <c r="NNJ11" s="841"/>
      <c r="NNK11" s="841"/>
      <c r="NNL11" s="841"/>
      <c r="NNM11" s="841"/>
      <c r="NNN11" s="841"/>
      <c r="NNO11" s="841"/>
      <c r="NNP11" s="841"/>
      <c r="NNQ11" s="841"/>
      <c r="NNR11" s="841"/>
      <c r="NNS11" s="841"/>
      <c r="NNT11" s="841"/>
      <c r="NNU11" s="841"/>
      <c r="NNV11" s="841"/>
      <c r="NNW11" s="841"/>
      <c r="NNX11" s="841"/>
      <c r="NNY11" s="841"/>
      <c r="NNZ11" s="841"/>
      <c r="NOA11" s="841"/>
      <c r="NOB11" s="841"/>
      <c r="NOC11" s="841"/>
      <c r="NOD11" s="841"/>
      <c r="NOE11" s="841"/>
      <c r="NOF11" s="841"/>
      <c r="NOG11" s="841"/>
      <c r="NOH11" s="841"/>
      <c r="NOI11" s="841"/>
      <c r="NOJ11" s="841"/>
      <c r="NOK11" s="841"/>
      <c r="NOL11" s="841"/>
      <c r="NOM11" s="841"/>
      <c r="NON11" s="841"/>
      <c r="NOO11" s="841"/>
      <c r="NOP11" s="841"/>
      <c r="NOQ11" s="841"/>
      <c r="NOR11" s="841"/>
      <c r="NOS11" s="841"/>
      <c r="NOT11" s="841"/>
      <c r="NOU11" s="841"/>
      <c r="NOV11" s="841"/>
      <c r="NOW11" s="841"/>
      <c r="NOX11" s="841"/>
      <c r="NOY11" s="841"/>
      <c r="NOZ11" s="841"/>
      <c r="NPA11" s="841"/>
      <c r="NPB11" s="841"/>
      <c r="NPC11" s="841"/>
      <c r="NPD11" s="841"/>
      <c r="NPE11" s="841"/>
      <c r="NPF11" s="841"/>
      <c r="NPG11" s="841"/>
      <c r="NPH11" s="841"/>
      <c r="NPI11" s="841"/>
      <c r="NPJ11" s="841"/>
      <c r="NPK11" s="841"/>
      <c r="NPL11" s="841"/>
      <c r="NPM11" s="841"/>
      <c r="NPN11" s="841"/>
      <c r="NPO11" s="841"/>
      <c r="NPP11" s="841"/>
      <c r="NPQ11" s="841"/>
      <c r="NPR11" s="841"/>
      <c r="NPS11" s="841"/>
      <c r="NPT11" s="841"/>
      <c r="NPU11" s="841"/>
      <c r="NPV11" s="841"/>
      <c r="NPW11" s="841"/>
      <c r="NPX11" s="841"/>
      <c r="NPY11" s="841"/>
      <c r="NPZ11" s="841"/>
      <c r="NQA11" s="841"/>
      <c r="NQB11" s="841"/>
      <c r="NQC11" s="841"/>
      <c r="NQD11" s="841"/>
      <c r="NQE11" s="841"/>
      <c r="NQF11" s="841"/>
      <c r="NQG11" s="841"/>
      <c r="NQH11" s="841"/>
      <c r="NQI11" s="841"/>
      <c r="NQJ11" s="841"/>
      <c r="NQK11" s="841"/>
      <c r="NQL11" s="841"/>
      <c r="NQM11" s="841"/>
      <c r="NQN11" s="841"/>
      <c r="NQO11" s="841"/>
      <c r="NQP11" s="841"/>
      <c r="NQQ11" s="841"/>
      <c r="NQR11" s="841"/>
      <c r="NQS11" s="841"/>
      <c r="NQT11" s="841"/>
      <c r="NQU11" s="841"/>
      <c r="NQV11" s="841"/>
      <c r="NQW11" s="841"/>
      <c r="NQX11" s="841"/>
      <c r="NQY11" s="841"/>
      <c r="NQZ11" s="841"/>
      <c r="NRA11" s="841"/>
      <c r="NRB11" s="841"/>
      <c r="NRC11" s="841"/>
      <c r="NRD11" s="841"/>
      <c r="NRE11" s="841"/>
      <c r="NRF11" s="841"/>
      <c r="NRG11" s="841"/>
      <c r="NRH11" s="841"/>
      <c r="NRI11" s="841"/>
      <c r="NRJ11" s="841"/>
      <c r="NRK11" s="841"/>
      <c r="NRL11" s="841"/>
      <c r="NRM11" s="841"/>
      <c r="NRN11" s="841"/>
      <c r="NRO11" s="841"/>
      <c r="NRP11" s="841"/>
      <c r="NRQ11" s="841"/>
      <c r="NRR11" s="841"/>
      <c r="NRS11" s="841"/>
      <c r="NRT11" s="841"/>
      <c r="NRU11" s="841"/>
      <c r="NRV11" s="841"/>
      <c r="NRW11" s="841"/>
      <c r="NRX11" s="841"/>
      <c r="NRY11" s="841"/>
      <c r="NRZ11" s="841"/>
      <c r="NSA11" s="841"/>
      <c r="NSB11" s="841"/>
      <c r="NSC11" s="841"/>
      <c r="NSD11" s="841"/>
      <c r="NSE11" s="841"/>
      <c r="NSF11" s="841"/>
      <c r="NSG11" s="841"/>
      <c r="NSH11" s="841"/>
      <c r="NSI11" s="841"/>
      <c r="NSJ11" s="841"/>
      <c r="NSK11" s="841"/>
      <c r="NSL11" s="841"/>
      <c r="NSM11" s="841"/>
      <c r="NSN11" s="841"/>
      <c r="NSO11" s="841"/>
      <c r="NSP11" s="841"/>
      <c r="NSQ11" s="841"/>
      <c r="NSR11" s="841"/>
      <c r="NSS11" s="841"/>
      <c r="NST11" s="841"/>
      <c r="NSU11" s="841"/>
      <c r="NSV11" s="841"/>
      <c r="NSW11" s="841"/>
      <c r="NSX11" s="841"/>
      <c r="NSY11" s="841"/>
      <c r="NSZ11" s="841"/>
      <c r="NTA11" s="841"/>
      <c r="NTB11" s="841"/>
      <c r="NTC11" s="841"/>
      <c r="NTD11" s="841"/>
      <c r="NTE11" s="841"/>
      <c r="NTF11" s="841"/>
      <c r="NTG11" s="841"/>
      <c r="NTH11" s="841"/>
      <c r="NTI11" s="841"/>
      <c r="NTJ11" s="841"/>
      <c r="NTK11" s="841"/>
      <c r="NTL11" s="841"/>
      <c r="NTM11" s="841"/>
      <c r="NTN11" s="841"/>
      <c r="NTO11" s="841"/>
      <c r="NTP11" s="841"/>
      <c r="NTQ11" s="841"/>
      <c r="NTR11" s="841"/>
      <c r="NTS11" s="841"/>
      <c r="NTT11" s="841"/>
      <c r="NTU11" s="841"/>
      <c r="NTV11" s="841"/>
      <c r="NTW11" s="841"/>
      <c r="NTX11" s="841"/>
      <c r="NTY11" s="841"/>
      <c r="NTZ11" s="841"/>
      <c r="NUA11" s="841"/>
      <c r="NUB11" s="841"/>
      <c r="NUC11" s="841"/>
      <c r="NUD11" s="841"/>
      <c r="NUE11" s="841"/>
      <c r="NUF11" s="841"/>
      <c r="NUG11" s="841"/>
      <c r="NUH11" s="841"/>
      <c r="NUI11" s="841"/>
      <c r="NUJ11" s="841"/>
      <c r="NUK11" s="841"/>
      <c r="NUL11" s="841"/>
      <c r="NUM11" s="841"/>
      <c r="NUN11" s="841"/>
      <c r="NUO11" s="841"/>
      <c r="NUP11" s="841"/>
      <c r="NUQ11" s="841"/>
      <c r="NUR11" s="841"/>
      <c r="NUS11" s="841"/>
      <c r="NUT11" s="841"/>
      <c r="NUU11" s="841"/>
      <c r="NUV11" s="841"/>
      <c r="NUW11" s="841"/>
      <c r="NUX11" s="841"/>
      <c r="NUY11" s="841"/>
      <c r="NUZ11" s="841"/>
      <c r="NVA11" s="841"/>
      <c r="NVB11" s="841"/>
      <c r="NVC11" s="841"/>
      <c r="NVD11" s="841"/>
      <c r="NVE11" s="841"/>
      <c r="NVF11" s="841"/>
      <c r="NVG11" s="841"/>
      <c r="NVH11" s="841"/>
      <c r="NVI11" s="841"/>
      <c r="NVJ11" s="841"/>
      <c r="NVK11" s="841"/>
      <c r="NVL11" s="841"/>
      <c r="NVM11" s="841"/>
      <c r="NVN11" s="841"/>
      <c r="NVO11" s="841"/>
      <c r="NVP11" s="841"/>
      <c r="NVQ11" s="841"/>
      <c r="NVR11" s="841"/>
      <c r="NVS11" s="841"/>
      <c r="NVT11" s="841"/>
      <c r="NVU11" s="841"/>
      <c r="NVV11" s="841"/>
      <c r="NVW11" s="841"/>
      <c r="NVX11" s="841"/>
      <c r="NVY11" s="841"/>
      <c r="NVZ11" s="841"/>
      <c r="NWA11" s="841"/>
      <c r="NWB11" s="841"/>
      <c r="NWC11" s="841"/>
      <c r="NWD11" s="841"/>
      <c r="NWE11" s="841"/>
      <c r="NWF11" s="841"/>
      <c r="NWG11" s="841"/>
      <c r="NWH11" s="841"/>
      <c r="NWI11" s="841"/>
      <c r="NWJ11" s="841"/>
      <c r="NWK11" s="841"/>
      <c r="NWL11" s="841"/>
      <c r="NWM11" s="841"/>
      <c r="NWN11" s="841"/>
      <c r="NWO11" s="841"/>
      <c r="NWP11" s="841"/>
      <c r="NWQ11" s="841"/>
      <c r="NWR11" s="841"/>
      <c r="NWS11" s="841"/>
      <c r="NWT11" s="841"/>
      <c r="NWU11" s="841"/>
      <c r="NWV11" s="841"/>
      <c r="NWW11" s="841"/>
      <c r="NWX11" s="841"/>
      <c r="NWY11" s="841"/>
      <c r="NWZ11" s="841"/>
      <c r="NXA11" s="841"/>
      <c r="NXB11" s="841"/>
      <c r="NXC11" s="841"/>
      <c r="NXD11" s="841"/>
      <c r="NXE11" s="841"/>
      <c r="NXF11" s="841"/>
      <c r="NXG11" s="841"/>
      <c r="NXH11" s="841"/>
      <c r="NXI11" s="841"/>
      <c r="NXJ11" s="841"/>
      <c r="NXK11" s="841"/>
      <c r="NXL11" s="841"/>
      <c r="NXM11" s="841"/>
      <c r="NXN11" s="841"/>
      <c r="NXO11" s="841"/>
      <c r="NXP11" s="841"/>
      <c r="NXQ11" s="841"/>
      <c r="NXR11" s="841"/>
      <c r="NXS11" s="841"/>
      <c r="NXT11" s="841"/>
      <c r="NXU11" s="841"/>
      <c r="NXV11" s="841"/>
      <c r="NXW11" s="841"/>
      <c r="NXX11" s="841"/>
      <c r="NXY11" s="841"/>
      <c r="NXZ11" s="841"/>
      <c r="NYA11" s="841"/>
      <c r="NYB11" s="841"/>
      <c r="NYC11" s="841"/>
      <c r="NYD11" s="841"/>
      <c r="NYE11" s="841"/>
      <c r="NYF11" s="841"/>
      <c r="NYG11" s="841"/>
      <c r="NYH11" s="841"/>
      <c r="NYI11" s="841"/>
      <c r="NYJ11" s="841"/>
      <c r="NYK11" s="841"/>
      <c r="NYL11" s="841"/>
      <c r="NYM11" s="841"/>
      <c r="NYN11" s="841"/>
      <c r="NYO11" s="841"/>
      <c r="NYP11" s="841"/>
      <c r="NYQ11" s="841"/>
      <c r="NYR11" s="841"/>
      <c r="NYS11" s="841"/>
      <c r="NYT11" s="841"/>
      <c r="NYU11" s="841"/>
      <c r="NYV11" s="841"/>
      <c r="NYW11" s="841"/>
      <c r="NYX11" s="841"/>
      <c r="NYY11" s="841"/>
      <c r="NYZ11" s="841"/>
      <c r="NZA11" s="841"/>
      <c r="NZB11" s="841"/>
      <c r="NZC11" s="841"/>
      <c r="NZD11" s="841"/>
      <c r="NZE11" s="841"/>
      <c r="NZF11" s="841"/>
      <c r="NZG11" s="841"/>
      <c r="NZH11" s="841"/>
      <c r="NZI11" s="841"/>
      <c r="NZJ11" s="841"/>
      <c r="NZK11" s="841"/>
      <c r="NZL11" s="841"/>
      <c r="NZM11" s="841"/>
      <c r="NZN11" s="841"/>
      <c r="NZO11" s="841"/>
      <c r="NZP11" s="841"/>
      <c r="NZQ11" s="841"/>
      <c r="NZR11" s="841"/>
      <c r="NZS11" s="841"/>
      <c r="NZT11" s="841"/>
      <c r="NZU11" s="841"/>
      <c r="NZV11" s="841"/>
      <c r="NZW11" s="841"/>
      <c r="NZX11" s="841"/>
      <c r="NZY11" s="841"/>
      <c r="NZZ11" s="841"/>
      <c r="OAA11" s="841"/>
      <c r="OAB11" s="841"/>
      <c r="OAC11" s="841"/>
      <c r="OAD11" s="841"/>
      <c r="OAE11" s="841"/>
      <c r="OAF11" s="841"/>
      <c r="OAG11" s="841"/>
      <c r="OAH11" s="841"/>
      <c r="OAI11" s="841"/>
      <c r="OAJ11" s="841"/>
      <c r="OAK11" s="841"/>
      <c r="OAL11" s="841"/>
      <c r="OAM11" s="841"/>
      <c r="OAN11" s="841"/>
      <c r="OAO11" s="841"/>
      <c r="OAP11" s="841"/>
      <c r="OAQ11" s="841"/>
      <c r="OAR11" s="841"/>
      <c r="OAS11" s="841"/>
      <c r="OAT11" s="841"/>
      <c r="OAU11" s="841"/>
      <c r="OAV11" s="841"/>
      <c r="OAW11" s="841"/>
      <c r="OAX11" s="841"/>
      <c r="OAY11" s="841"/>
      <c r="OAZ11" s="841"/>
      <c r="OBA11" s="841"/>
      <c r="OBB11" s="841"/>
      <c r="OBC11" s="841"/>
      <c r="OBD11" s="841"/>
      <c r="OBE11" s="841"/>
      <c r="OBF11" s="841"/>
      <c r="OBG11" s="841"/>
      <c r="OBH11" s="841"/>
      <c r="OBI11" s="841"/>
      <c r="OBJ11" s="841"/>
      <c r="OBK11" s="841"/>
      <c r="OBL11" s="841"/>
      <c r="OBM11" s="841"/>
      <c r="OBN11" s="841"/>
      <c r="OBO11" s="841"/>
      <c r="OBP11" s="841"/>
      <c r="OBQ11" s="841"/>
      <c r="OBR11" s="841"/>
      <c r="OBS11" s="841"/>
      <c r="OBT11" s="841"/>
      <c r="OBU11" s="841"/>
      <c r="OBV11" s="841"/>
      <c r="OBW11" s="841"/>
      <c r="OBX11" s="841"/>
      <c r="OBY11" s="841"/>
      <c r="OBZ11" s="841"/>
      <c r="OCA11" s="841"/>
      <c r="OCB11" s="841"/>
      <c r="OCC11" s="841"/>
      <c r="OCD11" s="841"/>
      <c r="OCE11" s="841"/>
      <c r="OCF11" s="841"/>
      <c r="OCG11" s="841"/>
      <c r="OCH11" s="841"/>
      <c r="OCI11" s="841"/>
      <c r="OCJ11" s="841"/>
      <c r="OCK11" s="841"/>
      <c r="OCL11" s="841"/>
      <c r="OCM11" s="841"/>
      <c r="OCN11" s="841"/>
      <c r="OCO11" s="841"/>
      <c r="OCP11" s="841"/>
      <c r="OCQ11" s="841"/>
      <c r="OCR11" s="841"/>
      <c r="OCS11" s="841"/>
      <c r="OCT11" s="841"/>
      <c r="OCU11" s="841"/>
      <c r="OCV11" s="841"/>
      <c r="OCW11" s="841"/>
      <c r="OCX11" s="841"/>
      <c r="OCY11" s="841"/>
      <c r="OCZ11" s="841"/>
      <c r="ODA11" s="841"/>
      <c r="ODB11" s="841"/>
      <c r="ODC11" s="841"/>
      <c r="ODD11" s="841"/>
      <c r="ODE11" s="841"/>
      <c r="ODF11" s="841"/>
      <c r="ODG11" s="841"/>
      <c r="ODH11" s="841"/>
      <c r="ODI11" s="841"/>
      <c r="ODJ11" s="841"/>
      <c r="ODK11" s="841"/>
      <c r="ODL11" s="841"/>
      <c r="ODM11" s="841"/>
      <c r="ODN11" s="841"/>
      <c r="ODO11" s="841"/>
      <c r="ODP11" s="841"/>
      <c r="ODQ11" s="841"/>
      <c r="ODR11" s="841"/>
      <c r="ODS11" s="841"/>
      <c r="ODT11" s="841"/>
      <c r="ODU11" s="841"/>
      <c r="ODV11" s="841"/>
      <c r="ODW11" s="841"/>
      <c r="ODX11" s="841"/>
      <c r="ODY11" s="841"/>
      <c r="ODZ11" s="841"/>
      <c r="OEA11" s="841"/>
      <c r="OEB11" s="841"/>
      <c r="OEC11" s="841"/>
      <c r="OED11" s="841"/>
      <c r="OEE11" s="841"/>
      <c r="OEF11" s="841"/>
      <c r="OEG11" s="841"/>
      <c r="OEH11" s="841"/>
      <c r="OEI11" s="841"/>
      <c r="OEJ11" s="841"/>
      <c r="OEK11" s="841"/>
      <c r="OEL11" s="841"/>
      <c r="OEM11" s="841"/>
      <c r="OEN11" s="841"/>
      <c r="OEO11" s="841"/>
      <c r="OEP11" s="841"/>
      <c r="OEQ11" s="841"/>
      <c r="OER11" s="841"/>
      <c r="OES11" s="841"/>
      <c r="OET11" s="841"/>
      <c r="OEU11" s="841"/>
      <c r="OEV11" s="841"/>
      <c r="OEW11" s="841"/>
      <c r="OEX11" s="841"/>
      <c r="OEY11" s="841"/>
      <c r="OEZ11" s="841"/>
      <c r="OFA11" s="841"/>
      <c r="OFB11" s="841"/>
      <c r="OFC11" s="841"/>
      <c r="OFD11" s="841"/>
      <c r="OFE11" s="841"/>
      <c r="OFF11" s="841"/>
      <c r="OFG11" s="841"/>
      <c r="OFH11" s="841"/>
      <c r="OFI11" s="841"/>
      <c r="OFJ11" s="841"/>
      <c r="OFK11" s="841"/>
      <c r="OFL11" s="841"/>
      <c r="OFM11" s="841"/>
      <c r="OFN11" s="841"/>
      <c r="OFO11" s="841"/>
      <c r="OFP11" s="841"/>
      <c r="OFQ11" s="841"/>
      <c r="OFR11" s="841"/>
      <c r="OFS11" s="841"/>
      <c r="OFT11" s="841"/>
      <c r="OFU11" s="841"/>
      <c r="OFV11" s="841"/>
      <c r="OFW11" s="841"/>
      <c r="OFX11" s="841"/>
      <c r="OFY11" s="841"/>
      <c r="OFZ11" s="841"/>
      <c r="OGA11" s="841"/>
      <c r="OGB11" s="841"/>
      <c r="OGC11" s="841"/>
      <c r="OGD11" s="841"/>
      <c r="OGE11" s="841"/>
      <c r="OGF11" s="841"/>
      <c r="OGG11" s="841"/>
      <c r="OGH11" s="841"/>
      <c r="OGI11" s="841"/>
      <c r="OGJ11" s="841"/>
      <c r="OGK11" s="841"/>
      <c r="OGL11" s="841"/>
      <c r="OGM11" s="841"/>
      <c r="OGN11" s="841"/>
      <c r="OGO11" s="841"/>
      <c r="OGP11" s="841"/>
      <c r="OGQ11" s="841"/>
      <c r="OGR11" s="841"/>
      <c r="OGS11" s="841"/>
      <c r="OGT11" s="841"/>
      <c r="OGU11" s="841"/>
      <c r="OGV11" s="841"/>
      <c r="OGW11" s="841"/>
      <c r="OGX11" s="841"/>
      <c r="OGY11" s="841"/>
      <c r="OGZ11" s="841"/>
      <c r="OHA11" s="841"/>
      <c r="OHB11" s="841"/>
      <c r="OHC11" s="841"/>
      <c r="OHD11" s="841"/>
      <c r="OHE11" s="841"/>
      <c r="OHF11" s="841"/>
      <c r="OHG11" s="841"/>
      <c r="OHH11" s="841"/>
      <c r="OHI11" s="841"/>
      <c r="OHJ11" s="841"/>
      <c r="OHK11" s="841"/>
      <c r="OHL11" s="841"/>
      <c r="OHM11" s="841"/>
      <c r="OHN11" s="841"/>
      <c r="OHO11" s="841"/>
      <c r="OHP11" s="841"/>
      <c r="OHQ11" s="841"/>
      <c r="OHR11" s="841"/>
      <c r="OHS11" s="841"/>
      <c r="OHT11" s="841"/>
      <c r="OHU11" s="841"/>
      <c r="OHV11" s="841"/>
      <c r="OHW11" s="841"/>
      <c r="OHX11" s="841"/>
      <c r="OHY11" s="841"/>
      <c r="OHZ11" s="841"/>
      <c r="OIA11" s="841"/>
      <c r="OIB11" s="841"/>
      <c r="OIC11" s="841"/>
      <c r="OID11" s="841"/>
      <c r="OIE11" s="841"/>
      <c r="OIF11" s="841"/>
      <c r="OIG11" s="841"/>
      <c r="OIH11" s="841"/>
      <c r="OII11" s="841"/>
      <c r="OIJ11" s="841"/>
      <c r="OIK11" s="841"/>
      <c r="OIL11" s="841"/>
      <c r="OIM11" s="841"/>
      <c r="OIN11" s="841"/>
      <c r="OIO11" s="841"/>
      <c r="OIP11" s="841"/>
      <c r="OIQ11" s="841"/>
      <c r="OIR11" s="841"/>
      <c r="OIS11" s="841"/>
      <c r="OIT11" s="841"/>
      <c r="OIU11" s="841"/>
      <c r="OIV11" s="841"/>
      <c r="OIW11" s="841"/>
      <c r="OIX11" s="841"/>
      <c r="OIY11" s="841"/>
      <c r="OIZ11" s="841"/>
      <c r="OJA11" s="841"/>
      <c r="OJB11" s="841"/>
      <c r="OJC11" s="841"/>
      <c r="OJD11" s="841"/>
      <c r="OJE11" s="841"/>
      <c r="OJF11" s="841"/>
      <c r="OJG11" s="841"/>
      <c r="OJH11" s="841"/>
      <c r="OJI11" s="841"/>
      <c r="OJJ11" s="841"/>
      <c r="OJK11" s="841"/>
      <c r="OJL11" s="841"/>
      <c r="OJM11" s="841"/>
      <c r="OJN11" s="841"/>
      <c r="OJO11" s="841"/>
      <c r="OJP11" s="841"/>
      <c r="OJQ11" s="841"/>
      <c r="OJR11" s="841"/>
      <c r="OJS11" s="841"/>
      <c r="OJT11" s="841"/>
      <c r="OJU11" s="841"/>
      <c r="OJV11" s="841"/>
      <c r="OJW11" s="841"/>
      <c r="OJX11" s="841"/>
      <c r="OJY11" s="841"/>
      <c r="OJZ11" s="841"/>
      <c r="OKA11" s="841"/>
      <c r="OKB11" s="841"/>
      <c r="OKC11" s="841"/>
      <c r="OKD11" s="841"/>
      <c r="OKE11" s="841"/>
      <c r="OKF11" s="841"/>
      <c r="OKG11" s="841"/>
      <c r="OKH11" s="841"/>
      <c r="OKI11" s="841"/>
      <c r="OKJ11" s="841"/>
      <c r="OKK11" s="841"/>
      <c r="OKL11" s="841"/>
      <c r="OKM11" s="841"/>
      <c r="OKN11" s="841"/>
      <c r="OKO11" s="841"/>
      <c r="OKP11" s="841"/>
      <c r="OKQ11" s="841"/>
      <c r="OKR11" s="841"/>
      <c r="OKS11" s="841"/>
      <c r="OKT11" s="841"/>
      <c r="OKU11" s="841"/>
      <c r="OKV11" s="841"/>
      <c r="OKW11" s="841"/>
      <c r="OKX11" s="841"/>
      <c r="OKY11" s="841"/>
      <c r="OKZ11" s="841"/>
      <c r="OLA11" s="841"/>
      <c r="OLB11" s="841"/>
      <c r="OLC11" s="841"/>
      <c r="OLD11" s="841"/>
      <c r="OLE11" s="841"/>
      <c r="OLF11" s="841"/>
      <c r="OLG11" s="841"/>
      <c r="OLH11" s="841"/>
      <c r="OLI11" s="841"/>
      <c r="OLJ11" s="841"/>
      <c r="OLK11" s="841"/>
      <c r="OLL11" s="841"/>
      <c r="OLM11" s="841"/>
      <c r="OLN11" s="841"/>
      <c r="OLO11" s="841"/>
      <c r="OLP11" s="841"/>
      <c r="OLQ11" s="841"/>
      <c r="OLR11" s="841"/>
      <c r="OLS11" s="841"/>
      <c r="OLT11" s="841"/>
      <c r="OLU11" s="841"/>
      <c r="OLV11" s="841"/>
      <c r="OLW11" s="841"/>
      <c r="OLX11" s="841"/>
      <c r="OLY11" s="841"/>
      <c r="OLZ11" s="841"/>
      <c r="OMA11" s="841"/>
      <c r="OMB11" s="841"/>
      <c r="OMC11" s="841"/>
      <c r="OMD11" s="841"/>
      <c r="OME11" s="841"/>
      <c r="OMF11" s="841"/>
      <c r="OMG11" s="841"/>
      <c r="OMH11" s="841"/>
      <c r="OMI11" s="841"/>
      <c r="OMJ11" s="841"/>
      <c r="OMK11" s="841"/>
      <c r="OML11" s="841"/>
      <c r="OMM11" s="841"/>
      <c r="OMN11" s="841"/>
      <c r="OMO11" s="841"/>
      <c r="OMP11" s="841"/>
      <c r="OMQ11" s="841"/>
      <c r="OMR11" s="841"/>
      <c r="OMS11" s="841"/>
      <c r="OMT11" s="841"/>
      <c r="OMU11" s="841"/>
      <c r="OMV11" s="841"/>
      <c r="OMW11" s="841"/>
      <c r="OMX11" s="841"/>
      <c r="OMY11" s="841"/>
      <c r="OMZ11" s="841"/>
      <c r="ONA11" s="841"/>
      <c r="ONB11" s="841"/>
      <c r="ONC11" s="841"/>
      <c r="OND11" s="841"/>
      <c r="ONE11" s="841"/>
      <c r="ONF11" s="841"/>
      <c r="ONG11" s="841"/>
      <c r="ONH11" s="841"/>
      <c r="ONI11" s="841"/>
      <c r="ONJ11" s="841"/>
      <c r="ONK11" s="841"/>
      <c r="ONL11" s="841"/>
      <c r="ONM11" s="841"/>
      <c r="ONN11" s="841"/>
      <c r="ONO11" s="841"/>
      <c r="ONP11" s="841"/>
      <c r="ONQ11" s="841"/>
      <c r="ONR11" s="841"/>
      <c r="ONS11" s="841"/>
      <c r="ONT11" s="841"/>
      <c r="ONU11" s="841"/>
      <c r="ONV11" s="841"/>
      <c r="ONW11" s="841"/>
      <c r="ONX11" s="841"/>
      <c r="ONY11" s="841"/>
      <c r="ONZ11" s="841"/>
      <c r="OOA11" s="841"/>
      <c r="OOB11" s="841"/>
      <c r="OOC11" s="841"/>
      <c r="OOD11" s="841"/>
      <c r="OOE11" s="841"/>
      <c r="OOF11" s="841"/>
      <c r="OOG11" s="841"/>
      <c r="OOH11" s="841"/>
      <c r="OOI11" s="841"/>
      <c r="OOJ11" s="841"/>
      <c r="OOK11" s="841"/>
      <c r="OOL11" s="841"/>
      <c r="OOM11" s="841"/>
      <c r="OON11" s="841"/>
      <c r="OOO11" s="841"/>
      <c r="OOP11" s="841"/>
      <c r="OOQ11" s="841"/>
      <c r="OOR11" s="841"/>
      <c r="OOS11" s="841"/>
      <c r="OOT11" s="841"/>
      <c r="OOU11" s="841"/>
      <c r="OOV11" s="841"/>
      <c r="OOW11" s="841"/>
      <c r="OOX11" s="841"/>
      <c r="OOY11" s="841"/>
      <c r="OOZ11" s="841"/>
      <c r="OPA11" s="841"/>
      <c r="OPB11" s="841"/>
      <c r="OPC11" s="841"/>
      <c r="OPD11" s="841"/>
      <c r="OPE11" s="841"/>
      <c r="OPF11" s="841"/>
      <c r="OPG11" s="841"/>
      <c r="OPH11" s="841"/>
      <c r="OPI11" s="841"/>
      <c r="OPJ11" s="841"/>
      <c r="OPK11" s="841"/>
      <c r="OPL11" s="841"/>
      <c r="OPM11" s="841"/>
      <c r="OPN11" s="841"/>
      <c r="OPO11" s="841"/>
      <c r="OPP11" s="841"/>
      <c r="OPQ11" s="841"/>
      <c r="OPR11" s="841"/>
      <c r="OPS11" s="841"/>
      <c r="OPT11" s="841"/>
      <c r="OPU11" s="841"/>
      <c r="OPV11" s="841"/>
      <c r="OPW11" s="841"/>
      <c r="OPX11" s="841"/>
      <c r="OPY11" s="841"/>
      <c r="OPZ11" s="841"/>
      <c r="OQA11" s="841"/>
      <c r="OQB11" s="841"/>
      <c r="OQC11" s="841"/>
      <c r="OQD11" s="841"/>
      <c r="OQE11" s="841"/>
      <c r="OQF11" s="841"/>
      <c r="OQG11" s="841"/>
      <c r="OQH11" s="841"/>
      <c r="OQI11" s="841"/>
      <c r="OQJ11" s="841"/>
      <c r="OQK11" s="841"/>
      <c r="OQL11" s="841"/>
      <c r="OQM11" s="841"/>
      <c r="OQN11" s="841"/>
      <c r="OQO11" s="841"/>
      <c r="OQP11" s="841"/>
      <c r="OQQ11" s="841"/>
      <c r="OQR11" s="841"/>
      <c r="OQS11" s="841"/>
      <c r="OQT11" s="841"/>
      <c r="OQU11" s="841"/>
      <c r="OQV11" s="841"/>
      <c r="OQW11" s="841"/>
      <c r="OQX11" s="841"/>
      <c r="OQY11" s="841"/>
      <c r="OQZ11" s="841"/>
      <c r="ORA11" s="841"/>
      <c r="ORB11" s="841"/>
      <c r="ORC11" s="841"/>
      <c r="ORD11" s="841"/>
      <c r="ORE11" s="841"/>
      <c r="ORF11" s="841"/>
      <c r="ORG11" s="841"/>
      <c r="ORH11" s="841"/>
      <c r="ORI11" s="841"/>
      <c r="ORJ11" s="841"/>
      <c r="ORK11" s="841"/>
      <c r="ORL11" s="841"/>
      <c r="ORM11" s="841"/>
      <c r="ORN11" s="841"/>
      <c r="ORO11" s="841"/>
      <c r="ORP11" s="841"/>
      <c r="ORQ11" s="841"/>
      <c r="ORR11" s="841"/>
      <c r="ORS11" s="841"/>
      <c r="ORT11" s="841"/>
      <c r="ORU11" s="841"/>
      <c r="ORV11" s="841"/>
      <c r="ORW11" s="841"/>
      <c r="ORX11" s="841"/>
      <c r="ORY11" s="841"/>
      <c r="ORZ11" s="841"/>
      <c r="OSA11" s="841"/>
      <c r="OSB11" s="841"/>
      <c r="OSC11" s="841"/>
      <c r="OSD11" s="841"/>
      <c r="OSE11" s="841"/>
      <c r="OSF11" s="841"/>
      <c r="OSG11" s="841"/>
      <c r="OSH11" s="841"/>
      <c r="OSI11" s="841"/>
      <c r="OSJ11" s="841"/>
      <c r="OSK11" s="841"/>
      <c r="OSL11" s="841"/>
      <c r="OSM11" s="841"/>
      <c r="OSN11" s="841"/>
      <c r="OSO11" s="841"/>
      <c r="OSP11" s="841"/>
      <c r="OSQ11" s="841"/>
      <c r="OSR11" s="841"/>
      <c r="OSS11" s="841"/>
      <c r="OST11" s="841"/>
      <c r="OSU11" s="841"/>
      <c r="OSV11" s="841"/>
      <c r="OSW11" s="841"/>
      <c r="OSX11" s="841"/>
      <c r="OSY11" s="841"/>
      <c r="OSZ11" s="841"/>
      <c r="OTA11" s="841"/>
      <c r="OTB11" s="841"/>
      <c r="OTC11" s="841"/>
      <c r="OTD11" s="841"/>
      <c r="OTE11" s="841"/>
      <c r="OTF11" s="841"/>
      <c r="OTG11" s="841"/>
      <c r="OTH11" s="841"/>
      <c r="OTI11" s="841"/>
      <c r="OTJ11" s="841"/>
      <c r="OTK11" s="841"/>
      <c r="OTL11" s="841"/>
      <c r="OTM11" s="841"/>
      <c r="OTN11" s="841"/>
      <c r="OTO11" s="841"/>
      <c r="OTP11" s="841"/>
      <c r="OTQ11" s="841"/>
      <c r="OTR11" s="841"/>
      <c r="OTS11" s="841"/>
      <c r="OTT11" s="841"/>
      <c r="OTU11" s="841"/>
      <c r="OTV11" s="841"/>
      <c r="OTW11" s="841"/>
      <c r="OTX11" s="841"/>
      <c r="OTY11" s="841"/>
      <c r="OTZ11" s="841"/>
      <c r="OUA11" s="841"/>
      <c r="OUB11" s="841"/>
      <c r="OUC11" s="841"/>
      <c r="OUD11" s="841"/>
      <c r="OUE11" s="841"/>
      <c r="OUF11" s="841"/>
      <c r="OUG11" s="841"/>
      <c r="OUH11" s="841"/>
      <c r="OUI11" s="841"/>
      <c r="OUJ11" s="841"/>
      <c r="OUK11" s="841"/>
      <c r="OUL11" s="841"/>
      <c r="OUM11" s="841"/>
      <c r="OUN11" s="841"/>
      <c r="OUO11" s="841"/>
      <c r="OUP11" s="841"/>
      <c r="OUQ11" s="841"/>
      <c r="OUR11" s="841"/>
      <c r="OUS11" s="841"/>
      <c r="OUT11" s="841"/>
      <c r="OUU11" s="841"/>
      <c r="OUV11" s="841"/>
      <c r="OUW11" s="841"/>
      <c r="OUX11" s="841"/>
      <c r="OUY11" s="841"/>
      <c r="OUZ11" s="841"/>
      <c r="OVA11" s="841"/>
      <c r="OVB11" s="841"/>
      <c r="OVC11" s="841"/>
      <c r="OVD11" s="841"/>
      <c r="OVE11" s="841"/>
      <c r="OVF11" s="841"/>
      <c r="OVG11" s="841"/>
      <c r="OVH11" s="841"/>
      <c r="OVI11" s="841"/>
      <c r="OVJ11" s="841"/>
      <c r="OVK11" s="841"/>
      <c r="OVL11" s="841"/>
      <c r="OVM11" s="841"/>
      <c r="OVN11" s="841"/>
      <c r="OVO11" s="841"/>
      <c r="OVP11" s="841"/>
      <c r="OVQ11" s="841"/>
      <c r="OVR11" s="841"/>
      <c r="OVS11" s="841"/>
      <c r="OVT11" s="841"/>
      <c r="OVU11" s="841"/>
      <c r="OVV11" s="841"/>
      <c r="OVW11" s="841"/>
      <c r="OVX11" s="841"/>
      <c r="OVY11" s="841"/>
      <c r="OVZ11" s="841"/>
      <c r="OWA11" s="841"/>
      <c r="OWB11" s="841"/>
      <c r="OWC11" s="841"/>
      <c r="OWD11" s="841"/>
      <c r="OWE11" s="841"/>
      <c r="OWF11" s="841"/>
      <c r="OWG11" s="841"/>
      <c r="OWH11" s="841"/>
      <c r="OWI11" s="841"/>
      <c r="OWJ11" s="841"/>
      <c r="OWK11" s="841"/>
      <c r="OWL11" s="841"/>
      <c r="OWM11" s="841"/>
      <c r="OWN11" s="841"/>
      <c r="OWO11" s="841"/>
      <c r="OWP11" s="841"/>
      <c r="OWQ11" s="841"/>
      <c r="OWR11" s="841"/>
      <c r="OWS11" s="841"/>
      <c r="OWT11" s="841"/>
      <c r="OWU11" s="841"/>
      <c r="OWV11" s="841"/>
      <c r="OWW11" s="841"/>
      <c r="OWX11" s="841"/>
      <c r="OWY11" s="841"/>
      <c r="OWZ11" s="841"/>
      <c r="OXA11" s="841"/>
      <c r="OXB11" s="841"/>
      <c r="OXC11" s="841"/>
      <c r="OXD11" s="841"/>
      <c r="OXE11" s="841"/>
      <c r="OXF11" s="841"/>
      <c r="OXG11" s="841"/>
      <c r="OXH11" s="841"/>
      <c r="OXI11" s="841"/>
      <c r="OXJ11" s="841"/>
      <c r="OXK11" s="841"/>
      <c r="OXL11" s="841"/>
      <c r="OXM11" s="841"/>
      <c r="OXN11" s="841"/>
      <c r="OXO11" s="841"/>
      <c r="OXP11" s="841"/>
      <c r="OXQ11" s="841"/>
      <c r="OXR11" s="841"/>
      <c r="OXS11" s="841"/>
      <c r="OXT11" s="841"/>
      <c r="OXU11" s="841"/>
      <c r="OXV11" s="841"/>
      <c r="OXW11" s="841"/>
      <c r="OXX11" s="841"/>
      <c r="OXY11" s="841"/>
      <c r="OXZ11" s="841"/>
      <c r="OYA11" s="841"/>
      <c r="OYB11" s="841"/>
      <c r="OYC11" s="841"/>
      <c r="OYD11" s="841"/>
      <c r="OYE11" s="841"/>
      <c r="OYF11" s="841"/>
      <c r="OYG11" s="841"/>
      <c r="OYH11" s="841"/>
      <c r="OYI11" s="841"/>
      <c r="OYJ11" s="841"/>
      <c r="OYK11" s="841"/>
      <c r="OYL11" s="841"/>
      <c r="OYM11" s="841"/>
      <c r="OYN11" s="841"/>
      <c r="OYO11" s="841"/>
      <c r="OYP11" s="841"/>
      <c r="OYQ11" s="841"/>
      <c r="OYR11" s="841"/>
      <c r="OYS11" s="841"/>
      <c r="OYT11" s="841"/>
      <c r="OYU11" s="841"/>
      <c r="OYV11" s="841"/>
      <c r="OYW11" s="841"/>
      <c r="OYX11" s="841"/>
      <c r="OYY11" s="841"/>
      <c r="OYZ11" s="841"/>
      <c r="OZA11" s="841"/>
      <c r="OZB11" s="841"/>
      <c r="OZC11" s="841"/>
      <c r="OZD11" s="841"/>
      <c r="OZE11" s="841"/>
      <c r="OZF11" s="841"/>
      <c r="OZG11" s="841"/>
      <c r="OZH11" s="841"/>
      <c r="OZI11" s="841"/>
      <c r="OZJ11" s="841"/>
      <c r="OZK11" s="841"/>
      <c r="OZL11" s="841"/>
      <c r="OZM11" s="841"/>
      <c r="OZN11" s="841"/>
      <c r="OZO11" s="841"/>
      <c r="OZP11" s="841"/>
      <c r="OZQ11" s="841"/>
      <c r="OZR11" s="841"/>
      <c r="OZS11" s="841"/>
      <c r="OZT11" s="841"/>
      <c r="OZU11" s="841"/>
      <c r="OZV11" s="841"/>
      <c r="OZW11" s="841"/>
      <c r="OZX11" s="841"/>
      <c r="OZY11" s="841"/>
      <c r="OZZ11" s="841"/>
      <c r="PAA11" s="841"/>
      <c r="PAB11" s="841"/>
      <c r="PAC11" s="841"/>
      <c r="PAD11" s="841"/>
      <c r="PAE11" s="841"/>
      <c r="PAF11" s="841"/>
      <c r="PAG11" s="841"/>
      <c r="PAH11" s="841"/>
      <c r="PAI11" s="841"/>
      <c r="PAJ11" s="841"/>
      <c r="PAK11" s="841"/>
      <c r="PAL11" s="841"/>
      <c r="PAM11" s="841"/>
      <c r="PAN11" s="841"/>
      <c r="PAO11" s="841"/>
      <c r="PAP11" s="841"/>
      <c r="PAQ11" s="841"/>
      <c r="PAR11" s="841"/>
      <c r="PAS11" s="841"/>
      <c r="PAT11" s="841"/>
      <c r="PAU11" s="841"/>
      <c r="PAV11" s="841"/>
      <c r="PAW11" s="841"/>
      <c r="PAX11" s="841"/>
      <c r="PAY11" s="841"/>
      <c r="PAZ11" s="841"/>
      <c r="PBA11" s="841"/>
      <c r="PBB11" s="841"/>
      <c r="PBC11" s="841"/>
      <c r="PBD11" s="841"/>
      <c r="PBE11" s="841"/>
      <c r="PBF11" s="841"/>
      <c r="PBG11" s="841"/>
      <c r="PBH11" s="841"/>
      <c r="PBI11" s="841"/>
      <c r="PBJ11" s="841"/>
      <c r="PBK11" s="841"/>
      <c r="PBL11" s="841"/>
      <c r="PBM11" s="841"/>
      <c r="PBN11" s="841"/>
      <c r="PBO11" s="841"/>
      <c r="PBP11" s="841"/>
      <c r="PBQ11" s="841"/>
      <c r="PBR11" s="841"/>
      <c r="PBS11" s="841"/>
      <c r="PBT11" s="841"/>
      <c r="PBU11" s="841"/>
      <c r="PBV11" s="841"/>
      <c r="PBW11" s="841"/>
      <c r="PBX11" s="841"/>
      <c r="PBY11" s="841"/>
      <c r="PBZ11" s="841"/>
      <c r="PCA11" s="841"/>
      <c r="PCB11" s="841"/>
      <c r="PCC11" s="841"/>
      <c r="PCD11" s="841"/>
      <c r="PCE11" s="841"/>
      <c r="PCF11" s="841"/>
      <c r="PCG11" s="841"/>
      <c r="PCH11" s="841"/>
      <c r="PCI11" s="841"/>
      <c r="PCJ11" s="841"/>
      <c r="PCK11" s="841"/>
      <c r="PCL11" s="841"/>
      <c r="PCM11" s="841"/>
      <c r="PCN11" s="841"/>
      <c r="PCO11" s="841"/>
      <c r="PCP11" s="841"/>
      <c r="PCQ11" s="841"/>
      <c r="PCR11" s="841"/>
      <c r="PCS11" s="841"/>
      <c r="PCT11" s="841"/>
      <c r="PCU11" s="841"/>
      <c r="PCV11" s="841"/>
      <c r="PCW11" s="841"/>
      <c r="PCX11" s="841"/>
      <c r="PCY11" s="841"/>
      <c r="PCZ11" s="841"/>
      <c r="PDA11" s="841"/>
      <c r="PDB11" s="841"/>
      <c r="PDC11" s="841"/>
      <c r="PDD11" s="841"/>
      <c r="PDE11" s="841"/>
      <c r="PDF11" s="841"/>
      <c r="PDG11" s="841"/>
      <c r="PDH11" s="841"/>
      <c r="PDI11" s="841"/>
      <c r="PDJ11" s="841"/>
      <c r="PDK11" s="841"/>
      <c r="PDL11" s="841"/>
      <c r="PDM11" s="841"/>
      <c r="PDN11" s="841"/>
      <c r="PDO11" s="841"/>
      <c r="PDP11" s="841"/>
      <c r="PDQ11" s="841"/>
      <c r="PDR11" s="841"/>
      <c r="PDS11" s="841"/>
      <c r="PDT11" s="841"/>
      <c r="PDU11" s="841"/>
      <c r="PDV11" s="841"/>
      <c r="PDW11" s="841"/>
      <c r="PDX11" s="841"/>
      <c r="PDY11" s="841"/>
      <c r="PDZ11" s="841"/>
      <c r="PEA11" s="841"/>
      <c r="PEB11" s="841"/>
      <c r="PEC11" s="841"/>
      <c r="PED11" s="841"/>
      <c r="PEE11" s="841"/>
      <c r="PEF11" s="841"/>
      <c r="PEG11" s="841"/>
      <c r="PEH11" s="841"/>
      <c r="PEI11" s="841"/>
      <c r="PEJ11" s="841"/>
      <c r="PEK11" s="841"/>
      <c r="PEL11" s="841"/>
      <c r="PEM11" s="841"/>
      <c r="PEN11" s="841"/>
      <c r="PEO11" s="841"/>
      <c r="PEP11" s="841"/>
      <c r="PEQ11" s="841"/>
      <c r="PER11" s="841"/>
      <c r="PES11" s="841"/>
      <c r="PET11" s="841"/>
      <c r="PEU11" s="841"/>
      <c r="PEV11" s="841"/>
      <c r="PEW11" s="841"/>
      <c r="PEX11" s="841"/>
      <c r="PEY11" s="841"/>
      <c r="PEZ11" s="841"/>
      <c r="PFA11" s="841"/>
      <c r="PFB11" s="841"/>
      <c r="PFC11" s="841"/>
      <c r="PFD11" s="841"/>
      <c r="PFE11" s="841"/>
      <c r="PFF11" s="841"/>
      <c r="PFG11" s="841"/>
      <c r="PFH11" s="841"/>
      <c r="PFI11" s="841"/>
      <c r="PFJ11" s="841"/>
      <c r="PFK11" s="841"/>
      <c r="PFL11" s="841"/>
      <c r="PFM11" s="841"/>
      <c r="PFN11" s="841"/>
      <c r="PFO11" s="841"/>
      <c r="PFP11" s="841"/>
      <c r="PFQ11" s="841"/>
      <c r="PFR11" s="841"/>
      <c r="PFS11" s="841"/>
      <c r="PFT11" s="841"/>
      <c r="PFU11" s="841"/>
      <c r="PFV11" s="841"/>
      <c r="PFW11" s="841"/>
      <c r="PFX11" s="841"/>
      <c r="PFY11" s="841"/>
      <c r="PFZ11" s="841"/>
      <c r="PGA11" s="841"/>
      <c r="PGB11" s="841"/>
      <c r="PGC11" s="841"/>
      <c r="PGD11" s="841"/>
      <c r="PGE11" s="841"/>
      <c r="PGF11" s="841"/>
      <c r="PGG11" s="841"/>
      <c r="PGH11" s="841"/>
      <c r="PGI11" s="841"/>
      <c r="PGJ11" s="841"/>
      <c r="PGK11" s="841"/>
      <c r="PGL11" s="841"/>
      <c r="PGM11" s="841"/>
      <c r="PGN11" s="841"/>
      <c r="PGO11" s="841"/>
      <c r="PGP11" s="841"/>
      <c r="PGQ11" s="841"/>
      <c r="PGR11" s="841"/>
      <c r="PGS11" s="841"/>
      <c r="PGT11" s="841"/>
      <c r="PGU11" s="841"/>
      <c r="PGV11" s="841"/>
      <c r="PGW11" s="841"/>
      <c r="PGX11" s="841"/>
      <c r="PGY11" s="841"/>
      <c r="PGZ11" s="841"/>
      <c r="PHA11" s="841"/>
      <c r="PHB11" s="841"/>
      <c r="PHC11" s="841"/>
      <c r="PHD11" s="841"/>
      <c r="PHE11" s="841"/>
      <c r="PHF11" s="841"/>
      <c r="PHG11" s="841"/>
      <c r="PHH11" s="841"/>
      <c r="PHI11" s="841"/>
      <c r="PHJ11" s="841"/>
      <c r="PHK11" s="841"/>
      <c r="PHL11" s="841"/>
      <c r="PHM11" s="841"/>
      <c r="PHN11" s="841"/>
      <c r="PHO11" s="841"/>
      <c r="PHP11" s="841"/>
      <c r="PHQ11" s="841"/>
      <c r="PHR11" s="841"/>
      <c r="PHS11" s="841"/>
      <c r="PHT11" s="841"/>
      <c r="PHU11" s="841"/>
      <c r="PHV11" s="841"/>
      <c r="PHW11" s="841"/>
      <c r="PHX11" s="841"/>
      <c r="PHY11" s="841"/>
      <c r="PHZ11" s="841"/>
      <c r="PIA11" s="841"/>
      <c r="PIB11" s="841"/>
      <c r="PIC11" s="841"/>
      <c r="PID11" s="841"/>
      <c r="PIE11" s="841"/>
      <c r="PIF11" s="841"/>
      <c r="PIG11" s="841"/>
      <c r="PIH11" s="841"/>
      <c r="PII11" s="841"/>
      <c r="PIJ11" s="841"/>
      <c r="PIK11" s="841"/>
      <c r="PIL11" s="841"/>
      <c r="PIM11" s="841"/>
      <c r="PIN11" s="841"/>
      <c r="PIO11" s="841"/>
      <c r="PIP11" s="841"/>
      <c r="PIQ11" s="841"/>
      <c r="PIR11" s="841"/>
      <c r="PIS11" s="841"/>
      <c r="PIT11" s="841"/>
      <c r="PIU11" s="841"/>
      <c r="PIV11" s="841"/>
      <c r="PIW11" s="841"/>
      <c r="PIX11" s="841"/>
      <c r="PIY11" s="841"/>
      <c r="PIZ11" s="841"/>
      <c r="PJA11" s="841"/>
      <c r="PJB11" s="841"/>
      <c r="PJC11" s="841"/>
      <c r="PJD11" s="841"/>
      <c r="PJE11" s="841"/>
      <c r="PJF11" s="841"/>
      <c r="PJG11" s="841"/>
      <c r="PJH11" s="841"/>
      <c r="PJI11" s="841"/>
      <c r="PJJ11" s="841"/>
      <c r="PJK11" s="841"/>
      <c r="PJL11" s="841"/>
      <c r="PJM11" s="841"/>
      <c r="PJN11" s="841"/>
      <c r="PJO11" s="841"/>
      <c r="PJP11" s="841"/>
      <c r="PJQ11" s="841"/>
      <c r="PJR11" s="841"/>
      <c r="PJS11" s="841"/>
      <c r="PJT11" s="841"/>
      <c r="PJU11" s="841"/>
      <c r="PJV11" s="841"/>
      <c r="PJW11" s="841"/>
      <c r="PJX11" s="841"/>
      <c r="PJY11" s="841"/>
      <c r="PJZ11" s="841"/>
      <c r="PKA11" s="841"/>
      <c r="PKB11" s="841"/>
      <c r="PKC11" s="841"/>
      <c r="PKD11" s="841"/>
      <c r="PKE11" s="841"/>
      <c r="PKF11" s="841"/>
      <c r="PKG11" s="841"/>
      <c r="PKH11" s="841"/>
      <c r="PKI11" s="841"/>
      <c r="PKJ11" s="841"/>
      <c r="PKK11" s="841"/>
      <c r="PKL11" s="841"/>
      <c r="PKM11" s="841"/>
      <c r="PKN11" s="841"/>
      <c r="PKO11" s="841"/>
      <c r="PKP11" s="841"/>
      <c r="PKQ11" s="841"/>
      <c r="PKR11" s="841"/>
      <c r="PKS11" s="841"/>
      <c r="PKT11" s="841"/>
      <c r="PKU11" s="841"/>
      <c r="PKV11" s="841"/>
      <c r="PKW11" s="841"/>
      <c r="PKX11" s="841"/>
      <c r="PKY11" s="841"/>
      <c r="PKZ11" s="841"/>
      <c r="PLA11" s="841"/>
      <c r="PLB11" s="841"/>
      <c r="PLC11" s="841"/>
      <c r="PLD11" s="841"/>
      <c r="PLE11" s="841"/>
      <c r="PLF11" s="841"/>
      <c r="PLG11" s="841"/>
      <c r="PLH11" s="841"/>
      <c r="PLI11" s="841"/>
      <c r="PLJ11" s="841"/>
      <c r="PLK11" s="841"/>
      <c r="PLL11" s="841"/>
      <c r="PLM11" s="841"/>
      <c r="PLN11" s="841"/>
      <c r="PLO11" s="841"/>
      <c r="PLP11" s="841"/>
      <c r="PLQ11" s="841"/>
      <c r="PLR11" s="841"/>
      <c r="PLS11" s="841"/>
      <c r="PLT11" s="841"/>
      <c r="PLU11" s="841"/>
      <c r="PLV11" s="841"/>
      <c r="PLW11" s="841"/>
      <c r="PLX11" s="841"/>
      <c r="PLY11" s="841"/>
      <c r="PLZ11" s="841"/>
      <c r="PMA11" s="841"/>
      <c r="PMB11" s="841"/>
      <c r="PMC11" s="841"/>
      <c r="PMD11" s="841"/>
      <c r="PME11" s="841"/>
      <c r="PMF11" s="841"/>
      <c r="PMG11" s="841"/>
      <c r="PMH11" s="841"/>
      <c r="PMI11" s="841"/>
      <c r="PMJ11" s="841"/>
      <c r="PMK11" s="841"/>
      <c r="PML11" s="841"/>
      <c r="PMM11" s="841"/>
      <c r="PMN11" s="841"/>
      <c r="PMO11" s="841"/>
      <c r="PMP11" s="841"/>
      <c r="PMQ11" s="841"/>
      <c r="PMR11" s="841"/>
      <c r="PMS11" s="841"/>
      <c r="PMT11" s="841"/>
      <c r="PMU11" s="841"/>
      <c r="PMV11" s="841"/>
      <c r="PMW11" s="841"/>
      <c r="PMX11" s="841"/>
      <c r="PMY11" s="841"/>
      <c r="PMZ11" s="841"/>
      <c r="PNA11" s="841"/>
      <c r="PNB11" s="841"/>
      <c r="PNC11" s="841"/>
      <c r="PND11" s="841"/>
      <c r="PNE11" s="841"/>
      <c r="PNF11" s="841"/>
      <c r="PNG11" s="841"/>
      <c r="PNH11" s="841"/>
      <c r="PNI11" s="841"/>
      <c r="PNJ11" s="841"/>
      <c r="PNK11" s="841"/>
      <c r="PNL11" s="841"/>
      <c r="PNM11" s="841"/>
      <c r="PNN11" s="841"/>
      <c r="PNO11" s="841"/>
      <c r="PNP11" s="841"/>
      <c r="PNQ11" s="841"/>
      <c r="PNR11" s="841"/>
      <c r="PNS11" s="841"/>
      <c r="PNT11" s="841"/>
      <c r="PNU11" s="841"/>
      <c r="PNV11" s="841"/>
      <c r="PNW11" s="841"/>
      <c r="PNX11" s="841"/>
      <c r="PNY11" s="841"/>
      <c r="PNZ11" s="841"/>
      <c r="POA11" s="841"/>
      <c r="POB11" s="841"/>
      <c r="POC11" s="841"/>
      <c r="POD11" s="841"/>
      <c r="POE11" s="841"/>
      <c r="POF11" s="841"/>
      <c r="POG11" s="841"/>
      <c r="POH11" s="841"/>
      <c r="POI11" s="841"/>
      <c r="POJ11" s="841"/>
      <c r="POK11" s="841"/>
      <c r="POL11" s="841"/>
      <c r="POM11" s="841"/>
      <c r="PON11" s="841"/>
      <c r="POO11" s="841"/>
      <c r="POP11" s="841"/>
      <c r="POQ11" s="841"/>
      <c r="POR11" s="841"/>
      <c r="POS11" s="841"/>
      <c r="POT11" s="841"/>
      <c r="POU11" s="841"/>
      <c r="POV11" s="841"/>
      <c r="POW11" s="841"/>
      <c r="POX11" s="841"/>
      <c r="POY11" s="841"/>
      <c r="POZ11" s="841"/>
      <c r="PPA11" s="841"/>
      <c r="PPB11" s="841"/>
      <c r="PPC11" s="841"/>
      <c r="PPD11" s="841"/>
      <c r="PPE11" s="841"/>
      <c r="PPF11" s="841"/>
      <c r="PPG11" s="841"/>
      <c r="PPH11" s="841"/>
      <c r="PPI11" s="841"/>
      <c r="PPJ11" s="841"/>
      <c r="PPK11" s="841"/>
      <c r="PPL11" s="841"/>
      <c r="PPM11" s="841"/>
      <c r="PPN11" s="841"/>
      <c r="PPO11" s="841"/>
      <c r="PPP11" s="841"/>
      <c r="PPQ11" s="841"/>
      <c r="PPR11" s="841"/>
      <c r="PPS11" s="841"/>
      <c r="PPT11" s="841"/>
      <c r="PPU11" s="841"/>
      <c r="PPV11" s="841"/>
      <c r="PPW11" s="841"/>
      <c r="PPX11" s="841"/>
      <c r="PPY11" s="841"/>
      <c r="PPZ11" s="841"/>
      <c r="PQA11" s="841"/>
      <c r="PQB11" s="841"/>
      <c r="PQC11" s="841"/>
      <c r="PQD11" s="841"/>
      <c r="PQE11" s="841"/>
      <c r="PQF11" s="841"/>
      <c r="PQG11" s="841"/>
      <c r="PQH11" s="841"/>
      <c r="PQI11" s="841"/>
      <c r="PQJ11" s="841"/>
      <c r="PQK11" s="841"/>
      <c r="PQL11" s="841"/>
      <c r="PQM11" s="841"/>
      <c r="PQN11" s="841"/>
      <c r="PQO11" s="841"/>
      <c r="PQP11" s="841"/>
      <c r="PQQ11" s="841"/>
      <c r="PQR11" s="841"/>
      <c r="PQS11" s="841"/>
      <c r="PQT11" s="841"/>
      <c r="PQU11" s="841"/>
      <c r="PQV11" s="841"/>
      <c r="PQW11" s="841"/>
      <c r="PQX11" s="841"/>
      <c r="PQY11" s="841"/>
      <c r="PQZ11" s="841"/>
      <c r="PRA11" s="841"/>
      <c r="PRB11" s="841"/>
      <c r="PRC11" s="841"/>
      <c r="PRD11" s="841"/>
      <c r="PRE11" s="841"/>
      <c r="PRF11" s="841"/>
      <c r="PRG11" s="841"/>
      <c r="PRH11" s="841"/>
      <c r="PRI11" s="841"/>
      <c r="PRJ11" s="841"/>
      <c r="PRK11" s="841"/>
      <c r="PRL11" s="841"/>
      <c r="PRM11" s="841"/>
      <c r="PRN11" s="841"/>
      <c r="PRO11" s="841"/>
      <c r="PRP11" s="841"/>
      <c r="PRQ11" s="841"/>
      <c r="PRR11" s="841"/>
      <c r="PRS11" s="841"/>
      <c r="PRT11" s="841"/>
      <c r="PRU11" s="841"/>
      <c r="PRV11" s="841"/>
      <c r="PRW11" s="841"/>
      <c r="PRX11" s="841"/>
      <c r="PRY11" s="841"/>
      <c r="PRZ11" s="841"/>
      <c r="PSA11" s="841"/>
      <c r="PSB11" s="841"/>
      <c r="PSC11" s="841"/>
      <c r="PSD11" s="841"/>
      <c r="PSE11" s="841"/>
      <c r="PSF11" s="841"/>
      <c r="PSG11" s="841"/>
      <c r="PSH11" s="841"/>
      <c r="PSI11" s="841"/>
      <c r="PSJ11" s="841"/>
      <c r="PSK11" s="841"/>
      <c r="PSL11" s="841"/>
      <c r="PSM11" s="841"/>
      <c r="PSN11" s="841"/>
      <c r="PSO11" s="841"/>
      <c r="PSP11" s="841"/>
      <c r="PSQ11" s="841"/>
      <c r="PSR11" s="841"/>
      <c r="PSS11" s="841"/>
      <c r="PST11" s="841"/>
      <c r="PSU11" s="841"/>
      <c r="PSV11" s="841"/>
      <c r="PSW11" s="841"/>
      <c r="PSX11" s="841"/>
      <c r="PSY11" s="841"/>
      <c r="PSZ11" s="841"/>
      <c r="PTA11" s="841"/>
      <c r="PTB11" s="841"/>
      <c r="PTC11" s="841"/>
      <c r="PTD11" s="841"/>
      <c r="PTE11" s="841"/>
      <c r="PTF11" s="841"/>
      <c r="PTG11" s="841"/>
      <c r="PTH11" s="841"/>
      <c r="PTI11" s="841"/>
      <c r="PTJ11" s="841"/>
      <c r="PTK11" s="841"/>
      <c r="PTL11" s="841"/>
      <c r="PTM11" s="841"/>
      <c r="PTN11" s="841"/>
      <c r="PTO11" s="841"/>
      <c r="PTP11" s="841"/>
      <c r="PTQ11" s="841"/>
      <c r="PTR11" s="841"/>
      <c r="PTS11" s="841"/>
      <c r="PTT11" s="841"/>
      <c r="PTU11" s="841"/>
      <c r="PTV11" s="841"/>
      <c r="PTW11" s="841"/>
      <c r="PTX11" s="841"/>
      <c r="PTY11" s="841"/>
      <c r="PTZ11" s="841"/>
      <c r="PUA11" s="841"/>
      <c r="PUB11" s="841"/>
      <c r="PUC11" s="841"/>
      <c r="PUD11" s="841"/>
      <c r="PUE11" s="841"/>
      <c r="PUF11" s="841"/>
      <c r="PUG11" s="841"/>
      <c r="PUH11" s="841"/>
      <c r="PUI11" s="841"/>
      <c r="PUJ11" s="841"/>
      <c r="PUK11" s="841"/>
      <c r="PUL11" s="841"/>
      <c r="PUM11" s="841"/>
      <c r="PUN11" s="841"/>
      <c r="PUO11" s="841"/>
      <c r="PUP11" s="841"/>
      <c r="PUQ11" s="841"/>
      <c r="PUR11" s="841"/>
      <c r="PUS11" s="841"/>
      <c r="PUT11" s="841"/>
      <c r="PUU11" s="841"/>
      <c r="PUV11" s="841"/>
      <c r="PUW11" s="841"/>
      <c r="PUX11" s="841"/>
      <c r="PUY11" s="841"/>
      <c r="PUZ11" s="841"/>
      <c r="PVA11" s="841"/>
      <c r="PVB11" s="841"/>
      <c r="PVC11" s="841"/>
      <c r="PVD11" s="841"/>
      <c r="PVE11" s="841"/>
      <c r="PVF11" s="841"/>
      <c r="PVG11" s="841"/>
      <c r="PVH11" s="841"/>
      <c r="PVI11" s="841"/>
      <c r="PVJ11" s="841"/>
      <c r="PVK11" s="841"/>
      <c r="PVL11" s="841"/>
      <c r="PVM11" s="841"/>
      <c r="PVN11" s="841"/>
      <c r="PVO11" s="841"/>
      <c r="PVP11" s="841"/>
      <c r="PVQ11" s="841"/>
      <c r="PVR11" s="841"/>
      <c r="PVS11" s="841"/>
      <c r="PVT11" s="841"/>
      <c r="PVU11" s="841"/>
      <c r="PVV11" s="841"/>
      <c r="PVW11" s="841"/>
      <c r="PVX11" s="841"/>
      <c r="PVY11" s="841"/>
      <c r="PVZ11" s="841"/>
      <c r="PWA11" s="841"/>
      <c r="PWB11" s="841"/>
      <c r="PWC11" s="841"/>
      <c r="PWD11" s="841"/>
      <c r="PWE11" s="841"/>
      <c r="PWF11" s="841"/>
      <c r="PWG11" s="841"/>
      <c r="PWH11" s="841"/>
      <c r="PWI11" s="841"/>
      <c r="PWJ11" s="841"/>
      <c r="PWK11" s="841"/>
      <c r="PWL11" s="841"/>
      <c r="PWM11" s="841"/>
      <c r="PWN11" s="841"/>
      <c r="PWO11" s="841"/>
      <c r="PWP11" s="841"/>
      <c r="PWQ11" s="841"/>
      <c r="PWR11" s="841"/>
      <c r="PWS11" s="841"/>
      <c r="PWT11" s="841"/>
      <c r="PWU11" s="841"/>
      <c r="PWV11" s="841"/>
      <c r="PWW11" s="841"/>
      <c r="PWX11" s="841"/>
      <c r="PWY11" s="841"/>
      <c r="PWZ11" s="841"/>
      <c r="PXA11" s="841"/>
      <c r="PXB11" s="841"/>
      <c r="PXC11" s="841"/>
      <c r="PXD11" s="841"/>
      <c r="PXE11" s="841"/>
      <c r="PXF11" s="841"/>
      <c r="PXG11" s="841"/>
      <c r="PXH11" s="841"/>
      <c r="PXI11" s="841"/>
      <c r="PXJ11" s="841"/>
      <c r="PXK11" s="841"/>
      <c r="PXL11" s="841"/>
      <c r="PXM11" s="841"/>
      <c r="PXN11" s="841"/>
      <c r="PXO11" s="841"/>
      <c r="PXP11" s="841"/>
      <c r="PXQ11" s="841"/>
      <c r="PXR11" s="841"/>
      <c r="PXS11" s="841"/>
      <c r="PXT11" s="841"/>
      <c r="PXU11" s="841"/>
      <c r="PXV11" s="841"/>
      <c r="PXW11" s="841"/>
      <c r="PXX11" s="841"/>
      <c r="PXY11" s="841"/>
      <c r="PXZ11" s="841"/>
      <c r="PYA11" s="841"/>
      <c r="PYB11" s="841"/>
      <c r="PYC11" s="841"/>
      <c r="PYD11" s="841"/>
      <c r="PYE11" s="841"/>
      <c r="PYF11" s="841"/>
      <c r="PYG11" s="841"/>
      <c r="PYH11" s="841"/>
      <c r="PYI11" s="841"/>
      <c r="PYJ11" s="841"/>
      <c r="PYK11" s="841"/>
      <c r="PYL11" s="841"/>
      <c r="PYM11" s="841"/>
      <c r="PYN11" s="841"/>
      <c r="PYO11" s="841"/>
      <c r="PYP11" s="841"/>
      <c r="PYQ11" s="841"/>
      <c r="PYR11" s="841"/>
      <c r="PYS11" s="841"/>
      <c r="PYT11" s="841"/>
      <c r="PYU11" s="841"/>
      <c r="PYV11" s="841"/>
      <c r="PYW11" s="841"/>
      <c r="PYX11" s="841"/>
      <c r="PYY11" s="841"/>
      <c r="PYZ11" s="841"/>
      <c r="PZA11" s="841"/>
      <c r="PZB11" s="841"/>
      <c r="PZC11" s="841"/>
      <c r="PZD11" s="841"/>
      <c r="PZE11" s="841"/>
      <c r="PZF11" s="841"/>
      <c r="PZG11" s="841"/>
      <c r="PZH11" s="841"/>
      <c r="PZI11" s="841"/>
      <c r="PZJ11" s="841"/>
      <c r="PZK11" s="841"/>
      <c r="PZL11" s="841"/>
      <c r="PZM11" s="841"/>
      <c r="PZN11" s="841"/>
      <c r="PZO11" s="841"/>
      <c r="PZP11" s="841"/>
      <c r="PZQ11" s="841"/>
      <c r="PZR11" s="841"/>
      <c r="PZS11" s="841"/>
      <c r="PZT11" s="841"/>
      <c r="PZU11" s="841"/>
      <c r="PZV11" s="841"/>
      <c r="PZW11" s="841"/>
      <c r="PZX11" s="841"/>
      <c r="PZY11" s="841"/>
      <c r="PZZ11" s="841"/>
      <c r="QAA11" s="841"/>
      <c r="QAB11" s="841"/>
      <c r="QAC11" s="841"/>
      <c r="QAD11" s="841"/>
      <c r="QAE11" s="841"/>
      <c r="QAF11" s="841"/>
      <c r="QAG11" s="841"/>
      <c r="QAH11" s="841"/>
      <c r="QAI11" s="841"/>
      <c r="QAJ11" s="841"/>
      <c r="QAK11" s="841"/>
      <c r="QAL11" s="841"/>
      <c r="QAM11" s="841"/>
      <c r="QAN11" s="841"/>
      <c r="QAO11" s="841"/>
      <c r="QAP11" s="841"/>
      <c r="QAQ11" s="841"/>
      <c r="QAR11" s="841"/>
      <c r="QAS11" s="841"/>
      <c r="QAT11" s="841"/>
      <c r="QAU11" s="841"/>
      <c r="QAV11" s="841"/>
      <c r="QAW11" s="841"/>
      <c r="QAX11" s="841"/>
      <c r="QAY11" s="841"/>
      <c r="QAZ11" s="841"/>
      <c r="QBA11" s="841"/>
      <c r="QBB11" s="841"/>
      <c r="QBC11" s="841"/>
      <c r="QBD11" s="841"/>
      <c r="QBE11" s="841"/>
      <c r="QBF11" s="841"/>
      <c r="QBG11" s="841"/>
      <c r="QBH11" s="841"/>
      <c r="QBI11" s="841"/>
      <c r="QBJ11" s="841"/>
      <c r="QBK11" s="841"/>
      <c r="QBL11" s="841"/>
      <c r="QBM11" s="841"/>
      <c r="QBN11" s="841"/>
      <c r="QBO11" s="841"/>
      <c r="QBP11" s="841"/>
      <c r="QBQ11" s="841"/>
      <c r="QBR11" s="841"/>
      <c r="QBS11" s="841"/>
      <c r="QBT11" s="841"/>
      <c r="QBU11" s="841"/>
      <c r="QBV11" s="841"/>
      <c r="QBW11" s="841"/>
      <c r="QBX11" s="841"/>
      <c r="QBY11" s="841"/>
      <c r="QBZ11" s="841"/>
      <c r="QCA11" s="841"/>
      <c r="QCB11" s="841"/>
      <c r="QCC11" s="841"/>
      <c r="QCD11" s="841"/>
      <c r="QCE11" s="841"/>
      <c r="QCF11" s="841"/>
      <c r="QCG11" s="841"/>
      <c r="QCH11" s="841"/>
      <c r="QCI11" s="841"/>
      <c r="QCJ11" s="841"/>
      <c r="QCK11" s="841"/>
      <c r="QCL11" s="841"/>
      <c r="QCM11" s="841"/>
      <c r="QCN11" s="841"/>
      <c r="QCO11" s="841"/>
      <c r="QCP11" s="841"/>
      <c r="QCQ11" s="841"/>
      <c r="QCR11" s="841"/>
      <c r="QCS11" s="841"/>
      <c r="QCT11" s="841"/>
      <c r="QCU11" s="841"/>
      <c r="QCV11" s="841"/>
      <c r="QCW11" s="841"/>
      <c r="QCX11" s="841"/>
      <c r="QCY11" s="841"/>
      <c r="QCZ11" s="841"/>
      <c r="QDA11" s="841"/>
      <c r="QDB11" s="841"/>
      <c r="QDC11" s="841"/>
      <c r="QDD11" s="841"/>
      <c r="QDE11" s="841"/>
      <c r="QDF11" s="841"/>
      <c r="QDG11" s="841"/>
      <c r="QDH11" s="841"/>
      <c r="QDI11" s="841"/>
      <c r="QDJ11" s="841"/>
      <c r="QDK11" s="841"/>
      <c r="QDL11" s="841"/>
      <c r="QDM11" s="841"/>
      <c r="QDN11" s="841"/>
      <c r="QDO11" s="841"/>
      <c r="QDP11" s="841"/>
      <c r="QDQ11" s="841"/>
      <c r="QDR11" s="841"/>
      <c r="QDS11" s="841"/>
      <c r="QDT11" s="841"/>
      <c r="QDU11" s="841"/>
      <c r="QDV11" s="841"/>
      <c r="QDW11" s="841"/>
      <c r="QDX11" s="841"/>
      <c r="QDY11" s="841"/>
      <c r="QDZ11" s="841"/>
      <c r="QEA11" s="841"/>
      <c r="QEB11" s="841"/>
      <c r="QEC11" s="841"/>
      <c r="QED11" s="841"/>
      <c r="QEE11" s="841"/>
      <c r="QEF11" s="841"/>
      <c r="QEG11" s="841"/>
      <c r="QEH11" s="841"/>
      <c r="QEI11" s="841"/>
      <c r="QEJ11" s="841"/>
      <c r="QEK11" s="841"/>
      <c r="QEL11" s="841"/>
      <c r="QEM11" s="841"/>
      <c r="QEN11" s="841"/>
      <c r="QEO11" s="841"/>
      <c r="QEP11" s="841"/>
      <c r="QEQ11" s="841"/>
      <c r="QER11" s="841"/>
      <c r="QES11" s="841"/>
      <c r="QET11" s="841"/>
      <c r="QEU11" s="841"/>
      <c r="QEV11" s="841"/>
      <c r="QEW11" s="841"/>
      <c r="QEX11" s="841"/>
      <c r="QEY11" s="841"/>
      <c r="QEZ11" s="841"/>
      <c r="QFA11" s="841"/>
      <c r="QFB11" s="841"/>
      <c r="QFC11" s="841"/>
      <c r="QFD11" s="841"/>
      <c r="QFE11" s="841"/>
      <c r="QFF11" s="841"/>
      <c r="QFG11" s="841"/>
      <c r="QFH11" s="841"/>
      <c r="QFI11" s="841"/>
      <c r="QFJ11" s="841"/>
      <c r="QFK11" s="841"/>
      <c r="QFL11" s="841"/>
      <c r="QFM11" s="841"/>
      <c r="QFN11" s="841"/>
      <c r="QFO11" s="841"/>
      <c r="QFP11" s="841"/>
      <c r="QFQ11" s="841"/>
      <c r="QFR11" s="841"/>
      <c r="QFS11" s="841"/>
      <c r="QFT11" s="841"/>
      <c r="QFU11" s="841"/>
      <c r="QFV11" s="841"/>
      <c r="QFW11" s="841"/>
      <c r="QFX11" s="841"/>
      <c r="QFY11" s="841"/>
      <c r="QFZ11" s="841"/>
      <c r="QGA11" s="841"/>
      <c r="QGB11" s="841"/>
      <c r="QGC11" s="841"/>
      <c r="QGD11" s="841"/>
      <c r="QGE11" s="841"/>
      <c r="QGF11" s="841"/>
      <c r="QGG11" s="841"/>
      <c r="QGH11" s="841"/>
      <c r="QGI11" s="841"/>
      <c r="QGJ11" s="841"/>
      <c r="QGK11" s="841"/>
      <c r="QGL11" s="841"/>
      <c r="QGM11" s="841"/>
      <c r="QGN11" s="841"/>
      <c r="QGO11" s="841"/>
      <c r="QGP11" s="841"/>
      <c r="QGQ11" s="841"/>
      <c r="QGR11" s="841"/>
      <c r="QGS11" s="841"/>
      <c r="QGT11" s="841"/>
      <c r="QGU11" s="841"/>
      <c r="QGV11" s="841"/>
      <c r="QGW11" s="841"/>
      <c r="QGX11" s="841"/>
      <c r="QGY11" s="841"/>
      <c r="QGZ11" s="841"/>
      <c r="QHA11" s="841"/>
      <c r="QHB11" s="841"/>
      <c r="QHC11" s="841"/>
      <c r="QHD11" s="841"/>
      <c r="QHE11" s="841"/>
      <c r="QHF11" s="841"/>
      <c r="QHG11" s="841"/>
      <c r="QHH11" s="841"/>
      <c r="QHI11" s="841"/>
      <c r="QHJ11" s="841"/>
      <c r="QHK11" s="841"/>
      <c r="QHL11" s="841"/>
      <c r="QHM11" s="841"/>
      <c r="QHN11" s="841"/>
      <c r="QHO11" s="841"/>
      <c r="QHP11" s="841"/>
      <c r="QHQ11" s="841"/>
      <c r="QHR11" s="841"/>
      <c r="QHS11" s="841"/>
      <c r="QHT11" s="841"/>
      <c r="QHU11" s="841"/>
      <c r="QHV11" s="841"/>
      <c r="QHW11" s="841"/>
      <c r="QHX11" s="841"/>
      <c r="QHY11" s="841"/>
      <c r="QHZ11" s="841"/>
      <c r="QIA11" s="841"/>
      <c r="QIB11" s="841"/>
      <c r="QIC11" s="841"/>
      <c r="QID11" s="841"/>
      <c r="QIE11" s="841"/>
      <c r="QIF11" s="841"/>
      <c r="QIG11" s="841"/>
      <c r="QIH11" s="841"/>
      <c r="QII11" s="841"/>
      <c r="QIJ11" s="841"/>
      <c r="QIK11" s="841"/>
      <c r="QIL11" s="841"/>
      <c r="QIM11" s="841"/>
      <c r="QIN11" s="841"/>
      <c r="QIO11" s="841"/>
      <c r="QIP11" s="841"/>
      <c r="QIQ11" s="841"/>
      <c r="QIR11" s="841"/>
      <c r="QIS11" s="841"/>
      <c r="QIT11" s="841"/>
      <c r="QIU11" s="841"/>
      <c r="QIV11" s="841"/>
      <c r="QIW11" s="841"/>
      <c r="QIX11" s="841"/>
      <c r="QIY11" s="841"/>
      <c r="QIZ11" s="841"/>
      <c r="QJA11" s="841"/>
      <c r="QJB11" s="841"/>
      <c r="QJC11" s="841"/>
      <c r="QJD11" s="841"/>
      <c r="QJE11" s="841"/>
      <c r="QJF11" s="841"/>
      <c r="QJG11" s="841"/>
      <c r="QJH11" s="841"/>
      <c r="QJI11" s="841"/>
      <c r="QJJ11" s="841"/>
      <c r="QJK11" s="841"/>
      <c r="QJL11" s="841"/>
      <c r="QJM11" s="841"/>
      <c r="QJN11" s="841"/>
      <c r="QJO11" s="841"/>
      <c r="QJP11" s="841"/>
      <c r="QJQ11" s="841"/>
      <c r="QJR11" s="841"/>
      <c r="QJS11" s="841"/>
      <c r="QJT11" s="841"/>
      <c r="QJU11" s="841"/>
      <c r="QJV11" s="841"/>
      <c r="QJW11" s="841"/>
      <c r="QJX11" s="841"/>
      <c r="QJY11" s="841"/>
      <c r="QJZ11" s="841"/>
      <c r="QKA11" s="841"/>
      <c r="QKB11" s="841"/>
      <c r="QKC11" s="841"/>
      <c r="QKD11" s="841"/>
      <c r="QKE11" s="841"/>
      <c r="QKF11" s="841"/>
      <c r="QKG11" s="841"/>
      <c r="QKH11" s="841"/>
      <c r="QKI11" s="841"/>
      <c r="QKJ11" s="841"/>
      <c r="QKK11" s="841"/>
      <c r="QKL11" s="841"/>
      <c r="QKM11" s="841"/>
      <c r="QKN11" s="841"/>
      <c r="QKO11" s="841"/>
      <c r="QKP11" s="841"/>
      <c r="QKQ11" s="841"/>
      <c r="QKR11" s="841"/>
      <c r="QKS11" s="841"/>
      <c r="QKT11" s="841"/>
      <c r="QKU11" s="841"/>
      <c r="QKV11" s="841"/>
      <c r="QKW11" s="841"/>
      <c r="QKX11" s="841"/>
      <c r="QKY11" s="841"/>
      <c r="QKZ11" s="841"/>
      <c r="QLA11" s="841"/>
      <c r="QLB11" s="841"/>
      <c r="QLC11" s="841"/>
      <c r="QLD11" s="841"/>
      <c r="QLE11" s="841"/>
      <c r="QLF11" s="841"/>
      <c r="QLG11" s="841"/>
      <c r="QLH11" s="841"/>
      <c r="QLI11" s="841"/>
      <c r="QLJ11" s="841"/>
      <c r="QLK11" s="841"/>
      <c r="QLL11" s="841"/>
      <c r="QLM11" s="841"/>
      <c r="QLN11" s="841"/>
      <c r="QLO11" s="841"/>
      <c r="QLP11" s="841"/>
      <c r="QLQ11" s="841"/>
      <c r="QLR11" s="841"/>
      <c r="QLS11" s="841"/>
      <c r="QLT11" s="841"/>
      <c r="QLU11" s="841"/>
      <c r="QLV11" s="841"/>
      <c r="QLW11" s="841"/>
      <c r="QLX11" s="841"/>
      <c r="QLY11" s="841"/>
      <c r="QLZ11" s="841"/>
      <c r="QMA11" s="841"/>
      <c r="QMB11" s="841"/>
      <c r="QMC11" s="841"/>
      <c r="QMD11" s="841"/>
      <c r="QME11" s="841"/>
      <c r="QMF11" s="841"/>
      <c r="QMG11" s="841"/>
      <c r="QMH11" s="841"/>
      <c r="QMI11" s="841"/>
      <c r="QMJ11" s="841"/>
      <c r="QMK11" s="841"/>
      <c r="QML11" s="841"/>
      <c r="QMM11" s="841"/>
      <c r="QMN11" s="841"/>
      <c r="QMO11" s="841"/>
      <c r="QMP11" s="841"/>
      <c r="QMQ11" s="841"/>
      <c r="QMR11" s="841"/>
      <c r="QMS11" s="841"/>
      <c r="QMT11" s="841"/>
      <c r="QMU11" s="841"/>
      <c r="QMV11" s="841"/>
      <c r="QMW11" s="841"/>
      <c r="QMX11" s="841"/>
      <c r="QMY11" s="841"/>
      <c r="QMZ11" s="841"/>
      <c r="QNA11" s="841"/>
      <c r="QNB11" s="841"/>
      <c r="QNC11" s="841"/>
      <c r="QND11" s="841"/>
      <c r="QNE11" s="841"/>
      <c r="QNF11" s="841"/>
      <c r="QNG11" s="841"/>
      <c r="QNH11" s="841"/>
      <c r="QNI11" s="841"/>
      <c r="QNJ11" s="841"/>
      <c r="QNK11" s="841"/>
      <c r="QNL11" s="841"/>
      <c r="QNM11" s="841"/>
      <c r="QNN11" s="841"/>
      <c r="QNO11" s="841"/>
      <c r="QNP11" s="841"/>
      <c r="QNQ11" s="841"/>
      <c r="QNR11" s="841"/>
      <c r="QNS11" s="841"/>
      <c r="QNT11" s="841"/>
      <c r="QNU11" s="841"/>
      <c r="QNV11" s="841"/>
      <c r="QNW11" s="841"/>
      <c r="QNX11" s="841"/>
      <c r="QNY11" s="841"/>
      <c r="QNZ11" s="841"/>
      <c r="QOA11" s="841"/>
      <c r="QOB11" s="841"/>
      <c r="QOC11" s="841"/>
      <c r="QOD11" s="841"/>
      <c r="QOE11" s="841"/>
      <c r="QOF11" s="841"/>
      <c r="QOG11" s="841"/>
      <c r="QOH11" s="841"/>
      <c r="QOI11" s="841"/>
      <c r="QOJ11" s="841"/>
      <c r="QOK11" s="841"/>
      <c r="QOL11" s="841"/>
      <c r="QOM11" s="841"/>
      <c r="QON11" s="841"/>
      <c r="QOO11" s="841"/>
      <c r="QOP11" s="841"/>
      <c r="QOQ11" s="841"/>
      <c r="QOR11" s="841"/>
      <c r="QOS11" s="841"/>
      <c r="QOT11" s="841"/>
      <c r="QOU11" s="841"/>
      <c r="QOV11" s="841"/>
      <c r="QOW11" s="841"/>
      <c r="QOX11" s="841"/>
      <c r="QOY11" s="841"/>
      <c r="QOZ11" s="841"/>
      <c r="QPA11" s="841"/>
      <c r="QPB11" s="841"/>
      <c r="QPC11" s="841"/>
      <c r="QPD11" s="841"/>
      <c r="QPE11" s="841"/>
      <c r="QPF11" s="841"/>
      <c r="QPG11" s="841"/>
      <c r="QPH11" s="841"/>
      <c r="QPI11" s="841"/>
      <c r="QPJ11" s="841"/>
      <c r="QPK11" s="841"/>
      <c r="QPL11" s="841"/>
      <c r="QPM11" s="841"/>
      <c r="QPN11" s="841"/>
      <c r="QPO11" s="841"/>
      <c r="QPP11" s="841"/>
      <c r="QPQ11" s="841"/>
      <c r="QPR11" s="841"/>
      <c r="QPS11" s="841"/>
      <c r="QPT11" s="841"/>
      <c r="QPU11" s="841"/>
      <c r="QPV11" s="841"/>
      <c r="QPW11" s="841"/>
      <c r="QPX11" s="841"/>
      <c r="QPY11" s="841"/>
      <c r="QPZ11" s="841"/>
      <c r="QQA11" s="841"/>
      <c r="QQB11" s="841"/>
      <c r="QQC11" s="841"/>
      <c r="QQD11" s="841"/>
      <c r="QQE11" s="841"/>
      <c r="QQF11" s="841"/>
      <c r="QQG11" s="841"/>
      <c r="QQH11" s="841"/>
      <c r="QQI11" s="841"/>
      <c r="QQJ11" s="841"/>
      <c r="QQK11" s="841"/>
      <c r="QQL11" s="841"/>
      <c r="QQM11" s="841"/>
      <c r="QQN11" s="841"/>
      <c r="QQO11" s="841"/>
      <c r="QQP11" s="841"/>
      <c r="QQQ11" s="841"/>
      <c r="QQR11" s="841"/>
      <c r="QQS11" s="841"/>
      <c r="QQT11" s="841"/>
      <c r="QQU11" s="841"/>
      <c r="QQV11" s="841"/>
      <c r="QQW11" s="841"/>
      <c r="QQX11" s="841"/>
      <c r="QQY11" s="841"/>
      <c r="QQZ11" s="841"/>
      <c r="QRA11" s="841"/>
      <c r="QRB11" s="841"/>
      <c r="QRC11" s="841"/>
      <c r="QRD11" s="841"/>
      <c r="QRE11" s="841"/>
      <c r="QRF11" s="841"/>
      <c r="QRG11" s="841"/>
      <c r="QRH11" s="841"/>
      <c r="QRI11" s="841"/>
      <c r="QRJ11" s="841"/>
      <c r="QRK11" s="841"/>
      <c r="QRL11" s="841"/>
      <c r="QRM11" s="841"/>
      <c r="QRN11" s="841"/>
      <c r="QRO11" s="841"/>
      <c r="QRP11" s="841"/>
      <c r="QRQ11" s="841"/>
      <c r="QRR11" s="841"/>
      <c r="QRS11" s="841"/>
      <c r="QRT11" s="841"/>
      <c r="QRU11" s="841"/>
      <c r="QRV11" s="841"/>
      <c r="QRW11" s="841"/>
      <c r="QRX11" s="841"/>
      <c r="QRY11" s="841"/>
      <c r="QRZ11" s="841"/>
      <c r="QSA11" s="841"/>
      <c r="QSB11" s="841"/>
      <c r="QSC11" s="841"/>
      <c r="QSD11" s="841"/>
      <c r="QSE11" s="841"/>
      <c r="QSF11" s="841"/>
      <c r="QSG11" s="841"/>
      <c r="QSH11" s="841"/>
      <c r="QSI11" s="841"/>
      <c r="QSJ11" s="841"/>
      <c r="QSK11" s="841"/>
      <c r="QSL11" s="841"/>
      <c r="QSM11" s="841"/>
      <c r="QSN11" s="841"/>
      <c r="QSO11" s="841"/>
      <c r="QSP11" s="841"/>
      <c r="QSQ11" s="841"/>
      <c r="QSR11" s="841"/>
      <c r="QSS11" s="841"/>
      <c r="QST11" s="841"/>
      <c r="QSU11" s="841"/>
      <c r="QSV11" s="841"/>
      <c r="QSW11" s="841"/>
      <c r="QSX11" s="841"/>
      <c r="QSY11" s="841"/>
      <c r="QSZ11" s="841"/>
      <c r="QTA11" s="841"/>
      <c r="QTB11" s="841"/>
      <c r="QTC11" s="841"/>
      <c r="QTD11" s="841"/>
      <c r="QTE11" s="841"/>
      <c r="QTF11" s="841"/>
      <c r="QTG11" s="841"/>
      <c r="QTH11" s="841"/>
      <c r="QTI11" s="841"/>
      <c r="QTJ11" s="841"/>
      <c r="QTK11" s="841"/>
      <c r="QTL11" s="841"/>
      <c r="QTM11" s="841"/>
      <c r="QTN11" s="841"/>
      <c r="QTO11" s="841"/>
      <c r="QTP11" s="841"/>
      <c r="QTQ11" s="841"/>
      <c r="QTR11" s="841"/>
      <c r="QTS11" s="841"/>
      <c r="QTT11" s="841"/>
      <c r="QTU11" s="841"/>
      <c r="QTV11" s="841"/>
      <c r="QTW11" s="841"/>
      <c r="QTX11" s="841"/>
      <c r="QTY11" s="841"/>
      <c r="QTZ11" s="841"/>
      <c r="QUA11" s="841"/>
      <c r="QUB11" s="841"/>
      <c r="QUC11" s="841"/>
      <c r="QUD11" s="841"/>
      <c r="QUE11" s="841"/>
      <c r="QUF11" s="841"/>
      <c r="QUG11" s="841"/>
      <c r="QUH11" s="841"/>
      <c r="QUI11" s="841"/>
      <c r="QUJ11" s="841"/>
      <c r="QUK11" s="841"/>
      <c r="QUL11" s="841"/>
      <c r="QUM11" s="841"/>
      <c r="QUN11" s="841"/>
      <c r="QUO11" s="841"/>
      <c r="QUP11" s="841"/>
      <c r="QUQ11" s="841"/>
      <c r="QUR11" s="841"/>
      <c r="QUS11" s="841"/>
      <c r="QUT11" s="841"/>
      <c r="QUU11" s="841"/>
      <c r="QUV11" s="841"/>
      <c r="QUW11" s="841"/>
      <c r="QUX11" s="841"/>
      <c r="QUY11" s="841"/>
      <c r="QUZ11" s="841"/>
      <c r="QVA11" s="841"/>
      <c r="QVB11" s="841"/>
      <c r="QVC11" s="841"/>
      <c r="QVD11" s="841"/>
      <c r="QVE11" s="841"/>
      <c r="QVF11" s="841"/>
      <c r="QVG11" s="841"/>
      <c r="QVH11" s="841"/>
      <c r="QVI11" s="841"/>
      <c r="QVJ11" s="841"/>
      <c r="QVK11" s="841"/>
      <c r="QVL11" s="841"/>
      <c r="QVM11" s="841"/>
      <c r="QVN11" s="841"/>
      <c r="QVO11" s="841"/>
      <c r="QVP11" s="841"/>
      <c r="QVQ11" s="841"/>
      <c r="QVR11" s="841"/>
      <c r="QVS11" s="841"/>
      <c r="QVT11" s="841"/>
      <c r="QVU11" s="841"/>
      <c r="QVV11" s="841"/>
      <c r="QVW11" s="841"/>
      <c r="QVX11" s="841"/>
      <c r="QVY11" s="841"/>
      <c r="QVZ11" s="841"/>
      <c r="QWA11" s="841"/>
      <c r="QWB11" s="841"/>
      <c r="QWC11" s="841"/>
      <c r="QWD11" s="841"/>
      <c r="QWE11" s="841"/>
      <c r="QWF11" s="841"/>
      <c r="QWG11" s="841"/>
      <c r="QWH11" s="841"/>
      <c r="QWI11" s="841"/>
      <c r="QWJ11" s="841"/>
      <c r="QWK11" s="841"/>
      <c r="QWL11" s="841"/>
      <c r="QWM11" s="841"/>
      <c r="QWN11" s="841"/>
      <c r="QWO11" s="841"/>
      <c r="QWP11" s="841"/>
      <c r="QWQ11" s="841"/>
      <c r="QWR11" s="841"/>
      <c r="QWS11" s="841"/>
      <c r="QWT11" s="841"/>
      <c r="QWU11" s="841"/>
      <c r="QWV11" s="841"/>
      <c r="QWW11" s="841"/>
      <c r="QWX11" s="841"/>
      <c r="QWY11" s="841"/>
      <c r="QWZ11" s="841"/>
      <c r="QXA11" s="841"/>
      <c r="QXB11" s="841"/>
      <c r="QXC11" s="841"/>
      <c r="QXD11" s="841"/>
      <c r="QXE11" s="841"/>
      <c r="QXF11" s="841"/>
      <c r="QXG11" s="841"/>
      <c r="QXH11" s="841"/>
      <c r="QXI11" s="841"/>
      <c r="QXJ11" s="841"/>
      <c r="QXK11" s="841"/>
      <c r="QXL11" s="841"/>
      <c r="QXM11" s="841"/>
      <c r="QXN11" s="841"/>
      <c r="QXO11" s="841"/>
      <c r="QXP11" s="841"/>
      <c r="QXQ11" s="841"/>
      <c r="QXR11" s="841"/>
      <c r="QXS11" s="841"/>
      <c r="QXT11" s="841"/>
      <c r="QXU11" s="841"/>
      <c r="QXV11" s="841"/>
      <c r="QXW11" s="841"/>
      <c r="QXX11" s="841"/>
      <c r="QXY11" s="841"/>
      <c r="QXZ11" s="841"/>
      <c r="QYA11" s="841"/>
      <c r="QYB11" s="841"/>
      <c r="QYC11" s="841"/>
      <c r="QYD11" s="841"/>
      <c r="QYE11" s="841"/>
      <c r="QYF11" s="841"/>
      <c r="QYG11" s="841"/>
      <c r="QYH11" s="841"/>
      <c r="QYI11" s="841"/>
      <c r="QYJ11" s="841"/>
      <c r="QYK11" s="841"/>
      <c r="QYL11" s="841"/>
      <c r="QYM11" s="841"/>
      <c r="QYN11" s="841"/>
      <c r="QYO11" s="841"/>
      <c r="QYP11" s="841"/>
      <c r="QYQ11" s="841"/>
      <c r="QYR11" s="841"/>
      <c r="QYS11" s="841"/>
      <c r="QYT11" s="841"/>
      <c r="QYU11" s="841"/>
      <c r="QYV11" s="841"/>
      <c r="QYW11" s="841"/>
      <c r="QYX11" s="841"/>
      <c r="QYY11" s="841"/>
      <c r="QYZ11" s="841"/>
      <c r="QZA11" s="841"/>
      <c r="QZB11" s="841"/>
      <c r="QZC11" s="841"/>
      <c r="QZD11" s="841"/>
      <c r="QZE11" s="841"/>
      <c r="QZF11" s="841"/>
      <c r="QZG11" s="841"/>
      <c r="QZH11" s="841"/>
      <c r="QZI11" s="841"/>
      <c r="QZJ11" s="841"/>
      <c r="QZK11" s="841"/>
      <c r="QZL11" s="841"/>
      <c r="QZM11" s="841"/>
      <c r="QZN11" s="841"/>
      <c r="QZO11" s="841"/>
      <c r="QZP11" s="841"/>
      <c r="QZQ11" s="841"/>
      <c r="QZR11" s="841"/>
      <c r="QZS11" s="841"/>
      <c r="QZT11" s="841"/>
      <c r="QZU11" s="841"/>
      <c r="QZV11" s="841"/>
      <c r="QZW11" s="841"/>
      <c r="QZX11" s="841"/>
      <c r="QZY11" s="841"/>
      <c r="QZZ11" s="841"/>
      <c r="RAA11" s="841"/>
      <c r="RAB11" s="841"/>
      <c r="RAC11" s="841"/>
      <c r="RAD11" s="841"/>
      <c r="RAE11" s="841"/>
      <c r="RAF11" s="841"/>
      <c r="RAG11" s="841"/>
      <c r="RAH11" s="841"/>
      <c r="RAI11" s="841"/>
      <c r="RAJ11" s="841"/>
      <c r="RAK11" s="841"/>
      <c r="RAL11" s="841"/>
      <c r="RAM11" s="841"/>
      <c r="RAN11" s="841"/>
      <c r="RAO11" s="841"/>
      <c r="RAP11" s="841"/>
      <c r="RAQ11" s="841"/>
      <c r="RAR11" s="841"/>
      <c r="RAS11" s="841"/>
      <c r="RAT11" s="841"/>
      <c r="RAU11" s="841"/>
      <c r="RAV11" s="841"/>
      <c r="RAW11" s="841"/>
      <c r="RAX11" s="841"/>
      <c r="RAY11" s="841"/>
      <c r="RAZ11" s="841"/>
      <c r="RBA11" s="841"/>
      <c r="RBB11" s="841"/>
      <c r="RBC11" s="841"/>
      <c r="RBD11" s="841"/>
      <c r="RBE11" s="841"/>
      <c r="RBF11" s="841"/>
      <c r="RBG11" s="841"/>
      <c r="RBH11" s="841"/>
      <c r="RBI11" s="841"/>
      <c r="RBJ11" s="841"/>
      <c r="RBK11" s="841"/>
      <c r="RBL11" s="841"/>
      <c r="RBM11" s="841"/>
      <c r="RBN11" s="841"/>
      <c r="RBO11" s="841"/>
      <c r="RBP11" s="841"/>
      <c r="RBQ11" s="841"/>
      <c r="RBR11" s="841"/>
      <c r="RBS11" s="841"/>
      <c r="RBT11" s="841"/>
      <c r="RBU11" s="841"/>
      <c r="RBV11" s="841"/>
      <c r="RBW11" s="841"/>
      <c r="RBX11" s="841"/>
      <c r="RBY11" s="841"/>
      <c r="RBZ11" s="841"/>
      <c r="RCA11" s="841"/>
      <c r="RCB11" s="841"/>
      <c r="RCC11" s="841"/>
      <c r="RCD11" s="841"/>
      <c r="RCE11" s="841"/>
      <c r="RCF11" s="841"/>
      <c r="RCG11" s="841"/>
      <c r="RCH11" s="841"/>
      <c r="RCI11" s="841"/>
      <c r="RCJ11" s="841"/>
      <c r="RCK11" s="841"/>
      <c r="RCL11" s="841"/>
      <c r="RCM11" s="841"/>
      <c r="RCN11" s="841"/>
      <c r="RCO11" s="841"/>
      <c r="RCP11" s="841"/>
      <c r="RCQ11" s="841"/>
      <c r="RCR11" s="841"/>
      <c r="RCS11" s="841"/>
      <c r="RCT11" s="841"/>
      <c r="RCU11" s="841"/>
      <c r="RCV11" s="841"/>
      <c r="RCW11" s="841"/>
      <c r="RCX11" s="841"/>
      <c r="RCY11" s="841"/>
      <c r="RCZ11" s="841"/>
      <c r="RDA11" s="841"/>
      <c r="RDB11" s="841"/>
      <c r="RDC11" s="841"/>
      <c r="RDD11" s="841"/>
      <c r="RDE11" s="841"/>
      <c r="RDF11" s="841"/>
      <c r="RDG11" s="841"/>
      <c r="RDH11" s="841"/>
      <c r="RDI11" s="841"/>
      <c r="RDJ11" s="841"/>
      <c r="RDK11" s="841"/>
      <c r="RDL11" s="841"/>
      <c r="RDM11" s="841"/>
      <c r="RDN11" s="841"/>
      <c r="RDO11" s="841"/>
      <c r="RDP11" s="841"/>
      <c r="RDQ11" s="841"/>
      <c r="RDR11" s="841"/>
      <c r="RDS11" s="841"/>
      <c r="RDT11" s="841"/>
      <c r="RDU11" s="841"/>
      <c r="RDV11" s="841"/>
      <c r="RDW11" s="841"/>
      <c r="RDX11" s="841"/>
      <c r="RDY11" s="841"/>
      <c r="RDZ11" s="841"/>
      <c r="REA11" s="841"/>
      <c r="REB11" s="841"/>
      <c r="REC11" s="841"/>
      <c r="RED11" s="841"/>
      <c r="REE11" s="841"/>
      <c r="REF11" s="841"/>
      <c r="REG11" s="841"/>
      <c r="REH11" s="841"/>
      <c r="REI11" s="841"/>
      <c r="REJ11" s="841"/>
      <c r="REK11" s="841"/>
      <c r="REL11" s="841"/>
      <c r="REM11" s="841"/>
      <c r="REN11" s="841"/>
      <c r="REO11" s="841"/>
      <c r="REP11" s="841"/>
      <c r="REQ11" s="841"/>
      <c r="RER11" s="841"/>
      <c r="RES11" s="841"/>
      <c r="RET11" s="841"/>
      <c r="REU11" s="841"/>
      <c r="REV11" s="841"/>
      <c r="REW11" s="841"/>
      <c r="REX11" s="841"/>
      <c r="REY11" s="841"/>
      <c r="REZ11" s="841"/>
      <c r="RFA11" s="841"/>
      <c r="RFB11" s="841"/>
      <c r="RFC11" s="841"/>
      <c r="RFD11" s="841"/>
      <c r="RFE11" s="841"/>
      <c r="RFF11" s="841"/>
      <c r="RFG11" s="841"/>
      <c r="RFH11" s="841"/>
      <c r="RFI11" s="841"/>
      <c r="RFJ11" s="841"/>
      <c r="RFK11" s="841"/>
      <c r="RFL11" s="841"/>
      <c r="RFM11" s="841"/>
      <c r="RFN11" s="841"/>
      <c r="RFO11" s="841"/>
      <c r="RFP11" s="841"/>
      <c r="RFQ11" s="841"/>
      <c r="RFR11" s="841"/>
      <c r="RFS11" s="841"/>
      <c r="RFT11" s="841"/>
      <c r="RFU11" s="841"/>
      <c r="RFV11" s="841"/>
      <c r="RFW11" s="841"/>
      <c r="RFX11" s="841"/>
      <c r="RFY11" s="841"/>
      <c r="RFZ11" s="841"/>
      <c r="RGA11" s="841"/>
      <c r="RGB11" s="841"/>
      <c r="RGC11" s="841"/>
      <c r="RGD11" s="841"/>
      <c r="RGE11" s="841"/>
      <c r="RGF11" s="841"/>
      <c r="RGG11" s="841"/>
      <c r="RGH11" s="841"/>
      <c r="RGI11" s="841"/>
      <c r="RGJ11" s="841"/>
      <c r="RGK11" s="841"/>
      <c r="RGL11" s="841"/>
      <c r="RGM11" s="841"/>
      <c r="RGN11" s="841"/>
      <c r="RGO11" s="841"/>
      <c r="RGP11" s="841"/>
      <c r="RGQ11" s="841"/>
      <c r="RGR11" s="841"/>
      <c r="RGS11" s="841"/>
      <c r="RGT11" s="841"/>
      <c r="RGU11" s="841"/>
      <c r="RGV11" s="841"/>
      <c r="RGW11" s="841"/>
      <c r="RGX11" s="841"/>
      <c r="RGY11" s="841"/>
      <c r="RGZ11" s="841"/>
      <c r="RHA11" s="841"/>
      <c r="RHB11" s="841"/>
      <c r="RHC11" s="841"/>
      <c r="RHD11" s="841"/>
      <c r="RHE11" s="841"/>
      <c r="RHF11" s="841"/>
      <c r="RHG11" s="841"/>
      <c r="RHH11" s="841"/>
      <c r="RHI11" s="841"/>
      <c r="RHJ11" s="841"/>
      <c r="RHK11" s="841"/>
      <c r="RHL11" s="841"/>
      <c r="RHM11" s="841"/>
      <c r="RHN11" s="841"/>
      <c r="RHO11" s="841"/>
      <c r="RHP11" s="841"/>
      <c r="RHQ11" s="841"/>
      <c r="RHR11" s="841"/>
      <c r="RHS11" s="841"/>
      <c r="RHT11" s="841"/>
      <c r="RHU11" s="841"/>
      <c r="RHV11" s="841"/>
      <c r="RHW11" s="841"/>
      <c r="RHX11" s="841"/>
      <c r="RHY11" s="841"/>
      <c r="RHZ11" s="841"/>
      <c r="RIA11" s="841"/>
      <c r="RIB11" s="841"/>
      <c r="RIC11" s="841"/>
      <c r="RID11" s="841"/>
      <c r="RIE11" s="841"/>
      <c r="RIF11" s="841"/>
      <c r="RIG11" s="841"/>
      <c r="RIH11" s="841"/>
      <c r="RII11" s="841"/>
      <c r="RIJ11" s="841"/>
      <c r="RIK11" s="841"/>
      <c r="RIL11" s="841"/>
      <c r="RIM11" s="841"/>
      <c r="RIN11" s="841"/>
      <c r="RIO11" s="841"/>
      <c r="RIP11" s="841"/>
      <c r="RIQ11" s="841"/>
      <c r="RIR11" s="841"/>
      <c r="RIS11" s="841"/>
      <c r="RIT11" s="841"/>
      <c r="RIU11" s="841"/>
      <c r="RIV11" s="841"/>
      <c r="RIW11" s="841"/>
      <c r="RIX11" s="841"/>
      <c r="RIY11" s="841"/>
      <c r="RIZ11" s="841"/>
      <c r="RJA11" s="841"/>
      <c r="RJB11" s="841"/>
      <c r="RJC11" s="841"/>
      <c r="RJD11" s="841"/>
      <c r="RJE11" s="841"/>
      <c r="RJF11" s="841"/>
      <c r="RJG11" s="841"/>
      <c r="RJH11" s="841"/>
      <c r="RJI11" s="841"/>
      <c r="RJJ11" s="841"/>
      <c r="RJK11" s="841"/>
      <c r="RJL11" s="841"/>
      <c r="RJM11" s="841"/>
      <c r="RJN11" s="841"/>
      <c r="RJO11" s="841"/>
      <c r="RJP11" s="841"/>
      <c r="RJQ11" s="841"/>
      <c r="RJR11" s="841"/>
      <c r="RJS11" s="841"/>
      <c r="RJT11" s="841"/>
      <c r="RJU11" s="841"/>
      <c r="RJV11" s="841"/>
      <c r="RJW11" s="841"/>
      <c r="RJX11" s="841"/>
      <c r="RJY11" s="841"/>
      <c r="RJZ11" s="841"/>
      <c r="RKA11" s="841"/>
      <c r="RKB11" s="841"/>
      <c r="RKC11" s="841"/>
      <c r="RKD11" s="841"/>
      <c r="RKE11" s="841"/>
      <c r="RKF11" s="841"/>
      <c r="RKG11" s="841"/>
      <c r="RKH11" s="841"/>
      <c r="RKI11" s="841"/>
      <c r="RKJ11" s="841"/>
      <c r="RKK11" s="841"/>
      <c r="RKL11" s="841"/>
      <c r="RKM11" s="841"/>
      <c r="RKN11" s="841"/>
      <c r="RKO11" s="841"/>
      <c r="RKP11" s="841"/>
      <c r="RKQ11" s="841"/>
      <c r="RKR11" s="841"/>
      <c r="RKS11" s="841"/>
      <c r="RKT11" s="841"/>
      <c r="RKU11" s="841"/>
      <c r="RKV11" s="841"/>
      <c r="RKW11" s="841"/>
      <c r="RKX11" s="841"/>
      <c r="RKY11" s="841"/>
      <c r="RKZ11" s="841"/>
      <c r="RLA11" s="841"/>
      <c r="RLB11" s="841"/>
      <c r="RLC11" s="841"/>
      <c r="RLD11" s="841"/>
      <c r="RLE11" s="841"/>
      <c r="RLF11" s="841"/>
      <c r="RLG11" s="841"/>
      <c r="RLH11" s="841"/>
      <c r="RLI11" s="841"/>
      <c r="RLJ11" s="841"/>
      <c r="RLK11" s="841"/>
      <c r="RLL11" s="841"/>
      <c r="RLM11" s="841"/>
      <c r="RLN11" s="841"/>
      <c r="RLO11" s="841"/>
      <c r="RLP11" s="841"/>
      <c r="RLQ11" s="841"/>
      <c r="RLR11" s="841"/>
      <c r="RLS11" s="841"/>
      <c r="RLT11" s="841"/>
      <c r="RLU11" s="841"/>
      <c r="RLV11" s="841"/>
      <c r="RLW11" s="841"/>
      <c r="RLX11" s="841"/>
      <c r="RLY11" s="841"/>
      <c r="RLZ11" s="841"/>
      <c r="RMA11" s="841"/>
      <c r="RMB11" s="841"/>
      <c r="RMC11" s="841"/>
      <c r="RMD11" s="841"/>
      <c r="RME11" s="841"/>
      <c r="RMF11" s="841"/>
      <c r="RMG11" s="841"/>
      <c r="RMH11" s="841"/>
      <c r="RMI11" s="841"/>
      <c r="RMJ11" s="841"/>
      <c r="RMK11" s="841"/>
      <c r="RML11" s="841"/>
      <c r="RMM11" s="841"/>
      <c r="RMN11" s="841"/>
      <c r="RMO11" s="841"/>
      <c r="RMP11" s="841"/>
      <c r="RMQ11" s="841"/>
      <c r="RMR11" s="841"/>
      <c r="RMS11" s="841"/>
      <c r="RMT11" s="841"/>
      <c r="RMU11" s="841"/>
      <c r="RMV11" s="841"/>
      <c r="RMW11" s="841"/>
      <c r="RMX11" s="841"/>
      <c r="RMY11" s="841"/>
      <c r="RMZ11" s="841"/>
      <c r="RNA11" s="841"/>
      <c r="RNB11" s="841"/>
      <c r="RNC11" s="841"/>
      <c r="RND11" s="841"/>
      <c r="RNE11" s="841"/>
      <c r="RNF11" s="841"/>
      <c r="RNG11" s="841"/>
      <c r="RNH11" s="841"/>
      <c r="RNI11" s="841"/>
      <c r="RNJ11" s="841"/>
      <c r="RNK11" s="841"/>
      <c r="RNL11" s="841"/>
      <c r="RNM11" s="841"/>
      <c r="RNN11" s="841"/>
      <c r="RNO11" s="841"/>
      <c r="RNP11" s="841"/>
      <c r="RNQ11" s="841"/>
      <c r="RNR11" s="841"/>
      <c r="RNS11" s="841"/>
      <c r="RNT11" s="841"/>
      <c r="RNU11" s="841"/>
      <c r="RNV11" s="841"/>
      <c r="RNW11" s="841"/>
      <c r="RNX11" s="841"/>
      <c r="RNY11" s="841"/>
      <c r="RNZ11" s="841"/>
      <c r="ROA11" s="841"/>
      <c r="ROB11" s="841"/>
      <c r="ROC11" s="841"/>
      <c r="ROD11" s="841"/>
      <c r="ROE11" s="841"/>
      <c r="ROF11" s="841"/>
      <c r="ROG11" s="841"/>
      <c r="ROH11" s="841"/>
      <c r="ROI11" s="841"/>
      <c r="ROJ11" s="841"/>
      <c r="ROK11" s="841"/>
      <c r="ROL11" s="841"/>
      <c r="ROM11" s="841"/>
      <c r="RON11" s="841"/>
      <c r="ROO11" s="841"/>
      <c r="ROP11" s="841"/>
      <c r="ROQ11" s="841"/>
      <c r="ROR11" s="841"/>
      <c r="ROS11" s="841"/>
      <c r="ROT11" s="841"/>
      <c r="ROU11" s="841"/>
      <c r="ROV11" s="841"/>
      <c r="ROW11" s="841"/>
      <c r="ROX11" s="841"/>
      <c r="ROY11" s="841"/>
      <c r="ROZ11" s="841"/>
      <c r="RPA11" s="841"/>
      <c r="RPB11" s="841"/>
      <c r="RPC11" s="841"/>
      <c r="RPD11" s="841"/>
      <c r="RPE11" s="841"/>
      <c r="RPF11" s="841"/>
      <c r="RPG11" s="841"/>
      <c r="RPH11" s="841"/>
      <c r="RPI11" s="841"/>
      <c r="RPJ11" s="841"/>
      <c r="RPK11" s="841"/>
      <c r="RPL11" s="841"/>
      <c r="RPM11" s="841"/>
      <c r="RPN11" s="841"/>
      <c r="RPO11" s="841"/>
      <c r="RPP11" s="841"/>
      <c r="RPQ11" s="841"/>
      <c r="RPR11" s="841"/>
      <c r="RPS11" s="841"/>
      <c r="RPT11" s="841"/>
      <c r="RPU11" s="841"/>
      <c r="RPV11" s="841"/>
      <c r="RPW11" s="841"/>
      <c r="RPX11" s="841"/>
      <c r="RPY11" s="841"/>
      <c r="RPZ11" s="841"/>
      <c r="RQA11" s="841"/>
      <c r="RQB11" s="841"/>
      <c r="RQC11" s="841"/>
      <c r="RQD11" s="841"/>
      <c r="RQE11" s="841"/>
      <c r="RQF11" s="841"/>
      <c r="RQG11" s="841"/>
      <c r="RQH11" s="841"/>
      <c r="RQI11" s="841"/>
      <c r="RQJ11" s="841"/>
      <c r="RQK11" s="841"/>
      <c r="RQL11" s="841"/>
      <c r="RQM11" s="841"/>
      <c r="RQN11" s="841"/>
      <c r="RQO11" s="841"/>
      <c r="RQP11" s="841"/>
      <c r="RQQ11" s="841"/>
      <c r="RQR11" s="841"/>
      <c r="RQS11" s="841"/>
      <c r="RQT11" s="841"/>
      <c r="RQU11" s="841"/>
      <c r="RQV11" s="841"/>
      <c r="RQW11" s="841"/>
      <c r="RQX11" s="841"/>
      <c r="RQY11" s="841"/>
      <c r="RQZ11" s="841"/>
      <c r="RRA11" s="841"/>
      <c r="RRB11" s="841"/>
      <c r="RRC11" s="841"/>
      <c r="RRD11" s="841"/>
      <c r="RRE11" s="841"/>
      <c r="RRF11" s="841"/>
      <c r="RRG11" s="841"/>
      <c r="RRH11" s="841"/>
      <c r="RRI11" s="841"/>
      <c r="RRJ11" s="841"/>
      <c r="RRK11" s="841"/>
      <c r="RRL11" s="841"/>
      <c r="RRM11" s="841"/>
      <c r="RRN11" s="841"/>
      <c r="RRO11" s="841"/>
      <c r="RRP11" s="841"/>
      <c r="RRQ11" s="841"/>
      <c r="RRR11" s="841"/>
      <c r="RRS11" s="841"/>
      <c r="RRT11" s="841"/>
      <c r="RRU11" s="841"/>
      <c r="RRV11" s="841"/>
      <c r="RRW11" s="841"/>
      <c r="RRX11" s="841"/>
      <c r="RRY11" s="841"/>
      <c r="RRZ11" s="841"/>
      <c r="RSA11" s="841"/>
      <c r="RSB11" s="841"/>
      <c r="RSC11" s="841"/>
      <c r="RSD11" s="841"/>
      <c r="RSE11" s="841"/>
      <c r="RSF11" s="841"/>
      <c r="RSG11" s="841"/>
      <c r="RSH11" s="841"/>
      <c r="RSI11" s="841"/>
      <c r="RSJ11" s="841"/>
      <c r="RSK11" s="841"/>
      <c r="RSL11" s="841"/>
      <c r="RSM11" s="841"/>
      <c r="RSN11" s="841"/>
      <c r="RSO11" s="841"/>
      <c r="RSP11" s="841"/>
      <c r="RSQ11" s="841"/>
      <c r="RSR11" s="841"/>
      <c r="RSS11" s="841"/>
      <c r="RST11" s="841"/>
      <c r="RSU11" s="841"/>
      <c r="RSV11" s="841"/>
      <c r="RSW11" s="841"/>
      <c r="RSX11" s="841"/>
      <c r="RSY11" s="841"/>
      <c r="RSZ11" s="841"/>
      <c r="RTA11" s="841"/>
      <c r="RTB11" s="841"/>
      <c r="RTC11" s="841"/>
      <c r="RTD11" s="841"/>
      <c r="RTE11" s="841"/>
      <c r="RTF11" s="841"/>
      <c r="RTG11" s="841"/>
      <c r="RTH11" s="841"/>
      <c r="RTI11" s="841"/>
      <c r="RTJ11" s="841"/>
      <c r="RTK11" s="841"/>
      <c r="RTL11" s="841"/>
      <c r="RTM11" s="841"/>
      <c r="RTN11" s="841"/>
      <c r="RTO11" s="841"/>
      <c r="RTP11" s="841"/>
      <c r="RTQ11" s="841"/>
      <c r="RTR11" s="841"/>
      <c r="RTS11" s="841"/>
      <c r="RTT11" s="841"/>
      <c r="RTU11" s="841"/>
      <c r="RTV11" s="841"/>
      <c r="RTW11" s="841"/>
      <c r="RTX11" s="841"/>
      <c r="RTY11" s="841"/>
      <c r="RTZ11" s="841"/>
      <c r="RUA11" s="841"/>
      <c r="RUB11" s="841"/>
      <c r="RUC11" s="841"/>
      <c r="RUD11" s="841"/>
      <c r="RUE11" s="841"/>
      <c r="RUF11" s="841"/>
      <c r="RUG11" s="841"/>
      <c r="RUH11" s="841"/>
      <c r="RUI11" s="841"/>
      <c r="RUJ11" s="841"/>
      <c r="RUK11" s="841"/>
      <c r="RUL11" s="841"/>
      <c r="RUM11" s="841"/>
      <c r="RUN11" s="841"/>
      <c r="RUO11" s="841"/>
      <c r="RUP11" s="841"/>
      <c r="RUQ11" s="841"/>
      <c r="RUR11" s="841"/>
      <c r="RUS11" s="841"/>
      <c r="RUT11" s="841"/>
      <c r="RUU11" s="841"/>
      <c r="RUV11" s="841"/>
      <c r="RUW11" s="841"/>
      <c r="RUX11" s="841"/>
      <c r="RUY11" s="841"/>
      <c r="RUZ11" s="841"/>
      <c r="RVA11" s="841"/>
      <c r="RVB11" s="841"/>
      <c r="RVC11" s="841"/>
      <c r="RVD11" s="841"/>
      <c r="RVE11" s="841"/>
      <c r="RVF11" s="841"/>
      <c r="RVG11" s="841"/>
      <c r="RVH11" s="841"/>
      <c r="RVI11" s="841"/>
      <c r="RVJ11" s="841"/>
      <c r="RVK11" s="841"/>
      <c r="RVL11" s="841"/>
      <c r="RVM11" s="841"/>
      <c r="RVN11" s="841"/>
      <c r="RVO11" s="841"/>
      <c r="RVP11" s="841"/>
      <c r="RVQ11" s="841"/>
      <c r="RVR11" s="841"/>
      <c r="RVS11" s="841"/>
      <c r="RVT11" s="841"/>
      <c r="RVU11" s="841"/>
      <c r="RVV11" s="841"/>
      <c r="RVW11" s="841"/>
      <c r="RVX11" s="841"/>
      <c r="RVY11" s="841"/>
      <c r="RVZ11" s="841"/>
      <c r="RWA11" s="841"/>
      <c r="RWB11" s="841"/>
      <c r="RWC11" s="841"/>
      <c r="RWD11" s="841"/>
      <c r="RWE11" s="841"/>
      <c r="RWF11" s="841"/>
      <c r="RWG11" s="841"/>
      <c r="RWH11" s="841"/>
      <c r="RWI11" s="841"/>
      <c r="RWJ11" s="841"/>
      <c r="RWK11" s="841"/>
      <c r="RWL11" s="841"/>
      <c r="RWM11" s="841"/>
      <c r="RWN11" s="841"/>
      <c r="RWO11" s="841"/>
      <c r="RWP11" s="841"/>
      <c r="RWQ11" s="841"/>
      <c r="RWR11" s="841"/>
      <c r="RWS11" s="841"/>
      <c r="RWT11" s="841"/>
      <c r="RWU11" s="841"/>
      <c r="RWV11" s="841"/>
      <c r="RWW11" s="841"/>
      <c r="RWX11" s="841"/>
      <c r="RWY11" s="841"/>
      <c r="RWZ11" s="841"/>
      <c r="RXA11" s="841"/>
      <c r="RXB11" s="841"/>
      <c r="RXC11" s="841"/>
      <c r="RXD11" s="841"/>
      <c r="RXE11" s="841"/>
      <c r="RXF11" s="841"/>
      <c r="RXG11" s="841"/>
      <c r="RXH11" s="841"/>
      <c r="RXI11" s="841"/>
      <c r="RXJ11" s="841"/>
      <c r="RXK11" s="841"/>
      <c r="RXL11" s="841"/>
      <c r="RXM11" s="841"/>
      <c r="RXN11" s="841"/>
      <c r="RXO11" s="841"/>
      <c r="RXP11" s="841"/>
      <c r="RXQ11" s="841"/>
      <c r="RXR11" s="841"/>
      <c r="RXS11" s="841"/>
      <c r="RXT11" s="841"/>
      <c r="RXU11" s="841"/>
      <c r="RXV11" s="841"/>
      <c r="RXW11" s="841"/>
      <c r="RXX11" s="841"/>
      <c r="RXY11" s="841"/>
      <c r="RXZ11" s="841"/>
      <c r="RYA11" s="841"/>
      <c r="RYB11" s="841"/>
      <c r="RYC11" s="841"/>
      <c r="RYD11" s="841"/>
      <c r="RYE11" s="841"/>
      <c r="RYF11" s="841"/>
      <c r="RYG11" s="841"/>
      <c r="RYH11" s="841"/>
      <c r="RYI11" s="841"/>
      <c r="RYJ11" s="841"/>
      <c r="RYK11" s="841"/>
      <c r="RYL11" s="841"/>
      <c r="RYM11" s="841"/>
      <c r="RYN11" s="841"/>
      <c r="RYO11" s="841"/>
      <c r="RYP11" s="841"/>
      <c r="RYQ11" s="841"/>
      <c r="RYR11" s="841"/>
      <c r="RYS11" s="841"/>
      <c r="RYT11" s="841"/>
      <c r="RYU11" s="841"/>
      <c r="RYV11" s="841"/>
      <c r="RYW11" s="841"/>
      <c r="RYX11" s="841"/>
      <c r="RYY11" s="841"/>
      <c r="RYZ11" s="841"/>
      <c r="RZA11" s="841"/>
      <c r="RZB11" s="841"/>
      <c r="RZC11" s="841"/>
      <c r="RZD11" s="841"/>
      <c r="RZE11" s="841"/>
      <c r="RZF11" s="841"/>
      <c r="RZG11" s="841"/>
      <c r="RZH11" s="841"/>
      <c r="RZI11" s="841"/>
      <c r="RZJ11" s="841"/>
      <c r="RZK11" s="841"/>
      <c r="RZL11" s="841"/>
      <c r="RZM11" s="841"/>
      <c r="RZN11" s="841"/>
      <c r="RZO11" s="841"/>
      <c r="RZP11" s="841"/>
      <c r="RZQ11" s="841"/>
      <c r="RZR11" s="841"/>
      <c r="RZS11" s="841"/>
      <c r="RZT11" s="841"/>
      <c r="RZU11" s="841"/>
      <c r="RZV11" s="841"/>
      <c r="RZW11" s="841"/>
      <c r="RZX11" s="841"/>
      <c r="RZY11" s="841"/>
      <c r="RZZ11" s="841"/>
      <c r="SAA11" s="841"/>
      <c r="SAB11" s="841"/>
      <c r="SAC11" s="841"/>
      <c r="SAD11" s="841"/>
      <c r="SAE11" s="841"/>
      <c r="SAF11" s="841"/>
      <c r="SAG11" s="841"/>
      <c r="SAH11" s="841"/>
      <c r="SAI11" s="841"/>
      <c r="SAJ11" s="841"/>
      <c r="SAK11" s="841"/>
      <c r="SAL11" s="841"/>
      <c r="SAM11" s="841"/>
      <c r="SAN11" s="841"/>
      <c r="SAO11" s="841"/>
      <c r="SAP11" s="841"/>
      <c r="SAQ11" s="841"/>
      <c r="SAR11" s="841"/>
      <c r="SAS11" s="841"/>
      <c r="SAT11" s="841"/>
      <c r="SAU11" s="841"/>
      <c r="SAV11" s="841"/>
      <c r="SAW11" s="841"/>
      <c r="SAX11" s="841"/>
      <c r="SAY11" s="841"/>
      <c r="SAZ11" s="841"/>
      <c r="SBA11" s="841"/>
      <c r="SBB11" s="841"/>
      <c r="SBC11" s="841"/>
      <c r="SBD11" s="841"/>
      <c r="SBE11" s="841"/>
      <c r="SBF11" s="841"/>
      <c r="SBG11" s="841"/>
      <c r="SBH11" s="841"/>
      <c r="SBI11" s="841"/>
      <c r="SBJ11" s="841"/>
      <c r="SBK11" s="841"/>
      <c r="SBL11" s="841"/>
      <c r="SBM11" s="841"/>
      <c r="SBN11" s="841"/>
      <c r="SBO11" s="841"/>
      <c r="SBP11" s="841"/>
      <c r="SBQ11" s="841"/>
      <c r="SBR11" s="841"/>
      <c r="SBS11" s="841"/>
      <c r="SBT11" s="841"/>
      <c r="SBU11" s="841"/>
      <c r="SBV11" s="841"/>
      <c r="SBW11" s="841"/>
      <c r="SBX11" s="841"/>
      <c r="SBY11" s="841"/>
      <c r="SBZ11" s="841"/>
      <c r="SCA11" s="841"/>
      <c r="SCB11" s="841"/>
      <c r="SCC11" s="841"/>
      <c r="SCD11" s="841"/>
      <c r="SCE11" s="841"/>
      <c r="SCF11" s="841"/>
      <c r="SCG11" s="841"/>
      <c r="SCH11" s="841"/>
      <c r="SCI11" s="841"/>
      <c r="SCJ11" s="841"/>
      <c r="SCK11" s="841"/>
      <c r="SCL11" s="841"/>
      <c r="SCM11" s="841"/>
      <c r="SCN11" s="841"/>
      <c r="SCO11" s="841"/>
      <c r="SCP11" s="841"/>
      <c r="SCQ11" s="841"/>
      <c r="SCR11" s="841"/>
      <c r="SCS11" s="841"/>
      <c r="SCT11" s="841"/>
      <c r="SCU11" s="841"/>
      <c r="SCV11" s="841"/>
      <c r="SCW11" s="841"/>
      <c r="SCX11" s="841"/>
      <c r="SCY11" s="841"/>
      <c r="SCZ11" s="841"/>
      <c r="SDA11" s="841"/>
      <c r="SDB11" s="841"/>
      <c r="SDC11" s="841"/>
      <c r="SDD11" s="841"/>
      <c r="SDE11" s="841"/>
      <c r="SDF11" s="841"/>
      <c r="SDG11" s="841"/>
      <c r="SDH11" s="841"/>
      <c r="SDI11" s="841"/>
      <c r="SDJ11" s="841"/>
      <c r="SDK11" s="841"/>
      <c r="SDL11" s="841"/>
      <c r="SDM11" s="841"/>
      <c r="SDN11" s="841"/>
      <c r="SDO11" s="841"/>
      <c r="SDP11" s="841"/>
      <c r="SDQ11" s="841"/>
      <c r="SDR11" s="841"/>
      <c r="SDS11" s="841"/>
      <c r="SDT11" s="841"/>
      <c r="SDU11" s="841"/>
      <c r="SDV11" s="841"/>
      <c r="SDW11" s="841"/>
      <c r="SDX11" s="841"/>
      <c r="SDY11" s="841"/>
      <c r="SDZ11" s="841"/>
      <c r="SEA11" s="841"/>
      <c r="SEB11" s="841"/>
      <c r="SEC11" s="841"/>
      <c r="SED11" s="841"/>
      <c r="SEE11" s="841"/>
      <c r="SEF11" s="841"/>
      <c r="SEG11" s="841"/>
      <c r="SEH11" s="841"/>
      <c r="SEI11" s="841"/>
      <c r="SEJ11" s="841"/>
      <c r="SEK11" s="841"/>
      <c r="SEL11" s="841"/>
      <c r="SEM11" s="841"/>
      <c r="SEN11" s="841"/>
      <c r="SEO11" s="841"/>
      <c r="SEP11" s="841"/>
      <c r="SEQ11" s="841"/>
      <c r="SER11" s="841"/>
      <c r="SES11" s="841"/>
      <c r="SET11" s="841"/>
      <c r="SEU11" s="841"/>
      <c r="SEV11" s="841"/>
      <c r="SEW11" s="841"/>
      <c r="SEX11" s="841"/>
      <c r="SEY11" s="841"/>
      <c r="SEZ11" s="841"/>
      <c r="SFA11" s="841"/>
      <c r="SFB11" s="841"/>
      <c r="SFC11" s="841"/>
      <c r="SFD11" s="841"/>
      <c r="SFE11" s="841"/>
      <c r="SFF11" s="841"/>
      <c r="SFG11" s="841"/>
      <c r="SFH11" s="841"/>
      <c r="SFI11" s="841"/>
      <c r="SFJ11" s="841"/>
      <c r="SFK11" s="841"/>
      <c r="SFL11" s="841"/>
      <c r="SFM11" s="841"/>
      <c r="SFN11" s="841"/>
      <c r="SFO11" s="841"/>
      <c r="SFP11" s="841"/>
      <c r="SFQ11" s="841"/>
      <c r="SFR11" s="841"/>
      <c r="SFS11" s="841"/>
      <c r="SFT11" s="841"/>
      <c r="SFU11" s="841"/>
      <c r="SFV11" s="841"/>
      <c r="SFW11" s="841"/>
      <c r="SFX11" s="841"/>
      <c r="SFY11" s="841"/>
      <c r="SFZ11" s="841"/>
      <c r="SGA11" s="841"/>
      <c r="SGB11" s="841"/>
      <c r="SGC11" s="841"/>
      <c r="SGD11" s="841"/>
      <c r="SGE11" s="841"/>
      <c r="SGF11" s="841"/>
      <c r="SGG11" s="841"/>
      <c r="SGH11" s="841"/>
      <c r="SGI11" s="841"/>
      <c r="SGJ11" s="841"/>
      <c r="SGK11" s="841"/>
      <c r="SGL11" s="841"/>
      <c r="SGM11" s="841"/>
      <c r="SGN11" s="841"/>
      <c r="SGO11" s="841"/>
      <c r="SGP11" s="841"/>
      <c r="SGQ11" s="841"/>
      <c r="SGR11" s="841"/>
      <c r="SGS11" s="841"/>
      <c r="SGT11" s="841"/>
      <c r="SGU11" s="841"/>
      <c r="SGV11" s="841"/>
      <c r="SGW11" s="841"/>
      <c r="SGX11" s="841"/>
      <c r="SGY11" s="841"/>
      <c r="SGZ11" s="841"/>
      <c r="SHA11" s="841"/>
      <c r="SHB11" s="841"/>
      <c r="SHC11" s="841"/>
      <c r="SHD11" s="841"/>
      <c r="SHE11" s="841"/>
      <c r="SHF11" s="841"/>
      <c r="SHG11" s="841"/>
      <c r="SHH11" s="841"/>
      <c r="SHI11" s="841"/>
      <c r="SHJ11" s="841"/>
      <c r="SHK11" s="841"/>
      <c r="SHL11" s="841"/>
      <c r="SHM11" s="841"/>
      <c r="SHN11" s="841"/>
      <c r="SHO11" s="841"/>
      <c r="SHP11" s="841"/>
      <c r="SHQ11" s="841"/>
      <c r="SHR11" s="841"/>
      <c r="SHS11" s="841"/>
      <c r="SHT11" s="841"/>
      <c r="SHU11" s="841"/>
      <c r="SHV11" s="841"/>
      <c r="SHW11" s="841"/>
      <c r="SHX11" s="841"/>
      <c r="SHY11" s="841"/>
      <c r="SHZ11" s="841"/>
      <c r="SIA11" s="841"/>
      <c r="SIB11" s="841"/>
      <c r="SIC11" s="841"/>
      <c r="SID11" s="841"/>
      <c r="SIE11" s="841"/>
      <c r="SIF11" s="841"/>
      <c r="SIG11" s="841"/>
      <c r="SIH11" s="841"/>
      <c r="SII11" s="841"/>
      <c r="SIJ11" s="841"/>
      <c r="SIK11" s="841"/>
      <c r="SIL11" s="841"/>
      <c r="SIM11" s="841"/>
      <c r="SIN11" s="841"/>
      <c r="SIO11" s="841"/>
      <c r="SIP11" s="841"/>
      <c r="SIQ11" s="841"/>
      <c r="SIR11" s="841"/>
      <c r="SIS11" s="841"/>
      <c r="SIT11" s="841"/>
      <c r="SIU11" s="841"/>
      <c r="SIV11" s="841"/>
      <c r="SIW11" s="841"/>
      <c r="SIX11" s="841"/>
      <c r="SIY11" s="841"/>
      <c r="SIZ11" s="841"/>
      <c r="SJA11" s="841"/>
      <c r="SJB11" s="841"/>
      <c r="SJC11" s="841"/>
      <c r="SJD11" s="841"/>
      <c r="SJE11" s="841"/>
      <c r="SJF11" s="841"/>
      <c r="SJG11" s="841"/>
      <c r="SJH11" s="841"/>
      <c r="SJI11" s="841"/>
      <c r="SJJ11" s="841"/>
      <c r="SJK11" s="841"/>
      <c r="SJL11" s="841"/>
      <c r="SJM11" s="841"/>
      <c r="SJN11" s="841"/>
      <c r="SJO11" s="841"/>
      <c r="SJP11" s="841"/>
      <c r="SJQ11" s="841"/>
      <c r="SJR11" s="841"/>
      <c r="SJS11" s="841"/>
      <c r="SJT11" s="841"/>
      <c r="SJU11" s="841"/>
      <c r="SJV11" s="841"/>
      <c r="SJW11" s="841"/>
      <c r="SJX11" s="841"/>
      <c r="SJY11" s="841"/>
      <c r="SJZ11" s="841"/>
      <c r="SKA11" s="841"/>
      <c r="SKB11" s="841"/>
      <c r="SKC11" s="841"/>
      <c r="SKD11" s="841"/>
      <c r="SKE11" s="841"/>
      <c r="SKF11" s="841"/>
      <c r="SKG11" s="841"/>
      <c r="SKH11" s="841"/>
      <c r="SKI11" s="841"/>
      <c r="SKJ11" s="841"/>
      <c r="SKK11" s="841"/>
      <c r="SKL11" s="841"/>
      <c r="SKM11" s="841"/>
      <c r="SKN11" s="841"/>
      <c r="SKO11" s="841"/>
      <c r="SKP11" s="841"/>
      <c r="SKQ11" s="841"/>
      <c r="SKR11" s="841"/>
      <c r="SKS11" s="841"/>
      <c r="SKT11" s="841"/>
      <c r="SKU11" s="841"/>
      <c r="SKV11" s="841"/>
      <c r="SKW11" s="841"/>
      <c r="SKX11" s="841"/>
      <c r="SKY11" s="841"/>
      <c r="SKZ11" s="841"/>
      <c r="SLA11" s="841"/>
      <c r="SLB11" s="841"/>
      <c r="SLC11" s="841"/>
      <c r="SLD11" s="841"/>
      <c r="SLE11" s="841"/>
      <c r="SLF11" s="841"/>
      <c r="SLG11" s="841"/>
      <c r="SLH11" s="841"/>
      <c r="SLI11" s="841"/>
      <c r="SLJ11" s="841"/>
      <c r="SLK11" s="841"/>
      <c r="SLL11" s="841"/>
      <c r="SLM11" s="841"/>
      <c r="SLN11" s="841"/>
      <c r="SLO11" s="841"/>
      <c r="SLP11" s="841"/>
      <c r="SLQ11" s="841"/>
      <c r="SLR11" s="841"/>
      <c r="SLS11" s="841"/>
      <c r="SLT11" s="841"/>
      <c r="SLU11" s="841"/>
      <c r="SLV11" s="841"/>
      <c r="SLW11" s="841"/>
      <c r="SLX11" s="841"/>
      <c r="SLY11" s="841"/>
      <c r="SLZ11" s="841"/>
      <c r="SMA11" s="841"/>
      <c r="SMB11" s="841"/>
      <c r="SMC11" s="841"/>
      <c r="SMD11" s="841"/>
      <c r="SME11" s="841"/>
      <c r="SMF11" s="841"/>
      <c r="SMG11" s="841"/>
      <c r="SMH11" s="841"/>
      <c r="SMI11" s="841"/>
      <c r="SMJ11" s="841"/>
      <c r="SMK11" s="841"/>
      <c r="SML11" s="841"/>
      <c r="SMM11" s="841"/>
      <c r="SMN11" s="841"/>
      <c r="SMO11" s="841"/>
      <c r="SMP11" s="841"/>
      <c r="SMQ11" s="841"/>
      <c r="SMR11" s="841"/>
      <c r="SMS11" s="841"/>
      <c r="SMT11" s="841"/>
      <c r="SMU11" s="841"/>
      <c r="SMV11" s="841"/>
      <c r="SMW11" s="841"/>
      <c r="SMX11" s="841"/>
      <c r="SMY11" s="841"/>
      <c r="SMZ11" s="841"/>
      <c r="SNA11" s="841"/>
      <c r="SNB11" s="841"/>
      <c r="SNC11" s="841"/>
      <c r="SND11" s="841"/>
      <c r="SNE11" s="841"/>
      <c r="SNF11" s="841"/>
      <c r="SNG11" s="841"/>
      <c r="SNH11" s="841"/>
      <c r="SNI11" s="841"/>
      <c r="SNJ11" s="841"/>
      <c r="SNK11" s="841"/>
      <c r="SNL11" s="841"/>
      <c r="SNM11" s="841"/>
      <c r="SNN11" s="841"/>
      <c r="SNO11" s="841"/>
      <c r="SNP11" s="841"/>
      <c r="SNQ11" s="841"/>
      <c r="SNR11" s="841"/>
      <c r="SNS11" s="841"/>
      <c r="SNT11" s="841"/>
      <c r="SNU11" s="841"/>
      <c r="SNV11" s="841"/>
      <c r="SNW11" s="841"/>
      <c r="SNX11" s="841"/>
      <c r="SNY11" s="841"/>
      <c r="SNZ11" s="841"/>
      <c r="SOA11" s="841"/>
      <c r="SOB11" s="841"/>
      <c r="SOC11" s="841"/>
      <c r="SOD11" s="841"/>
      <c r="SOE11" s="841"/>
      <c r="SOF11" s="841"/>
      <c r="SOG11" s="841"/>
      <c r="SOH11" s="841"/>
      <c r="SOI11" s="841"/>
      <c r="SOJ11" s="841"/>
      <c r="SOK11" s="841"/>
      <c r="SOL11" s="841"/>
      <c r="SOM11" s="841"/>
      <c r="SON11" s="841"/>
      <c r="SOO11" s="841"/>
      <c r="SOP11" s="841"/>
      <c r="SOQ11" s="841"/>
      <c r="SOR11" s="841"/>
      <c r="SOS11" s="841"/>
      <c r="SOT11" s="841"/>
      <c r="SOU11" s="841"/>
      <c r="SOV11" s="841"/>
      <c r="SOW11" s="841"/>
      <c r="SOX11" s="841"/>
      <c r="SOY11" s="841"/>
      <c r="SOZ11" s="841"/>
      <c r="SPA11" s="841"/>
      <c r="SPB11" s="841"/>
      <c r="SPC11" s="841"/>
      <c r="SPD11" s="841"/>
      <c r="SPE11" s="841"/>
      <c r="SPF11" s="841"/>
      <c r="SPG11" s="841"/>
      <c r="SPH11" s="841"/>
      <c r="SPI11" s="841"/>
      <c r="SPJ11" s="841"/>
      <c r="SPK11" s="841"/>
      <c r="SPL11" s="841"/>
      <c r="SPM11" s="841"/>
      <c r="SPN11" s="841"/>
      <c r="SPO11" s="841"/>
      <c r="SPP11" s="841"/>
      <c r="SPQ11" s="841"/>
      <c r="SPR11" s="841"/>
      <c r="SPS11" s="841"/>
      <c r="SPT11" s="841"/>
      <c r="SPU11" s="841"/>
      <c r="SPV11" s="841"/>
      <c r="SPW11" s="841"/>
      <c r="SPX11" s="841"/>
      <c r="SPY11" s="841"/>
      <c r="SPZ11" s="841"/>
      <c r="SQA11" s="841"/>
      <c r="SQB11" s="841"/>
      <c r="SQC11" s="841"/>
      <c r="SQD11" s="841"/>
      <c r="SQE11" s="841"/>
      <c r="SQF11" s="841"/>
      <c r="SQG11" s="841"/>
      <c r="SQH11" s="841"/>
      <c r="SQI11" s="841"/>
      <c r="SQJ11" s="841"/>
      <c r="SQK11" s="841"/>
      <c r="SQL11" s="841"/>
      <c r="SQM11" s="841"/>
      <c r="SQN11" s="841"/>
      <c r="SQO11" s="841"/>
      <c r="SQP11" s="841"/>
      <c r="SQQ11" s="841"/>
      <c r="SQR11" s="841"/>
      <c r="SQS11" s="841"/>
      <c r="SQT11" s="841"/>
      <c r="SQU11" s="841"/>
      <c r="SQV11" s="841"/>
      <c r="SQW11" s="841"/>
      <c r="SQX11" s="841"/>
      <c r="SQY11" s="841"/>
      <c r="SQZ11" s="841"/>
      <c r="SRA11" s="841"/>
      <c r="SRB11" s="841"/>
      <c r="SRC11" s="841"/>
      <c r="SRD11" s="841"/>
      <c r="SRE11" s="841"/>
      <c r="SRF11" s="841"/>
      <c r="SRG11" s="841"/>
      <c r="SRH11" s="841"/>
      <c r="SRI11" s="841"/>
      <c r="SRJ11" s="841"/>
      <c r="SRK11" s="841"/>
      <c r="SRL11" s="841"/>
      <c r="SRM11" s="841"/>
      <c r="SRN11" s="841"/>
      <c r="SRO11" s="841"/>
      <c r="SRP11" s="841"/>
      <c r="SRQ11" s="841"/>
      <c r="SRR11" s="841"/>
      <c r="SRS11" s="841"/>
      <c r="SRT11" s="841"/>
      <c r="SRU11" s="841"/>
      <c r="SRV11" s="841"/>
      <c r="SRW11" s="841"/>
      <c r="SRX11" s="841"/>
      <c r="SRY11" s="841"/>
      <c r="SRZ11" s="841"/>
      <c r="SSA11" s="841"/>
      <c r="SSB11" s="841"/>
      <c r="SSC11" s="841"/>
      <c r="SSD11" s="841"/>
      <c r="SSE11" s="841"/>
      <c r="SSF11" s="841"/>
      <c r="SSG11" s="841"/>
      <c r="SSH11" s="841"/>
      <c r="SSI11" s="841"/>
      <c r="SSJ11" s="841"/>
      <c r="SSK11" s="841"/>
      <c r="SSL11" s="841"/>
      <c r="SSM11" s="841"/>
      <c r="SSN11" s="841"/>
      <c r="SSO11" s="841"/>
      <c r="SSP11" s="841"/>
      <c r="SSQ11" s="841"/>
      <c r="SSR11" s="841"/>
      <c r="SSS11" s="841"/>
      <c r="SST11" s="841"/>
      <c r="SSU11" s="841"/>
      <c r="SSV11" s="841"/>
      <c r="SSW11" s="841"/>
      <c r="SSX11" s="841"/>
      <c r="SSY11" s="841"/>
      <c r="SSZ11" s="841"/>
      <c r="STA11" s="841"/>
      <c r="STB11" s="841"/>
      <c r="STC11" s="841"/>
      <c r="STD11" s="841"/>
      <c r="STE11" s="841"/>
      <c r="STF11" s="841"/>
      <c r="STG11" s="841"/>
      <c r="STH11" s="841"/>
      <c r="STI11" s="841"/>
      <c r="STJ11" s="841"/>
      <c r="STK11" s="841"/>
      <c r="STL11" s="841"/>
      <c r="STM11" s="841"/>
      <c r="STN11" s="841"/>
      <c r="STO11" s="841"/>
      <c r="STP11" s="841"/>
      <c r="STQ11" s="841"/>
      <c r="STR11" s="841"/>
      <c r="STS11" s="841"/>
      <c r="STT11" s="841"/>
      <c r="STU11" s="841"/>
      <c r="STV11" s="841"/>
      <c r="STW11" s="841"/>
      <c r="STX11" s="841"/>
      <c r="STY11" s="841"/>
      <c r="STZ11" s="841"/>
      <c r="SUA11" s="841"/>
      <c r="SUB11" s="841"/>
      <c r="SUC11" s="841"/>
      <c r="SUD11" s="841"/>
      <c r="SUE11" s="841"/>
      <c r="SUF11" s="841"/>
      <c r="SUG11" s="841"/>
      <c r="SUH11" s="841"/>
      <c r="SUI11" s="841"/>
      <c r="SUJ11" s="841"/>
      <c r="SUK11" s="841"/>
      <c r="SUL11" s="841"/>
      <c r="SUM11" s="841"/>
      <c r="SUN11" s="841"/>
      <c r="SUO11" s="841"/>
      <c r="SUP11" s="841"/>
      <c r="SUQ11" s="841"/>
      <c r="SUR11" s="841"/>
      <c r="SUS11" s="841"/>
      <c r="SUT11" s="841"/>
      <c r="SUU11" s="841"/>
      <c r="SUV11" s="841"/>
      <c r="SUW11" s="841"/>
      <c r="SUX11" s="841"/>
      <c r="SUY11" s="841"/>
      <c r="SUZ11" s="841"/>
      <c r="SVA11" s="841"/>
      <c r="SVB11" s="841"/>
      <c r="SVC11" s="841"/>
      <c r="SVD11" s="841"/>
      <c r="SVE11" s="841"/>
      <c r="SVF11" s="841"/>
      <c r="SVG11" s="841"/>
      <c r="SVH11" s="841"/>
      <c r="SVI11" s="841"/>
      <c r="SVJ11" s="841"/>
      <c r="SVK11" s="841"/>
      <c r="SVL11" s="841"/>
      <c r="SVM11" s="841"/>
      <c r="SVN11" s="841"/>
      <c r="SVO11" s="841"/>
      <c r="SVP11" s="841"/>
      <c r="SVQ11" s="841"/>
      <c r="SVR11" s="841"/>
      <c r="SVS11" s="841"/>
      <c r="SVT11" s="841"/>
      <c r="SVU11" s="841"/>
      <c r="SVV11" s="841"/>
      <c r="SVW11" s="841"/>
      <c r="SVX11" s="841"/>
      <c r="SVY11" s="841"/>
      <c r="SVZ11" s="841"/>
      <c r="SWA11" s="841"/>
      <c r="SWB11" s="841"/>
      <c r="SWC11" s="841"/>
      <c r="SWD11" s="841"/>
      <c r="SWE11" s="841"/>
      <c r="SWF11" s="841"/>
      <c r="SWG11" s="841"/>
      <c r="SWH11" s="841"/>
      <c r="SWI11" s="841"/>
      <c r="SWJ11" s="841"/>
      <c r="SWK11" s="841"/>
      <c r="SWL11" s="841"/>
      <c r="SWM11" s="841"/>
      <c r="SWN11" s="841"/>
      <c r="SWO11" s="841"/>
      <c r="SWP11" s="841"/>
      <c r="SWQ11" s="841"/>
      <c r="SWR11" s="841"/>
      <c r="SWS11" s="841"/>
      <c r="SWT11" s="841"/>
      <c r="SWU11" s="841"/>
      <c r="SWV11" s="841"/>
      <c r="SWW11" s="841"/>
      <c r="SWX11" s="841"/>
      <c r="SWY11" s="841"/>
      <c r="SWZ11" s="841"/>
      <c r="SXA11" s="841"/>
      <c r="SXB11" s="841"/>
      <c r="SXC11" s="841"/>
      <c r="SXD11" s="841"/>
      <c r="SXE11" s="841"/>
      <c r="SXF11" s="841"/>
      <c r="SXG11" s="841"/>
      <c r="SXH11" s="841"/>
      <c r="SXI11" s="841"/>
      <c r="SXJ11" s="841"/>
      <c r="SXK11" s="841"/>
      <c r="SXL11" s="841"/>
      <c r="SXM11" s="841"/>
      <c r="SXN11" s="841"/>
      <c r="SXO11" s="841"/>
      <c r="SXP11" s="841"/>
      <c r="SXQ11" s="841"/>
      <c r="SXR11" s="841"/>
      <c r="SXS11" s="841"/>
      <c r="SXT11" s="841"/>
      <c r="SXU11" s="841"/>
      <c r="SXV11" s="841"/>
      <c r="SXW11" s="841"/>
      <c r="SXX11" s="841"/>
      <c r="SXY11" s="841"/>
      <c r="SXZ11" s="841"/>
      <c r="SYA11" s="841"/>
      <c r="SYB11" s="841"/>
      <c r="SYC11" s="841"/>
      <c r="SYD11" s="841"/>
      <c r="SYE11" s="841"/>
      <c r="SYF11" s="841"/>
      <c r="SYG11" s="841"/>
      <c r="SYH11" s="841"/>
      <c r="SYI11" s="841"/>
      <c r="SYJ11" s="841"/>
      <c r="SYK11" s="841"/>
      <c r="SYL11" s="841"/>
      <c r="SYM11" s="841"/>
      <c r="SYN11" s="841"/>
      <c r="SYO11" s="841"/>
      <c r="SYP11" s="841"/>
      <c r="SYQ11" s="841"/>
      <c r="SYR11" s="841"/>
      <c r="SYS11" s="841"/>
      <c r="SYT11" s="841"/>
      <c r="SYU11" s="841"/>
      <c r="SYV11" s="841"/>
      <c r="SYW11" s="841"/>
      <c r="SYX11" s="841"/>
      <c r="SYY11" s="841"/>
      <c r="SYZ11" s="841"/>
      <c r="SZA11" s="841"/>
      <c r="SZB11" s="841"/>
      <c r="SZC11" s="841"/>
      <c r="SZD11" s="841"/>
      <c r="SZE11" s="841"/>
      <c r="SZF11" s="841"/>
      <c r="SZG11" s="841"/>
      <c r="SZH11" s="841"/>
      <c r="SZI11" s="841"/>
      <c r="SZJ11" s="841"/>
      <c r="SZK11" s="841"/>
      <c r="SZL11" s="841"/>
      <c r="SZM11" s="841"/>
      <c r="SZN11" s="841"/>
      <c r="SZO11" s="841"/>
      <c r="SZP11" s="841"/>
      <c r="SZQ11" s="841"/>
      <c r="SZR11" s="841"/>
      <c r="SZS11" s="841"/>
      <c r="SZT11" s="841"/>
      <c r="SZU11" s="841"/>
      <c r="SZV11" s="841"/>
      <c r="SZW11" s="841"/>
      <c r="SZX11" s="841"/>
      <c r="SZY11" s="841"/>
      <c r="SZZ11" s="841"/>
      <c r="TAA11" s="841"/>
      <c r="TAB11" s="841"/>
      <c r="TAC11" s="841"/>
      <c r="TAD11" s="841"/>
      <c r="TAE11" s="841"/>
      <c r="TAF11" s="841"/>
      <c r="TAG11" s="841"/>
      <c r="TAH11" s="841"/>
      <c r="TAI11" s="841"/>
      <c r="TAJ11" s="841"/>
      <c r="TAK11" s="841"/>
      <c r="TAL11" s="841"/>
      <c r="TAM11" s="841"/>
      <c r="TAN11" s="841"/>
      <c r="TAO11" s="841"/>
      <c r="TAP11" s="841"/>
      <c r="TAQ11" s="841"/>
      <c r="TAR11" s="841"/>
      <c r="TAS11" s="841"/>
      <c r="TAT11" s="841"/>
      <c r="TAU11" s="841"/>
      <c r="TAV11" s="841"/>
      <c r="TAW11" s="841"/>
      <c r="TAX11" s="841"/>
      <c r="TAY11" s="841"/>
      <c r="TAZ11" s="841"/>
      <c r="TBA11" s="841"/>
      <c r="TBB11" s="841"/>
      <c r="TBC11" s="841"/>
      <c r="TBD11" s="841"/>
      <c r="TBE11" s="841"/>
      <c r="TBF11" s="841"/>
      <c r="TBG11" s="841"/>
      <c r="TBH11" s="841"/>
      <c r="TBI11" s="841"/>
      <c r="TBJ11" s="841"/>
      <c r="TBK11" s="841"/>
      <c r="TBL11" s="841"/>
      <c r="TBM11" s="841"/>
      <c r="TBN11" s="841"/>
      <c r="TBO11" s="841"/>
      <c r="TBP11" s="841"/>
      <c r="TBQ11" s="841"/>
      <c r="TBR11" s="841"/>
      <c r="TBS11" s="841"/>
      <c r="TBT11" s="841"/>
      <c r="TBU11" s="841"/>
      <c r="TBV11" s="841"/>
      <c r="TBW11" s="841"/>
      <c r="TBX11" s="841"/>
      <c r="TBY11" s="841"/>
      <c r="TBZ11" s="841"/>
      <c r="TCA11" s="841"/>
      <c r="TCB11" s="841"/>
      <c r="TCC11" s="841"/>
      <c r="TCD11" s="841"/>
      <c r="TCE11" s="841"/>
      <c r="TCF11" s="841"/>
      <c r="TCG11" s="841"/>
      <c r="TCH11" s="841"/>
      <c r="TCI11" s="841"/>
      <c r="TCJ11" s="841"/>
      <c r="TCK11" s="841"/>
      <c r="TCL11" s="841"/>
      <c r="TCM11" s="841"/>
      <c r="TCN11" s="841"/>
      <c r="TCO11" s="841"/>
      <c r="TCP11" s="841"/>
      <c r="TCQ11" s="841"/>
      <c r="TCR11" s="841"/>
      <c r="TCS11" s="841"/>
      <c r="TCT11" s="841"/>
      <c r="TCU11" s="841"/>
      <c r="TCV11" s="841"/>
      <c r="TCW11" s="841"/>
      <c r="TCX11" s="841"/>
      <c r="TCY11" s="841"/>
      <c r="TCZ11" s="841"/>
      <c r="TDA11" s="841"/>
      <c r="TDB11" s="841"/>
      <c r="TDC11" s="841"/>
      <c r="TDD11" s="841"/>
      <c r="TDE11" s="841"/>
      <c r="TDF11" s="841"/>
      <c r="TDG11" s="841"/>
      <c r="TDH11" s="841"/>
      <c r="TDI11" s="841"/>
      <c r="TDJ11" s="841"/>
      <c r="TDK11" s="841"/>
      <c r="TDL11" s="841"/>
      <c r="TDM11" s="841"/>
      <c r="TDN11" s="841"/>
      <c r="TDO11" s="841"/>
      <c r="TDP11" s="841"/>
      <c r="TDQ11" s="841"/>
      <c r="TDR11" s="841"/>
      <c r="TDS11" s="841"/>
      <c r="TDT11" s="841"/>
      <c r="TDU11" s="841"/>
      <c r="TDV11" s="841"/>
      <c r="TDW11" s="841"/>
      <c r="TDX11" s="841"/>
      <c r="TDY11" s="841"/>
      <c r="TDZ11" s="841"/>
      <c r="TEA11" s="841"/>
      <c r="TEB11" s="841"/>
      <c r="TEC11" s="841"/>
      <c r="TED11" s="841"/>
      <c r="TEE11" s="841"/>
      <c r="TEF11" s="841"/>
      <c r="TEG11" s="841"/>
      <c r="TEH11" s="841"/>
      <c r="TEI11" s="841"/>
      <c r="TEJ11" s="841"/>
      <c r="TEK11" s="841"/>
      <c r="TEL11" s="841"/>
      <c r="TEM11" s="841"/>
      <c r="TEN11" s="841"/>
      <c r="TEO11" s="841"/>
      <c r="TEP11" s="841"/>
      <c r="TEQ11" s="841"/>
      <c r="TER11" s="841"/>
      <c r="TES11" s="841"/>
      <c r="TET11" s="841"/>
      <c r="TEU11" s="841"/>
      <c r="TEV11" s="841"/>
      <c r="TEW11" s="841"/>
      <c r="TEX11" s="841"/>
      <c r="TEY11" s="841"/>
      <c r="TEZ11" s="841"/>
      <c r="TFA11" s="841"/>
      <c r="TFB11" s="841"/>
      <c r="TFC11" s="841"/>
      <c r="TFD11" s="841"/>
      <c r="TFE11" s="841"/>
      <c r="TFF11" s="841"/>
      <c r="TFG11" s="841"/>
      <c r="TFH11" s="841"/>
      <c r="TFI11" s="841"/>
      <c r="TFJ11" s="841"/>
      <c r="TFK11" s="841"/>
      <c r="TFL11" s="841"/>
      <c r="TFM11" s="841"/>
      <c r="TFN11" s="841"/>
      <c r="TFO11" s="841"/>
      <c r="TFP11" s="841"/>
      <c r="TFQ11" s="841"/>
      <c r="TFR11" s="841"/>
      <c r="TFS11" s="841"/>
      <c r="TFT11" s="841"/>
      <c r="TFU11" s="841"/>
      <c r="TFV11" s="841"/>
      <c r="TFW11" s="841"/>
      <c r="TFX11" s="841"/>
      <c r="TFY11" s="841"/>
      <c r="TFZ11" s="841"/>
      <c r="TGA11" s="841"/>
      <c r="TGB11" s="841"/>
      <c r="TGC11" s="841"/>
      <c r="TGD11" s="841"/>
      <c r="TGE11" s="841"/>
      <c r="TGF11" s="841"/>
      <c r="TGG11" s="841"/>
      <c r="TGH11" s="841"/>
      <c r="TGI11" s="841"/>
      <c r="TGJ11" s="841"/>
      <c r="TGK11" s="841"/>
      <c r="TGL11" s="841"/>
      <c r="TGM11" s="841"/>
      <c r="TGN11" s="841"/>
      <c r="TGO11" s="841"/>
      <c r="TGP11" s="841"/>
      <c r="TGQ11" s="841"/>
      <c r="TGR11" s="841"/>
      <c r="TGS11" s="841"/>
      <c r="TGT11" s="841"/>
      <c r="TGU11" s="841"/>
      <c r="TGV11" s="841"/>
      <c r="TGW11" s="841"/>
      <c r="TGX11" s="841"/>
      <c r="TGY11" s="841"/>
      <c r="TGZ11" s="841"/>
      <c r="THA11" s="841"/>
      <c r="THB11" s="841"/>
      <c r="THC11" s="841"/>
      <c r="THD11" s="841"/>
      <c r="THE11" s="841"/>
      <c r="THF11" s="841"/>
      <c r="THG11" s="841"/>
      <c r="THH11" s="841"/>
      <c r="THI11" s="841"/>
      <c r="THJ11" s="841"/>
      <c r="THK11" s="841"/>
      <c r="THL11" s="841"/>
      <c r="THM11" s="841"/>
      <c r="THN11" s="841"/>
      <c r="THO11" s="841"/>
      <c r="THP11" s="841"/>
      <c r="THQ11" s="841"/>
      <c r="THR11" s="841"/>
      <c r="THS11" s="841"/>
      <c r="THT11" s="841"/>
      <c r="THU11" s="841"/>
      <c r="THV11" s="841"/>
      <c r="THW11" s="841"/>
      <c r="THX11" s="841"/>
      <c r="THY11" s="841"/>
      <c r="THZ11" s="841"/>
      <c r="TIA11" s="841"/>
      <c r="TIB11" s="841"/>
      <c r="TIC11" s="841"/>
      <c r="TID11" s="841"/>
      <c r="TIE11" s="841"/>
      <c r="TIF11" s="841"/>
      <c r="TIG11" s="841"/>
      <c r="TIH11" s="841"/>
      <c r="TII11" s="841"/>
      <c r="TIJ11" s="841"/>
      <c r="TIK11" s="841"/>
      <c r="TIL11" s="841"/>
      <c r="TIM11" s="841"/>
      <c r="TIN11" s="841"/>
      <c r="TIO11" s="841"/>
      <c r="TIP11" s="841"/>
      <c r="TIQ11" s="841"/>
      <c r="TIR11" s="841"/>
      <c r="TIS11" s="841"/>
      <c r="TIT11" s="841"/>
      <c r="TIU11" s="841"/>
      <c r="TIV11" s="841"/>
      <c r="TIW11" s="841"/>
      <c r="TIX11" s="841"/>
      <c r="TIY11" s="841"/>
      <c r="TIZ11" s="841"/>
      <c r="TJA11" s="841"/>
      <c r="TJB11" s="841"/>
      <c r="TJC11" s="841"/>
      <c r="TJD11" s="841"/>
      <c r="TJE11" s="841"/>
      <c r="TJF11" s="841"/>
      <c r="TJG11" s="841"/>
      <c r="TJH11" s="841"/>
      <c r="TJI11" s="841"/>
      <c r="TJJ11" s="841"/>
      <c r="TJK11" s="841"/>
      <c r="TJL11" s="841"/>
      <c r="TJM11" s="841"/>
      <c r="TJN11" s="841"/>
      <c r="TJO11" s="841"/>
      <c r="TJP11" s="841"/>
      <c r="TJQ11" s="841"/>
      <c r="TJR11" s="841"/>
      <c r="TJS11" s="841"/>
      <c r="TJT11" s="841"/>
      <c r="TJU11" s="841"/>
      <c r="TJV11" s="841"/>
      <c r="TJW11" s="841"/>
      <c r="TJX11" s="841"/>
      <c r="TJY11" s="841"/>
      <c r="TJZ11" s="841"/>
      <c r="TKA11" s="841"/>
      <c r="TKB11" s="841"/>
      <c r="TKC11" s="841"/>
      <c r="TKD11" s="841"/>
      <c r="TKE11" s="841"/>
      <c r="TKF11" s="841"/>
      <c r="TKG11" s="841"/>
      <c r="TKH11" s="841"/>
      <c r="TKI11" s="841"/>
      <c r="TKJ11" s="841"/>
      <c r="TKK11" s="841"/>
      <c r="TKL11" s="841"/>
      <c r="TKM11" s="841"/>
      <c r="TKN11" s="841"/>
      <c r="TKO11" s="841"/>
      <c r="TKP11" s="841"/>
      <c r="TKQ11" s="841"/>
      <c r="TKR11" s="841"/>
      <c r="TKS11" s="841"/>
      <c r="TKT11" s="841"/>
      <c r="TKU11" s="841"/>
      <c r="TKV11" s="841"/>
      <c r="TKW11" s="841"/>
      <c r="TKX11" s="841"/>
      <c r="TKY11" s="841"/>
      <c r="TKZ11" s="841"/>
      <c r="TLA11" s="841"/>
      <c r="TLB11" s="841"/>
      <c r="TLC11" s="841"/>
      <c r="TLD11" s="841"/>
      <c r="TLE11" s="841"/>
      <c r="TLF11" s="841"/>
      <c r="TLG11" s="841"/>
      <c r="TLH11" s="841"/>
      <c r="TLI11" s="841"/>
      <c r="TLJ11" s="841"/>
      <c r="TLK11" s="841"/>
      <c r="TLL11" s="841"/>
      <c r="TLM11" s="841"/>
      <c r="TLN11" s="841"/>
      <c r="TLO11" s="841"/>
      <c r="TLP11" s="841"/>
      <c r="TLQ11" s="841"/>
      <c r="TLR11" s="841"/>
      <c r="TLS11" s="841"/>
      <c r="TLT11" s="841"/>
      <c r="TLU11" s="841"/>
      <c r="TLV11" s="841"/>
      <c r="TLW11" s="841"/>
      <c r="TLX11" s="841"/>
      <c r="TLY11" s="841"/>
      <c r="TLZ11" s="841"/>
      <c r="TMA11" s="841"/>
      <c r="TMB11" s="841"/>
      <c r="TMC11" s="841"/>
      <c r="TMD11" s="841"/>
      <c r="TME11" s="841"/>
      <c r="TMF11" s="841"/>
      <c r="TMG11" s="841"/>
      <c r="TMH11" s="841"/>
      <c r="TMI11" s="841"/>
      <c r="TMJ11" s="841"/>
      <c r="TMK11" s="841"/>
      <c r="TML11" s="841"/>
      <c r="TMM11" s="841"/>
      <c r="TMN11" s="841"/>
      <c r="TMO11" s="841"/>
      <c r="TMP11" s="841"/>
      <c r="TMQ11" s="841"/>
      <c r="TMR11" s="841"/>
      <c r="TMS11" s="841"/>
      <c r="TMT11" s="841"/>
      <c r="TMU11" s="841"/>
      <c r="TMV11" s="841"/>
      <c r="TMW11" s="841"/>
      <c r="TMX11" s="841"/>
      <c r="TMY11" s="841"/>
      <c r="TMZ11" s="841"/>
      <c r="TNA11" s="841"/>
      <c r="TNB11" s="841"/>
      <c r="TNC11" s="841"/>
      <c r="TND11" s="841"/>
      <c r="TNE11" s="841"/>
      <c r="TNF11" s="841"/>
      <c r="TNG11" s="841"/>
      <c r="TNH11" s="841"/>
      <c r="TNI11" s="841"/>
      <c r="TNJ11" s="841"/>
      <c r="TNK11" s="841"/>
      <c r="TNL11" s="841"/>
      <c r="TNM11" s="841"/>
      <c r="TNN11" s="841"/>
      <c r="TNO11" s="841"/>
      <c r="TNP11" s="841"/>
      <c r="TNQ11" s="841"/>
      <c r="TNR11" s="841"/>
      <c r="TNS11" s="841"/>
      <c r="TNT11" s="841"/>
      <c r="TNU11" s="841"/>
      <c r="TNV11" s="841"/>
      <c r="TNW11" s="841"/>
      <c r="TNX11" s="841"/>
      <c r="TNY11" s="841"/>
      <c r="TNZ11" s="841"/>
      <c r="TOA11" s="841"/>
      <c r="TOB11" s="841"/>
      <c r="TOC11" s="841"/>
      <c r="TOD11" s="841"/>
      <c r="TOE11" s="841"/>
      <c r="TOF11" s="841"/>
      <c r="TOG11" s="841"/>
      <c r="TOH11" s="841"/>
      <c r="TOI11" s="841"/>
      <c r="TOJ11" s="841"/>
      <c r="TOK11" s="841"/>
      <c r="TOL11" s="841"/>
      <c r="TOM11" s="841"/>
      <c r="TON11" s="841"/>
      <c r="TOO11" s="841"/>
      <c r="TOP11" s="841"/>
      <c r="TOQ11" s="841"/>
      <c r="TOR11" s="841"/>
      <c r="TOS11" s="841"/>
      <c r="TOT11" s="841"/>
      <c r="TOU11" s="841"/>
      <c r="TOV11" s="841"/>
      <c r="TOW11" s="841"/>
      <c r="TOX11" s="841"/>
      <c r="TOY11" s="841"/>
      <c r="TOZ11" s="841"/>
      <c r="TPA11" s="841"/>
      <c r="TPB11" s="841"/>
      <c r="TPC11" s="841"/>
      <c r="TPD11" s="841"/>
      <c r="TPE11" s="841"/>
      <c r="TPF11" s="841"/>
      <c r="TPG11" s="841"/>
      <c r="TPH11" s="841"/>
      <c r="TPI11" s="841"/>
      <c r="TPJ11" s="841"/>
      <c r="TPK11" s="841"/>
      <c r="TPL11" s="841"/>
      <c r="TPM11" s="841"/>
      <c r="TPN11" s="841"/>
      <c r="TPO11" s="841"/>
      <c r="TPP11" s="841"/>
      <c r="TPQ11" s="841"/>
      <c r="TPR11" s="841"/>
      <c r="TPS11" s="841"/>
      <c r="TPT11" s="841"/>
      <c r="TPU11" s="841"/>
      <c r="TPV11" s="841"/>
      <c r="TPW11" s="841"/>
      <c r="TPX11" s="841"/>
      <c r="TPY11" s="841"/>
      <c r="TPZ11" s="841"/>
      <c r="TQA11" s="841"/>
      <c r="TQB11" s="841"/>
      <c r="TQC11" s="841"/>
      <c r="TQD11" s="841"/>
      <c r="TQE11" s="841"/>
      <c r="TQF11" s="841"/>
      <c r="TQG11" s="841"/>
      <c r="TQH11" s="841"/>
      <c r="TQI11" s="841"/>
      <c r="TQJ11" s="841"/>
      <c r="TQK11" s="841"/>
      <c r="TQL11" s="841"/>
      <c r="TQM11" s="841"/>
      <c r="TQN11" s="841"/>
      <c r="TQO11" s="841"/>
      <c r="TQP11" s="841"/>
      <c r="TQQ11" s="841"/>
      <c r="TQR11" s="841"/>
      <c r="TQS11" s="841"/>
      <c r="TQT11" s="841"/>
      <c r="TQU11" s="841"/>
      <c r="TQV11" s="841"/>
      <c r="TQW11" s="841"/>
      <c r="TQX11" s="841"/>
      <c r="TQY11" s="841"/>
      <c r="TQZ11" s="841"/>
      <c r="TRA11" s="841"/>
      <c r="TRB11" s="841"/>
      <c r="TRC11" s="841"/>
      <c r="TRD11" s="841"/>
      <c r="TRE11" s="841"/>
      <c r="TRF11" s="841"/>
      <c r="TRG11" s="841"/>
      <c r="TRH11" s="841"/>
      <c r="TRI11" s="841"/>
      <c r="TRJ11" s="841"/>
      <c r="TRK11" s="841"/>
      <c r="TRL11" s="841"/>
      <c r="TRM11" s="841"/>
      <c r="TRN11" s="841"/>
      <c r="TRO11" s="841"/>
      <c r="TRP11" s="841"/>
      <c r="TRQ11" s="841"/>
      <c r="TRR11" s="841"/>
      <c r="TRS11" s="841"/>
      <c r="TRT11" s="841"/>
      <c r="TRU11" s="841"/>
      <c r="TRV11" s="841"/>
      <c r="TRW11" s="841"/>
      <c r="TRX11" s="841"/>
      <c r="TRY11" s="841"/>
      <c r="TRZ11" s="841"/>
      <c r="TSA11" s="841"/>
      <c r="TSB11" s="841"/>
      <c r="TSC11" s="841"/>
      <c r="TSD11" s="841"/>
      <c r="TSE11" s="841"/>
      <c r="TSF11" s="841"/>
      <c r="TSG11" s="841"/>
      <c r="TSH11" s="841"/>
      <c r="TSI11" s="841"/>
      <c r="TSJ11" s="841"/>
      <c r="TSK11" s="841"/>
      <c r="TSL11" s="841"/>
      <c r="TSM11" s="841"/>
      <c r="TSN11" s="841"/>
      <c r="TSO11" s="841"/>
      <c r="TSP11" s="841"/>
      <c r="TSQ11" s="841"/>
      <c r="TSR11" s="841"/>
      <c r="TSS11" s="841"/>
      <c r="TST11" s="841"/>
      <c r="TSU11" s="841"/>
      <c r="TSV11" s="841"/>
      <c r="TSW11" s="841"/>
      <c r="TSX11" s="841"/>
      <c r="TSY11" s="841"/>
      <c r="TSZ11" s="841"/>
      <c r="TTA11" s="841"/>
      <c r="TTB11" s="841"/>
      <c r="TTC11" s="841"/>
      <c r="TTD11" s="841"/>
      <c r="TTE11" s="841"/>
      <c r="TTF11" s="841"/>
      <c r="TTG11" s="841"/>
      <c r="TTH11" s="841"/>
      <c r="TTI11" s="841"/>
      <c r="TTJ11" s="841"/>
      <c r="TTK11" s="841"/>
      <c r="TTL11" s="841"/>
      <c r="TTM11" s="841"/>
      <c r="TTN11" s="841"/>
      <c r="TTO11" s="841"/>
      <c r="TTP11" s="841"/>
      <c r="TTQ11" s="841"/>
      <c r="TTR11" s="841"/>
      <c r="TTS11" s="841"/>
      <c r="TTT11" s="841"/>
      <c r="TTU11" s="841"/>
      <c r="TTV11" s="841"/>
      <c r="TTW11" s="841"/>
      <c r="TTX11" s="841"/>
      <c r="TTY11" s="841"/>
      <c r="TTZ11" s="841"/>
      <c r="TUA11" s="841"/>
      <c r="TUB11" s="841"/>
      <c r="TUC11" s="841"/>
      <c r="TUD11" s="841"/>
      <c r="TUE11" s="841"/>
      <c r="TUF11" s="841"/>
      <c r="TUG11" s="841"/>
      <c r="TUH11" s="841"/>
      <c r="TUI11" s="841"/>
      <c r="TUJ11" s="841"/>
      <c r="TUK11" s="841"/>
      <c r="TUL11" s="841"/>
      <c r="TUM11" s="841"/>
      <c r="TUN11" s="841"/>
      <c r="TUO11" s="841"/>
      <c r="TUP11" s="841"/>
      <c r="TUQ11" s="841"/>
      <c r="TUR11" s="841"/>
      <c r="TUS11" s="841"/>
      <c r="TUT11" s="841"/>
      <c r="TUU11" s="841"/>
      <c r="TUV11" s="841"/>
      <c r="TUW11" s="841"/>
      <c r="TUX11" s="841"/>
      <c r="TUY11" s="841"/>
      <c r="TUZ11" s="841"/>
      <c r="TVA11" s="841"/>
      <c r="TVB11" s="841"/>
      <c r="TVC11" s="841"/>
      <c r="TVD11" s="841"/>
      <c r="TVE11" s="841"/>
      <c r="TVF11" s="841"/>
      <c r="TVG11" s="841"/>
      <c r="TVH11" s="841"/>
      <c r="TVI11" s="841"/>
      <c r="TVJ11" s="841"/>
      <c r="TVK11" s="841"/>
      <c r="TVL11" s="841"/>
      <c r="TVM11" s="841"/>
      <c r="TVN11" s="841"/>
      <c r="TVO11" s="841"/>
      <c r="TVP11" s="841"/>
      <c r="TVQ11" s="841"/>
      <c r="TVR11" s="841"/>
      <c r="TVS11" s="841"/>
      <c r="TVT11" s="841"/>
      <c r="TVU11" s="841"/>
      <c r="TVV11" s="841"/>
      <c r="TVW11" s="841"/>
      <c r="TVX11" s="841"/>
      <c r="TVY11" s="841"/>
      <c r="TVZ11" s="841"/>
      <c r="TWA11" s="841"/>
      <c r="TWB11" s="841"/>
      <c r="TWC11" s="841"/>
      <c r="TWD11" s="841"/>
      <c r="TWE11" s="841"/>
      <c r="TWF11" s="841"/>
      <c r="TWG11" s="841"/>
      <c r="TWH11" s="841"/>
      <c r="TWI11" s="841"/>
      <c r="TWJ11" s="841"/>
      <c r="TWK11" s="841"/>
      <c r="TWL11" s="841"/>
      <c r="TWM11" s="841"/>
      <c r="TWN11" s="841"/>
      <c r="TWO11" s="841"/>
      <c r="TWP11" s="841"/>
      <c r="TWQ11" s="841"/>
      <c r="TWR11" s="841"/>
      <c r="TWS11" s="841"/>
      <c r="TWT11" s="841"/>
      <c r="TWU11" s="841"/>
      <c r="TWV11" s="841"/>
      <c r="TWW11" s="841"/>
      <c r="TWX11" s="841"/>
      <c r="TWY11" s="841"/>
      <c r="TWZ11" s="841"/>
      <c r="TXA11" s="841"/>
      <c r="TXB11" s="841"/>
      <c r="TXC11" s="841"/>
      <c r="TXD11" s="841"/>
      <c r="TXE11" s="841"/>
      <c r="TXF11" s="841"/>
      <c r="TXG11" s="841"/>
      <c r="TXH11" s="841"/>
      <c r="TXI11" s="841"/>
      <c r="TXJ11" s="841"/>
      <c r="TXK11" s="841"/>
      <c r="TXL11" s="841"/>
      <c r="TXM11" s="841"/>
      <c r="TXN11" s="841"/>
      <c r="TXO11" s="841"/>
      <c r="TXP11" s="841"/>
      <c r="TXQ11" s="841"/>
      <c r="TXR11" s="841"/>
      <c r="TXS11" s="841"/>
      <c r="TXT11" s="841"/>
      <c r="TXU11" s="841"/>
      <c r="TXV11" s="841"/>
      <c r="TXW11" s="841"/>
      <c r="TXX11" s="841"/>
      <c r="TXY11" s="841"/>
      <c r="TXZ11" s="841"/>
      <c r="TYA11" s="841"/>
      <c r="TYB11" s="841"/>
      <c r="TYC11" s="841"/>
      <c r="TYD11" s="841"/>
      <c r="TYE11" s="841"/>
      <c r="TYF11" s="841"/>
      <c r="TYG11" s="841"/>
      <c r="TYH11" s="841"/>
      <c r="TYI11" s="841"/>
      <c r="TYJ11" s="841"/>
      <c r="TYK11" s="841"/>
      <c r="TYL11" s="841"/>
      <c r="TYM11" s="841"/>
      <c r="TYN11" s="841"/>
      <c r="TYO11" s="841"/>
      <c r="TYP11" s="841"/>
      <c r="TYQ11" s="841"/>
      <c r="TYR11" s="841"/>
      <c r="TYS11" s="841"/>
      <c r="TYT11" s="841"/>
      <c r="TYU11" s="841"/>
      <c r="TYV11" s="841"/>
      <c r="TYW11" s="841"/>
      <c r="TYX11" s="841"/>
      <c r="TYY11" s="841"/>
      <c r="TYZ11" s="841"/>
      <c r="TZA11" s="841"/>
      <c r="TZB11" s="841"/>
      <c r="TZC11" s="841"/>
      <c r="TZD11" s="841"/>
      <c r="TZE11" s="841"/>
      <c r="TZF11" s="841"/>
      <c r="TZG11" s="841"/>
      <c r="TZH11" s="841"/>
      <c r="TZI11" s="841"/>
      <c r="TZJ11" s="841"/>
      <c r="TZK11" s="841"/>
      <c r="TZL11" s="841"/>
      <c r="TZM11" s="841"/>
      <c r="TZN11" s="841"/>
      <c r="TZO11" s="841"/>
      <c r="TZP11" s="841"/>
      <c r="TZQ11" s="841"/>
      <c r="TZR11" s="841"/>
      <c r="TZS11" s="841"/>
      <c r="TZT11" s="841"/>
      <c r="TZU11" s="841"/>
      <c r="TZV11" s="841"/>
      <c r="TZW11" s="841"/>
      <c r="TZX11" s="841"/>
      <c r="TZY11" s="841"/>
      <c r="TZZ11" s="841"/>
      <c r="UAA11" s="841"/>
      <c r="UAB11" s="841"/>
      <c r="UAC11" s="841"/>
      <c r="UAD11" s="841"/>
      <c r="UAE11" s="841"/>
      <c r="UAF11" s="841"/>
      <c r="UAG11" s="841"/>
      <c r="UAH11" s="841"/>
      <c r="UAI11" s="841"/>
      <c r="UAJ11" s="841"/>
      <c r="UAK11" s="841"/>
      <c r="UAL11" s="841"/>
      <c r="UAM11" s="841"/>
      <c r="UAN11" s="841"/>
      <c r="UAO11" s="841"/>
      <c r="UAP11" s="841"/>
      <c r="UAQ11" s="841"/>
      <c r="UAR11" s="841"/>
      <c r="UAS11" s="841"/>
      <c r="UAT11" s="841"/>
      <c r="UAU11" s="841"/>
      <c r="UAV11" s="841"/>
      <c r="UAW11" s="841"/>
      <c r="UAX11" s="841"/>
      <c r="UAY11" s="841"/>
      <c r="UAZ11" s="841"/>
      <c r="UBA11" s="841"/>
      <c r="UBB11" s="841"/>
      <c r="UBC11" s="841"/>
      <c r="UBD11" s="841"/>
      <c r="UBE11" s="841"/>
      <c r="UBF11" s="841"/>
      <c r="UBG11" s="841"/>
      <c r="UBH11" s="841"/>
      <c r="UBI11" s="841"/>
      <c r="UBJ11" s="841"/>
      <c r="UBK11" s="841"/>
      <c r="UBL11" s="841"/>
      <c r="UBM11" s="841"/>
      <c r="UBN11" s="841"/>
      <c r="UBO11" s="841"/>
      <c r="UBP11" s="841"/>
      <c r="UBQ11" s="841"/>
      <c r="UBR11" s="841"/>
      <c r="UBS11" s="841"/>
      <c r="UBT11" s="841"/>
      <c r="UBU11" s="841"/>
      <c r="UBV11" s="841"/>
      <c r="UBW11" s="841"/>
      <c r="UBX11" s="841"/>
      <c r="UBY11" s="841"/>
      <c r="UBZ11" s="841"/>
      <c r="UCA11" s="841"/>
      <c r="UCB11" s="841"/>
      <c r="UCC11" s="841"/>
      <c r="UCD11" s="841"/>
      <c r="UCE11" s="841"/>
      <c r="UCF11" s="841"/>
      <c r="UCG11" s="841"/>
      <c r="UCH11" s="841"/>
      <c r="UCI11" s="841"/>
      <c r="UCJ11" s="841"/>
      <c r="UCK11" s="841"/>
      <c r="UCL11" s="841"/>
      <c r="UCM11" s="841"/>
      <c r="UCN11" s="841"/>
      <c r="UCO11" s="841"/>
      <c r="UCP11" s="841"/>
      <c r="UCQ11" s="841"/>
      <c r="UCR11" s="841"/>
      <c r="UCS11" s="841"/>
      <c r="UCT11" s="841"/>
      <c r="UCU11" s="841"/>
      <c r="UCV11" s="841"/>
      <c r="UCW11" s="841"/>
      <c r="UCX11" s="841"/>
      <c r="UCY11" s="841"/>
      <c r="UCZ11" s="841"/>
      <c r="UDA11" s="841"/>
      <c r="UDB11" s="841"/>
      <c r="UDC11" s="841"/>
      <c r="UDD11" s="841"/>
      <c r="UDE11" s="841"/>
      <c r="UDF11" s="841"/>
      <c r="UDG11" s="841"/>
      <c r="UDH11" s="841"/>
      <c r="UDI11" s="841"/>
      <c r="UDJ11" s="841"/>
      <c r="UDK11" s="841"/>
      <c r="UDL11" s="841"/>
      <c r="UDM11" s="841"/>
      <c r="UDN11" s="841"/>
      <c r="UDO11" s="841"/>
      <c r="UDP11" s="841"/>
      <c r="UDQ11" s="841"/>
      <c r="UDR11" s="841"/>
      <c r="UDS11" s="841"/>
      <c r="UDT11" s="841"/>
      <c r="UDU11" s="841"/>
      <c r="UDV11" s="841"/>
      <c r="UDW11" s="841"/>
      <c r="UDX11" s="841"/>
      <c r="UDY11" s="841"/>
      <c r="UDZ11" s="841"/>
      <c r="UEA11" s="841"/>
      <c r="UEB11" s="841"/>
      <c r="UEC11" s="841"/>
      <c r="UED11" s="841"/>
      <c r="UEE11" s="841"/>
      <c r="UEF11" s="841"/>
      <c r="UEG11" s="841"/>
      <c r="UEH11" s="841"/>
      <c r="UEI11" s="841"/>
      <c r="UEJ11" s="841"/>
      <c r="UEK11" s="841"/>
      <c r="UEL11" s="841"/>
      <c r="UEM11" s="841"/>
      <c r="UEN11" s="841"/>
      <c r="UEO11" s="841"/>
      <c r="UEP11" s="841"/>
      <c r="UEQ11" s="841"/>
      <c r="UER11" s="841"/>
      <c r="UES11" s="841"/>
      <c r="UET11" s="841"/>
      <c r="UEU11" s="841"/>
      <c r="UEV11" s="841"/>
      <c r="UEW11" s="841"/>
      <c r="UEX11" s="841"/>
      <c r="UEY11" s="841"/>
      <c r="UEZ11" s="841"/>
      <c r="UFA11" s="841"/>
      <c r="UFB11" s="841"/>
      <c r="UFC11" s="841"/>
      <c r="UFD11" s="841"/>
      <c r="UFE11" s="841"/>
      <c r="UFF11" s="841"/>
      <c r="UFG11" s="841"/>
      <c r="UFH11" s="841"/>
      <c r="UFI11" s="841"/>
      <c r="UFJ11" s="841"/>
      <c r="UFK11" s="841"/>
      <c r="UFL11" s="841"/>
      <c r="UFM11" s="841"/>
      <c r="UFN11" s="841"/>
      <c r="UFO11" s="841"/>
      <c r="UFP11" s="841"/>
      <c r="UFQ11" s="841"/>
      <c r="UFR11" s="841"/>
      <c r="UFS11" s="841"/>
      <c r="UFT11" s="841"/>
      <c r="UFU11" s="841"/>
      <c r="UFV11" s="841"/>
      <c r="UFW11" s="841"/>
      <c r="UFX11" s="841"/>
      <c r="UFY11" s="841"/>
      <c r="UFZ11" s="841"/>
      <c r="UGA11" s="841"/>
      <c r="UGB11" s="841"/>
      <c r="UGC11" s="841"/>
      <c r="UGD11" s="841"/>
      <c r="UGE11" s="841"/>
      <c r="UGF11" s="841"/>
      <c r="UGG11" s="841"/>
      <c r="UGH11" s="841"/>
      <c r="UGI11" s="841"/>
      <c r="UGJ11" s="841"/>
      <c r="UGK11" s="841"/>
      <c r="UGL11" s="841"/>
      <c r="UGM11" s="841"/>
      <c r="UGN11" s="841"/>
      <c r="UGO11" s="841"/>
      <c r="UGP11" s="841"/>
      <c r="UGQ11" s="841"/>
      <c r="UGR11" s="841"/>
      <c r="UGS11" s="841"/>
      <c r="UGT11" s="841"/>
      <c r="UGU11" s="841"/>
      <c r="UGV11" s="841"/>
      <c r="UGW11" s="841"/>
      <c r="UGX11" s="841"/>
      <c r="UGY11" s="841"/>
      <c r="UGZ11" s="841"/>
      <c r="UHA11" s="841"/>
      <c r="UHB11" s="841"/>
      <c r="UHC11" s="841"/>
      <c r="UHD11" s="841"/>
      <c r="UHE11" s="841"/>
      <c r="UHF11" s="841"/>
      <c r="UHG11" s="841"/>
      <c r="UHH11" s="841"/>
      <c r="UHI11" s="841"/>
      <c r="UHJ11" s="841"/>
      <c r="UHK11" s="841"/>
      <c r="UHL11" s="841"/>
      <c r="UHM11" s="841"/>
      <c r="UHN11" s="841"/>
      <c r="UHO11" s="841"/>
      <c r="UHP11" s="841"/>
      <c r="UHQ11" s="841"/>
      <c r="UHR11" s="841"/>
      <c r="UHS11" s="841"/>
      <c r="UHT11" s="841"/>
      <c r="UHU11" s="841"/>
      <c r="UHV11" s="841"/>
      <c r="UHW11" s="841"/>
      <c r="UHX11" s="841"/>
      <c r="UHY11" s="841"/>
      <c r="UHZ11" s="841"/>
      <c r="UIA11" s="841"/>
      <c r="UIB11" s="841"/>
      <c r="UIC11" s="841"/>
      <c r="UID11" s="841"/>
      <c r="UIE11" s="841"/>
      <c r="UIF11" s="841"/>
      <c r="UIG11" s="841"/>
      <c r="UIH11" s="841"/>
      <c r="UII11" s="841"/>
      <c r="UIJ11" s="841"/>
      <c r="UIK11" s="841"/>
      <c r="UIL11" s="841"/>
      <c r="UIM11" s="841"/>
      <c r="UIN11" s="841"/>
      <c r="UIO11" s="841"/>
      <c r="UIP11" s="841"/>
      <c r="UIQ11" s="841"/>
      <c r="UIR11" s="841"/>
      <c r="UIS11" s="841"/>
      <c r="UIT11" s="841"/>
      <c r="UIU11" s="841"/>
      <c r="UIV11" s="841"/>
      <c r="UIW11" s="841"/>
      <c r="UIX11" s="841"/>
      <c r="UIY11" s="841"/>
      <c r="UIZ11" s="841"/>
      <c r="UJA11" s="841"/>
      <c r="UJB11" s="841"/>
      <c r="UJC11" s="841"/>
      <c r="UJD11" s="841"/>
      <c r="UJE11" s="841"/>
      <c r="UJF11" s="841"/>
      <c r="UJG11" s="841"/>
      <c r="UJH11" s="841"/>
      <c r="UJI11" s="841"/>
      <c r="UJJ11" s="841"/>
      <c r="UJK11" s="841"/>
      <c r="UJL11" s="841"/>
      <c r="UJM11" s="841"/>
      <c r="UJN11" s="841"/>
      <c r="UJO11" s="841"/>
      <c r="UJP11" s="841"/>
      <c r="UJQ11" s="841"/>
      <c r="UJR11" s="841"/>
      <c r="UJS11" s="841"/>
      <c r="UJT11" s="841"/>
      <c r="UJU11" s="841"/>
      <c r="UJV11" s="841"/>
      <c r="UJW11" s="841"/>
      <c r="UJX11" s="841"/>
      <c r="UJY11" s="841"/>
      <c r="UJZ11" s="841"/>
      <c r="UKA11" s="841"/>
      <c r="UKB11" s="841"/>
      <c r="UKC11" s="841"/>
      <c r="UKD11" s="841"/>
      <c r="UKE11" s="841"/>
      <c r="UKF11" s="841"/>
      <c r="UKG11" s="841"/>
      <c r="UKH11" s="841"/>
      <c r="UKI11" s="841"/>
      <c r="UKJ11" s="841"/>
      <c r="UKK11" s="841"/>
      <c r="UKL11" s="841"/>
      <c r="UKM11" s="841"/>
      <c r="UKN11" s="841"/>
      <c r="UKO11" s="841"/>
      <c r="UKP11" s="841"/>
      <c r="UKQ11" s="841"/>
      <c r="UKR11" s="841"/>
      <c r="UKS11" s="841"/>
      <c r="UKT11" s="841"/>
      <c r="UKU11" s="841"/>
      <c r="UKV11" s="841"/>
      <c r="UKW11" s="841"/>
      <c r="UKX11" s="841"/>
      <c r="UKY11" s="841"/>
      <c r="UKZ11" s="841"/>
      <c r="ULA11" s="841"/>
      <c r="ULB11" s="841"/>
      <c r="ULC11" s="841"/>
      <c r="ULD11" s="841"/>
      <c r="ULE11" s="841"/>
      <c r="ULF11" s="841"/>
      <c r="ULG11" s="841"/>
      <c r="ULH11" s="841"/>
      <c r="ULI11" s="841"/>
      <c r="ULJ11" s="841"/>
      <c r="ULK11" s="841"/>
      <c r="ULL11" s="841"/>
      <c r="ULM11" s="841"/>
      <c r="ULN11" s="841"/>
      <c r="ULO11" s="841"/>
      <c r="ULP11" s="841"/>
      <c r="ULQ11" s="841"/>
      <c r="ULR11" s="841"/>
      <c r="ULS11" s="841"/>
      <c r="ULT11" s="841"/>
      <c r="ULU11" s="841"/>
      <c r="ULV11" s="841"/>
      <c r="ULW11" s="841"/>
      <c r="ULX11" s="841"/>
      <c r="ULY11" s="841"/>
      <c r="ULZ11" s="841"/>
      <c r="UMA11" s="841"/>
      <c r="UMB11" s="841"/>
      <c r="UMC11" s="841"/>
      <c r="UMD11" s="841"/>
      <c r="UME11" s="841"/>
      <c r="UMF11" s="841"/>
      <c r="UMG11" s="841"/>
      <c r="UMH11" s="841"/>
      <c r="UMI11" s="841"/>
      <c r="UMJ11" s="841"/>
      <c r="UMK11" s="841"/>
      <c r="UML11" s="841"/>
      <c r="UMM11" s="841"/>
      <c r="UMN11" s="841"/>
      <c r="UMO11" s="841"/>
      <c r="UMP11" s="841"/>
      <c r="UMQ11" s="841"/>
      <c r="UMR11" s="841"/>
      <c r="UMS11" s="841"/>
      <c r="UMT11" s="841"/>
      <c r="UMU11" s="841"/>
      <c r="UMV11" s="841"/>
      <c r="UMW11" s="841"/>
      <c r="UMX11" s="841"/>
      <c r="UMY11" s="841"/>
      <c r="UMZ11" s="841"/>
      <c r="UNA11" s="841"/>
      <c r="UNB11" s="841"/>
      <c r="UNC11" s="841"/>
      <c r="UND11" s="841"/>
      <c r="UNE11" s="841"/>
      <c r="UNF11" s="841"/>
      <c r="UNG11" s="841"/>
      <c r="UNH11" s="841"/>
      <c r="UNI11" s="841"/>
      <c r="UNJ11" s="841"/>
      <c r="UNK11" s="841"/>
      <c r="UNL11" s="841"/>
      <c r="UNM11" s="841"/>
      <c r="UNN11" s="841"/>
      <c r="UNO11" s="841"/>
      <c r="UNP11" s="841"/>
      <c r="UNQ11" s="841"/>
      <c r="UNR11" s="841"/>
      <c r="UNS11" s="841"/>
      <c r="UNT11" s="841"/>
      <c r="UNU11" s="841"/>
      <c r="UNV11" s="841"/>
      <c r="UNW11" s="841"/>
      <c r="UNX11" s="841"/>
      <c r="UNY11" s="841"/>
      <c r="UNZ11" s="841"/>
      <c r="UOA11" s="841"/>
      <c r="UOB11" s="841"/>
      <c r="UOC11" s="841"/>
      <c r="UOD11" s="841"/>
      <c r="UOE11" s="841"/>
      <c r="UOF11" s="841"/>
      <c r="UOG11" s="841"/>
      <c r="UOH11" s="841"/>
      <c r="UOI11" s="841"/>
      <c r="UOJ11" s="841"/>
      <c r="UOK11" s="841"/>
      <c r="UOL11" s="841"/>
      <c r="UOM11" s="841"/>
      <c r="UON11" s="841"/>
      <c r="UOO11" s="841"/>
      <c r="UOP11" s="841"/>
      <c r="UOQ11" s="841"/>
      <c r="UOR11" s="841"/>
      <c r="UOS11" s="841"/>
      <c r="UOT11" s="841"/>
      <c r="UOU11" s="841"/>
      <c r="UOV11" s="841"/>
      <c r="UOW11" s="841"/>
      <c r="UOX11" s="841"/>
      <c r="UOY11" s="841"/>
      <c r="UOZ11" s="841"/>
      <c r="UPA11" s="841"/>
      <c r="UPB11" s="841"/>
      <c r="UPC11" s="841"/>
      <c r="UPD11" s="841"/>
      <c r="UPE11" s="841"/>
      <c r="UPF11" s="841"/>
      <c r="UPG11" s="841"/>
      <c r="UPH11" s="841"/>
      <c r="UPI11" s="841"/>
      <c r="UPJ11" s="841"/>
      <c r="UPK11" s="841"/>
      <c r="UPL11" s="841"/>
      <c r="UPM11" s="841"/>
      <c r="UPN11" s="841"/>
      <c r="UPO11" s="841"/>
      <c r="UPP11" s="841"/>
      <c r="UPQ11" s="841"/>
      <c r="UPR11" s="841"/>
      <c r="UPS11" s="841"/>
      <c r="UPT11" s="841"/>
      <c r="UPU11" s="841"/>
      <c r="UPV11" s="841"/>
      <c r="UPW11" s="841"/>
      <c r="UPX11" s="841"/>
      <c r="UPY11" s="841"/>
      <c r="UPZ11" s="841"/>
      <c r="UQA11" s="841"/>
      <c r="UQB11" s="841"/>
      <c r="UQC11" s="841"/>
      <c r="UQD11" s="841"/>
      <c r="UQE11" s="841"/>
      <c r="UQF11" s="841"/>
      <c r="UQG11" s="841"/>
      <c r="UQH11" s="841"/>
      <c r="UQI11" s="841"/>
      <c r="UQJ11" s="841"/>
      <c r="UQK11" s="841"/>
      <c r="UQL11" s="841"/>
      <c r="UQM11" s="841"/>
      <c r="UQN11" s="841"/>
      <c r="UQO11" s="841"/>
      <c r="UQP11" s="841"/>
      <c r="UQQ11" s="841"/>
      <c r="UQR11" s="841"/>
      <c r="UQS11" s="841"/>
      <c r="UQT11" s="841"/>
      <c r="UQU11" s="841"/>
      <c r="UQV11" s="841"/>
      <c r="UQW11" s="841"/>
      <c r="UQX11" s="841"/>
      <c r="UQY11" s="841"/>
      <c r="UQZ11" s="841"/>
      <c r="URA11" s="841"/>
      <c r="URB11" s="841"/>
      <c r="URC11" s="841"/>
      <c r="URD11" s="841"/>
      <c r="URE11" s="841"/>
      <c r="URF11" s="841"/>
      <c r="URG11" s="841"/>
      <c r="URH11" s="841"/>
      <c r="URI11" s="841"/>
      <c r="URJ11" s="841"/>
      <c r="URK11" s="841"/>
      <c r="URL11" s="841"/>
      <c r="URM11" s="841"/>
      <c r="URN11" s="841"/>
      <c r="URO11" s="841"/>
      <c r="URP11" s="841"/>
      <c r="URQ11" s="841"/>
      <c r="URR11" s="841"/>
      <c r="URS11" s="841"/>
      <c r="URT11" s="841"/>
      <c r="URU11" s="841"/>
      <c r="URV11" s="841"/>
      <c r="URW11" s="841"/>
      <c r="URX11" s="841"/>
      <c r="URY11" s="841"/>
      <c r="URZ11" s="841"/>
      <c r="USA11" s="841"/>
      <c r="USB11" s="841"/>
      <c r="USC11" s="841"/>
      <c r="USD11" s="841"/>
      <c r="USE11" s="841"/>
      <c r="USF11" s="841"/>
      <c r="USG11" s="841"/>
      <c r="USH11" s="841"/>
      <c r="USI11" s="841"/>
      <c r="USJ11" s="841"/>
      <c r="USK11" s="841"/>
      <c r="USL11" s="841"/>
      <c r="USM11" s="841"/>
      <c r="USN11" s="841"/>
      <c r="USO11" s="841"/>
      <c r="USP11" s="841"/>
      <c r="USQ11" s="841"/>
      <c r="USR11" s="841"/>
      <c r="USS11" s="841"/>
      <c r="UST11" s="841"/>
      <c r="USU11" s="841"/>
      <c r="USV11" s="841"/>
      <c r="USW11" s="841"/>
      <c r="USX11" s="841"/>
      <c r="USY11" s="841"/>
      <c r="USZ11" s="841"/>
      <c r="UTA11" s="841"/>
      <c r="UTB11" s="841"/>
      <c r="UTC11" s="841"/>
      <c r="UTD11" s="841"/>
      <c r="UTE11" s="841"/>
      <c r="UTF11" s="841"/>
      <c r="UTG11" s="841"/>
      <c r="UTH11" s="841"/>
      <c r="UTI11" s="841"/>
      <c r="UTJ11" s="841"/>
      <c r="UTK11" s="841"/>
      <c r="UTL11" s="841"/>
      <c r="UTM11" s="841"/>
      <c r="UTN11" s="841"/>
      <c r="UTO11" s="841"/>
      <c r="UTP11" s="841"/>
      <c r="UTQ11" s="841"/>
      <c r="UTR11" s="841"/>
      <c r="UTS11" s="841"/>
      <c r="UTT11" s="841"/>
      <c r="UTU11" s="841"/>
      <c r="UTV11" s="841"/>
      <c r="UTW11" s="841"/>
      <c r="UTX11" s="841"/>
      <c r="UTY11" s="841"/>
      <c r="UTZ11" s="841"/>
      <c r="UUA11" s="841"/>
      <c r="UUB11" s="841"/>
      <c r="UUC11" s="841"/>
      <c r="UUD11" s="841"/>
      <c r="UUE11" s="841"/>
      <c r="UUF11" s="841"/>
      <c r="UUG11" s="841"/>
      <c r="UUH11" s="841"/>
      <c r="UUI11" s="841"/>
      <c r="UUJ11" s="841"/>
      <c r="UUK11" s="841"/>
      <c r="UUL11" s="841"/>
      <c r="UUM11" s="841"/>
      <c r="UUN11" s="841"/>
      <c r="UUO11" s="841"/>
      <c r="UUP11" s="841"/>
      <c r="UUQ11" s="841"/>
      <c r="UUR11" s="841"/>
      <c r="UUS11" s="841"/>
      <c r="UUT11" s="841"/>
      <c r="UUU11" s="841"/>
      <c r="UUV11" s="841"/>
      <c r="UUW11" s="841"/>
      <c r="UUX11" s="841"/>
      <c r="UUY11" s="841"/>
      <c r="UUZ11" s="841"/>
      <c r="UVA11" s="841"/>
      <c r="UVB11" s="841"/>
      <c r="UVC11" s="841"/>
      <c r="UVD11" s="841"/>
      <c r="UVE11" s="841"/>
      <c r="UVF11" s="841"/>
      <c r="UVG11" s="841"/>
      <c r="UVH11" s="841"/>
      <c r="UVI11" s="841"/>
      <c r="UVJ11" s="841"/>
      <c r="UVK11" s="841"/>
      <c r="UVL11" s="841"/>
      <c r="UVM11" s="841"/>
      <c r="UVN11" s="841"/>
      <c r="UVO11" s="841"/>
      <c r="UVP11" s="841"/>
      <c r="UVQ11" s="841"/>
      <c r="UVR11" s="841"/>
      <c r="UVS11" s="841"/>
      <c r="UVT11" s="841"/>
      <c r="UVU11" s="841"/>
      <c r="UVV11" s="841"/>
      <c r="UVW11" s="841"/>
      <c r="UVX11" s="841"/>
      <c r="UVY11" s="841"/>
      <c r="UVZ11" s="841"/>
      <c r="UWA11" s="841"/>
      <c r="UWB11" s="841"/>
      <c r="UWC11" s="841"/>
      <c r="UWD11" s="841"/>
      <c r="UWE11" s="841"/>
      <c r="UWF11" s="841"/>
      <c r="UWG11" s="841"/>
      <c r="UWH11" s="841"/>
      <c r="UWI11" s="841"/>
      <c r="UWJ11" s="841"/>
      <c r="UWK11" s="841"/>
      <c r="UWL11" s="841"/>
      <c r="UWM11" s="841"/>
      <c r="UWN11" s="841"/>
      <c r="UWO11" s="841"/>
      <c r="UWP11" s="841"/>
      <c r="UWQ11" s="841"/>
      <c r="UWR11" s="841"/>
      <c r="UWS11" s="841"/>
      <c r="UWT11" s="841"/>
      <c r="UWU11" s="841"/>
      <c r="UWV11" s="841"/>
      <c r="UWW11" s="841"/>
      <c r="UWX11" s="841"/>
      <c r="UWY11" s="841"/>
      <c r="UWZ11" s="841"/>
      <c r="UXA11" s="841"/>
      <c r="UXB11" s="841"/>
      <c r="UXC11" s="841"/>
      <c r="UXD11" s="841"/>
      <c r="UXE11" s="841"/>
      <c r="UXF11" s="841"/>
      <c r="UXG11" s="841"/>
      <c r="UXH11" s="841"/>
      <c r="UXI11" s="841"/>
      <c r="UXJ11" s="841"/>
      <c r="UXK11" s="841"/>
      <c r="UXL11" s="841"/>
      <c r="UXM11" s="841"/>
      <c r="UXN11" s="841"/>
      <c r="UXO11" s="841"/>
      <c r="UXP11" s="841"/>
      <c r="UXQ11" s="841"/>
      <c r="UXR11" s="841"/>
      <c r="UXS11" s="841"/>
      <c r="UXT11" s="841"/>
      <c r="UXU11" s="841"/>
      <c r="UXV11" s="841"/>
      <c r="UXW11" s="841"/>
      <c r="UXX11" s="841"/>
      <c r="UXY11" s="841"/>
      <c r="UXZ11" s="841"/>
      <c r="UYA11" s="841"/>
      <c r="UYB11" s="841"/>
      <c r="UYC11" s="841"/>
      <c r="UYD11" s="841"/>
      <c r="UYE11" s="841"/>
      <c r="UYF11" s="841"/>
      <c r="UYG11" s="841"/>
      <c r="UYH11" s="841"/>
      <c r="UYI11" s="841"/>
      <c r="UYJ11" s="841"/>
      <c r="UYK11" s="841"/>
      <c r="UYL11" s="841"/>
      <c r="UYM11" s="841"/>
      <c r="UYN11" s="841"/>
      <c r="UYO11" s="841"/>
      <c r="UYP11" s="841"/>
      <c r="UYQ11" s="841"/>
      <c r="UYR11" s="841"/>
      <c r="UYS11" s="841"/>
      <c r="UYT11" s="841"/>
      <c r="UYU11" s="841"/>
      <c r="UYV11" s="841"/>
      <c r="UYW11" s="841"/>
      <c r="UYX11" s="841"/>
      <c r="UYY11" s="841"/>
      <c r="UYZ11" s="841"/>
      <c r="UZA11" s="841"/>
      <c r="UZB11" s="841"/>
      <c r="UZC11" s="841"/>
      <c r="UZD11" s="841"/>
      <c r="UZE11" s="841"/>
      <c r="UZF11" s="841"/>
      <c r="UZG11" s="841"/>
      <c r="UZH11" s="841"/>
      <c r="UZI11" s="841"/>
      <c r="UZJ11" s="841"/>
      <c r="UZK11" s="841"/>
      <c r="UZL11" s="841"/>
      <c r="UZM11" s="841"/>
      <c r="UZN11" s="841"/>
      <c r="UZO11" s="841"/>
      <c r="UZP11" s="841"/>
      <c r="UZQ11" s="841"/>
      <c r="UZR11" s="841"/>
      <c r="UZS11" s="841"/>
      <c r="UZT11" s="841"/>
      <c r="UZU11" s="841"/>
      <c r="UZV11" s="841"/>
      <c r="UZW11" s="841"/>
      <c r="UZX11" s="841"/>
      <c r="UZY11" s="841"/>
      <c r="UZZ11" s="841"/>
      <c r="VAA11" s="841"/>
      <c r="VAB11" s="841"/>
      <c r="VAC11" s="841"/>
      <c r="VAD11" s="841"/>
      <c r="VAE11" s="841"/>
      <c r="VAF11" s="841"/>
      <c r="VAG11" s="841"/>
      <c r="VAH11" s="841"/>
      <c r="VAI11" s="841"/>
      <c r="VAJ11" s="841"/>
      <c r="VAK11" s="841"/>
      <c r="VAL11" s="841"/>
      <c r="VAM11" s="841"/>
      <c r="VAN11" s="841"/>
      <c r="VAO11" s="841"/>
      <c r="VAP11" s="841"/>
      <c r="VAQ11" s="841"/>
      <c r="VAR11" s="841"/>
      <c r="VAS11" s="841"/>
      <c r="VAT11" s="841"/>
      <c r="VAU11" s="841"/>
      <c r="VAV11" s="841"/>
      <c r="VAW11" s="841"/>
      <c r="VAX11" s="841"/>
      <c r="VAY11" s="841"/>
      <c r="VAZ11" s="841"/>
      <c r="VBA11" s="841"/>
      <c r="VBB11" s="841"/>
      <c r="VBC11" s="841"/>
      <c r="VBD11" s="841"/>
      <c r="VBE11" s="841"/>
      <c r="VBF11" s="841"/>
      <c r="VBG11" s="841"/>
      <c r="VBH11" s="841"/>
      <c r="VBI11" s="841"/>
      <c r="VBJ11" s="841"/>
      <c r="VBK11" s="841"/>
      <c r="VBL11" s="841"/>
      <c r="VBM11" s="841"/>
      <c r="VBN11" s="841"/>
      <c r="VBO11" s="841"/>
      <c r="VBP11" s="841"/>
      <c r="VBQ11" s="841"/>
      <c r="VBR11" s="841"/>
      <c r="VBS11" s="841"/>
      <c r="VBT11" s="841"/>
      <c r="VBU11" s="841"/>
      <c r="VBV11" s="841"/>
      <c r="VBW11" s="841"/>
      <c r="VBX11" s="841"/>
      <c r="VBY11" s="841"/>
      <c r="VBZ11" s="841"/>
      <c r="VCA11" s="841"/>
      <c r="VCB11" s="841"/>
      <c r="VCC11" s="841"/>
      <c r="VCD11" s="841"/>
      <c r="VCE11" s="841"/>
      <c r="VCF11" s="841"/>
      <c r="VCG11" s="841"/>
      <c r="VCH11" s="841"/>
      <c r="VCI11" s="841"/>
      <c r="VCJ11" s="841"/>
      <c r="VCK11" s="841"/>
      <c r="VCL11" s="841"/>
      <c r="VCM11" s="841"/>
      <c r="VCN11" s="841"/>
      <c r="VCO11" s="841"/>
      <c r="VCP11" s="841"/>
      <c r="VCQ11" s="841"/>
      <c r="VCR11" s="841"/>
      <c r="VCS11" s="841"/>
      <c r="VCT11" s="841"/>
      <c r="VCU11" s="841"/>
      <c r="VCV11" s="841"/>
      <c r="VCW11" s="841"/>
      <c r="VCX11" s="841"/>
      <c r="VCY11" s="841"/>
      <c r="VCZ11" s="841"/>
      <c r="VDA11" s="841"/>
      <c r="VDB11" s="841"/>
      <c r="VDC11" s="841"/>
      <c r="VDD11" s="841"/>
      <c r="VDE11" s="841"/>
      <c r="VDF11" s="841"/>
      <c r="VDG11" s="841"/>
      <c r="VDH11" s="841"/>
      <c r="VDI11" s="841"/>
      <c r="VDJ11" s="841"/>
      <c r="VDK11" s="841"/>
      <c r="VDL11" s="841"/>
      <c r="VDM11" s="841"/>
      <c r="VDN11" s="841"/>
      <c r="VDO11" s="841"/>
      <c r="VDP11" s="841"/>
      <c r="VDQ11" s="841"/>
      <c r="VDR11" s="841"/>
      <c r="VDS11" s="841"/>
      <c r="VDT11" s="841"/>
      <c r="VDU11" s="841"/>
      <c r="VDV11" s="841"/>
      <c r="VDW11" s="841"/>
      <c r="VDX11" s="841"/>
      <c r="VDY11" s="841"/>
      <c r="VDZ11" s="841"/>
      <c r="VEA11" s="841"/>
      <c r="VEB11" s="841"/>
      <c r="VEC11" s="841"/>
      <c r="VED11" s="841"/>
      <c r="VEE11" s="841"/>
      <c r="VEF11" s="841"/>
      <c r="VEG11" s="841"/>
      <c r="VEH11" s="841"/>
      <c r="VEI11" s="841"/>
      <c r="VEJ11" s="841"/>
      <c r="VEK11" s="841"/>
      <c r="VEL11" s="841"/>
      <c r="VEM11" s="841"/>
      <c r="VEN11" s="841"/>
      <c r="VEO11" s="841"/>
      <c r="VEP11" s="841"/>
      <c r="VEQ11" s="841"/>
      <c r="VER11" s="841"/>
      <c r="VES11" s="841"/>
      <c r="VET11" s="841"/>
      <c r="VEU11" s="841"/>
      <c r="VEV11" s="841"/>
      <c r="VEW11" s="841"/>
      <c r="VEX11" s="841"/>
      <c r="VEY11" s="841"/>
      <c r="VEZ11" s="841"/>
      <c r="VFA11" s="841"/>
      <c r="VFB11" s="841"/>
      <c r="VFC11" s="841"/>
      <c r="VFD11" s="841"/>
      <c r="VFE11" s="841"/>
      <c r="VFF11" s="841"/>
      <c r="VFG11" s="841"/>
      <c r="VFH11" s="841"/>
      <c r="VFI11" s="841"/>
      <c r="VFJ11" s="841"/>
      <c r="VFK11" s="841"/>
      <c r="VFL11" s="841"/>
      <c r="VFM11" s="841"/>
      <c r="VFN11" s="841"/>
      <c r="VFO11" s="841"/>
      <c r="VFP11" s="841"/>
      <c r="VFQ11" s="841"/>
      <c r="VFR11" s="841"/>
      <c r="VFS11" s="841"/>
      <c r="VFT11" s="841"/>
      <c r="VFU11" s="841"/>
      <c r="VFV11" s="841"/>
      <c r="VFW11" s="841"/>
      <c r="VFX11" s="841"/>
      <c r="VFY11" s="841"/>
      <c r="VFZ11" s="841"/>
      <c r="VGA11" s="841"/>
      <c r="VGB11" s="841"/>
      <c r="VGC11" s="841"/>
      <c r="VGD11" s="841"/>
      <c r="VGE11" s="841"/>
      <c r="VGF11" s="841"/>
      <c r="VGG11" s="841"/>
      <c r="VGH11" s="841"/>
      <c r="VGI11" s="841"/>
      <c r="VGJ11" s="841"/>
      <c r="VGK11" s="841"/>
      <c r="VGL11" s="841"/>
      <c r="VGM11" s="841"/>
      <c r="VGN11" s="841"/>
      <c r="VGO11" s="841"/>
      <c r="VGP11" s="841"/>
      <c r="VGQ11" s="841"/>
      <c r="VGR11" s="841"/>
      <c r="VGS11" s="841"/>
      <c r="VGT11" s="841"/>
      <c r="VGU11" s="841"/>
      <c r="VGV11" s="841"/>
      <c r="VGW11" s="841"/>
      <c r="VGX11" s="841"/>
      <c r="VGY11" s="841"/>
      <c r="VGZ11" s="841"/>
      <c r="VHA11" s="841"/>
      <c r="VHB11" s="841"/>
      <c r="VHC11" s="841"/>
      <c r="VHD11" s="841"/>
      <c r="VHE11" s="841"/>
      <c r="VHF11" s="841"/>
      <c r="VHG11" s="841"/>
      <c r="VHH11" s="841"/>
      <c r="VHI11" s="841"/>
      <c r="VHJ11" s="841"/>
      <c r="VHK11" s="841"/>
      <c r="VHL11" s="841"/>
      <c r="VHM11" s="841"/>
      <c r="VHN11" s="841"/>
      <c r="VHO11" s="841"/>
      <c r="VHP11" s="841"/>
      <c r="VHQ11" s="841"/>
      <c r="VHR11" s="841"/>
      <c r="VHS11" s="841"/>
      <c r="VHT11" s="841"/>
      <c r="VHU11" s="841"/>
      <c r="VHV11" s="841"/>
      <c r="VHW11" s="841"/>
      <c r="VHX11" s="841"/>
      <c r="VHY11" s="841"/>
      <c r="VHZ11" s="841"/>
      <c r="VIA11" s="841"/>
      <c r="VIB11" s="841"/>
      <c r="VIC11" s="841"/>
      <c r="VID11" s="841"/>
      <c r="VIE11" s="841"/>
      <c r="VIF11" s="841"/>
      <c r="VIG11" s="841"/>
      <c r="VIH11" s="841"/>
      <c r="VII11" s="841"/>
      <c r="VIJ11" s="841"/>
      <c r="VIK11" s="841"/>
      <c r="VIL11" s="841"/>
      <c r="VIM11" s="841"/>
      <c r="VIN11" s="841"/>
      <c r="VIO11" s="841"/>
      <c r="VIP11" s="841"/>
      <c r="VIQ11" s="841"/>
      <c r="VIR11" s="841"/>
      <c r="VIS11" s="841"/>
      <c r="VIT11" s="841"/>
      <c r="VIU11" s="841"/>
      <c r="VIV11" s="841"/>
      <c r="VIW11" s="841"/>
      <c r="VIX11" s="841"/>
      <c r="VIY11" s="841"/>
      <c r="VIZ11" s="841"/>
      <c r="VJA11" s="841"/>
      <c r="VJB11" s="841"/>
      <c r="VJC11" s="841"/>
      <c r="VJD11" s="841"/>
      <c r="VJE11" s="841"/>
      <c r="VJF11" s="841"/>
      <c r="VJG11" s="841"/>
      <c r="VJH11" s="841"/>
      <c r="VJI11" s="841"/>
      <c r="VJJ11" s="841"/>
      <c r="VJK11" s="841"/>
      <c r="VJL11" s="841"/>
      <c r="VJM11" s="841"/>
      <c r="VJN11" s="841"/>
      <c r="VJO11" s="841"/>
      <c r="VJP11" s="841"/>
      <c r="VJQ11" s="841"/>
      <c r="VJR11" s="841"/>
      <c r="VJS11" s="841"/>
      <c r="VJT11" s="841"/>
      <c r="VJU11" s="841"/>
      <c r="VJV11" s="841"/>
      <c r="VJW11" s="841"/>
      <c r="VJX11" s="841"/>
      <c r="VJY11" s="841"/>
      <c r="VJZ11" s="841"/>
      <c r="VKA11" s="841"/>
      <c r="VKB11" s="841"/>
      <c r="VKC11" s="841"/>
      <c r="VKD11" s="841"/>
      <c r="VKE11" s="841"/>
      <c r="VKF11" s="841"/>
      <c r="VKG11" s="841"/>
      <c r="VKH11" s="841"/>
      <c r="VKI11" s="841"/>
      <c r="VKJ11" s="841"/>
      <c r="VKK11" s="841"/>
      <c r="VKL11" s="841"/>
      <c r="VKM11" s="841"/>
      <c r="VKN11" s="841"/>
      <c r="VKO11" s="841"/>
      <c r="VKP11" s="841"/>
      <c r="VKQ11" s="841"/>
      <c r="VKR11" s="841"/>
      <c r="VKS11" s="841"/>
      <c r="VKT11" s="841"/>
      <c r="VKU11" s="841"/>
      <c r="VKV11" s="841"/>
      <c r="VKW11" s="841"/>
      <c r="VKX11" s="841"/>
      <c r="VKY11" s="841"/>
      <c r="VKZ11" s="841"/>
      <c r="VLA11" s="841"/>
      <c r="VLB11" s="841"/>
      <c r="VLC11" s="841"/>
      <c r="VLD11" s="841"/>
      <c r="VLE11" s="841"/>
      <c r="VLF11" s="841"/>
      <c r="VLG11" s="841"/>
      <c r="VLH11" s="841"/>
      <c r="VLI11" s="841"/>
      <c r="VLJ11" s="841"/>
      <c r="VLK11" s="841"/>
      <c r="VLL11" s="841"/>
      <c r="VLM11" s="841"/>
      <c r="VLN11" s="841"/>
      <c r="VLO11" s="841"/>
      <c r="VLP11" s="841"/>
      <c r="VLQ11" s="841"/>
      <c r="VLR11" s="841"/>
      <c r="VLS11" s="841"/>
      <c r="VLT11" s="841"/>
      <c r="VLU11" s="841"/>
      <c r="VLV11" s="841"/>
      <c r="VLW11" s="841"/>
      <c r="VLX11" s="841"/>
      <c r="VLY11" s="841"/>
      <c r="VLZ11" s="841"/>
      <c r="VMA11" s="841"/>
      <c r="VMB11" s="841"/>
      <c r="VMC11" s="841"/>
      <c r="VMD11" s="841"/>
      <c r="VME11" s="841"/>
      <c r="VMF11" s="841"/>
      <c r="VMG11" s="841"/>
      <c r="VMH11" s="841"/>
      <c r="VMI11" s="841"/>
      <c r="VMJ11" s="841"/>
      <c r="VMK11" s="841"/>
      <c r="VML11" s="841"/>
      <c r="VMM11" s="841"/>
      <c r="VMN11" s="841"/>
      <c r="VMO11" s="841"/>
      <c r="VMP11" s="841"/>
      <c r="VMQ11" s="841"/>
      <c r="VMR11" s="841"/>
      <c r="VMS11" s="841"/>
      <c r="VMT11" s="841"/>
      <c r="VMU11" s="841"/>
      <c r="VMV11" s="841"/>
      <c r="VMW11" s="841"/>
      <c r="VMX11" s="841"/>
      <c r="VMY11" s="841"/>
      <c r="VMZ11" s="841"/>
      <c r="VNA11" s="841"/>
      <c r="VNB11" s="841"/>
      <c r="VNC11" s="841"/>
      <c r="VND11" s="841"/>
      <c r="VNE11" s="841"/>
      <c r="VNF11" s="841"/>
      <c r="VNG11" s="841"/>
      <c r="VNH11" s="841"/>
      <c r="VNI11" s="841"/>
      <c r="VNJ11" s="841"/>
      <c r="VNK11" s="841"/>
      <c r="VNL11" s="841"/>
      <c r="VNM11" s="841"/>
      <c r="VNN11" s="841"/>
      <c r="VNO11" s="841"/>
      <c r="VNP11" s="841"/>
      <c r="VNQ11" s="841"/>
      <c r="VNR11" s="841"/>
      <c r="VNS11" s="841"/>
      <c r="VNT11" s="841"/>
      <c r="VNU11" s="841"/>
      <c r="VNV11" s="841"/>
      <c r="VNW11" s="841"/>
      <c r="VNX11" s="841"/>
      <c r="VNY11" s="841"/>
      <c r="VNZ11" s="841"/>
      <c r="VOA11" s="841"/>
      <c r="VOB11" s="841"/>
      <c r="VOC11" s="841"/>
      <c r="VOD11" s="841"/>
      <c r="VOE11" s="841"/>
      <c r="VOF11" s="841"/>
      <c r="VOG11" s="841"/>
      <c r="VOH11" s="841"/>
      <c r="VOI11" s="841"/>
      <c r="VOJ11" s="841"/>
      <c r="VOK11" s="841"/>
      <c r="VOL11" s="841"/>
      <c r="VOM11" s="841"/>
      <c r="VON11" s="841"/>
      <c r="VOO11" s="841"/>
      <c r="VOP11" s="841"/>
      <c r="VOQ11" s="841"/>
      <c r="VOR11" s="841"/>
      <c r="VOS11" s="841"/>
      <c r="VOT11" s="841"/>
      <c r="VOU11" s="841"/>
      <c r="VOV11" s="841"/>
      <c r="VOW11" s="841"/>
      <c r="VOX11" s="841"/>
      <c r="VOY11" s="841"/>
      <c r="VOZ11" s="841"/>
      <c r="VPA11" s="841"/>
      <c r="VPB11" s="841"/>
      <c r="VPC11" s="841"/>
      <c r="VPD11" s="841"/>
      <c r="VPE11" s="841"/>
      <c r="VPF11" s="841"/>
      <c r="VPG11" s="841"/>
      <c r="VPH11" s="841"/>
      <c r="VPI11" s="841"/>
      <c r="VPJ11" s="841"/>
      <c r="VPK11" s="841"/>
      <c r="VPL11" s="841"/>
      <c r="VPM11" s="841"/>
      <c r="VPN11" s="841"/>
      <c r="VPO11" s="841"/>
      <c r="VPP11" s="841"/>
      <c r="VPQ11" s="841"/>
      <c r="VPR11" s="841"/>
      <c r="VPS11" s="841"/>
      <c r="VPT11" s="841"/>
      <c r="VPU11" s="841"/>
      <c r="VPV11" s="841"/>
      <c r="VPW11" s="841"/>
      <c r="VPX11" s="841"/>
      <c r="VPY11" s="841"/>
      <c r="VPZ11" s="841"/>
      <c r="VQA11" s="841"/>
      <c r="VQB11" s="841"/>
      <c r="VQC11" s="841"/>
      <c r="VQD11" s="841"/>
      <c r="VQE11" s="841"/>
      <c r="VQF11" s="841"/>
      <c r="VQG11" s="841"/>
      <c r="VQH11" s="841"/>
      <c r="VQI11" s="841"/>
      <c r="VQJ11" s="841"/>
      <c r="VQK11" s="841"/>
      <c r="VQL11" s="841"/>
      <c r="VQM11" s="841"/>
      <c r="VQN11" s="841"/>
      <c r="VQO11" s="841"/>
      <c r="VQP11" s="841"/>
      <c r="VQQ11" s="841"/>
      <c r="VQR11" s="841"/>
      <c r="VQS11" s="841"/>
      <c r="VQT11" s="841"/>
      <c r="VQU11" s="841"/>
      <c r="VQV11" s="841"/>
      <c r="VQW11" s="841"/>
      <c r="VQX11" s="841"/>
      <c r="VQY11" s="841"/>
      <c r="VQZ11" s="841"/>
      <c r="VRA11" s="841"/>
      <c r="VRB11" s="841"/>
      <c r="VRC11" s="841"/>
      <c r="VRD11" s="841"/>
      <c r="VRE11" s="841"/>
      <c r="VRF11" s="841"/>
      <c r="VRG11" s="841"/>
      <c r="VRH11" s="841"/>
      <c r="VRI11" s="841"/>
      <c r="VRJ11" s="841"/>
      <c r="VRK11" s="841"/>
      <c r="VRL11" s="841"/>
      <c r="VRM11" s="841"/>
      <c r="VRN11" s="841"/>
      <c r="VRO11" s="841"/>
      <c r="VRP11" s="841"/>
      <c r="VRQ11" s="841"/>
      <c r="VRR11" s="841"/>
      <c r="VRS11" s="841"/>
      <c r="VRT11" s="841"/>
      <c r="VRU11" s="841"/>
      <c r="VRV11" s="841"/>
      <c r="VRW11" s="841"/>
      <c r="VRX11" s="841"/>
      <c r="VRY11" s="841"/>
      <c r="VRZ11" s="841"/>
      <c r="VSA11" s="841"/>
      <c r="VSB11" s="841"/>
      <c r="VSC11" s="841"/>
      <c r="VSD11" s="841"/>
      <c r="VSE11" s="841"/>
      <c r="VSF11" s="841"/>
      <c r="VSG11" s="841"/>
      <c r="VSH11" s="841"/>
      <c r="VSI11" s="841"/>
      <c r="VSJ11" s="841"/>
      <c r="VSK11" s="841"/>
      <c r="VSL11" s="841"/>
      <c r="VSM11" s="841"/>
      <c r="VSN11" s="841"/>
      <c r="VSO11" s="841"/>
      <c r="VSP11" s="841"/>
      <c r="VSQ11" s="841"/>
      <c r="VSR11" s="841"/>
      <c r="VSS11" s="841"/>
      <c r="VST11" s="841"/>
      <c r="VSU11" s="841"/>
      <c r="VSV11" s="841"/>
      <c r="VSW11" s="841"/>
      <c r="VSX11" s="841"/>
      <c r="VSY11" s="841"/>
      <c r="VSZ11" s="841"/>
      <c r="VTA11" s="841"/>
      <c r="VTB11" s="841"/>
      <c r="VTC11" s="841"/>
      <c r="VTD11" s="841"/>
      <c r="VTE11" s="841"/>
      <c r="VTF11" s="841"/>
      <c r="VTG11" s="841"/>
      <c r="VTH11" s="841"/>
      <c r="VTI11" s="841"/>
      <c r="VTJ11" s="841"/>
      <c r="VTK11" s="841"/>
      <c r="VTL11" s="841"/>
      <c r="VTM11" s="841"/>
      <c r="VTN11" s="841"/>
      <c r="VTO11" s="841"/>
      <c r="VTP11" s="841"/>
      <c r="VTQ11" s="841"/>
      <c r="VTR11" s="841"/>
      <c r="VTS11" s="841"/>
      <c r="VTT11" s="841"/>
      <c r="VTU11" s="841"/>
      <c r="VTV11" s="841"/>
      <c r="VTW11" s="841"/>
      <c r="VTX11" s="841"/>
      <c r="VTY11" s="841"/>
      <c r="VTZ11" s="841"/>
      <c r="VUA11" s="841"/>
      <c r="VUB11" s="841"/>
      <c r="VUC11" s="841"/>
      <c r="VUD11" s="841"/>
      <c r="VUE11" s="841"/>
      <c r="VUF11" s="841"/>
      <c r="VUG11" s="841"/>
      <c r="VUH11" s="841"/>
      <c r="VUI11" s="841"/>
      <c r="VUJ11" s="841"/>
      <c r="VUK11" s="841"/>
      <c r="VUL11" s="841"/>
      <c r="VUM11" s="841"/>
      <c r="VUN11" s="841"/>
      <c r="VUO11" s="841"/>
      <c r="VUP11" s="841"/>
      <c r="VUQ11" s="841"/>
      <c r="VUR11" s="841"/>
      <c r="VUS11" s="841"/>
      <c r="VUT11" s="841"/>
      <c r="VUU11" s="841"/>
      <c r="VUV11" s="841"/>
      <c r="VUW11" s="841"/>
      <c r="VUX11" s="841"/>
      <c r="VUY11" s="841"/>
      <c r="VUZ11" s="841"/>
      <c r="VVA11" s="841"/>
      <c r="VVB11" s="841"/>
      <c r="VVC11" s="841"/>
      <c r="VVD11" s="841"/>
      <c r="VVE11" s="841"/>
      <c r="VVF11" s="841"/>
      <c r="VVG11" s="841"/>
      <c r="VVH11" s="841"/>
      <c r="VVI11" s="841"/>
      <c r="VVJ11" s="841"/>
      <c r="VVK11" s="841"/>
      <c r="VVL11" s="841"/>
      <c r="VVM11" s="841"/>
      <c r="VVN11" s="841"/>
      <c r="VVO11" s="841"/>
      <c r="VVP11" s="841"/>
      <c r="VVQ11" s="841"/>
      <c r="VVR11" s="841"/>
      <c r="VVS11" s="841"/>
      <c r="VVT11" s="841"/>
      <c r="VVU11" s="841"/>
      <c r="VVV11" s="841"/>
      <c r="VVW11" s="841"/>
      <c r="VVX11" s="841"/>
      <c r="VVY11" s="841"/>
      <c r="VVZ11" s="841"/>
      <c r="VWA11" s="841"/>
      <c r="VWB11" s="841"/>
      <c r="VWC11" s="841"/>
      <c r="VWD11" s="841"/>
      <c r="VWE11" s="841"/>
      <c r="VWF11" s="841"/>
      <c r="VWG11" s="841"/>
      <c r="VWH11" s="841"/>
      <c r="VWI11" s="841"/>
      <c r="VWJ11" s="841"/>
      <c r="VWK11" s="841"/>
      <c r="VWL11" s="841"/>
      <c r="VWM11" s="841"/>
      <c r="VWN11" s="841"/>
      <c r="VWO11" s="841"/>
      <c r="VWP11" s="841"/>
      <c r="VWQ11" s="841"/>
      <c r="VWR11" s="841"/>
      <c r="VWS11" s="841"/>
      <c r="VWT11" s="841"/>
      <c r="VWU11" s="841"/>
      <c r="VWV11" s="841"/>
      <c r="VWW11" s="841"/>
      <c r="VWX11" s="841"/>
      <c r="VWY11" s="841"/>
      <c r="VWZ11" s="841"/>
      <c r="VXA11" s="841"/>
      <c r="VXB11" s="841"/>
      <c r="VXC11" s="841"/>
      <c r="VXD11" s="841"/>
      <c r="VXE11" s="841"/>
      <c r="VXF11" s="841"/>
      <c r="VXG11" s="841"/>
      <c r="VXH11" s="841"/>
      <c r="VXI11" s="841"/>
      <c r="VXJ11" s="841"/>
      <c r="VXK11" s="841"/>
      <c r="VXL11" s="841"/>
      <c r="VXM11" s="841"/>
      <c r="VXN11" s="841"/>
      <c r="VXO11" s="841"/>
      <c r="VXP11" s="841"/>
      <c r="VXQ11" s="841"/>
      <c r="VXR11" s="841"/>
      <c r="VXS11" s="841"/>
      <c r="VXT11" s="841"/>
      <c r="VXU11" s="841"/>
      <c r="VXV11" s="841"/>
      <c r="VXW11" s="841"/>
      <c r="VXX11" s="841"/>
      <c r="VXY11" s="841"/>
      <c r="VXZ11" s="841"/>
      <c r="VYA11" s="841"/>
      <c r="VYB11" s="841"/>
      <c r="VYC11" s="841"/>
      <c r="VYD11" s="841"/>
      <c r="VYE11" s="841"/>
      <c r="VYF11" s="841"/>
      <c r="VYG11" s="841"/>
      <c r="VYH11" s="841"/>
      <c r="VYI11" s="841"/>
      <c r="VYJ11" s="841"/>
      <c r="VYK11" s="841"/>
      <c r="VYL11" s="841"/>
      <c r="VYM11" s="841"/>
      <c r="VYN11" s="841"/>
      <c r="VYO11" s="841"/>
      <c r="VYP11" s="841"/>
      <c r="VYQ11" s="841"/>
      <c r="VYR11" s="841"/>
      <c r="VYS11" s="841"/>
      <c r="VYT11" s="841"/>
      <c r="VYU11" s="841"/>
      <c r="VYV11" s="841"/>
      <c r="VYW11" s="841"/>
      <c r="VYX11" s="841"/>
      <c r="VYY11" s="841"/>
      <c r="VYZ11" s="841"/>
      <c r="VZA11" s="841"/>
      <c r="VZB11" s="841"/>
      <c r="VZC11" s="841"/>
      <c r="VZD11" s="841"/>
      <c r="VZE11" s="841"/>
      <c r="VZF11" s="841"/>
      <c r="VZG11" s="841"/>
      <c r="VZH11" s="841"/>
      <c r="VZI11" s="841"/>
      <c r="VZJ11" s="841"/>
      <c r="VZK11" s="841"/>
      <c r="VZL11" s="841"/>
      <c r="VZM11" s="841"/>
      <c r="VZN11" s="841"/>
      <c r="VZO11" s="841"/>
      <c r="VZP11" s="841"/>
      <c r="VZQ11" s="841"/>
      <c r="VZR11" s="841"/>
      <c r="VZS11" s="841"/>
      <c r="VZT11" s="841"/>
      <c r="VZU11" s="841"/>
      <c r="VZV11" s="841"/>
      <c r="VZW11" s="841"/>
      <c r="VZX11" s="841"/>
      <c r="VZY11" s="841"/>
      <c r="VZZ11" s="841"/>
      <c r="WAA11" s="841"/>
      <c r="WAB11" s="841"/>
      <c r="WAC11" s="841"/>
      <c r="WAD11" s="841"/>
      <c r="WAE11" s="841"/>
      <c r="WAF11" s="841"/>
      <c r="WAG11" s="841"/>
      <c r="WAH11" s="841"/>
      <c r="WAI11" s="841"/>
      <c r="WAJ11" s="841"/>
      <c r="WAK11" s="841"/>
      <c r="WAL11" s="841"/>
      <c r="WAM11" s="841"/>
      <c r="WAN11" s="841"/>
      <c r="WAO11" s="841"/>
      <c r="WAP11" s="841"/>
      <c r="WAQ11" s="841"/>
      <c r="WAR11" s="841"/>
      <c r="WAS11" s="841"/>
      <c r="WAT11" s="841"/>
      <c r="WAU11" s="841"/>
      <c r="WAV11" s="841"/>
      <c r="WAW11" s="841"/>
      <c r="WAX11" s="841"/>
      <c r="WAY11" s="841"/>
      <c r="WAZ11" s="841"/>
      <c r="WBA11" s="841"/>
      <c r="WBB11" s="841"/>
      <c r="WBC11" s="841"/>
      <c r="WBD11" s="841"/>
      <c r="WBE11" s="841"/>
      <c r="WBF11" s="841"/>
      <c r="WBG11" s="841"/>
      <c r="WBH11" s="841"/>
      <c r="WBI11" s="841"/>
      <c r="WBJ11" s="841"/>
      <c r="WBK11" s="841"/>
      <c r="WBL11" s="841"/>
      <c r="WBM11" s="841"/>
      <c r="WBN11" s="841"/>
      <c r="WBO11" s="841"/>
      <c r="WBP11" s="841"/>
      <c r="WBQ11" s="841"/>
      <c r="WBR11" s="841"/>
      <c r="WBS11" s="841"/>
      <c r="WBT11" s="841"/>
      <c r="WBU11" s="841"/>
      <c r="WBV11" s="841"/>
      <c r="WBW11" s="841"/>
      <c r="WBX11" s="841"/>
      <c r="WBY11" s="841"/>
      <c r="WBZ11" s="841"/>
      <c r="WCA11" s="841"/>
      <c r="WCB11" s="841"/>
      <c r="WCC11" s="841"/>
      <c r="WCD11" s="841"/>
      <c r="WCE11" s="841"/>
      <c r="WCF11" s="841"/>
      <c r="WCG11" s="841"/>
      <c r="WCH11" s="841"/>
      <c r="WCI11" s="841"/>
      <c r="WCJ11" s="841"/>
      <c r="WCK11" s="841"/>
      <c r="WCL11" s="841"/>
      <c r="WCM11" s="841"/>
      <c r="WCN11" s="841"/>
      <c r="WCO11" s="841"/>
      <c r="WCP11" s="841"/>
      <c r="WCQ11" s="841"/>
      <c r="WCR11" s="841"/>
      <c r="WCS11" s="841"/>
      <c r="WCT11" s="841"/>
      <c r="WCU11" s="841"/>
      <c r="WCV11" s="841"/>
      <c r="WCW11" s="841"/>
      <c r="WCX11" s="841"/>
      <c r="WCY11" s="841"/>
      <c r="WCZ11" s="841"/>
      <c r="WDA11" s="841"/>
      <c r="WDB11" s="841"/>
      <c r="WDC11" s="841"/>
      <c r="WDD11" s="841"/>
      <c r="WDE11" s="841"/>
      <c r="WDF11" s="841"/>
      <c r="WDG11" s="841"/>
      <c r="WDH11" s="841"/>
      <c r="WDI11" s="841"/>
      <c r="WDJ11" s="841"/>
      <c r="WDK11" s="841"/>
      <c r="WDL11" s="841"/>
      <c r="WDM11" s="841"/>
      <c r="WDN11" s="841"/>
      <c r="WDO11" s="841"/>
      <c r="WDP11" s="841"/>
      <c r="WDQ11" s="841"/>
      <c r="WDR11" s="841"/>
      <c r="WDS11" s="841"/>
      <c r="WDT11" s="841"/>
      <c r="WDU11" s="841"/>
      <c r="WDV11" s="841"/>
      <c r="WDW11" s="841"/>
      <c r="WDX11" s="841"/>
      <c r="WDY11" s="841"/>
      <c r="WDZ11" s="841"/>
      <c r="WEA11" s="841"/>
      <c r="WEB11" s="841"/>
      <c r="WEC11" s="841"/>
      <c r="WED11" s="841"/>
      <c r="WEE11" s="841"/>
      <c r="WEF11" s="841"/>
      <c r="WEG11" s="841"/>
      <c r="WEH11" s="841"/>
      <c r="WEI11" s="841"/>
      <c r="WEJ11" s="841"/>
      <c r="WEK11" s="841"/>
      <c r="WEL11" s="841"/>
      <c r="WEM11" s="841"/>
      <c r="WEN11" s="841"/>
      <c r="WEO11" s="841"/>
      <c r="WEP11" s="841"/>
      <c r="WEQ11" s="841"/>
      <c r="WER11" s="841"/>
      <c r="WES11" s="841"/>
      <c r="WET11" s="841"/>
      <c r="WEU11" s="841"/>
      <c r="WEV11" s="841"/>
      <c r="WEW11" s="841"/>
      <c r="WEX11" s="841"/>
      <c r="WEY11" s="841"/>
      <c r="WEZ11" s="841"/>
      <c r="WFA11" s="841"/>
      <c r="WFB11" s="841"/>
      <c r="WFC11" s="841"/>
      <c r="WFD11" s="841"/>
      <c r="WFE11" s="841"/>
      <c r="WFF11" s="841"/>
      <c r="WFG11" s="841"/>
      <c r="WFH11" s="841"/>
      <c r="WFI11" s="841"/>
      <c r="WFJ11" s="841"/>
      <c r="WFK11" s="841"/>
      <c r="WFL11" s="841"/>
      <c r="WFM11" s="841"/>
      <c r="WFN11" s="841"/>
      <c r="WFO11" s="841"/>
      <c r="WFP11" s="841"/>
      <c r="WFQ11" s="841"/>
      <c r="WFR11" s="841"/>
      <c r="WFS11" s="841"/>
      <c r="WFT11" s="841"/>
      <c r="WFU11" s="841"/>
      <c r="WFV11" s="841"/>
      <c r="WFW11" s="841"/>
      <c r="WFX11" s="841"/>
      <c r="WFY11" s="841"/>
      <c r="WFZ11" s="841"/>
      <c r="WGA11" s="841"/>
      <c r="WGB11" s="841"/>
      <c r="WGC11" s="841"/>
      <c r="WGD11" s="841"/>
      <c r="WGE11" s="841"/>
      <c r="WGF11" s="841"/>
      <c r="WGG11" s="841"/>
      <c r="WGH11" s="841"/>
      <c r="WGI11" s="841"/>
      <c r="WGJ11" s="841"/>
      <c r="WGK11" s="841"/>
      <c r="WGL11" s="841"/>
      <c r="WGM11" s="841"/>
      <c r="WGN11" s="841"/>
      <c r="WGO11" s="841"/>
      <c r="WGP11" s="841"/>
      <c r="WGQ11" s="841"/>
      <c r="WGR11" s="841"/>
      <c r="WGS11" s="841"/>
      <c r="WGT11" s="841"/>
      <c r="WGU11" s="841"/>
      <c r="WGV11" s="841"/>
      <c r="WGW11" s="841"/>
      <c r="WGX11" s="841"/>
      <c r="WGY11" s="841"/>
      <c r="WGZ11" s="841"/>
      <c r="WHA11" s="841"/>
      <c r="WHB11" s="841"/>
      <c r="WHC11" s="841"/>
      <c r="WHD11" s="841"/>
      <c r="WHE11" s="841"/>
      <c r="WHF11" s="841"/>
      <c r="WHG11" s="841"/>
      <c r="WHH11" s="841"/>
      <c r="WHI11" s="841"/>
      <c r="WHJ11" s="841"/>
      <c r="WHK11" s="841"/>
      <c r="WHL11" s="841"/>
      <c r="WHM11" s="841"/>
      <c r="WHN11" s="841"/>
      <c r="WHO11" s="841"/>
      <c r="WHP11" s="841"/>
      <c r="WHQ11" s="841"/>
      <c r="WHR11" s="841"/>
      <c r="WHS11" s="841"/>
      <c r="WHT11" s="841"/>
      <c r="WHU11" s="841"/>
      <c r="WHV11" s="841"/>
      <c r="WHW11" s="841"/>
      <c r="WHX11" s="841"/>
      <c r="WHY11" s="841"/>
      <c r="WHZ11" s="841"/>
      <c r="WIA11" s="841"/>
      <c r="WIB11" s="841"/>
      <c r="WIC11" s="841"/>
      <c r="WID11" s="841"/>
      <c r="WIE11" s="841"/>
      <c r="WIF11" s="841"/>
      <c r="WIG11" s="841"/>
      <c r="WIH11" s="841"/>
      <c r="WII11" s="841"/>
      <c r="WIJ11" s="841"/>
      <c r="WIK11" s="841"/>
      <c r="WIL11" s="841"/>
      <c r="WIM11" s="841"/>
      <c r="WIN11" s="841"/>
      <c r="WIO11" s="841"/>
      <c r="WIP11" s="841"/>
      <c r="WIQ11" s="841"/>
      <c r="WIR11" s="841"/>
      <c r="WIS11" s="841"/>
      <c r="WIT11" s="841"/>
      <c r="WIU11" s="841"/>
      <c r="WIV11" s="841"/>
      <c r="WIW11" s="841"/>
      <c r="WIX11" s="841"/>
      <c r="WIY11" s="841"/>
      <c r="WIZ11" s="841"/>
      <c r="WJA11" s="841"/>
      <c r="WJB11" s="841"/>
      <c r="WJC11" s="841"/>
      <c r="WJD11" s="841"/>
      <c r="WJE11" s="841"/>
      <c r="WJF11" s="841"/>
      <c r="WJG11" s="841"/>
      <c r="WJH11" s="841"/>
      <c r="WJI11" s="841"/>
      <c r="WJJ11" s="841"/>
      <c r="WJK11" s="841"/>
      <c r="WJL11" s="841"/>
      <c r="WJM11" s="841"/>
      <c r="WJN11" s="841"/>
      <c r="WJO11" s="841"/>
      <c r="WJP11" s="841"/>
      <c r="WJQ11" s="841"/>
      <c r="WJR11" s="841"/>
      <c r="WJS11" s="841"/>
      <c r="WJT11" s="841"/>
      <c r="WJU11" s="841"/>
      <c r="WJV11" s="841"/>
      <c r="WJW11" s="841"/>
      <c r="WJX11" s="841"/>
      <c r="WJY11" s="841"/>
      <c r="WJZ11" s="841"/>
      <c r="WKA11" s="841"/>
      <c r="WKB11" s="841"/>
      <c r="WKC11" s="841"/>
      <c r="WKD11" s="841"/>
      <c r="WKE11" s="841"/>
      <c r="WKF11" s="841"/>
      <c r="WKG11" s="841"/>
      <c r="WKH11" s="841"/>
      <c r="WKI11" s="841"/>
      <c r="WKJ11" s="841"/>
      <c r="WKK11" s="841"/>
      <c r="WKL11" s="841"/>
      <c r="WKM11" s="841"/>
      <c r="WKN11" s="841"/>
      <c r="WKO11" s="841"/>
      <c r="WKP11" s="841"/>
      <c r="WKQ11" s="841"/>
      <c r="WKR11" s="841"/>
      <c r="WKS11" s="841"/>
      <c r="WKT11" s="841"/>
      <c r="WKU11" s="841"/>
      <c r="WKV11" s="841"/>
      <c r="WKW11" s="841"/>
      <c r="WKX11" s="841"/>
      <c r="WKY11" s="841"/>
      <c r="WKZ11" s="841"/>
      <c r="WLA11" s="841"/>
      <c r="WLB11" s="841"/>
      <c r="WLC11" s="841"/>
      <c r="WLD11" s="841"/>
      <c r="WLE11" s="841"/>
      <c r="WLF11" s="841"/>
      <c r="WLG11" s="841"/>
      <c r="WLH11" s="841"/>
      <c r="WLI11" s="841"/>
      <c r="WLJ11" s="841"/>
      <c r="WLK11" s="841"/>
      <c r="WLL11" s="841"/>
      <c r="WLM11" s="841"/>
      <c r="WLN11" s="841"/>
      <c r="WLO11" s="841"/>
      <c r="WLP11" s="841"/>
      <c r="WLQ11" s="841"/>
      <c r="WLR11" s="841"/>
      <c r="WLS11" s="841"/>
      <c r="WLT11" s="841"/>
      <c r="WLU11" s="841"/>
      <c r="WLV11" s="841"/>
      <c r="WLW11" s="841"/>
      <c r="WLX11" s="841"/>
      <c r="WLY11" s="841"/>
      <c r="WLZ11" s="841"/>
      <c r="WMA11" s="841"/>
      <c r="WMB11" s="841"/>
      <c r="WMC11" s="841"/>
      <c r="WMD11" s="841"/>
      <c r="WME11" s="841"/>
      <c r="WMF11" s="841"/>
      <c r="WMG11" s="841"/>
      <c r="WMH11" s="841"/>
      <c r="WMI11" s="841"/>
      <c r="WMJ11" s="841"/>
      <c r="WMK11" s="841"/>
      <c r="WML11" s="841"/>
      <c r="WMM11" s="841"/>
      <c r="WMN11" s="841"/>
      <c r="WMO11" s="841"/>
      <c r="WMP11" s="841"/>
      <c r="WMQ11" s="841"/>
      <c r="WMR11" s="841"/>
      <c r="WMS11" s="841"/>
      <c r="WMT11" s="841"/>
      <c r="WMU11" s="841"/>
      <c r="WMV11" s="841"/>
      <c r="WMW11" s="841"/>
      <c r="WMX11" s="841"/>
      <c r="WMY11" s="841"/>
      <c r="WMZ11" s="841"/>
      <c r="WNA11" s="841"/>
      <c r="WNB11" s="841"/>
      <c r="WNC11" s="841"/>
      <c r="WND11" s="841"/>
      <c r="WNE11" s="841"/>
      <c r="WNF11" s="841"/>
      <c r="WNG11" s="841"/>
      <c r="WNH11" s="841"/>
      <c r="WNI11" s="841"/>
      <c r="WNJ11" s="841"/>
      <c r="WNK11" s="841"/>
      <c r="WNL11" s="841"/>
      <c r="WNM11" s="841"/>
      <c r="WNN11" s="841"/>
      <c r="WNO11" s="841"/>
      <c r="WNP11" s="841"/>
      <c r="WNQ11" s="841"/>
      <c r="WNR11" s="841"/>
      <c r="WNS11" s="841"/>
      <c r="WNT11" s="841"/>
      <c r="WNU11" s="841"/>
      <c r="WNV11" s="841"/>
      <c r="WNW11" s="841"/>
      <c r="WNX11" s="841"/>
      <c r="WNY11" s="841"/>
      <c r="WNZ11" s="841"/>
      <c r="WOA11" s="841"/>
      <c r="WOB11" s="841"/>
      <c r="WOC11" s="841"/>
      <c r="WOD11" s="841"/>
      <c r="WOE11" s="841"/>
      <c r="WOF11" s="841"/>
      <c r="WOG11" s="841"/>
      <c r="WOH11" s="841"/>
      <c r="WOI11" s="841"/>
      <c r="WOJ11" s="841"/>
      <c r="WOK11" s="841"/>
      <c r="WOL11" s="841"/>
      <c r="WOM11" s="841"/>
      <c r="WON11" s="841"/>
      <c r="WOO11" s="841"/>
      <c r="WOP11" s="841"/>
      <c r="WOQ11" s="841"/>
      <c r="WOR11" s="841"/>
      <c r="WOS11" s="841"/>
      <c r="WOT11" s="841"/>
      <c r="WOU11" s="841"/>
      <c r="WOV11" s="841"/>
      <c r="WOW11" s="841"/>
      <c r="WOX11" s="841"/>
      <c r="WOY11" s="841"/>
      <c r="WOZ11" s="841"/>
      <c r="WPA11" s="841"/>
      <c r="WPB11" s="841"/>
      <c r="WPC11" s="841"/>
      <c r="WPD11" s="841"/>
      <c r="WPE11" s="841"/>
      <c r="WPF11" s="841"/>
      <c r="WPG11" s="841"/>
      <c r="WPH11" s="841"/>
      <c r="WPI11" s="841"/>
      <c r="WPJ11" s="841"/>
      <c r="WPK11" s="841"/>
      <c r="WPL11" s="841"/>
      <c r="WPM11" s="841"/>
      <c r="WPN11" s="841"/>
      <c r="WPO11" s="841"/>
      <c r="WPP11" s="841"/>
      <c r="WPQ11" s="841"/>
      <c r="WPR11" s="841"/>
      <c r="WPS11" s="841"/>
      <c r="WPT11" s="841"/>
      <c r="WPU11" s="841"/>
      <c r="WPV11" s="841"/>
      <c r="WPW11" s="841"/>
      <c r="WPX11" s="841"/>
      <c r="WPY11" s="841"/>
      <c r="WPZ11" s="841"/>
      <c r="WQA11" s="841"/>
      <c r="WQB11" s="841"/>
      <c r="WQC11" s="841"/>
      <c r="WQD11" s="841"/>
      <c r="WQE11" s="841"/>
      <c r="WQF11" s="841"/>
      <c r="WQG11" s="841"/>
      <c r="WQH11" s="841"/>
      <c r="WQI11" s="841"/>
      <c r="WQJ11" s="841"/>
      <c r="WQK11" s="841"/>
      <c r="WQL11" s="841"/>
      <c r="WQM11" s="841"/>
      <c r="WQN11" s="841"/>
      <c r="WQO11" s="841"/>
      <c r="WQP11" s="841"/>
      <c r="WQQ11" s="841"/>
      <c r="WQR11" s="841"/>
      <c r="WQS11" s="841"/>
      <c r="WQT11" s="841"/>
      <c r="WQU11" s="841"/>
      <c r="WQV11" s="841"/>
      <c r="WQW11" s="841"/>
      <c r="WQX11" s="841"/>
      <c r="WQY11" s="841"/>
      <c r="WQZ11" s="841"/>
      <c r="WRA11" s="841"/>
      <c r="WRB11" s="841"/>
      <c r="WRC11" s="841"/>
      <c r="WRD11" s="841"/>
      <c r="WRE11" s="841"/>
      <c r="WRF11" s="841"/>
      <c r="WRG11" s="841"/>
      <c r="WRH11" s="841"/>
      <c r="WRI11" s="841"/>
      <c r="WRJ11" s="841"/>
      <c r="WRK11" s="841"/>
      <c r="WRL11" s="841"/>
      <c r="WRM11" s="841"/>
      <c r="WRN11" s="841"/>
      <c r="WRO11" s="841"/>
      <c r="WRP11" s="841"/>
      <c r="WRQ11" s="841"/>
      <c r="WRR11" s="841"/>
      <c r="WRS11" s="841"/>
      <c r="WRT11" s="841"/>
      <c r="WRU11" s="841"/>
      <c r="WRV11" s="841"/>
      <c r="WRW11" s="841"/>
      <c r="WRX11" s="841"/>
      <c r="WRY11" s="841"/>
      <c r="WRZ11" s="841"/>
      <c r="WSA11" s="841"/>
      <c r="WSB11" s="841"/>
      <c r="WSC11" s="841"/>
      <c r="WSD11" s="841"/>
      <c r="WSE11" s="841"/>
      <c r="WSF11" s="841"/>
      <c r="WSG11" s="841"/>
      <c r="WSH11" s="841"/>
      <c r="WSI11" s="841"/>
      <c r="WSJ11" s="841"/>
      <c r="WSK11" s="841"/>
      <c r="WSL11" s="841"/>
      <c r="WSM11" s="841"/>
      <c r="WSN11" s="841"/>
      <c r="WSO11" s="841"/>
      <c r="WSP11" s="841"/>
      <c r="WSQ11" s="841"/>
      <c r="WSR11" s="841"/>
      <c r="WSS11" s="841"/>
      <c r="WST11" s="841"/>
      <c r="WSU11" s="841"/>
      <c r="WSV11" s="841"/>
      <c r="WSW11" s="841"/>
      <c r="WSX11" s="841"/>
      <c r="WSY11" s="841"/>
      <c r="WSZ11" s="841"/>
      <c r="WTA11" s="841"/>
      <c r="WTB11" s="841"/>
      <c r="WTC11" s="841"/>
      <c r="WTD11" s="841"/>
      <c r="WTE11" s="841"/>
      <c r="WTF11" s="841"/>
      <c r="WTG11" s="841"/>
      <c r="WTH11" s="841"/>
      <c r="WTI11" s="841"/>
      <c r="WTJ11" s="841"/>
      <c r="WTK11" s="841"/>
      <c r="WTL11" s="841"/>
      <c r="WTM11" s="841"/>
      <c r="WTN11" s="841"/>
      <c r="WTO11" s="841"/>
      <c r="WTP11" s="841"/>
      <c r="WTQ11" s="841"/>
      <c r="WTR11" s="841"/>
      <c r="WTS11" s="841"/>
      <c r="WTT11" s="841"/>
      <c r="WTU11" s="841"/>
      <c r="WTV11" s="841"/>
      <c r="WTW11" s="841"/>
      <c r="WTX11" s="841"/>
      <c r="WTY11" s="841"/>
      <c r="WTZ11" s="841"/>
      <c r="WUA11" s="841"/>
      <c r="WUB11" s="841"/>
      <c r="WUC11" s="841"/>
      <c r="WUD11" s="841"/>
      <c r="WUE11" s="841"/>
      <c r="WUF11" s="841"/>
      <c r="WUG11" s="841"/>
      <c r="WUH11" s="841"/>
      <c r="WUI11" s="841"/>
      <c r="WUJ11" s="841"/>
      <c r="WUK11" s="841"/>
      <c r="WUL11" s="841"/>
      <c r="WUM11" s="841"/>
      <c r="WUN11" s="841"/>
      <c r="WUO11" s="841"/>
      <c r="WUP11" s="841"/>
      <c r="WUQ11" s="841"/>
      <c r="WUR11" s="841"/>
      <c r="WUS11" s="841"/>
      <c r="WUT11" s="841"/>
      <c r="WUU11" s="841"/>
      <c r="WUV11" s="841"/>
      <c r="WUW11" s="841"/>
      <c r="WUX11" s="841"/>
      <c r="WUY11" s="841"/>
      <c r="WUZ11" s="841"/>
      <c r="WVA11" s="841"/>
      <c r="WVB11" s="841"/>
      <c r="WVC11" s="841"/>
      <c r="WVD11" s="841"/>
      <c r="WVE11" s="841"/>
      <c r="WVF11" s="841"/>
      <c r="WVG11" s="841"/>
      <c r="WVH11" s="841"/>
      <c r="WVI11" s="841"/>
      <c r="WVJ11" s="841"/>
      <c r="WVK11" s="841"/>
      <c r="WVL11" s="841"/>
      <c r="WVM11" s="841"/>
      <c r="WVN11" s="841"/>
      <c r="WVO11" s="841"/>
      <c r="WVP11" s="841"/>
      <c r="WVQ11" s="841"/>
      <c r="WVR11" s="841"/>
      <c r="WVS11" s="841"/>
      <c r="WVT11" s="841"/>
      <c r="WVU11" s="841"/>
      <c r="WVV11" s="841"/>
      <c r="WVW11" s="841"/>
      <c r="WVX11" s="841"/>
      <c r="WVY11" s="841"/>
      <c r="WVZ11" s="841"/>
      <c r="WWA11" s="841"/>
      <c r="WWB11" s="841"/>
      <c r="WWC11" s="841"/>
      <c r="WWD11" s="841"/>
      <c r="WWE11" s="841"/>
      <c r="WWF11" s="841"/>
      <c r="WWG11" s="841"/>
      <c r="WWH11" s="841"/>
      <c r="WWI11" s="841"/>
      <c r="WWJ11" s="841"/>
      <c r="WWK11" s="841"/>
      <c r="WWL11" s="841"/>
      <c r="WWM11" s="841"/>
      <c r="WWN11" s="841"/>
      <c r="WWO11" s="841"/>
      <c r="WWP11" s="841"/>
      <c r="WWQ11" s="841"/>
      <c r="WWR11" s="841"/>
      <c r="WWS11" s="841"/>
      <c r="WWT11" s="841"/>
      <c r="WWU11" s="841"/>
      <c r="WWV11" s="841"/>
      <c r="WWW11" s="841"/>
      <c r="WWX11" s="841"/>
      <c r="WWY11" s="841"/>
      <c r="WWZ11" s="841"/>
      <c r="WXA11" s="841"/>
      <c r="WXB11" s="841"/>
      <c r="WXC11" s="841"/>
      <c r="WXD11" s="841"/>
      <c r="WXE11" s="841"/>
      <c r="WXF11" s="841"/>
      <c r="WXG11" s="841"/>
      <c r="WXH11" s="841"/>
      <c r="WXI11" s="841"/>
      <c r="WXJ11" s="841"/>
      <c r="WXK11" s="841"/>
      <c r="WXL11" s="841"/>
      <c r="WXM11" s="841"/>
      <c r="WXN11" s="841"/>
      <c r="WXO11" s="841"/>
      <c r="WXP11" s="841"/>
      <c r="WXQ11" s="841"/>
      <c r="WXR11" s="841"/>
      <c r="WXS11" s="841"/>
      <c r="WXT11" s="841"/>
      <c r="WXU11" s="841"/>
      <c r="WXV11" s="841"/>
      <c r="WXW11" s="841"/>
      <c r="WXX11" s="841"/>
      <c r="WXY11" s="841"/>
      <c r="WXZ11" s="841"/>
      <c r="WYA11" s="841"/>
      <c r="WYB11" s="841"/>
      <c r="WYC11" s="841"/>
      <c r="WYD11" s="841"/>
      <c r="WYE11" s="841"/>
      <c r="WYF11" s="841"/>
      <c r="WYG11" s="841"/>
      <c r="WYH11" s="841"/>
      <c r="WYI11" s="841"/>
      <c r="WYJ11" s="841"/>
      <c r="WYK11" s="841"/>
      <c r="WYL11" s="841"/>
      <c r="WYM11" s="841"/>
      <c r="WYN11" s="841"/>
      <c r="WYO11" s="841"/>
      <c r="WYP11" s="841"/>
      <c r="WYQ11" s="841"/>
      <c r="WYR11" s="841"/>
      <c r="WYS11" s="841"/>
      <c r="WYT11" s="841"/>
      <c r="WYU11" s="841"/>
      <c r="WYV11" s="841"/>
      <c r="WYW11" s="841"/>
      <c r="WYX11" s="841"/>
      <c r="WYY11" s="841"/>
      <c r="WYZ11" s="841"/>
      <c r="WZA11" s="841"/>
      <c r="WZB11" s="841"/>
      <c r="WZC11" s="841"/>
      <c r="WZD11" s="841"/>
      <c r="WZE11" s="841"/>
      <c r="WZF11" s="841"/>
      <c r="WZG11" s="841"/>
      <c r="WZH11" s="841"/>
      <c r="WZI11" s="841"/>
      <c r="WZJ11" s="841"/>
      <c r="WZK11" s="841"/>
      <c r="WZL11" s="841"/>
      <c r="WZM11" s="841"/>
      <c r="WZN11" s="841"/>
      <c r="WZO11" s="841"/>
      <c r="WZP11" s="841"/>
      <c r="WZQ11" s="841"/>
      <c r="WZR11" s="841"/>
      <c r="WZS11" s="841"/>
      <c r="WZT11" s="841"/>
      <c r="WZU11" s="841"/>
      <c r="WZV11" s="841"/>
      <c r="WZW11" s="841"/>
      <c r="WZX11" s="841"/>
      <c r="WZY11" s="841"/>
      <c r="WZZ11" s="841"/>
      <c r="XAA11" s="841"/>
      <c r="XAB11" s="841"/>
      <c r="XAC11" s="841"/>
      <c r="XAD11" s="841"/>
      <c r="XAE11" s="841"/>
      <c r="XAF11" s="841"/>
      <c r="XAG11" s="841"/>
      <c r="XAH11" s="841"/>
      <c r="XAI11" s="841"/>
      <c r="XAJ11" s="841"/>
      <c r="XAK11" s="841"/>
      <c r="XAL11" s="841"/>
      <c r="XAM11" s="841"/>
      <c r="XAN11" s="841"/>
      <c r="XAO11" s="841"/>
      <c r="XAP11" s="841"/>
      <c r="XAQ11" s="841"/>
      <c r="XAR11" s="841"/>
      <c r="XAS11" s="841"/>
      <c r="XAT11" s="841"/>
      <c r="XAU11" s="841"/>
      <c r="XAV11" s="841"/>
      <c r="XAW11" s="841"/>
      <c r="XAX11" s="841"/>
      <c r="XAY11" s="841"/>
      <c r="XAZ11" s="841"/>
      <c r="XBA11" s="841"/>
      <c r="XBB11" s="841"/>
      <c r="XBC11" s="841"/>
      <c r="XBD11" s="841"/>
      <c r="XBE11" s="841"/>
      <c r="XBF11" s="841"/>
      <c r="XBG11" s="841"/>
      <c r="XBH11" s="841"/>
      <c r="XBI11" s="841"/>
      <c r="XBJ11" s="841"/>
      <c r="XBK11" s="841"/>
      <c r="XBL11" s="841"/>
      <c r="XBM11" s="841"/>
      <c r="XBN11" s="841"/>
      <c r="XBO11" s="841"/>
      <c r="XBP11" s="841"/>
      <c r="XBQ11" s="841"/>
      <c r="XBR11" s="841"/>
      <c r="XBS11" s="841"/>
      <c r="XBT11" s="841"/>
      <c r="XBU11" s="841"/>
      <c r="XBV11" s="841"/>
      <c r="XBW11" s="841"/>
      <c r="XBX11" s="841"/>
      <c r="XBY11" s="841"/>
      <c r="XBZ11" s="841"/>
      <c r="XCA11" s="841"/>
      <c r="XCB11" s="841"/>
      <c r="XCC11" s="841"/>
      <c r="XCD11" s="841"/>
      <c r="XCE11" s="841"/>
      <c r="XCF11" s="841"/>
      <c r="XCG11" s="841"/>
      <c r="XCH11" s="841"/>
      <c r="XCI11" s="841"/>
      <c r="XCJ11" s="841"/>
      <c r="XCK11" s="841"/>
      <c r="XCL11" s="841"/>
      <c r="XCM11" s="841"/>
      <c r="XCN11" s="841"/>
      <c r="XCO11" s="841"/>
      <c r="XCP11" s="841"/>
      <c r="XCQ11" s="841"/>
      <c r="XCR11" s="841"/>
      <c r="XCS11" s="841"/>
      <c r="XCT11" s="841"/>
      <c r="XCU11" s="841"/>
      <c r="XCV11" s="841"/>
      <c r="XCW11" s="841"/>
      <c r="XCX11" s="841"/>
      <c r="XCY11" s="841"/>
      <c r="XCZ11" s="841"/>
      <c r="XDA11" s="841"/>
      <c r="XDB11" s="841"/>
      <c r="XDC11" s="841"/>
      <c r="XDD11" s="841"/>
      <c r="XDE11" s="841"/>
      <c r="XDF11" s="841"/>
      <c r="XDG11" s="841"/>
      <c r="XDH11" s="841"/>
      <c r="XDI11" s="841"/>
      <c r="XDJ11" s="841"/>
      <c r="XDK11" s="841"/>
      <c r="XDL11" s="841"/>
      <c r="XDM11" s="841"/>
      <c r="XDN11" s="841"/>
      <c r="XDO11" s="841"/>
      <c r="XDP11" s="841"/>
      <c r="XDQ11" s="841"/>
      <c r="XDR11" s="841"/>
      <c r="XDS11" s="841"/>
      <c r="XDT11" s="841"/>
      <c r="XDU11" s="841"/>
      <c r="XDV11" s="841"/>
      <c r="XDW11" s="841"/>
      <c r="XDX11" s="841"/>
      <c r="XDY11" s="841"/>
      <c r="XDZ11" s="841"/>
      <c r="XEA11" s="841"/>
      <c r="XEB11" s="841"/>
      <c r="XEC11" s="841"/>
      <c r="XED11" s="841"/>
      <c r="XEE11" s="841"/>
      <c r="XEF11" s="841"/>
      <c r="XEG11" s="841"/>
      <c r="XEH11" s="841"/>
      <c r="XEI11" s="841"/>
      <c r="XEJ11" s="841"/>
      <c r="XEK11" s="841"/>
      <c r="XEL11" s="841"/>
      <c r="XEM11" s="841"/>
      <c r="XEN11" s="841"/>
      <c r="XEO11" s="841"/>
      <c r="XEP11" s="841"/>
      <c r="XEQ11" s="841"/>
      <c r="XER11" s="841"/>
      <c r="XES11" s="841"/>
      <c r="XET11" s="841"/>
      <c r="XEU11" s="841"/>
      <c r="XEV11" s="841"/>
      <c r="XEW11" s="841"/>
      <c r="XEX11" s="841"/>
      <c r="XEY11" s="841"/>
      <c r="XEZ11" s="841"/>
      <c r="XFA11" s="841"/>
      <c r="XFB11" s="841"/>
    </row>
    <row r="12" spans="1:16382" ht="15" customHeight="1" x14ac:dyDescent="0.25">
      <c r="A12" s="47" t="s">
        <v>113</v>
      </c>
      <c r="B12" s="47">
        <v>0</v>
      </c>
      <c r="C12" s="47">
        <v>0</v>
      </c>
      <c r="D12" s="47"/>
      <c r="E12" s="841"/>
      <c r="F12" s="841"/>
      <c r="G12" s="841"/>
      <c r="H12" s="841"/>
      <c r="I12" s="841"/>
      <c r="J12" s="841"/>
      <c r="K12" s="841"/>
      <c r="L12" s="841"/>
      <c r="M12" s="841"/>
      <c r="N12" s="841"/>
      <c r="O12" s="841"/>
      <c r="P12" s="841"/>
      <c r="Q12" s="841"/>
      <c r="R12" s="841"/>
      <c r="S12" s="841"/>
      <c r="T12" s="841"/>
      <c r="U12" s="841"/>
      <c r="V12" s="841"/>
      <c r="W12" s="841"/>
      <c r="X12" s="841"/>
      <c r="Y12" s="841"/>
      <c r="Z12" s="841"/>
      <c r="AA12" s="841"/>
      <c r="AB12" s="841"/>
      <c r="AC12" s="841"/>
      <c r="AD12" s="841"/>
      <c r="AE12" s="841"/>
      <c r="AF12" s="841"/>
      <c r="AG12" s="841"/>
      <c r="AH12" s="841"/>
      <c r="AI12" s="841"/>
      <c r="AJ12" s="841"/>
      <c r="AK12" s="841"/>
      <c r="AL12" s="841"/>
      <c r="AM12" s="841"/>
      <c r="AN12" s="841"/>
      <c r="AO12" s="841"/>
      <c r="AP12" s="841"/>
      <c r="AQ12" s="841"/>
      <c r="AR12" s="841"/>
      <c r="AS12" s="841"/>
      <c r="AT12" s="841"/>
      <c r="AU12" s="841"/>
      <c r="AV12" s="841"/>
      <c r="AW12" s="841"/>
      <c r="AX12" s="841"/>
      <c r="AY12" s="841"/>
      <c r="AZ12" s="841"/>
      <c r="BA12" s="841"/>
      <c r="BB12" s="841"/>
      <c r="BC12" s="841"/>
      <c r="BD12" s="841"/>
      <c r="BE12" s="841"/>
      <c r="BF12" s="841"/>
      <c r="BG12" s="841"/>
      <c r="BH12" s="841"/>
      <c r="BI12" s="841"/>
      <c r="BJ12" s="841"/>
      <c r="BK12" s="841"/>
      <c r="BL12" s="841"/>
      <c r="BM12" s="841"/>
      <c r="BN12" s="841"/>
      <c r="BO12" s="841"/>
      <c r="BP12" s="841"/>
      <c r="BQ12" s="841"/>
      <c r="BR12" s="841"/>
      <c r="BS12" s="841"/>
      <c r="BT12" s="841"/>
      <c r="BU12" s="841"/>
      <c r="BV12" s="841"/>
      <c r="BW12" s="841"/>
      <c r="BX12" s="841"/>
      <c r="BY12" s="841"/>
      <c r="BZ12" s="841"/>
      <c r="CA12" s="841"/>
      <c r="CB12" s="841"/>
      <c r="CC12" s="841"/>
      <c r="CD12" s="841"/>
      <c r="CE12" s="841"/>
      <c r="CF12" s="841"/>
      <c r="CG12" s="841"/>
      <c r="CH12" s="841"/>
      <c r="CI12" s="841"/>
      <c r="CJ12" s="841"/>
      <c r="CK12" s="841"/>
      <c r="CL12" s="841"/>
      <c r="CM12" s="841"/>
      <c r="CN12" s="841"/>
      <c r="CO12" s="841"/>
      <c r="CP12" s="841"/>
      <c r="CQ12" s="841"/>
      <c r="CR12" s="841"/>
      <c r="CS12" s="841"/>
      <c r="CT12" s="841"/>
      <c r="CU12" s="841"/>
      <c r="CV12" s="841"/>
      <c r="CW12" s="841"/>
      <c r="CX12" s="841"/>
      <c r="CY12" s="841"/>
      <c r="CZ12" s="841"/>
      <c r="DA12" s="841"/>
      <c r="DB12" s="841"/>
      <c r="DC12" s="841"/>
      <c r="DD12" s="841"/>
      <c r="DE12" s="841"/>
      <c r="DF12" s="841"/>
      <c r="DG12" s="841"/>
      <c r="DH12" s="841"/>
      <c r="DI12" s="841"/>
      <c r="DJ12" s="841"/>
      <c r="DK12" s="841"/>
      <c r="DL12" s="841"/>
      <c r="DM12" s="841"/>
      <c r="DN12" s="841"/>
      <c r="DO12" s="841"/>
      <c r="DP12" s="841"/>
      <c r="DQ12" s="841"/>
      <c r="DR12" s="841"/>
      <c r="DS12" s="841"/>
      <c r="DT12" s="841"/>
      <c r="DU12" s="841"/>
      <c r="DV12" s="841"/>
      <c r="DW12" s="841"/>
      <c r="DX12" s="841"/>
      <c r="DY12" s="841"/>
      <c r="DZ12" s="841"/>
      <c r="EA12" s="841"/>
      <c r="EB12" s="841"/>
      <c r="EC12" s="841"/>
      <c r="ED12" s="841"/>
      <c r="EE12" s="841"/>
      <c r="EF12" s="841"/>
      <c r="EG12" s="841"/>
      <c r="EH12" s="841"/>
      <c r="EI12" s="841"/>
      <c r="EJ12" s="841"/>
      <c r="EK12" s="841"/>
      <c r="EL12" s="841"/>
      <c r="EM12" s="841"/>
      <c r="EN12" s="841"/>
      <c r="EO12" s="841"/>
      <c r="EP12" s="841"/>
      <c r="EQ12" s="841"/>
      <c r="ER12" s="841"/>
      <c r="ES12" s="841"/>
      <c r="ET12" s="841"/>
      <c r="EU12" s="841"/>
      <c r="EV12" s="841"/>
      <c r="EW12" s="841"/>
      <c r="EX12" s="841"/>
      <c r="EY12" s="841"/>
      <c r="EZ12" s="841"/>
      <c r="FA12" s="841"/>
      <c r="FB12" s="841"/>
      <c r="FC12" s="841"/>
      <c r="FD12" s="841"/>
      <c r="FE12" s="841"/>
      <c r="FF12" s="841"/>
      <c r="FG12" s="841"/>
      <c r="FH12" s="841"/>
      <c r="FI12" s="841"/>
      <c r="FJ12" s="841"/>
      <c r="FK12" s="841"/>
      <c r="FL12" s="841"/>
      <c r="FM12" s="841"/>
      <c r="FN12" s="841"/>
      <c r="FO12" s="841"/>
      <c r="FP12" s="841"/>
      <c r="FQ12" s="841"/>
      <c r="FR12" s="841"/>
      <c r="FS12" s="841"/>
      <c r="FT12" s="841"/>
      <c r="FU12" s="841"/>
      <c r="FV12" s="841"/>
      <c r="FW12" s="841"/>
      <c r="FX12" s="841"/>
      <c r="FY12" s="841"/>
      <c r="FZ12" s="841"/>
      <c r="GA12" s="841"/>
      <c r="GB12" s="841"/>
      <c r="GC12" s="841"/>
      <c r="GD12" s="841"/>
      <c r="GE12" s="841"/>
      <c r="GF12" s="841"/>
      <c r="GG12" s="841"/>
      <c r="GH12" s="841"/>
      <c r="GI12" s="841"/>
      <c r="GJ12" s="841"/>
      <c r="GK12" s="841"/>
      <c r="GL12" s="841"/>
      <c r="GM12" s="841"/>
      <c r="GN12" s="841"/>
      <c r="GO12" s="841"/>
      <c r="GP12" s="841"/>
      <c r="GQ12" s="841"/>
      <c r="GR12" s="841"/>
      <c r="GS12" s="841"/>
      <c r="GT12" s="841"/>
      <c r="GU12" s="841"/>
      <c r="GV12" s="841"/>
      <c r="GW12" s="841"/>
      <c r="GX12" s="841"/>
      <c r="GY12" s="841"/>
      <c r="GZ12" s="841"/>
      <c r="HA12" s="841"/>
      <c r="HB12" s="841"/>
      <c r="HC12" s="841"/>
      <c r="HD12" s="841"/>
      <c r="HE12" s="841"/>
      <c r="HF12" s="841"/>
      <c r="HG12" s="841"/>
      <c r="HH12" s="841"/>
      <c r="HI12" s="841"/>
      <c r="HJ12" s="841"/>
      <c r="HK12" s="841"/>
      <c r="HL12" s="841"/>
      <c r="HM12" s="841"/>
      <c r="HN12" s="841"/>
      <c r="HO12" s="841"/>
      <c r="HP12" s="841"/>
      <c r="HQ12" s="841"/>
      <c r="HR12" s="841"/>
      <c r="HS12" s="841"/>
      <c r="HT12" s="841"/>
      <c r="HU12" s="841"/>
      <c r="HV12" s="841"/>
      <c r="HW12" s="841"/>
      <c r="HX12" s="841"/>
      <c r="HY12" s="841"/>
      <c r="HZ12" s="841"/>
      <c r="IA12" s="841"/>
      <c r="IB12" s="841"/>
      <c r="IC12" s="841"/>
      <c r="ID12" s="841"/>
      <c r="IE12" s="841"/>
      <c r="IF12" s="841"/>
      <c r="IG12" s="841"/>
      <c r="IH12" s="841"/>
      <c r="II12" s="841"/>
      <c r="IJ12" s="841"/>
      <c r="IK12" s="841"/>
      <c r="IL12" s="841"/>
      <c r="IM12" s="841"/>
      <c r="IN12" s="841"/>
      <c r="IO12" s="841"/>
      <c r="IP12" s="841"/>
      <c r="IQ12" s="841"/>
      <c r="IR12" s="841"/>
      <c r="IS12" s="841"/>
      <c r="IT12" s="841"/>
      <c r="IU12" s="841"/>
      <c r="IV12" s="841"/>
      <c r="IW12" s="841"/>
      <c r="IX12" s="841"/>
      <c r="IY12" s="841"/>
      <c r="IZ12" s="841"/>
      <c r="JA12" s="841"/>
      <c r="JB12" s="841"/>
      <c r="JC12" s="841"/>
      <c r="JD12" s="841"/>
      <c r="JE12" s="841"/>
      <c r="JF12" s="841"/>
      <c r="JG12" s="841"/>
      <c r="JH12" s="841"/>
      <c r="JI12" s="841"/>
      <c r="JJ12" s="841"/>
      <c r="JK12" s="841"/>
      <c r="JL12" s="841"/>
      <c r="JM12" s="841"/>
      <c r="JN12" s="841"/>
      <c r="JO12" s="841"/>
      <c r="JP12" s="841"/>
      <c r="JQ12" s="841"/>
      <c r="JR12" s="841"/>
      <c r="JS12" s="841"/>
      <c r="JT12" s="841"/>
      <c r="JU12" s="841"/>
      <c r="JV12" s="841"/>
      <c r="JW12" s="841"/>
      <c r="JX12" s="841"/>
      <c r="JY12" s="841"/>
      <c r="JZ12" s="841"/>
      <c r="KA12" s="841"/>
      <c r="KB12" s="841"/>
      <c r="KC12" s="841"/>
      <c r="KD12" s="841"/>
      <c r="KE12" s="841"/>
      <c r="KF12" s="841"/>
      <c r="KG12" s="841"/>
      <c r="KH12" s="841"/>
      <c r="KI12" s="841"/>
      <c r="KJ12" s="841"/>
      <c r="KK12" s="841"/>
      <c r="KL12" s="841"/>
      <c r="KM12" s="841"/>
      <c r="KN12" s="841"/>
      <c r="KO12" s="841"/>
      <c r="KP12" s="841"/>
      <c r="KQ12" s="841"/>
      <c r="KR12" s="841"/>
      <c r="KS12" s="841"/>
      <c r="KT12" s="841"/>
      <c r="KU12" s="841"/>
      <c r="KV12" s="841"/>
      <c r="KW12" s="841"/>
      <c r="KX12" s="841"/>
      <c r="KY12" s="841"/>
      <c r="KZ12" s="841"/>
      <c r="LA12" s="841"/>
      <c r="LB12" s="841"/>
      <c r="LC12" s="841"/>
      <c r="LD12" s="841"/>
      <c r="LE12" s="841"/>
      <c r="LF12" s="841"/>
      <c r="LG12" s="841"/>
      <c r="LH12" s="841"/>
      <c r="LI12" s="841"/>
      <c r="LJ12" s="841"/>
      <c r="LK12" s="841"/>
      <c r="LL12" s="841"/>
      <c r="LM12" s="841"/>
      <c r="LN12" s="841"/>
      <c r="LO12" s="841"/>
      <c r="LP12" s="841"/>
      <c r="LQ12" s="841"/>
      <c r="LR12" s="841"/>
      <c r="LS12" s="841"/>
      <c r="LT12" s="841"/>
      <c r="LU12" s="841"/>
      <c r="LV12" s="841"/>
      <c r="LW12" s="841"/>
      <c r="LX12" s="841"/>
      <c r="LY12" s="841"/>
      <c r="LZ12" s="841"/>
      <c r="MA12" s="841"/>
      <c r="MB12" s="841"/>
      <c r="MC12" s="841"/>
      <c r="MD12" s="841"/>
      <c r="ME12" s="841"/>
      <c r="MF12" s="841"/>
      <c r="MG12" s="841"/>
      <c r="MH12" s="841"/>
      <c r="MI12" s="841"/>
      <c r="MJ12" s="841"/>
      <c r="MK12" s="841"/>
      <c r="ML12" s="841"/>
      <c r="MM12" s="841"/>
      <c r="MN12" s="841"/>
      <c r="MO12" s="841"/>
      <c r="MP12" s="841"/>
      <c r="MQ12" s="841"/>
      <c r="MR12" s="841"/>
      <c r="MS12" s="841"/>
      <c r="MT12" s="841"/>
      <c r="MU12" s="841"/>
      <c r="MV12" s="841"/>
      <c r="MW12" s="841"/>
      <c r="MX12" s="841"/>
      <c r="MY12" s="841"/>
      <c r="MZ12" s="841"/>
      <c r="NA12" s="841"/>
      <c r="NB12" s="841"/>
      <c r="NC12" s="841"/>
      <c r="ND12" s="841"/>
      <c r="NE12" s="841"/>
      <c r="NF12" s="841"/>
      <c r="NG12" s="841"/>
      <c r="NH12" s="841"/>
      <c r="NI12" s="841"/>
      <c r="NJ12" s="841"/>
      <c r="NK12" s="841"/>
      <c r="NL12" s="841"/>
      <c r="NM12" s="841"/>
      <c r="NN12" s="841"/>
      <c r="NO12" s="841"/>
      <c r="NP12" s="841"/>
      <c r="NQ12" s="841"/>
      <c r="NR12" s="841"/>
      <c r="NS12" s="841"/>
      <c r="NT12" s="841"/>
      <c r="NU12" s="841"/>
      <c r="NV12" s="841"/>
      <c r="NW12" s="841"/>
      <c r="NX12" s="841"/>
      <c r="NY12" s="841"/>
      <c r="NZ12" s="841"/>
      <c r="OA12" s="841"/>
      <c r="OB12" s="841"/>
      <c r="OC12" s="841"/>
      <c r="OD12" s="841"/>
      <c r="OE12" s="841"/>
      <c r="OF12" s="841"/>
      <c r="OG12" s="841"/>
      <c r="OH12" s="841"/>
      <c r="OI12" s="841"/>
      <c r="OJ12" s="841"/>
      <c r="OK12" s="841"/>
      <c r="OL12" s="841"/>
      <c r="OM12" s="841"/>
      <c r="ON12" s="841"/>
      <c r="OO12" s="841"/>
      <c r="OP12" s="841"/>
      <c r="OQ12" s="841"/>
      <c r="OR12" s="841"/>
      <c r="OS12" s="841"/>
      <c r="OT12" s="841"/>
      <c r="OU12" s="841"/>
      <c r="OV12" s="841"/>
      <c r="OW12" s="841"/>
      <c r="OX12" s="841"/>
      <c r="OY12" s="841"/>
      <c r="OZ12" s="841"/>
      <c r="PA12" s="841"/>
      <c r="PB12" s="841"/>
      <c r="PC12" s="841"/>
      <c r="PD12" s="841"/>
      <c r="PE12" s="841"/>
      <c r="PF12" s="841"/>
      <c r="PG12" s="841"/>
      <c r="PH12" s="841"/>
      <c r="PI12" s="841"/>
      <c r="PJ12" s="841"/>
      <c r="PK12" s="841"/>
      <c r="PL12" s="841"/>
      <c r="PM12" s="841"/>
      <c r="PN12" s="841"/>
      <c r="PO12" s="841"/>
      <c r="PP12" s="841"/>
      <c r="PQ12" s="841"/>
      <c r="PR12" s="841"/>
      <c r="PS12" s="841"/>
      <c r="PT12" s="841"/>
      <c r="PU12" s="841"/>
      <c r="PV12" s="841"/>
      <c r="PW12" s="841"/>
      <c r="PX12" s="841"/>
      <c r="PY12" s="841"/>
      <c r="PZ12" s="841"/>
      <c r="QA12" s="841"/>
      <c r="QB12" s="841"/>
      <c r="QC12" s="841"/>
      <c r="QD12" s="841"/>
      <c r="QE12" s="841"/>
      <c r="QF12" s="841"/>
      <c r="QG12" s="841"/>
      <c r="QH12" s="841"/>
      <c r="QI12" s="841"/>
      <c r="QJ12" s="841"/>
      <c r="QK12" s="841"/>
      <c r="QL12" s="841"/>
      <c r="QM12" s="841"/>
      <c r="QN12" s="841"/>
      <c r="QO12" s="841"/>
      <c r="QP12" s="841"/>
      <c r="QQ12" s="841"/>
      <c r="QR12" s="841"/>
      <c r="QS12" s="841"/>
      <c r="QT12" s="841"/>
      <c r="QU12" s="841"/>
      <c r="QV12" s="841"/>
      <c r="QW12" s="841"/>
      <c r="QX12" s="841"/>
      <c r="QY12" s="841"/>
      <c r="QZ12" s="841"/>
      <c r="RA12" s="841"/>
      <c r="RB12" s="841"/>
      <c r="RC12" s="841"/>
      <c r="RD12" s="841"/>
      <c r="RE12" s="841"/>
      <c r="RF12" s="841"/>
      <c r="RG12" s="841"/>
      <c r="RH12" s="841"/>
      <c r="RI12" s="841"/>
      <c r="RJ12" s="841"/>
      <c r="RK12" s="841"/>
      <c r="RL12" s="841"/>
      <c r="RM12" s="841"/>
      <c r="RN12" s="841"/>
      <c r="RO12" s="841"/>
      <c r="RP12" s="841"/>
      <c r="RQ12" s="841"/>
      <c r="RR12" s="841"/>
      <c r="RS12" s="841"/>
      <c r="RT12" s="841"/>
      <c r="RU12" s="841"/>
      <c r="RV12" s="841"/>
      <c r="RW12" s="841"/>
      <c r="RX12" s="841"/>
      <c r="RY12" s="841"/>
      <c r="RZ12" s="841"/>
      <c r="SA12" s="841"/>
      <c r="SB12" s="841"/>
      <c r="SC12" s="841"/>
      <c r="SD12" s="841"/>
      <c r="SE12" s="841"/>
      <c r="SF12" s="841"/>
      <c r="SG12" s="841"/>
      <c r="SH12" s="841"/>
      <c r="SI12" s="841"/>
      <c r="SJ12" s="841"/>
      <c r="SK12" s="841"/>
      <c r="SL12" s="841"/>
      <c r="SM12" s="841"/>
      <c r="SN12" s="841"/>
      <c r="SO12" s="841"/>
      <c r="SP12" s="841"/>
      <c r="SQ12" s="841"/>
      <c r="SR12" s="841"/>
      <c r="SS12" s="841"/>
      <c r="ST12" s="841"/>
      <c r="SU12" s="841"/>
      <c r="SV12" s="841"/>
      <c r="SW12" s="841"/>
      <c r="SX12" s="841"/>
      <c r="SY12" s="841"/>
      <c r="SZ12" s="841"/>
      <c r="TA12" s="841"/>
      <c r="TB12" s="841"/>
      <c r="TC12" s="841"/>
      <c r="TD12" s="841"/>
      <c r="TE12" s="841"/>
      <c r="TF12" s="841"/>
      <c r="TG12" s="841"/>
      <c r="TH12" s="841"/>
      <c r="TI12" s="841"/>
      <c r="TJ12" s="841"/>
      <c r="TK12" s="841"/>
      <c r="TL12" s="841"/>
      <c r="TM12" s="841"/>
      <c r="TN12" s="841"/>
      <c r="TO12" s="841"/>
      <c r="TP12" s="841"/>
      <c r="TQ12" s="841"/>
      <c r="TR12" s="841"/>
      <c r="TS12" s="841"/>
      <c r="TT12" s="841"/>
      <c r="TU12" s="841"/>
      <c r="TV12" s="841"/>
      <c r="TW12" s="841"/>
      <c r="TX12" s="841"/>
      <c r="TY12" s="841"/>
      <c r="TZ12" s="841"/>
      <c r="UA12" s="841"/>
      <c r="UB12" s="841"/>
      <c r="UC12" s="841"/>
      <c r="UD12" s="841"/>
      <c r="UE12" s="841"/>
      <c r="UF12" s="841"/>
      <c r="UG12" s="841"/>
      <c r="UH12" s="841"/>
      <c r="UI12" s="841"/>
      <c r="UJ12" s="841"/>
      <c r="UK12" s="841"/>
      <c r="UL12" s="841"/>
      <c r="UM12" s="841"/>
      <c r="UN12" s="841"/>
      <c r="UO12" s="841"/>
      <c r="UP12" s="841"/>
      <c r="UQ12" s="841"/>
      <c r="UR12" s="841"/>
      <c r="US12" s="841"/>
      <c r="UT12" s="841"/>
      <c r="UU12" s="841"/>
      <c r="UV12" s="841"/>
      <c r="UW12" s="841"/>
      <c r="UX12" s="841"/>
      <c r="UY12" s="841"/>
      <c r="UZ12" s="841"/>
      <c r="VA12" s="841"/>
      <c r="VB12" s="841"/>
      <c r="VC12" s="841"/>
      <c r="VD12" s="841"/>
      <c r="VE12" s="841"/>
      <c r="VF12" s="841"/>
      <c r="VG12" s="841"/>
      <c r="VH12" s="841"/>
      <c r="VI12" s="841"/>
      <c r="VJ12" s="841"/>
      <c r="VK12" s="841"/>
      <c r="VL12" s="841"/>
      <c r="VM12" s="841"/>
      <c r="VN12" s="841"/>
      <c r="VO12" s="841"/>
      <c r="VP12" s="841"/>
      <c r="VQ12" s="841"/>
      <c r="VR12" s="841"/>
      <c r="VS12" s="841"/>
      <c r="VT12" s="841"/>
      <c r="VU12" s="841"/>
      <c r="VV12" s="841"/>
      <c r="VW12" s="841"/>
      <c r="VX12" s="841"/>
      <c r="VY12" s="841"/>
      <c r="VZ12" s="841"/>
      <c r="WA12" s="841"/>
      <c r="WB12" s="841"/>
      <c r="WC12" s="841"/>
      <c r="WD12" s="841"/>
      <c r="WE12" s="841"/>
      <c r="WF12" s="841"/>
      <c r="WG12" s="841"/>
      <c r="WH12" s="841"/>
      <c r="WI12" s="841"/>
      <c r="WJ12" s="841"/>
      <c r="WK12" s="841"/>
      <c r="WL12" s="841"/>
      <c r="WM12" s="841"/>
      <c r="WN12" s="841"/>
      <c r="WO12" s="841"/>
      <c r="WP12" s="841"/>
      <c r="WQ12" s="841"/>
      <c r="WR12" s="841"/>
      <c r="WS12" s="841"/>
      <c r="WT12" s="841"/>
      <c r="WU12" s="841"/>
      <c r="WV12" s="841"/>
      <c r="WW12" s="841"/>
      <c r="WX12" s="841"/>
      <c r="WY12" s="841"/>
      <c r="WZ12" s="841"/>
      <c r="XA12" s="841"/>
      <c r="XB12" s="841"/>
      <c r="XC12" s="841"/>
      <c r="XD12" s="841"/>
      <c r="XE12" s="841"/>
      <c r="XF12" s="841"/>
      <c r="XG12" s="841"/>
      <c r="XH12" s="841"/>
      <c r="XI12" s="841"/>
      <c r="XJ12" s="841"/>
      <c r="XK12" s="841"/>
      <c r="XL12" s="841"/>
      <c r="XM12" s="841"/>
      <c r="XN12" s="841"/>
      <c r="XO12" s="841"/>
      <c r="XP12" s="841"/>
      <c r="XQ12" s="841"/>
      <c r="XR12" s="841"/>
      <c r="XS12" s="841"/>
      <c r="XT12" s="841"/>
      <c r="XU12" s="841"/>
      <c r="XV12" s="841"/>
      <c r="XW12" s="841"/>
      <c r="XX12" s="841"/>
      <c r="XY12" s="841"/>
      <c r="XZ12" s="841"/>
      <c r="YA12" s="841"/>
      <c r="YB12" s="841"/>
      <c r="YC12" s="841"/>
      <c r="YD12" s="841"/>
      <c r="YE12" s="841"/>
      <c r="YF12" s="841"/>
      <c r="YG12" s="841"/>
      <c r="YH12" s="841"/>
      <c r="YI12" s="841"/>
      <c r="YJ12" s="841"/>
      <c r="YK12" s="841"/>
      <c r="YL12" s="841"/>
      <c r="YM12" s="841"/>
      <c r="YN12" s="841"/>
      <c r="YO12" s="841"/>
      <c r="YP12" s="841"/>
      <c r="YQ12" s="841"/>
      <c r="YR12" s="841"/>
      <c r="YS12" s="841"/>
      <c r="YT12" s="841"/>
      <c r="YU12" s="841"/>
      <c r="YV12" s="841"/>
      <c r="YW12" s="841"/>
      <c r="YX12" s="841"/>
      <c r="YY12" s="841"/>
      <c r="YZ12" s="841"/>
      <c r="ZA12" s="841"/>
      <c r="ZB12" s="841"/>
      <c r="ZC12" s="841"/>
      <c r="ZD12" s="841"/>
      <c r="ZE12" s="841"/>
      <c r="ZF12" s="841"/>
      <c r="ZG12" s="841"/>
      <c r="ZH12" s="841"/>
      <c r="ZI12" s="841"/>
      <c r="ZJ12" s="841"/>
      <c r="ZK12" s="841"/>
      <c r="ZL12" s="841"/>
      <c r="ZM12" s="841"/>
      <c r="ZN12" s="841"/>
      <c r="ZO12" s="841"/>
      <c r="ZP12" s="841"/>
      <c r="ZQ12" s="841"/>
      <c r="ZR12" s="841"/>
      <c r="ZS12" s="841"/>
      <c r="ZT12" s="841"/>
      <c r="ZU12" s="841"/>
      <c r="ZV12" s="841"/>
      <c r="ZW12" s="841"/>
      <c r="ZX12" s="841"/>
      <c r="ZY12" s="841"/>
      <c r="ZZ12" s="841"/>
      <c r="AAA12" s="841"/>
      <c r="AAB12" s="841"/>
      <c r="AAC12" s="841"/>
      <c r="AAD12" s="841"/>
      <c r="AAE12" s="841"/>
      <c r="AAF12" s="841"/>
      <c r="AAG12" s="841"/>
      <c r="AAH12" s="841"/>
      <c r="AAI12" s="841"/>
      <c r="AAJ12" s="841"/>
      <c r="AAK12" s="841"/>
      <c r="AAL12" s="841"/>
      <c r="AAM12" s="841"/>
      <c r="AAN12" s="841"/>
      <c r="AAO12" s="841"/>
      <c r="AAP12" s="841"/>
      <c r="AAQ12" s="841"/>
      <c r="AAR12" s="841"/>
      <c r="AAS12" s="841"/>
      <c r="AAT12" s="841"/>
      <c r="AAU12" s="841"/>
      <c r="AAV12" s="841"/>
      <c r="AAW12" s="841"/>
      <c r="AAX12" s="841"/>
      <c r="AAY12" s="841"/>
      <c r="AAZ12" s="841"/>
      <c r="ABA12" s="841"/>
      <c r="ABB12" s="841"/>
      <c r="ABC12" s="841"/>
      <c r="ABD12" s="841"/>
      <c r="ABE12" s="841"/>
      <c r="ABF12" s="841"/>
      <c r="ABG12" s="841"/>
      <c r="ABH12" s="841"/>
      <c r="ABI12" s="841"/>
      <c r="ABJ12" s="841"/>
      <c r="ABK12" s="841"/>
      <c r="ABL12" s="841"/>
      <c r="ABM12" s="841"/>
      <c r="ABN12" s="841"/>
      <c r="ABO12" s="841"/>
      <c r="ABP12" s="841"/>
      <c r="ABQ12" s="841"/>
      <c r="ABR12" s="841"/>
      <c r="ABS12" s="841"/>
      <c r="ABT12" s="841"/>
      <c r="ABU12" s="841"/>
      <c r="ABV12" s="841"/>
      <c r="ABW12" s="841"/>
      <c r="ABX12" s="841"/>
      <c r="ABY12" s="841"/>
      <c r="ABZ12" s="841"/>
      <c r="ACA12" s="841"/>
      <c r="ACB12" s="841"/>
      <c r="ACC12" s="841"/>
      <c r="ACD12" s="841"/>
      <c r="ACE12" s="841"/>
      <c r="ACF12" s="841"/>
      <c r="ACG12" s="841"/>
      <c r="ACH12" s="841"/>
      <c r="ACI12" s="841"/>
      <c r="ACJ12" s="841"/>
      <c r="ACK12" s="841"/>
      <c r="ACL12" s="841"/>
      <c r="ACM12" s="841"/>
      <c r="ACN12" s="841"/>
      <c r="ACO12" s="841"/>
      <c r="ACP12" s="841"/>
      <c r="ACQ12" s="841"/>
      <c r="ACR12" s="841"/>
      <c r="ACS12" s="841"/>
      <c r="ACT12" s="841"/>
      <c r="ACU12" s="841"/>
      <c r="ACV12" s="841"/>
      <c r="ACW12" s="841"/>
      <c r="ACX12" s="841"/>
      <c r="ACY12" s="841"/>
      <c r="ACZ12" s="841"/>
      <c r="ADA12" s="841"/>
      <c r="ADB12" s="841"/>
      <c r="ADC12" s="841"/>
      <c r="ADD12" s="841"/>
      <c r="ADE12" s="841"/>
      <c r="ADF12" s="841"/>
      <c r="ADG12" s="841"/>
      <c r="ADH12" s="841"/>
      <c r="ADI12" s="841"/>
      <c r="ADJ12" s="841"/>
      <c r="ADK12" s="841"/>
      <c r="ADL12" s="841"/>
      <c r="ADM12" s="841"/>
      <c r="ADN12" s="841"/>
      <c r="ADO12" s="841"/>
      <c r="ADP12" s="841"/>
      <c r="ADQ12" s="841"/>
      <c r="ADR12" s="841"/>
      <c r="ADS12" s="841"/>
      <c r="ADT12" s="841"/>
      <c r="ADU12" s="841"/>
      <c r="ADV12" s="841"/>
      <c r="ADW12" s="841"/>
      <c r="ADX12" s="841"/>
      <c r="ADY12" s="841"/>
      <c r="ADZ12" s="841"/>
      <c r="AEA12" s="841"/>
      <c r="AEB12" s="841"/>
      <c r="AEC12" s="841"/>
      <c r="AED12" s="841"/>
      <c r="AEE12" s="841"/>
      <c r="AEF12" s="841"/>
      <c r="AEG12" s="841"/>
      <c r="AEH12" s="841"/>
      <c r="AEI12" s="841"/>
      <c r="AEJ12" s="841"/>
      <c r="AEK12" s="841"/>
      <c r="AEL12" s="841"/>
      <c r="AEM12" s="841"/>
      <c r="AEN12" s="841"/>
      <c r="AEO12" s="841"/>
      <c r="AEP12" s="841"/>
      <c r="AEQ12" s="841"/>
      <c r="AER12" s="841"/>
      <c r="AES12" s="841"/>
      <c r="AET12" s="841"/>
      <c r="AEU12" s="841"/>
      <c r="AEV12" s="841"/>
      <c r="AEW12" s="841"/>
      <c r="AEX12" s="841"/>
      <c r="AEY12" s="841"/>
      <c r="AEZ12" s="841"/>
      <c r="AFA12" s="841"/>
      <c r="AFB12" s="841"/>
      <c r="AFC12" s="841"/>
      <c r="AFD12" s="841"/>
      <c r="AFE12" s="841"/>
      <c r="AFF12" s="841"/>
      <c r="AFG12" s="841"/>
      <c r="AFH12" s="841"/>
      <c r="AFI12" s="841"/>
      <c r="AFJ12" s="841"/>
      <c r="AFK12" s="841"/>
      <c r="AFL12" s="841"/>
      <c r="AFM12" s="841"/>
      <c r="AFN12" s="841"/>
      <c r="AFO12" s="841"/>
      <c r="AFP12" s="841"/>
      <c r="AFQ12" s="841"/>
      <c r="AFR12" s="841"/>
      <c r="AFS12" s="841"/>
      <c r="AFT12" s="841"/>
      <c r="AFU12" s="841"/>
      <c r="AFV12" s="841"/>
      <c r="AFW12" s="841"/>
      <c r="AFX12" s="841"/>
      <c r="AFY12" s="841"/>
      <c r="AFZ12" s="841"/>
      <c r="AGA12" s="841"/>
      <c r="AGB12" s="841"/>
      <c r="AGC12" s="841"/>
      <c r="AGD12" s="841"/>
      <c r="AGE12" s="841"/>
      <c r="AGF12" s="841"/>
      <c r="AGG12" s="841"/>
      <c r="AGH12" s="841"/>
      <c r="AGI12" s="841"/>
      <c r="AGJ12" s="841"/>
      <c r="AGK12" s="841"/>
      <c r="AGL12" s="841"/>
      <c r="AGM12" s="841"/>
      <c r="AGN12" s="841"/>
      <c r="AGO12" s="841"/>
      <c r="AGP12" s="841"/>
      <c r="AGQ12" s="841"/>
      <c r="AGR12" s="841"/>
      <c r="AGS12" s="841"/>
      <c r="AGT12" s="841"/>
      <c r="AGU12" s="841"/>
      <c r="AGV12" s="841"/>
      <c r="AGW12" s="841"/>
      <c r="AGX12" s="841"/>
      <c r="AGY12" s="841"/>
      <c r="AGZ12" s="841"/>
      <c r="AHA12" s="841"/>
      <c r="AHB12" s="841"/>
      <c r="AHC12" s="841"/>
      <c r="AHD12" s="841"/>
      <c r="AHE12" s="841"/>
      <c r="AHF12" s="841"/>
      <c r="AHG12" s="841"/>
      <c r="AHH12" s="841"/>
      <c r="AHI12" s="841"/>
      <c r="AHJ12" s="841"/>
      <c r="AHK12" s="841"/>
      <c r="AHL12" s="841"/>
      <c r="AHM12" s="841"/>
      <c r="AHN12" s="841"/>
      <c r="AHO12" s="841"/>
      <c r="AHP12" s="841"/>
      <c r="AHQ12" s="841"/>
      <c r="AHR12" s="841"/>
      <c r="AHS12" s="841"/>
      <c r="AHT12" s="841"/>
      <c r="AHU12" s="841"/>
      <c r="AHV12" s="841"/>
      <c r="AHW12" s="841"/>
      <c r="AHX12" s="841"/>
      <c r="AHY12" s="841"/>
      <c r="AHZ12" s="841"/>
      <c r="AIA12" s="841"/>
      <c r="AIB12" s="841"/>
      <c r="AIC12" s="841"/>
      <c r="AID12" s="841"/>
      <c r="AIE12" s="841"/>
      <c r="AIF12" s="841"/>
      <c r="AIG12" s="841"/>
      <c r="AIH12" s="841"/>
      <c r="AII12" s="841"/>
      <c r="AIJ12" s="841"/>
      <c r="AIK12" s="841"/>
      <c r="AIL12" s="841"/>
      <c r="AIM12" s="841"/>
      <c r="AIN12" s="841"/>
      <c r="AIO12" s="841"/>
      <c r="AIP12" s="841"/>
      <c r="AIQ12" s="841"/>
      <c r="AIR12" s="841"/>
      <c r="AIS12" s="841"/>
      <c r="AIT12" s="841"/>
      <c r="AIU12" s="841"/>
      <c r="AIV12" s="841"/>
      <c r="AIW12" s="841"/>
      <c r="AIX12" s="841"/>
      <c r="AIY12" s="841"/>
      <c r="AIZ12" s="841"/>
      <c r="AJA12" s="841"/>
      <c r="AJB12" s="841"/>
      <c r="AJC12" s="841"/>
      <c r="AJD12" s="841"/>
      <c r="AJE12" s="841"/>
      <c r="AJF12" s="841"/>
      <c r="AJG12" s="841"/>
      <c r="AJH12" s="841"/>
      <c r="AJI12" s="841"/>
      <c r="AJJ12" s="841"/>
      <c r="AJK12" s="841"/>
      <c r="AJL12" s="841"/>
      <c r="AJM12" s="841"/>
      <c r="AJN12" s="841"/>
      <c r="AJO12" s="841"/>
      <c r="AJP12" s="841"/>
      <c r="AJQ12" s="841"/>
      <c r="AJR12" s="841"/>
      <c r="AJS12" s="841"/>
      <c r="AJT12" s="841"/>
      <c r="AJU12" s="841"/>
      <c r="AJV12" s="841"/>
      <c r="AJW12" s="841"/>
      <c r="AJX12" s="841"/>
      <c r="AJY12" s="841"/>
      <c r="AJZ12" s="841"/>
      <c r="AKA12" s="841"/>
      <c r="AKB12" s="841"/>
      <c r="AKC12" s="841"/>
      <c r="AKD12" s="841"/>
      <c r="AKE12" s="841"/>
      <c r="AKF12" s="841"/>
      <c r="AKG12" s="841"/>
      <c r="AKH12" s="841"/>
      <c r="AKI12" s="841"/>
      <c r="AKJ12" s="841"/>
      <c r="AKK12" s="841"/>
      <c r="AKL12" s="841"/>
      <c r="AKM12" s="841"/>
      <c r="AKN12" s="841"/>
      <c r="AKO12" s="841"/>
      <c r="AKP12" s="841"/>
      <c r="AKQ12" s="841"/>
      <c r="AKR12" s="841"/>
      <c r="AKS12" s="841"/>
      <c r="AKT12" s="841"/>
      <c r="AKU12" s="841"/>
      <c r="AKV12" s="841"/>
      <c r="AKW12" s="841"/>
      <c r="AKX12" s="841"/>
      <c r="AKY12" s="841"/>
      <c r="AKZ12" s="841"/>
      <c r="ALA12" s="841"/>
      <c r="ALB12" s="841"/>
      <c r="ALC12" s="841"/>
      <c r="ALD12" s="841"/>
      <c r="ALE12" s="841"/>
      <c r="ALF12" s="841"/>
      <c r="ALG12" s="841"/>
      <c r="ALH12" s="841"/>
      <c r="ALI12" s="841"/>
      <c r="ALJ12" s="841"/>
      <c r="ALK12" s="841"/>
      <c r="ALL12" s="841"/>
      <c r="ALM12" s="841"/>
      <c r="ALN12" s="841"/>
      <c r="ALO12" s="841"/>
      <c r="ALP12" s="841"/>
      <c r="ALQ12" s="841"/>
      <c r="ALR12" s="841"/>
      <c r="ALS12" s="841"/>
      <c r="ALT12" s="841"/>
      <c r="ALU12" s="841"/>
      <c r="ALV12" s="841"/>
      <c r="ALW12" s="841"/>
      <c r="ALX12" s="841"/>
      <c r="ALY12" s="841"/>
      <c r="ALZ12" s="841"/>
      <c r="AMA12" s="841"/>
      <c r="AMB12" s="841"/>
      <c r="AMC12" s="841"/>
      <c r="AMD12" s="841"/>
      <c r="AME12" s="841"/>
      <c r="AMF12" s="841"/>
      <c r="AMG12" s="841"/>
      <c r="AMH12" s="841"/>
      <c r="AMI12" s="841"/>
      <c r="AMJ12" s="841"/>
      <c r="AMK12" s="841"/>
      <c r="AML12" s="841"/>
      <c r="AMM12" s="841"/>
      <c r="AMN12" s="841"/>
      <c r="AMO12" s="841"/>
      <c r="AMP12" s="841"/>
      <c r="AMQ12" s="841"/>
      <c r="AMR12" s="841"/>
      <c r="AMS12" s="841"/>
      <c r="AMT12" s="841"/>
      <c r="AMU12" s="841"/>
      <c r="AMV12" s="841"/>
      <c r="AMW12" s="841"/>
      <c r="AMX12" s="841"/>
      <c r="AMY12" s="841"/>
      <c r="AMZ12" s="841"/>
      <c r="ANA12" s="841"/>
      <c r="ANB12" s="841"/>
      <c r="ANC12" s="841"/>
      <c r="AND12" s="841"/>
      <c r="ANE12" s="841"/>
      <c r="ANF12" s="841"/>
      <c r="ANG12" s="841"/>
      <c r="ANH12" s="841"/>
      <c r="ANI12" s="841"/>
      <c r="ANJ12" s="841"/>
      <c r="ANK12" s="841"/>
      <c r="ANL12" s="841"/>
      <c r="ANM12" s="841"/>
      <c r="ANN12" s="841"/>
      <c r="ANO12" s="841"/>
      <c r="ANP12" s="841"/>
      <c r="ANQ12" s="841"/>
      <c r="ANR12" s="841"/>
      <c r="ANS12" s="841"/>
      <c r="ANT12" s="841"/>
      <c r="ANU12" s="841"/>
      <c r="ANV12" s="841"/>
      <c r="ANW12" s="841"/>
      <c r="ANX12" s="841"/>
      <c r="ANY12" s="841"/>
      <c r="ANZ12" s="841"/>
      <c r="AOA12" s="841"/>
      <c r="AOB12" s="841"/>
      <c r="AOC12" s="841"/>
      <c r="AOD12" s="841"/>
      <c r="AOE12" s="841"/>
      <c r="AOF12" s="841"/>
      <c r="AOG12" s="841"/>
      <c r="AOH12" s="841"/>
      <c r="AOI12" s="841"/>
      <c r="AOJ12" s="841"/>
      <c r="AOK12" s="841"/>
      <c r="AOL12" s="841"/>
      <c r="AOM12" s="841"/>
      <c r="AON12" s="841"/>
      <c r="AOO12" s="841"/>
      <c r="AOP12" s="841"/>
      <c r="AOQ12" s="841"/>
      <c r="AOR12" s="841"/>
      <c r="AOS12" s="841"/>
      <c r="AOT12" s="841"/>
      <c r="AOU12" s="841"/>
      <c r="AOV12" s="841"/>
      <c r="AOW12" s="841"/>
      <c r="AOX12" s="841"/>
      <c r="AOY12" s="841"/>
      <c r="AOZ12" s="841"/>
      <c r="APA12" s="841"/>
      <c r="APB12" s="841"/>
      <c r="APC12" s="841"/>
      <c r="APD12" s="841"/>
      <c r="APE12" s="841"/>
      <c r="APF12" s="841"/>
      <c r="APG12" s="841"/>
      <c r="APH12" s="841"/>
      <c r="API12" s="841"/>
      <c r="APJ12" s="841"/>
      <c r="APK12" s="841"/>
      <c r="APL12" s="841"/>
      <c r="APM12" s="841"/>
      <c r="APN12" s="841"/>
      <c r="APO12" s="841"/>
      <c r="APP12" s="841"/>
      <c r="APQ12" s="841"/>
      <c r="APR12" s="841"/>
      <c r="APS12" s="841"/>
      <c r="APT12" s="841"/>
      <c r="APU12" s="841"/>
      <c r="APV12" s="841"/>
      <c r="APW12" s="841"/>
      <c r="APX12" s="841"/>
      <c r="APY12" s="841"/>
      <c r="APZ12" s="841"/>
      <c r="AQA12" s="841"/>
      <c r="AQB12" s="841"/>
      <c r="AQC12" s="841"/>
      <c r="AQD12" s="841"/>
      <c r="AQE12" s="841"/>
      <c r="AQF12" s="841"/>
      <c r="AQG12" s="841"/>
      <c r="AQH12" s="841"/>
      <c r="AQI12" s="841"/>
      <c r="AQJ12" s="841"/>
      <c r="AQK12" s="841"/>
      <c r="AQL12" s="841"/>
      <c r="AQM12" s="841"/>
      <c r="AQN12" s="841"/>
      <c r="AQO12" s="841"/>
      <c r="AQP12" s="841"/>
      <c r="AQQ12" s="841"/>
      <c r="AQR12" s="841"/>
      <c r="AQS12" s="841"/>
      <c r="AQT12" s="841"/>
      <c r="AQU12" s="841"/>
      <c r="AQV12" s="841"/>
      <c r="AQW12" s="841"/>
      <c r="AQX12" s="841"/>
      <c r="AQY12" s="841"/>
      <c r="AQZ12" s="841"/>
      <c r="ARA12" s="841"/>
      <c r="ARB12" s="841"/>
      <c r="ARC12" s="841"/>
      <c r="ARD12" s="841"/>
      <c r="ARE12" s="841"/>
      <c r="ARF12" s="841"/>
      <c r="ARG12" s="841"/>
      <c r="ARH12" s="841"/>
      <c r="ARI12" s="841"/>
      <c r="ARJ12" s="841"/>
      <c r="ARK12" s="841"/>
      <c r="ARL12" s="841"/>
      <c r="ARM12" s="841"/>
      <c r="ARN12" s="841"/>
      <c r="ARO12" s="841"/>
      <c r="ARP12" s="841"/>
      <c r="ARQ12" s="841"/>
      <c r="ARR12" s="841"/>
      <c r="ARS12" s="841"/>
      <c r="ART12" s="841"/>
      <c r="ARU12" s="841"/>
      <c r="ARV12" s="841"/>
      <c r="ARW12" s="841"/>
      <c r="ARX12" s="841"/>
      <c r="ARY12" s="841"/>
      <c r="ARZ12" s="841"/>
      <c r="ASA12" s="841"/>
      <c r="ASB12" s="841"/>
      <c r="ASC12" s="841"/>
      <c r="ASD12" s="841"/>
      <c r="ASE12" s="841"/>
      <c r="ASF12" s="841"/>
      <c r="ASG12" s="841"/>
      <c r="ASH12" s="841"/>
      <c r="ASI12" s="841"/>
      <c r="ASJ12" s="841"/>
      <c r="ASK12" s="841"/>
      <c r="ASL12" s="841"/>
      <c r="ASM12" s="841"/>
      <c r="ASN12" s="841"/>
      <c r="ASO12" s="841"/>
      <c r="ASP12" s="841"/>
      <c r="ASQ12" s="841"/>
      <c r="ASR12" s="841"/>
      <c r="ASS12" s="841"/>
      <c r="AST12" s="841"/>
      <c r="ASU12" s="841"/>
      <c r="ASV12" s="841"/>
      <c r="ASW12" s="841"/>
      <c r="ASX12" s="841"/>
      <c r="ASY12" s="841"/>
      <c r="ASZ12" s="841"/>
      <c r="ATA12" s="841"/>
      <c r="ATB12" s="841"/>
      <c r="ATC12" s="841"/>
      <c r="ATD12" s="841"/>
      <c r="ATE12" s="841"/>
      <c r="ATF12" s="841"/>
      <c r="ATG12" s="841"/>
      <c r="ATH12" s="841"/>
      <c r="ATI12" s="841"/>
      <c r="ATJ12" s="841"/>
      <c r="ATK12" s="841"/>
      <c r="ATL12" s="841"/>
      <c r="ATM12" s="841"/>
      <c r="ATN12" s="841"/>
      <c r="ATO12" s="841"/>
      <c r="ATP12" s="841"/>
      <c r="ATQ12" s="841"/>
      <c r="ATR12" s="841"/>
      <c r="ATS12" s="841"/>
      <c r="ATT12" s="841"/>
      <c r="ATU12" s="841"/>
      <c r="ATV12" s="841"/>
      <c r="ATW12" s="841"/>
      <c r="ATX12" s="841"/>
      <c r="ATY12" s="841"/>
      <c r="ATZ12" s="841"/>
      <c r="AUA12" s="841"/>
      <c r="AUB12" s="841"/>
      <c r="AUC12" s="841"/>
      <c r="AUD12" s="841"/>
      <c r="AUE12" s="841"/>
      <c r="AUF12" s="841"/>
      <c r="AUG12" s="841"/>
      <c r="AUH12" s="841"/>
      <c r="AUI12" s="841"/>
      <c r="AUJ12" s="841"/>
      <c r="AUK12" s="841"/>
      <c r="AUL12" s="841"/>
      <c r="AUM12" s="841"/>
      <c r="AUN12" s="841"/>
      <c r="AUO12" s="841"/>
      <c r="AUP12" s="841"/>
      <c r="AUQ12" s="841"/>
      <c r="AUR12" s="841"/>
      <c r="AUS12" s="841"/>
      <c r="AUT12" s="841"/>
      <c r="AUU12" s="841"/>
      <c r="AUV12" s="841"/>
      <c r="AUW12" s="841"/>
      <c r="AUX12" s="841"/>
      <c r="AUY12" s="841"/>
      <c r="AUZ12" s="841"/>
      <c r="AVA12" s="841"/>
      <c r="AVB12" s="841"/>
      <c r="AVC12" s="841"/>
      <c r="AVD12" s="841"/>
      <c r="AVE12" s="841"/>
      <c r="AVF12" s="841"/>
      <c r="AVG12" s="841"/>
      <c r="AVH12" s="841"/>
      <c r="AVI12" s="841"/>
      <c r="AVJ12" s="841"/>
      <c r="AVK12" s="841"/>
      <c r="AVL12" s="841"/>
      <c r="AVM12" s="841"/>
      <c r="AVN12" s="841"/>
      <c r="AVO12" s="841"/>
      <c r="AVP12" s="841"/>
      <c r="AVQ12" s="841"/>
      <c r="AVR12" s="841"/>
      <c r="AVS12" s="841"/>
      <c r="AVT12" s="841"/>
      <c r="AVU12" s="841"/>
      <c r="AVV12" s="841"/>
      <c r="AVW12" s="841"/>
      <c r="AVX12" s="841"/>
      <c r="AVY12" s="841"/>
      <c r="AVZ12" s="841"/>
      <c r="AWA12" s="841"/>
      <c r="AWB12" s="841"/>
      <c r="AWC12" s="841"/>
      <c r="AWD12" s="841"/>
      <c r="AWE12" s="841"/>
      <c r="AWF12" s="841"/>
      <c r="AWG12" s="841"/>
      <c r="AWH12" s="841"/>
      <c r="AWI12" s="841"/>
      <c r="AWJ12" s="841"/>
      <c r="AWK12" s="841"/>
      <c r="AWL12" s="841"/>
      <c r="AWM12" s="841"/>
      <c r="AWN12" s="841"/>
      <c r="AWO12" s="841"/>
      <c r="AWP12" s="841"/>
      <c r="AWQ12" s="841"/>
      <c r="AWR12" s="841"/>
      <c r="AWS12" s="841"/>
      <c r="AWT12" s="841"/>
      <c r="AWU12" s="841"/>
      <c r="AWV12" s="841"/>
      <c r="AWW12" s="841"/>
      <c r="AWX12" s="841"/>
      <c r="AWY12" s="841"/>
      <c r="AWZ12" s="841"/>
      <c r="AXA12" s="841"/>
      <c r="AXB12" s="841"/>
      <c r="AXC12" s="841"/>
      <c r="AXD12" s="841"/>
      <c r="AXE12" s="841"/>
      <c r="AXF12" s="841"/>
      <c r="AXG12" s="841"/>
      <c r="AXH12" s="841"/>
      <c r="AXI12" s="841"/>
      <c r="AXJ12" s="841"/>
      <c r="AXK12" s="841"/>
      <c r="AXL12" s="841"/>
      <c r="AXM12" s="841"/>
      <c r="AXN12" s="841"/>
      <c r="AXO12" s="841"/>
      <c r="AXP12" s="841"/>
      <c r="AXQ12" s="841"/>
      <c r="AXR12" s="841"/>
      <c r="AXS12" s="841"/>
      <c r="AXT12" s="841"/>
      <c r="AXU12" s="841"/>
      <c r="AXV12" s="841"/>
      <c r="AXW12" s="841"/>
      <c r="AXX12" s="841"/>
      <c r="AXY12" s="841"/>
      <c r="AXZ12" s="841"/>
      <c r="AYA12" s="841"/>
      <c r="AYB12" s="841"/>
      <c r="AYC12" s="841"/>
      <c r="AYD12" s="841"/>
      <c r="AYE12" s="841"/>
      <c r="AYF12" s="841"/>
      <c r="AYG12" s="841"/>
      <c r="AYH12" s="841"/>
      <c r="AYI12" s="841"/>
      <c r="AYJ12" s="841"/>
      <c r="AYK12" s="841"/>
      <c r="AYL12" s="841"/>
      <c r="AYM12" s="841"/>
      <c r="AYN12" s="841"/>
      <c r="AYO12" s="841"/>
      <c r="AYP12" s="841"/>
      <c r="AYQ12" s="841"/>
      <c r="AYR12" s="841"/>
      <c r="AYS12" s="841"/>
      <c r="AYT12" s="841"/>
      <c r="AYU12" s="841"/>
      <c r="AYV12" s="841"/>
      <c r="AYW12" s="841"/>
      <c r="AYX12" s="841"/>
      <c r="AYY12" s="841"/>
      <c r="AYZ12" s="841"/>
      <c r="AZA12" s="841"/>
      <c r="AZB12" s="841"/>
      <c r="AZC12" s="841"/>
      <c r="AZD12" s="841"/>
      <c r="AZE12" s="841"/>
      <c r="AZF12" s="841"/>
      <c r="AZG12" s="841"/>
      <c r="AZH12" s="841"/>
      <c r="AZI12" s="841"/>
      <c r="AZJ12" s="841"/>
      <c r="AZK12" s="841"/>
      <c r="AZL12" s="841"/>
      <c r="AZM12" s="841"/>
      <c r="AZN12" s="841"/>
      <c r="AZO12" s="841"/>
      <c r="AZP12" s="841"/>
      <c r="AZQ12" s="841"/>
      <c r="AZR12" s="841"/>
      <c r="AZS12" s="841"/>
      <c r="AZT12" s="841"/>
      <c r="AZU12" s="841"/>
      <c r="AZV12" s="841"/>
      <c r="AZW12" s="841"/>
      <c r="AZX12" s="841"/>
      <c r="AZY12" s="841"/>
      <c r="AZZ12" s="841"/>
      <c r="BAA12" s="841"/>
      <c r="BAB12" s="841"/>
      <c r="BAC12" s="841"/>
      <c r="BAD12" s="841"/>
      <c r="BAE12" s="841"/>
      <c r="BAF12" s="841"/>
      <c r="BAG12" s="841"/>
      <c r="BAH12" s="841"/>
      <c r="BAI12" s="841"/>
      <c r="BAJ12" s="841"/>
      <c r="BAK12" s="841"/>
      <c r="BAL12" s="841"/>
      <c r="BAM12" s="841"/>
      <c r="BAN12" s="841"/>
      <c r="BAO12" s="841"/>
      <c r="BAP12" s="841"/>
      <c r="BAQ12" s="841"/>
      <c r="BAR12" s="841"/>
      <c r="BAS12" s="841"/>
      <c r="BAT12" s="841"/>
      <c r="BAU12" s="841"/>
      <c r="BAV12" s="841"/>
      <c r="BAW12" s="841"/>
      <c r="BAX12" s="841"/>
      <c r="BAY12" s="841"/>
      <c r="BAZ12" s="841"/>
      <c r="BBA12" s="841"/>
      <c r="BBB12" s="841"/>
      <c r="BBC12" s="841"/>
      <c r="BBD12" s="841"/>
      <c r="BBE12" s="841"/>
      <c r="BBF12" s="841"/>
      <c r="BBG12" s="841"/>
      <c r="BBH12" s="841"/>
      <c r="BBI12" s="841"/>
      <c r="BBJ12" s="841"/>
      <c r="BBK12" s="841"/>
      <c r="BBL12" s="841"/>
      <c r="BBM12" s="841"/>
      <c r="BBN12" s="841"/>
      <c r="BBO12" s="841"/>
      <c r="BBP12" s="841"/>
      <c r="BBQ12" s="841"/>
      <c r="BBR12" s="841"/>
      <c r="BBS12" s="841"/>
      <c r="BBT12" s="841"/>
      <c r="BBU12" s="841"/>
      <c r="BBV12" s="841"/>
      <c r="BBW12" s="841"/>
      <c r="BBX12" s="841"/>
      <c r="BBY12" s="841"/>
      <c r="BBZ12" s="841"/>
      <c r="BCA12" s="841"/>
      <c r="BCB12" s="841"/>
      <c r="BCC12" s="841"/>
      <c r="BCD12" s="841"/>
      <c r="BCE12" s="841"/>
      <c r="BCF12" s="841"/>
      <c r="BCG12" s="841"/>
      <c r="BCH12" s="841"/>
      <c r="BCI12" s="841"/>
      <c r="BCJ12" s="841"/>
      <c r="BCK12" s="841"/>
      <c r="BCL12" s="841"/>
      <c r="BCM12" s="841"/>
      <c r="BCN12" s="841"/>
      <c r="BCO12" s="841"/>
      <c r="BCP12" s="841"/>
      <c r="BCQ12" s="841"/>
      <c r="BCR12" s="841"/>
      <c r="BCS12" s="841"/>
      <c r="BCT12" s="841"/>
      <c r="BCU12" s="841"/>
      <c r="BCV12" s="841"/>
      <c r="BCW12" s="841"/>
      <c r="BCX12" s="841"/>
      <c r="BCY12" s="841"/>
      <c r="BCZ12" s="841"/>
      <c r="BDA12" s="841"/>
      <c r="BDB12" s="841"/>
      <c r="BDC12" s="841"/>
      <c r="BDD12" s="841"/>
      <c r="BDE12" s="841"/>
      <c r="BDF12" s="841"/>
      <c r="BDG12" s="841"/>
      <c r="BDH12" s="841"/>
      <c r="BDI12" s="841"/>
      <c r="BDJ12" s="841"/>
      <c r="BDK12" s="841"/>
      <c r="BDL12" s="841"/>
      <c r="BDM12" s="841"/>
      <c r="BDN12" s="841"/>
      <c r="BDO12" s="841"/>
      <c r="BDP12" s="841"/>
      <c r="BDQ12" s="841"/>
      <c r="BDR12" s="841"/>
      <c r="BDS12" s="841"/>
      <c r="BDT12" s="841"/>
      <c r="BDU12" s="841"/>
      <c r="BDV12" s="841"/>
      <c r="BDW12" s="841"/>
      <c r="BDX12" s="841"/>
      <c r="BDY12" s="841"/>
      <c r="BDZ12" s="841"/>
      <c r="BEA12" s="841"/>
      <c r="BEB12" s="841"/>
      <c r="BEC12" s="841"/>
      <c r="BED12" s="841"/>
      <c r="BEE12" s="841"/>
      <c r="BEF12" s="841"/>
      <c r="BEG12" s="841"/>
      <c r="BEH12" s="841"/>
      <c r="BEI12" s="841"/>
      <c r="BEJ12" s="841"/>
      <c r="BEK12" s="841"/>
      <c r="BEL12" s="841"/>
      <c r="BEM12" s="841"/>
      <c r="BEN12" s="841"/>
      <c r="BEO12" s="841"/>
      <c r="BEP12" s="841"/>
      <c r="BEQ12" s="841"/>
      <c r="BER12" s="841"/>
      <c r="BES12" s="841"/>
      <c r="BET12" s="841"/>
      <c r="BEU12" s="841"/>
      <c r="BEV12" s="841"/>
      <c r="BEW12" s="841"/>
      <c r="BEX12" s="841"/>
      <c r="BEY12" s="841"/>
      <c r="BEZ12" s="841"/>
      <c r="BFA12" s="841"/>
      <c r="BFB12" s="841"/>
      <c r="BFC12" s="841"/>
      <c r="BFD12" s="841"/>
      <c r="BFE12" s="841"/>
      <c r="BFF12" s="841"/>
      <c r="BFG12" s="841"/>
      <c r="BFH12" s="841"/>
      <c r="BFI12" s="841"/>
      <c r="BFJ12" s="841"/>
      <c r="BFK12" s="841"/>
      <c r="BFL12" s="841"/>
      <c r="BFM12" s="841"/>
      <c r="BFN12" s="841"/>
      <c r="BFO12" s="841"/>
      <c r="BFP12" s="841"/>
      <c r="BFQ12" s="841"/>
      <c r="BFR12" s="841"/>
      <c r="BFS12" s="841"/>
      <c r="BFT12" s="841"/>
      <c r="BFU12" s="841"/>
      <c r="BFV12" s="841"/>
      <c r="BFW12" s="841"/>
      <c r="BFX12" s="841"/>
      <c r="BFY12" s="841"/>
      <c r="BFZ12" s="841"/>
      <c r="BGA12" s="841"/>
      <c r="BGB12" s="841"/>
      <c r="BGC12" s="841"/>
      <c r="BGD12" s="841"/>
      <c r="BGE12" s="841"/>
      <c r="BGF12" s="841"/>
      <c r="BGG12" s="841"/>
      <c r="BGH12" s="841"/>
      <c r="BGI12" s="841"/>
      <c r="BGJ12" s="841"/>
      <c r="BGK12" s="841"/>
      <c r="BGL12" s="841"/>
      <c r="BGM12" s="841"/>
      <c r="BGN12" s="841"/>
      <c r="BGO12" s="841"/>
      <c r="BGP12" s="841"/>
      <c r="BGQ12" s="841"/>
      <c r="BGR12" s="841"/>
      <c r="BGS12" s="841"/>
      <c r="BGT12" s="841"/>
      <c r="BGU12" s="841"/>
      <c r="BGV12" s="841"/>
      <c r="BGW12" s="841"/>
      <c r="BGX12" s="841"/>
      <c r="BGY12" s="841"/>
      <c r="BGZ12" s="841"/>
      <c r="BHA12" s="841"/>
      <c r="BHB12" s="841"/>
      <c r="BHC12" s="841"/>
      <c r="BHD12" s="841"/>
      <c r="BHE12" s="841"/>
      <c r="BHF12" s="841"/>
      <c r="BHG12" s="841"/>
      <c r="BHH12" s="841"/>
      <c r="BHI12" s="841"/>
      <c r="BHJ12" s="841"/>
      <c r="BHK12" s="841"/>
      <c r="BHL12" s="841"/>
      <c r="BHM12" s="841"/>
      <c r="BHN12" s="841"/>
      <c r="BHO12" s="841"/>
      <c r="BHP12" s="841"/>
      <c r="BHQ12" s="841"/>
      <c r="BHR12" s="841"/>
      <c r="BHS12" s="841"/>
      <c r="BHT12" s="841"/>
      <c r="BHU12" s="841"/>
      <c r="BHV12" s="841"/>
      <c r="BHW12" s="841"/>
      <c r="BHX12" s="841"/>
      <c r="BHY12" s="841"/>
      <c r="BHZ12" s="841"/>
      <c r="BIA12" s="841"/>
      <c r="BIB12" s="841"/>
      <c r="BIC12" s="841"/>
      <c r="BID12" s="841"/>
      <c r="BIE12" s="841"/>
      <c r="BIF12" s="841"/>
      <c r="BIG12" s="841"/>
      <c r="BIH12" s="841"/>
      <c r="BII12" s="841"/>
      <c r="BIJ12" s="841"/>
      <c r="BIK12" s="841"/>
      <c r="BIL12" s="841"/>
      <c r="BIM12" s="841"/>
      <c r="BIN12" s="841"/>
      <c r="BIO12" s="841"/>
      <c r="BIP12" s="841"/>
      <c r="BIQ12" s="841"/>
      <c r="BIR12" s="841"/>
      <c r="BIS12" s="841"/>
      <c r="BIT12" s="841"/>
      <c r="BIU12" s="841"/>
      <c r="BIV12" s="841"/>
      <c r="BIW12" s="841"/>
      <c r="BIX12" s="841"/>
      <c r="BIY12" s="841"/>
      <c r="BIZ12" s="841"/>
      <c r="BJA12" s="841"/>
      <c r="BJB12" s="841"/>
      <c r="BJC12" s="841"/>
      <c r="BJD12" s="841"/>
      <c r="BJE12" s="841"/>
      <c r="BJF12" s="841"/>
      <c r="BJG12" s="841"/>
      <c r="BJH12" s="841"/>
      <c r="BJI12" s="841"/>
      <c r="BJJ12" s="841"/>
      <c r="BJK12" s="841"/>
      <c r="BJL12" s="841"/>
      <c r="BJM12" s="841"/>
      <c r="BJN12" s="841"/>
      <c r="BJO12" s="841"/>
      <c r="BJP12" s="841"/>
      <c r="BJQ12" s="841"/>
      <c r="BJR12" s="841"/>
      <c r="BJS12" s="841"/>
      <c r="BJT12" s="841"/>
      <c r="BJU12" s="841"/>
      <c r="BJV12" s="841"/>
      <c r="BJW12" s="841"/>
      <c r="BJX12" s="841"/>
      <c r="BJY12" s="841"/>
      <c r="BJZ12" s="841"/>
      <c r="BKA12" s="841"/>
      <c r="BKB12" s="841"/>
      <c r="BKC12" s="841"/>
      <c r="BKD12" s="841"/>
      <c r="BKE12" s="841"/>
      <c r="BKF12" s="841"/>
      <c r="BKG12" s="841"/>
      <c r="BKH12" s="841"/>
      <c r="BKI12" s="841"/>
      <c r="BKJ12" s="841"/>
      <c r="BKK12" s="841"/>
      <c r="BKL12" s="841"/>
      <c r="BKM12" s="841"/>
      <c r="BKN12" s="841"/>
      <c r="BKO12" s="841"/>
      <c r="BKP12" s="841"/>
      <c r="BKQ12" s="841"/>
      <c r="BKR12" s="841"/>
      <c r="BKS12" s="841"/>
      <c r="BKT12" s="841"/>
      <c r="BKU12" s="841"/>
      <c r="BKV12" s="841"/>
      <c r="BKW12" s="841"/>
      <c r="BKX12" s="841"/>
      <c r="BKY12" s="841"/>
      <c r="BKZ12" s="841"/>
      <c r="BLA12" s="841"/>
      <c r="BLB12" s="841"/>
      <c r="BLC12" s="841"/>
      <c r="BLD12" s="841"/>
      <c r="BLE12" s="841"/>
      <c r="BLF12" s="841"/>
      <c r="BLG12" s="841"/>
      <c r="BLH12" s="841"/>
      <c r="BLI12" s="841"/>
      <c r="BLJ12" s="841"/>
      <c r="BLK12" s="841"/>
      <c r="BLL12" s="841"/>
      <c r="BLM12" s="841"/>
      <c r="BLN12" s="841"/>
      <c r="BLO12" s="841"/>
      <c r="BLP12" s="841"/>
      <c r="BLQ12" s="841"/>
      <c r="BLR12" s="841"/>
      <c r="BLS12" s="841"/>
      <c r="BLT12" s="841"/>
      <c r="BLU12" s="841"/>
      <c r="BLV12" s="841"/>
      <c r="BLW12" s="841"/>
      <c r="BLX12" s="841"/>
      <c r="BLY12" s="841"/>
      <c r="BLZ12" s="841"/>
      <c r="BMA12" s="841"/>
      <c r="BMB12" s="841"/>
      <c r="BMC12" s="841"/>
      <c r="BMD12" s="841"/>
      <c r="BME12" s="841"/>
      <c r="BMF12" s="841"/>
      <c r="BMG12" s="841"/>
      <c r="BMH12" s="841"/>
      <c r="BMI12" s="841"/>
      <c r="BMJ12" s="841"/>
      <c r="BMK12" s="841"/>
      <c r="BML12" s="841"/>
      <c r="BMM12" s="841"/>
      <c r="BMN12" s="841"/>
      <c r="BMO12" s="841"/>
      <c r="BMP12" s="841"/>
      <c r="BMQ12" s="841"/>
      <c r="BMR12" s="841"/>
      <c r="BMS12" s="841"/>
      <c r="BMT12" s="841"/>
      <c r="BMU12" s="841"/>
      <c r="BMV12" s="841"/>
      <c r="BMW12" s="841"/>
      <c r="BMX12" s="841"/>
      <c r="BMY12" s="841"/>
      <c r="BMZ12" s="841"/>
      <c r="BNA12" s="841"/>
      <c r="BNB12" s="841"/>
      <c r="BNC12" s="841"/>
      <c r="BND12" s="841"/>
      <c r="BNE12" s="841"/>
      <c r="BNF12" s="841"/>
      <c r="BNG12" s="841"/>
      <c r="BNH12" s="841"/>
      <c r="BNI12" s="841"/>
      <c r="BNJ12" s="841"/>
      <c r="BNK12" s="841"/>
      <c r="BNL12" s="841"/>
      <c r="BNM12" s="841"/>
      <c r="BNN12" s="841"/>
      <c r="BNO12" s="841"/>
      <c r="BNP12" s="841"/>
      <c r="BNQ12" s="841"/>
      <c r="BNR12" s="841"/>
      <c r="BNS12" s="841"/>
      <c r="BNT12" s="841"/>
      <c r="BNU12" s="841"/>
      <c r="BNV12" s="841"/>
      <c r="BNW12" s="841"/>
      <c r="BNX12" s="841"/>
      <c r="BNY12" s="841"/>
      <c r="BNZ12" s="841"/>
      <c r="BOA12" s="841"/>
      <c r="BOB12" s="841"/>
      <c r="BOC12" s="841"/>
      <c r="BOD12" s="841"/>
      <c r="BOE12" s="841"/>
      <c r="BOF12" s="841"/>
      <c r="BOG12" s="841"/>
      <c r="BOH12" s="841"/>
      <c r="BOI12" s="841"/>
      <c r="BOJ12" s="841"/>
      <c r="BOK12" s="841"/>
      <c r="BOL12" s="841"/>
      <c r="BOM12" s="841"/>
      <c r="BON12" s="841"/>
      <c r="BOO12" s="841"/>
      <c r="BOP12" s="841"/>
      <c r="BOQ12" s="841"/>
      <c r="BOR12" s="841"/>
      <c r="BOS12" s="841"/>
      <c r="BOT12" s="841"/>
      <c r="BOU12" s="841"/>
      <c r="BOV12" s="841"/>
      <c r="BOW12" s="841"/>
      <c r="BOX12" s="841"/>
      <c r="BOY12" s="841"/>
      <c r="BOZ12" s="841"/>
      <c r="BPA12" s="841"/>
      <c r="BPB12" s="841"/>
      <c r="BPC12" s="841"/>
      <c r="BPD12" s="841"/>
      <c r="BPE12" s="841"/>
      <c r="BPF12" s="841"/>
      <c r="BPG12" s="841"/>
      <c r="BPH12" s="841"/>
      <c r="BPI12" s="841"/>
      <c r="BPJ12" s="841"/>
      <c r="BPK12" s="841"/>
      <c r="BPL12" s="841"/>
      <c r="BPM12" s="841"/>
      <c r="BPN12" s="841"/>
      <c r="BPO12" s="841"/>
      <c r="BPP12" s="841"/>
      <c r="BPQ12" s="841"/>
      <c r="BPR12" s="841"/>
      <c r="BPS12" s="841"/>
      <c r="BPT12" s="841"/>
      <c r="BPU12" s="841"/>
      <c r="BPV12" s="841"/>
      <c r="BPW12" s="841"/>
      <c r="BPX12" s="841"/>
      <c r="BPY12" s="841"/>
      <c r="BPZ12" s="841"/>
      <c r="BQA12" s="841"/>
      <c r="BQB12" s="841"/>
      <c r="BQC12" s="841"/>
      <c r="BQD12" s="841"/>
      <c r="BQE12" s="841"/>
      <c r="BQF12" s="841"/>
      <c r="BQG12" s="841"/>
      <c r="BQH12" s="841"/>
      <c r="BQI12" s="841"/>
      <c r="BQJ12" s="841"/>
      <c r="BQK12" s="841"/>
      <c r="BQL12" s="841"/>
      <c r="BQM12" s="841"/>
      <c r="BQN12" s="841"/>
      <c r="BQO12" s="841"/>
      <c r="BQP12" s="841"/>
      <c r="BQQ12" s="841"/>
      <c r="BQR12" s="841"/>
      <c r="BQS12" s="841"/>
      <c r="BQT12" s="841"/>
      <c r="BQU12" s="841"/>
      <c r="BQV12" s="841"/>
      <c r="BQW12" s="841"/>
      <c r="BQX12" s="841"/>
      <c r="BQY12" s="841"/>
      <c r="BQZ12" s="841"/>
      <c r="BRA12" s="841"/>
      <c r="BRB12" s="841"/>
      <c r="BRC12" s="841"/>
      <c r="BRD12" s="841"/>
      <c r="BRE12" s="841"/>
      <c r="BRF12" s="841"/>
      <c r="BRG12" s="841"/>
      <c r="BRH12" s="841"/>
      <c r="BRI12" s="841"/>
      <c r="BRJ12" s="841"/>
      <c r="BRK12" s="841"/>
      <c r="BRL12" s="841"/>
      <c r="BRM12" s="841"/>
      <c r="BRN12" s="841"/>
      <c r="BRO12" s="841"/>
      <c r="BRP12" s="841"/>
      <c r="BRQ12" s="841"/>
      <c r="BRR12" s="841"/>
      <c r="BRS12" s="841"/>
      <c r="BRT12" s="841"/>
      <c r="BRU12" s="841"/>
      <c r="BRV12" s="841"/>
      <c r="BRW12" s="841"/>
      <c r="BRX12" s="841"/>
      <c r="BRY12" s="841"/>
      <c r="BRZ12" s="841"/>
      <c r="BSA12" s="841"/>
      <c r="BSB12" s="841"/>
      <c r="BSC12" s="841"/>
      <c r="BSD12" s="841"/>
      <c r="BSE12" s="841"/>
      <c r="BSF12" s="841"/>
      <c r="BSG12" s="841"/>
      <c r="BSH12" s="841"/>
      <c r="BSI12" s="841"/>
      <c r="BSJ12" s="841"/>
      <c r="BSK12" s="841"/>
      <c r="BSL12" s="841"/>
      <c r="BSM12" s="841"/>
      <c r="BSN12" s="841"/>
      <c r="BSO12" s="841"/>
      <c r="BSP12" s="841"/>
      <c r="BSQ12" s="841"/>
      <c r="BSR12" s="841"/>
      <c r="BSS12" s="841"/>
      <c r="BST12" s="841"/>
      <c r="BSU12" s="841"/>
      <c r="BSV12" s="841"/>
      <c r="BSW12" s="841"/>
      <c r="BSX12" s="841"/>
      <c r="BSY12" s="841"/>
      <c r="BSZ12" s="841"/>
      <c r="BTA12" s="841"/>
      <c r="BTB12" s="841"/>
      <c r="BTC12" s="841"/>
      <c r="BTD12" s="841"/>
      <c r="BTE12" s="841"/>
      <c r="BTF12" s="841"/>
      <c r="BTG12" s="841"/>
      <c r="BTH12" s="841"/>
      <c r="BTI12" s="841"/>
      <c r="BTJ12" s="841"/>
      <c r="BTK12" s="841"/>
      <c r="BTL12" s="841"/>
      <c r="BTM12" s="841"/>
      <c r="BTN12" s="841"/>
      <c r="BTO12" s="841"/>
      <c r="BTP12" s="841"/>
      <c r="BTQ12" s="841"/>
      <c r="BTR12" s="841"/>
      <c r="BTS12" s="841"/>
      <c r="BTT12" s="841"/>
      <c r="BTU12" s="841"/>
      <c r="BTV12" s="841"/>
      <c r="BTW12" s="841"/>
      <c r="BTX12" s="841"/>
      <c r="BTY12" s="841"/>
      <c r="BTZ12" s="841"/>
      <c r="BUA12" s="841"/>
      <c r="BUB12" s="841"/>
      <c r="BUC12" s="841"/>
      <c r="BUD12" s="841"/>
      <c r="BUE12" s="841"/>
      <c r="BUF12" s="841"/>
      <c r="BUG12" s="841"/>
      <c r="BUH12" s="841"/>
      <c r="BUI12" s="841"/>
      <c r="BUJ12" s="841"/>
      <c r="BUK12" s="841"/>
      <c r="BUL12" s="841"/>
      <c r="BUM12" s="841"/>
      <c r="BUN12" s="841"/>
      <c r="BUO12" s="841"/>
      <c r="BUP12" s="841"/>
      <c r="BUQ12" s="841"/>
      <c r="BUR12" s="841"/>
      <c r="BUS12" s="841"/>
      <c r="BUT12" s="841"/>
      <c r="BUU12" s="841"/>
      <c r="BUV12" s="841"/>
      <c r="BUW12" s="841"/>
      <c r="BUX12" s="841"/>
      <c r="BUY12" s="841"/>
      <c r="BUZ12" s="841"/>
      <c r="BVA12" s="841"/>
      <c r="BVB12" s="841"/>
      <c r="BVC12" s="841"/>
      <c r="BVD12" s="841"/>
      <c r="BVE12" s="841"/>
      <c r="BVF12" s="841"/>
      <c r="BVG12" s="841"/>
      <c r="BVH12" s="841"/>
      <c r="BVI12" s="841"/>
      <c r="BVJ12" s="841"/>
      <c r="BVK12" s="841"/>
      <c r="BVL12" s="841"/>
      <c r="BVM12" s="841"/>
      <c r="BVN12" s="841"/>
      <c r="BVO12" s="841"/>
      <c r="BVP12" s="841"/>
      <c r="BVQ12" s="841"/>
      <c r="BVR12" s="841"/>
      <c r="BVS12" s="841"/>
      <c r="BVT12" s="841"/>
      <c r="BVU12" s="841"/>
      <c r="BVV12" s="841"/>
      <c r="BVW12" s="841"/>
      <c r="BVX12" s="841"/>
      <c r="BVY12" s="841"/>
      <c r="BVZ12" s="841"/>
      <c r="BWA12" s="841"/>
      <c r="BWB12" s="841"/>
      <c r="BWC12" s="841"/>
      <c r="BWD12" s="841"/>
      <c r="BWE12" s="841"/>
      <c r="BWF12" s="841"/>
      <c r="BWG12" s="841"/>
      <c r="BWH12" s="841"/>
      <c r="BWI12" s="841"/>
      <c r="BWJ12" s="841"/>
      <c r="BWK12" s="841"/>
      <c r="BWL12" s="841"/>
      <c r="BWM12" s="841"/>
      <c r="BWN12" s="841"/>
      <c r="BWO12" s="841"/>
      <c r="BWP12" s="841"/>
      <c r="BWQ12" s="841"/>
      <c r="BWR12" s="841"/>
      <c r="BWS12" s="841"/>
      <c r="BWT12" s="841"/>
      <c r="BWU12" s="841"/>
      <c r="BWV12" s="841"/>
      <c r="BWW12" s="841"/>
      <c r="BWX12" s="841"/>
      <c r="BWY12" s="841"/>
      <c r="BWZ12" s="841"/>
      <c r="BXA12" s="841"/>
      <c r="BXB12" s="841"/>
      <c r="BXC12" s="841"/>
      <c r="BXD12" s="841"/>
      <c r="BXE12" s="841"/>
      <c r="BXF12" s="841"/>
      <c r="BXG12" s="841"/>
      <c r="BXH12" s="841"/>
      <c r="BXI12" s="841"/>
      <c r="BXJ12" s="841"/>
      <c r="BXK12" s="841"/>
      <c r="BXL12" s="841"/>
      <c r="BXM12" s="841"/>
      <c r="BXN12" s="841"/>
      <c r="BXO12" s="841"/>
      <c r="BXP12" s="841"/>
      <c r="BXQ12" s="841"/>
      <c r="BXR12" s="841"/>
      <c r="BXS12" s="841"/>
      <c r="BXT12" s="841"/>
      <c r="BXU12" s="841"/>
      <c r="BXV12" s="841"/>
      <c r="BXW12" s="841"/>
      <c r="BXX12" s="841"/>
      <c r="BXY12" s="841"/>
      <c r="BXZ12" s="841"/>
      <c r="BYA12" s="841"/>
      <c r="BYB12" s="841"/>
      <c r="BYC12" s="841"/>
      <c r="BYD12" s="841"/>
      <c r="BYE12" s="841"/>
      <c r="BYF12" s="841"/>
      <c r="BYG12" s="841"/>
      <c r="BYH12" s="841"/>
      <c r="BYI12" s="841"/>
      <c r="BYJ12" s="841"/>
      <c r="BYK12" s="841"/>
      <c r="BYL12" s="841"/>
      <c r="BYM12" s="841"/>
      <c r="BYN12" s="841"/>
      <c r="BYO12" s="841"/>
      <c r="BYP12" s="841"/>
      <c r="BYQ12" s="841"/>
      <c r="BYR12" s="841"/>
      <c r="BYS12" s="841"/>
      <c r="BYT12" s="841"/>
      <c r="BYU12" s="841"/>
      <c r="BYV12" s="841"/>
      <c r="BYW12" s="841"/>
      <c r="BYX12" s="841"/>
      <c r="BYY12" s="841"/>
      <c r="BYZ12" s="841"/>
      <c r="BZA12" s="841"/>
      <c r="BZB12" s="841"/>
      <c r="BZC12" s="841"/>
      <c r="BZD12" s="841"/>
      <c r="BZE12" s="841"/>
      <c r="BZF12" s="841"/>
      <c r="BZG12" s="841"/>
      <c r="BZH12" s="841"/>
      <c r="BZI12" s="841"/>
      <c r="BZJ12" s="841"/>
      <c r="BZK12" s="841"/>
      <c r="BZL12" s="841"/>
      <c r="BZM12" s="841"/>
      <c r="BZN12" s="841"/>
      <c r="BZO12" s="841"/>
      <c r="BZP12" s="841"/>
      <c r="BZQ12" s="841"/>
      <c r="BZR12" s="841"/>
      <c r="BZS12" s="841"/>
      <c r="BZT12" s="841"/>
      <c r="BZU12" s="841"/>
      <c r="BZV12" s="841"/>
      <c r="BZW12" s="841"/>
      <c r="BZX12" s="841"/>
      <c r="BZY12" s="841"/>
      <c r="BZZ12" s="841"/>
      <c r="CAA12" s="841"/>
      <c r="CAB12" s="841"/>
      <c r="CAC12" s="841"/>
      <c r="CAD12" s="841"/>
      <c r="CAE12" s="841"/>
      <c r="CAF12" s="841"/>
      <c r="CAG12" s="841"/>
      <c r="CAH12" s="841"/>
      <c r="CAI12" s="841"/>
      <c r="CAJ12" s="841"/>
      <c r="CAK12" s="841"/>
      <c r="CAL12" s="841"/>
      <c r="CAM12" s="841"/>
      <c r="CAN12" s="841"/>
      <c r="CAO12" s="841"/>
      <c r="CAP12" s="841"/>
      <c r="CAQ12" s="841"/>
      <c r="CAR12" s="841"/>
      <c r="CAS12" s="841"/>
      <c r="CAT12" s="841"/>
      <c r="CAU12" s="841"/>
      <c r="CAV12" s="841"/>
      <c r="CAW12" s="841"/>
      <c r="CAX12" s="841"/>
      <c r="CAY12" s="841"/>
      <c r="CAZ12" s="841"/>
      <c r="CBA12" s="841"/>
      <c r="CBB12" s="841"/>
      <c r="CBC12" s="841"/>
      <c r="CBD12" s="841"/>
      <c r="CBE12" s="841"/>
      <c r="CBF12" s="841"/>
      <c r="CBG12" s="841"/>
      <c r="CBH12" s="841"/>
      <c r="CBI12" s="841"/>
      <c r="CBJ12" s="841"/>
      <c r="CBK12" s="841"/>
      <c r="CBL12" s="841"/>
      <c r="CBM12" s="841"/>
      <c r="CBN12" s="841"/>
      <c r="CBO12" s="841"/>
      <c r="CBP12" s="841"/>
      <c r="CBQ12" s="841"/>
      <c r="CBR12" s="841"/>
      <c r="CBS12" s="841"/>
      <c r="CBT12" s="841"/>
      <c r="CBU12" s="841"/>
      <c r="CBV12" s="841"/>
      <c r="CBW12" s="841"/>
      <c r="CBX12" s="841"/>
      <c r="CBY12" s="841"/>
      <c r="CBZ12" s="841"/>
      <c r="CCA12" s="841"/>
      <c r="CCB12" s="841"/>
      <c r="CCC12" s="841"/>
      <c r="CCD12" s="841"/>
      <c r="CCE12" s="841"/>
      <c r="CCF12" s="841"/>
      <c r="CCG12" s="841"/>
      <c r="CCH12" s="841"/>
      <c r="CCI12" s="841"/>
      <c r="CCJ12" s="841"/>
      <c r="CCK12" s="841"/>
      <c r="CCL12" s="841"/>
      <c r="CCM12" s="841"/>
      <c r="CCN12" s="841"/>
      <c r="CCO12" s="841"/>
      <c r="CCP12" s="841"/>
      <c r="CCQ12" s="841"/>
      <c r="CCR12" s="841"/>
      <c r="CCS12" s="841"/>
      <c r="CCT12" s="841"/>
      <c r="CCU12" s="841"/>
      <c r="CCV12" s="841"/>
      <c r="CCW12" s="841"/>
      <c r="CCX12" s="841"/>
      <c r="CCY12" s="841"/>
      <c r="CCZ12" s="841"/>
      <c r="CDA12" s="841"/>
      <c r="CDB12" s="841"/>
      <c r="CDC12" s="841"/>
      <c r="CDD12" s="841"/>
      <c r="CDE12" s="841"/>
      <c r="CDF12" s="841"/>
      <c r="CDG12" s="841"/>
      <c r="CDH12" s="841"/>
      <c r="CDI12" s="841"/>
      <c r="CDJ12" s="841"/>
      <c r="CDK12" s="841"/>
      <c r="CDL12" s="841"/>
      <c r="CDM12" s="841"/>
      <c r="CDN12" s="841"/>
      <c r="CDO12" s="841"/>
      <c r="CDP12" s="841"/>
      <c r="CDQ12" s="841"/>
      <c r="CDR12" s="841"/>
      <c r="CDS12" s="841"/>
      <c r="CDT12" s="841"/>
      <c r="CDU12" s="841"/>
      <c r="CDV12" s="841"/>
      <c r="CDW12" s="841"/>
      <c r="CDX12" s="841"/>
      <c r="CDY12" s="841"/>
      <c r="CDZ12" s="841"/>
      <c r="CEA12" s="841"/>
      <c r="CEB12" s="841"/>
      <c r="CEC12" s="841"/>
      <c r="CED12" s="841"/>
      <c r="CEE12" s="841"/>
      <c r="CEF12" s="841"/>
      <c r="CEG12" s="841"/>
      <c r="CEH12" s="841"/>
      <c r="CEI12" s="841"/>
      <c r="CEJ12" s="841"/>
      <c r="CEK12" s="841"/>
      <c r="CEL12" s="841"/>
      <c r="CEM12" s="841"/>
      <c r="CEN12" s="841"/>
      <c r="CEO12" s="841"/>
      <c r="CEP12" s="841"/>
      <c r="CEQ12" s="841"/>
      <c r="CER12" s="841"/>
      <c r="CES12" s="841"/>
      <c r="CET12" s="841"/>
      <c r="CEU12" s="841"/>
      <c r="CEV12" s="841"/>
      <c r="CEW12" s="841"/>
      <c r="CEX12" s="841"/>
      <c r="CEY12" s="841"/>
      <c r="CEZ12" s="841"/>
      <c r="CFA12" s="841"/>
      <c r="CFB12" s="841"/>
      <c r="CFC12" s="841"/>
      <c r="CFD12" s="841"/>
      <c r="CFE12" s="841"/>
      <c r="CFF12" s="841"/>
      <c r="CFG12" s="841"/>
      <c r="CFH12" s="841"/>
      <c r="CFI12" s="841"/>
      <c r="CFJ12" s="841"/>
      <c r="CFK12" s="841"/>
      <c r="CFL12" s="841"/>
      <c r="CFM12" s="841"/>
      <c r="CFN12" s="841"/>
      <c r="CFO12" s="841"/>
      <c r="CFP12" s="841"/>
      <c r="CFQ12" s="841"/>
      <c r="CFR12" s="841"/>
      <c r="CFS12" s="841"/>
      <c r="CFT12" s="841"/>
      <c r="CFU12" s="841"/>
      <c r="CFV12" s="841"/>
      <c r="CFW12" s="841"/>
      <c r="CFX12" s="841"/>
      <c r="CFY12" s="841"/>
      <c r="CFZ12" s="841"/>
      <c r="CGA12" s="841"/>
      <c r="CGB12" s="841"/>
      <c r="CGC12" s="841"/>
      <c r="CGD12" s="841"/>
      <c r="CGE12" s="841"/>
      <c r="CGF12" s="841"/>
      <c r="CGG12" s="841"/>
      <c r="CGH12" s="841"/>
      <c r="CGI12" s="841"/>
      <c r="CGJ12" s="841"/>
      <c r="CGK12" s="841"/>
      <c r="CGL12" s="841"/>
      <c r="CGM12" s="841"/>
      <c r="CGN12" s="841"/>
      <c r="CGO12" s="841"/>
      <c r="CGP12" s="841"/>
      <c r="CGQ12" s="841"/>
      <c r="CGR12" s="841"/>
      <c r="CGS12" s="841"/>
      <c r="CGT12" s="841"/>
      <c r="CGU12" s="841"/>
      <c r="CGV12" s="841"/>
      <c r="CGW12" s="841"/>
      <c r="CGX12" s="841"/>
      <c r="CGY12" s="841"/>
      <c r="CGZ12" s="841"/>
      <c r="CHA12" s="841"/>
      <c r="CHB12" s="841"/>
      <c r="CHC12" s="841"/>
      <c r="CHD12" s="841"/>
      <c r="CHE12" s="841"/>
      <c r="CHF12" s="841"/>
      <c r="CHG12" s="841"/>
      <c r="CHH12" s="841"/>
      <c r="CHI12" s="841"/>
      <c r="CHJ12" s="841"/>
      <c r="CHK12" s="841"/>
      <c r="CHL12" s="841"/>
      <c r="CHM12" s="841"/>
      <c r="CHN12" s="841"/>
      <c r="CHO12" s="841"/>
      <c r="CHP12" s="841"/>
      <c r="CHQ12" s="841"/>
      <c r="CHR12" s="841"/>
      <c r="CHS12" s="841"/>
      <c r="CHT12" s="841"/>
      <c r="CHU12" s="841"/>
      <c r="CHV12" s="841"/>
      <c r="CHW12" s="841"/>
      <c r="CHX12" s="841"/>
      <c r="CHY12" s="841"/>
      <c r="CHZ12" s="841"/>
      <c r="CIA12" s="841"/>
      <c r="CIB12" s="841"/>
      <c r="CIC12" s="841"/>
      <c r="CID12" s="841"/>
      <c r="CIE12" s="841"/>
      <c r="CIF12" s="841"/>
      <c r="CIG12" s="841"/>
      <c r="CIH12" s="841"/>
      <c r="CII12" s="841"/>
      <c r="CIJ12" s="841"/>
      <c r="CIK12" s="841"/>
      <c r="CIL12" s="841"/>
      <c r="CIM12" s="841"/>
      <c r="CIN12" s="841"/>
      <c r="CIO12" s="841"/>
      <c r="CIP12" s="841"/>
      <c r="CIQ12" s="841"/>
      <c r="CIR12" s="841"/>
      <c r="CIS12" s="841"/>
      <c r="CIT12" s="841"/>
      <c r="CIU12" s="841"/>
      <c r="CIV12" s="841"/>
      <c r="CIW12" s="841"/>
      <c r="CIX12" s="841"/>
      <c r="CIY12" s="841"/>
      <c r="CIZ12" s="841"/>
      <c r="CJA12" s="841"/>
      <c r="CJB12" s="841"/>
      <c r="CJC12" s="841"/>
      <c r="CJD12" s="841"/>
      <c r="CJE12" s="841"/>
      <c r="CJF12" s="841"/>
      <c r="CJG12" s="841"/>
      <c r="CJH12" s="841"/>
      <c r="CJI12" s="841"/>
      <c r="CJJ12" s="841"/>
      <c r="CJK12" s="841"/>
      <c r="CJL12" s="841"/>
      <c r="CJM12" s="841"/>
      <c r="CJN12" s="841"/>
      <c r="CJO12" s="841"/>
      <c r="CJP12" s="841"/>
      <c r="CJQ12" s="841"/>
      <c r="CJR12" s="841"/>
      <c r="CJS12" s="841"/>
      <c r="CJT12" s="841"/>
      <c r="CJU12" s="841"/>
      <c r="CJV12" s="841"/>
      <c r="CJW12" s="841"/>
      <c r="CJX12" s="841"/>
      <c r="CJY12" s="841"/>
      <c r="CJZ12" s="841"/>
      <c r="CKA12" s="841"/>
      <c r="CKB12" s="841"/>
      <c r="CKC12" s="841"/>
      <c r="CKD12" s="841"/>
      <c r="CKE12" s="841"/>
      <c r="CKF12" s="841"/>
      <c r="CKG12" s="841"/>
      <c r="CKH12" s="841"/>
      <c r="CKI12" s="841"/>
      <c r="CKJ12" s="841"/>
      <c r="CKK12" s="841"/>
      <c r="CKL12" s="841"/>
      <c r="CKM12" s="841"/>
      <c r="CKN12" s="841"/>
      <c r="CKO12" s="841"/>
      <c r="CKP12" s="841"/>
      <c r="CKQ12" s="841"/>
      <c r="CKR12" s="841"/>
      <c r="CKS12" s="841"/>
      <c r="CKT12" s="841"/>
      <c r="CKU12" s="841"/>
      <c r="CKV12" s="841"/>
      <c r="CKW12" s="841"/>
      <c r="CKX12" s="841"/>
      <c r="CKY12" s="841"/>
      <c r="CKZ12" s="841"/>
      <c r="CLA12" s="841"/>
      <c r="CLB12" s="841"/>
      <c r="CLC12" s="841"/>
      <c r="CLD12" s="841"/>
      <c r="CLE12" s="841"/>
      <c r="CLF12" s="841"/>
      <c r="CLG12" s="841"/>
      <c r="CLH12" s="841"/>
      <c r="CLI12" s="841"/>
      <c r="CLJ12" s="841"/>
      <c r="CLK12" s="841"/>
      <c r="CLL12" s="841"/>
      <c r="CLM12" s="841"/>
      <c r="CLN12" s="841"/>
      <c r="CLO12" s="841"/>
      <c r="CLP12" s="841"/>
      <c r="CLQ12" s="841"/>
      <c r="CLR12" s="841"/>
      <c r="CLS12" s="841"/>
      <c r="CLT12" s="841"/>
      <c r="CLU12" s="841"/>
      <c r="CLV12" s="841"/>
      <c r="CLW12" s="841"/>
      <c r="CLX12" s="841"/>
      <c r="CLY12" s="841"/>
      <c r="CLZ12" s="841"/>
      <c r="CMA12" s="841"/>
      <c r="CMB12" s="841"/>
      <c r="CMC12" s="841"/>
      <c r="CMD12" s="841"/>
      <c r="CME12" s="841"/>
      <c r="CMF12" s="841"/>
      <c r="CMG12" s="841"/>
      <c r="CMH12" s="841"/>
      <c r="CMI12" s="841"/>
      <c r="CMJ12" s="841"/>
      <c r="CMK12" s="841"/>
      <c r="CML12" s="841"/>
      <c r="CMM12" s="841"/>
      <c r="CMN12" s="841"/>
      <c r="CMO12" s="841"/>
      <c r="CMP12" s="841"/>
      <c r="CMQ12" s="841"/>
      <c r="CMR12" s="841"/>
      <c r="CMS12" s="841"/>
      <c r="CMT12" s="841"/>
      <c r="CMU12" s="841"/>
      <c r="CMV12" s="841"/>
      <c r="CMW12" s="841"/>
      <c r="CMX12" s="841"/>
      <c r="CMY12" s="841"/>
      <c r="CMZ12" s="841"/>
      <c r="CNA12" s="841"/>
      <c r="CNB12" s="841"/>
      <c r="CNC12" s="841"/>
      <c r="CND12" s="841"/>
      <c r="CNE12" s="841"/>
      <c r="CNF12" s="841"/>
      <c r="CNG12" s="841"/>
      <c r="CNH12" s="841"/>
      <c r="CNI12" s="841"/>
      <c r="CNJ12" s="841"/>
      <c r="CNK12" s="841"/>
      <c r="CNL12" s="841"/>
      <c r="CNM12" s="841"/>
      <c r="CNN12" s="841"/>
      <c r="CNO12" s="841"/>
      <c r="CNP12" s="841"/>
      <c r="CNQ12" s="841"/>
      <c r="CNR12" s="841"/>
      <c r="CNS12" s="841"/>
      <c r="CNT12" s="841"/>
      <c r="CNU12" s="841"/>
      <c r="CNV12" s="841"/>
      <c r="CNW12" s="841"/>
      <c r="CNX12" s="841"/>
      <c r="CNY12" s="841"/>
      <c r="CNZ12" s="841"/>
      <c r="COA12" s="841"/>
      <c r="COB12" s="841"/>
      <c r="COC12" s="841"/>
      <c r="COD12" s="841"/>
      <c r="COE12" s="841"/>
      <c r="COF12" s="841"/>
      <c r="COG12" s="841"/>
      <c r="COH12" s="841"/>
      <c r="COI12" s="841"/>
      <c r="COJ12" s="841"/>
      <c r="COK12" s="841"/>
      <c r="COL12" s="841"/>
      <c r="COM12" s="841"/>
      <c r="CON12" s="841"/>
      <c r="COO12" s="841"/>
      <c r="COP12" s="841"/>
      <c r="COQ12" s="841"/>
      <c r="COR12" s="841"/>
      <c r="COS12" s="841"/>
      <c r="COT12" s="841"/>
      <c r="COU12" s="841"/>
      <c r="COV12" s="841"/>
      <c r="COW12" s="841"/>
      <c r="COX12" s="841"/>
      <c r="COY12" s="841"/>
      <c r="COZ12" s="841"/>
      <c r="CPA12" s="841"/>
      <c r="CPB12" s="841"/>
      <c r="CPC12" s="841"/>
      <c r="CPD12" s="841"/>
      <c r="CPE12" s="841"/>
      <c r="CPF12" s="841"/>
      <c r="CPG12" s="841"/>
      <c r="CPH12" s="841"/>
      <c r="CPI12" s="841"/>
      <c r="CPJ12" s="841"/>
      <c r="CPK12" s="841"/>
      <c r="CPL12" s="841"/>
      <c r="CPM12" s="841"/>
      <c r="CPN12" s="841"/>
      <c r="CPO12" s="841"/>
      <c r="CPP12" s="841"/>
      <c r="CPQ12" s="841"/>
      <c r="CPR12" s="841"/>
      <c r="CPS12" s="841"/>
      <c r="CPT12" s="841"/>
      <c r="CPU12" s="841"/>
      <c r="CPV12" s="841"/>
      <c r="CPW12" s="841"/>
      <c r="CPX12" s="841"/>
      <c r="CPY12" s="841"/>
      <c r="CPZ12" s="841"/>
      <c r="CQA12" s="841"/>
      <c r="CQB12" s="841"/>
      <c r="CQC12" s="841"/>
      <c r="CQD12" s="841"/>
      <c r="CQE12" s="841"/>
      <c r="CQF12" s="841"/>
      <c r="CQG12" s="841"/>
      <c r="CQH12" s="841"/>
      <c r="CQI12" s="841"/>
      <c r="CQJ12" s="841"/>
      <c r="CQK12" s="841"/>
      <c r="CQL12" s="841"/>
      <c r="CQM12" s="841"/>
      <c r="CQN12" s="841"/>
      <c r="CQO12" s="841"/>
      <c r="CQP12" s="841"/>
      <c r="CQQ12" s="841"/>
      <c r="CQR12" s="841"/>
      <c r="CQS12" s="841"/>
      <c r="CQT12" s="841"/>
      <c r="CQU12" s="841"/>
      <c r="CQV12" s="841"/>
      <c r="CQW12" s="841"/>
      <c r="CQX12" s="841"/>
      <c r="CQY12" s="841"/>
      <c r="CQZ12" s="841"/>
      <c r="CRA12" s="841"/>
      <c r="CRB12" s="841"/>
      <c r="CRC12" s="841"/>
      <c r="CRD12" s="841"/>
      <c r="CRE12" s="841"/>
      <c r="CRF12" s="841"/>
      <c r="CRG12" s="841"/>
      <c r="CRH12" s="841"/>
      <c r="CRI12" s="841"/>
      <c r="CRJ12" s="841"/>
      <c r="CRK12" s="841"/>
      <c r="CRL12" s="841"/>
      <c r="CRM12" s="841"/>
      <c r="CRN12" s="841"/>
      <c r="CRO12" s="841"/>
      <c r="CRP12" s="841"/>
      <c r="CRQ12" s="841"/>
      <c r="CRR12" s="841"/>
      <c r="CRS12" s="841"/>
      <c r="CRT12" s="841"/>
      <c r="CRU12" s="841"/>
      <c r="CRV12" s="841"/>
      <c r="CRW12" s="841"/>
      <c r="CRX12" s="841"/>
      <c r="CRY12" s="841"/>
      <c r="CRZ12" s="841"/>
      <c r="CSA12" s="841"/>
      <c r="CSB12" s="841"/>
      <c r="CSC12" s="841"/>
      <c r="CSD12" s="841"/>
      <c r="CSE12" s="841"/>
      <c r="CSF12" s="841"/>
      <c r="CSG12" s="841"/>
      <c r="CSH12" s="841"/>
      <c r="CSI12" s="841"/>
      <c r="CSJ12" s="841"/>
      <c r="CSK12" s="841"/>
      <c r="CSL12" s="841"/>
      <c r="CSM12" s="841"/>
      <c r="CSN12" s="841"/>
      <c r="CSO12" s="841"/>
      <c r="CSP12" s="841"/>
      <c r="CSQ12" s="841"/>
      <c r="CSR12" s="841"/>
      <c r="CSS12" s="841"/>
      <c r="CST12" s="841"/>
      <c r="CSU12" s="841"/>
      <c r="CSV12" s="841"/>
      <c r="CSW12" s="841"/>
      <c r="CSX12" s="841"/>
      <c r="CSY12" s="841"/>
      <c r="CSZ12" s="841"/>
      <c r="CTA12" s="841"/>
      <c r="CTB12" s="841"/>
      <c r="CTC12" s="841"/>
      <c r="CTD12" s="841"/>
      <c r="CTE12" s="841"/>
      <c r="CTF12" s="841"/>
      <c r="CTG12" s="841"/>
      <c r="CTH12" s="841"/>
      <c r="CTI12" s="841"/>
      <c r="CTJ12" s="841"/>
      <c r="CTK12" s="841"/>
      <c r="CTL12" s="841"/>
      <c r="CTM12" s="841"/>
      <c r="CTN12" s="841"/>
      <c r="CTO12" s="841"/>
      <c r="CTP12" s="841"/>
      <c r="CTQ12" s="841"/>
      <c r="CTR12" s="841"/>
      <c r="CTS12" s="841"/>
      <c r="CTT12" s="841"/>
      <c r="CTU12" s="841"/>
      <c r="CTV12" s="841"/>
      <c r="CTW12" s="841"/>
      <c r="CTX12" s="841"/>
      <c r="CTY12" s="841"/>
      <c r="CTZ12" s="841"/>
      <c r="CUA12" s="841"/>
      <c r="CUB12" s="841"/>
      <c r="CUC12" s="841"/>
      <c r="CUD12" s="841"/>
      <c r="CUE12" s="841"/>
      <c r="CUF12" s="841"/>
      <c r="CUG12" s="841"/>
      <c r="CUH12" s="841"/>
      <c r="CUI12" s="841"/>
      <c r="CUJ12" s="841"/>
      <c r="CUK12" s="841"/>
      <c r="CUL12" s="841"/>
      <c r="CUM12" s="841"/>
      <c r="CUN12" s="841"/>
      <c r="CUO12" s="841"/>
      <c r="CUP12" s="841"/>
      <c r="CUQ12" s="841"/>
      <c r="CUR12" s="841"/>
      <c r="CUS12" s="841"/>
      <c r="CUT12" s="841"/>
      <c r="CUU12" s="841"/>
      <c r="CUV12" s="841"/>
      <c r="CUW12" s="841"/>
      <c r="CUX12" s="841"/>
      <c r="CUY12" s="841"/>
      <c r="CUZ12" s="841"/>
      <c r="CVA12" s="841"/>
      <c r="CVB12" s="841"/>
      <c r="CVC12" s="841"/>
      <c r="CVD12" s="841"/>
      <c r="CVE12" s="841"/>
      <c r="CVF12" s="841"/>
      <c r="CVG12" s="841"/>
      <c r="CVH12" s="841"/>
      <c r="CVI12" s="841"/>
      <c r="CVJ12" s="841"/>
      <c r="CVK12" s="841"/>
      <c r="CVL12" s="841"/>
      <c r="CVM12" s="841"/>
      <c r="CVN12" s="841"/>
      <c r="CVO12" s="841"/>
      <c r="CVP12" s="841"/>
      <c r="CVQ12" s="841"/>
      <c r="CVR12" s="841"/>
      <c r="CVS12" s="841"/>
      <c r="CVT12" s="841"/>
      <c r="CVU12" s="841"/>
      <c r="CVV12" s="841"/>
      <c r="CVW12" s="841"/>
      <c r="CVX12" s="841"/>
      <c r="CVY12" s="841"/>
      <c r="CVZ12" s="841"/>
      <c r="CWA12" s="841"/>
      <c r="CWB12" s="841"/>
      <c r="CWC12" s="841"/>
      <c r="CWD12" s="841"/>
      <c r="CWE12" s="841"/>
      <c r="CWF12" s="841"/>
      <c r="CWG12" s="841"/>
      <c r="CWH12" s="841"/>
      <c r="CWI12" s="841"/>
      <c r="CWJ12" s="841"/>
      <c r="CWK12" s="841"/>
      <c r="CWL12" s="841"/>
      <c r="CWM12" s="841"/>
      <c r="CWN12" s="841"/>
      <c r="CWO12" s="841"/>
      <c r="CWP12" s="841"/>
      <c r="CWQ12" s="841"/>
      <c r="CWR12" s="841"/>
      <c r="CWS12" s="841"/>
      <c r="CWT12" s="841"/>
      <c r="CWU12" s="841"/>
      <c r="CWV12" s="841"/>
      <c r="CWW12" s="841"/>
      <c r="CWX12" s="841"/>
      <c r="CWY12" s="841"/>
      <c r="CWZ12" s="841"/>
      <c r="CXA12" s="841"/>
      <c r="CXB12" s="841"/>
      <c r="CXC12" s="841"/>
      <c r="CXD12" s="841"/>
      <c r="CXE12" s="841"/>
      <c r="CXF12" s="841"/>
      <c r="CXG12" s="841"/>
      <c r="CXH12" s="841"/>
      <c r="CXI12" s="841"/>
      <c r="CXJ12" s="841"/>
      <c r="CXK12" s="841"/>
      <c r="CXL12" s="841"/>
      <c r="CXM12" s="841"/>
      <c r="CXN12" s="841"/>
      <c r="CXO12" s="841"/>
      <c r="CXP12" s="841"/>
      <c r="CXQ12" s="841"/>
      <c r="CXR12" s="841"/>
      <c r="CXS12" s="841"/>
      <c r="CXT12" s="841"/>
      <c r="CXU12" s="841"/>
      <c r="CXV12" s="841"/>
      <c r="CXW12" s="841"/>
      <c r="CXX12" s="841"/>
      <c r="CXY12" s="841"/>
      <c r="CXZ12" s="841"/>
      <c r="CYA12" s="841"/>
      <c r="CYB12" s="841"/>
      <c r="CYC12" s="841"/>
      <c r="CYD12" s="841"/>
      <c r="CYE12" s="841"/>
      <c r="CYF12" s="841"/>
      <c r="CYG12" s="841"/>
      <c r="CYH12" s="841"/>
      <c r="CYI12" s="841"/>
      <c r="CYJ12" s="841"/>
      <c r="CYK12" s="841"/>
      <c r="CYL12" s="841"/>
      <c r="CYM12" s="841"/>
      <c r="CYN12" s="841"/>
      <c r="CYO12" s="841"/>
      <c r="CYP12" s="841"/>
      <c r="CYQ12" s="841"/>
      <c r="CYR12" s="841"/>
      <c r="CYS12" s="841"/>
      <c r="CYT12" s="841"/>
      <c r="CYU12" s="841"/>
      <c r="CYV12" s="841"/>
      <c r="CYW12" s="841"/>
      <c r="CYX12" s="841"/>
      <c r="CYY12" s="841"/>
      <c r="CYZ12" s="841"/>
      <c r="CZA12" s="841"/>
      <c r="CZB12" s="841"/>
      <c r="CZC12" s="841"/>
      <c r="CZD12" s="841"/>
      <c r="CZE12" s="841"/>
      <c r="CZF12" s="841"/>
      <c r="CZG12" s="841"/>
      <c r="CZH12" s="841"/>
      <c r="CZI12" s="841"/>
      <c r="CZJ12" s="841"/>
      <c r="CZK12" s="841"/>
      <c r="CZL12" s="841"/>
      <c r="CZM12" s="841"/>
      <c r="CZN12" s="841"/>
      <c r="CZO12" s="841"/>
      <c r="CZP12" s="841"/>
      <c r="CZQ12" s="841"/>
      <c r="CZR12" s="841"/>
      <c r="CZS12" s="841"/>
      <c r="CZT12" s="841"/>
      <c r="CZU12" s="841"/>
      <c r="CZV12" s="841"/>
      <c r="CZW12" s="841"/>
      <c r="CZX12" s="841"/>
      <c r="CZY12" s="841"/>
      <c r="CZZ12" s="841"/>
      <c r="DAA12" s="841"/>
      <c r="DAB12" s="841"/>
      <c r="DAC12" s="841"/>
      <c r="DAD12" s="841"/>
      <c r="DAE12" s="841"/>
      <c r="DAF12" s="841"/>
      <c r="DAG12" s="841"/>
      <c r="DAH12" s="841"/>
      <c r="DAI12" s="841"/>
      <c r="DAJ12" s="841"/>
      <c r="DAK12" s="841"/>
      <c r="DAL12" s="841"/>
      <c r="DAM12" s="841"/>
      <c r="DAN12" s="841"/>
      <c r="DAO12" s="841"/>
      <c r="DAP12" s="841"/>
      <c r="DAQ12" s="841"/>
      <c r="DAR12" s="841"/>
      <c r="DAS12" s="841"/>
      <c r="DAT12" s="841"/>
      <c r="DAU12" s="841"/>
      <c r="DAV12" s="841"/>
      <c r="DAW12" s="841"/>
      <c r="DAX12" s="841"/>
      <c r="DAY12" s="841"/>
      <c r="DAZ12" s="841"/>
      <c r="DBA12" s="841"/>
      <c r="DBB12" s="841"/>
      <c r="DBC12" s="841"/>
      <c r="DBD12" s="841"/>
      <c r="DBE12" s="841"/>
      <c r="DBF12" s="841"/>
      <c r="DBG12" s="841"/>
      <c r="DBH12" s="841"/>
      <c r="DBI12" s="841"/>
      <c r="DBJ12" s="841"/>
      <c r="DBK12" s="841"/>
      <c r="DBL12" s="841"/>
      <c r="DBM12" s="841"/>
      <c r="DBN12" s="841"/>
      <c r="DBO12" s="841"/>
      <c r="DBP12" s="841"/>
      <c r="DBQ12" s="841"/>
      <c r="DBR12" s="841"/>
      <c r="DBS12" s="841"/>
      <c r="DBT12" s="841"/>
      <c r="DBU12" s="841"/>
      <c r="DBV12" s="841"/>
      <c r="DBW12" s="841"/>
      <c r="DBX12" s="841"/>
      <c r="DBY12" s="841"/>
      <c r="DBZ12" s="841"/>
      <c r="DCA12" s="841"/>
      <c r="DCB12" s="841"/>
      <c r="DCC12" s="841"/>
      <c r="DCD12" s="841"/>
      <c r="DCE12" s="841"/>
      <c r="DCF12" s="841"/>
      <c r="DCG12" s="841"/>
      <c r="DCH12" s="841"/>
      <c r="DCI12" s="841"/>
      <c r="DCJ12" s="841"/>
      <c r="DCK12" s="841"/>
      <c r="DCL12" s="841"/>
      <c r="DCM12" s="841"/>
      <c r="DCN12" s="841"/>
      <c r="DCO12" s="841"/>
      <c r="DCP12" s="841"/>
      <c r="DCQ12" s="841"/>
      <c r="DCR12" s="841"/>
      <c r="DCS12" s="841"/>
      <c r="DCT12" s="841"/>
      <c r="DCU12" s="841"/>
      <c r="DCV12" s="841"/>
      <c r="DCW12" s="841"/>
      <c r="DCX12" s="841"/>
      <c r="DCY12" s="841"/>
      <c r="DCZ12" s="841"/>
      <c r="DDA12" s="841"/>
      <c r="DDB12" s="841"/>
      <c r="DDC12" s="841"/>
      <c r="DDD12" s="841"/>
      <c r="DDE12" s="841"/>
      <c r="DDF12" s="841"/>
      <c r="DDG12" s="841"/>
      <c r="DDH12" s="841"/>
      <c r="DDI12" s="841"/>
      <c r="DDJ12" s="841"/>
      <c r="DDK12" s="841"/>
      <c r="DDL12" s="841"/>
      <c r="DDM12" s="841"/>
      <c r="DDN12" s="841"/>
      <c r="DDO12" s="841"/>
      <c r="DDP12" s="841"/>
      <c r="DDQ12" s="841"/>
      <c r="DDR12" s="841"/>
      <c r="DDS12" s="841"/>
      <c r="DDT12" s="841"/>
      <c r="DDU12" s="841"/>
      <c r="DDV12" s="841"/>
      <c r="DDW12" s="841"/>
      <c r="DDX12" s="841"/>
      <c r="DDY12" s="841"/>
      <c r="DDZ12" s="841"/>
      <c r="DEA12" s="841"/>
      <c r="DEB12" s="841"/>
      <c r="DEC12" s="841"/>
      <c r="DED12" s="841"/>
      <c r="DEE12" s="841"/>
      <c r="DEF12" s="841"/>
      <c r="DEG12" s="841"/>
      <c r="DEH12" s="841"/>
      <c r="DEI12" s="841"/>
      <c r="DEJ12" s="841"/>
      <c r="DEK12" s="841"/>
      <c r="DEL12" s="841"/>
      <c r="DEM12" s="841"/>
      <c r="DEN12" s="841"/>
      <c r="DEO12" s="841"/>
      <c r="DEP12" s="841"/>
      <c r="DEQ12" s="841"/>
      <c r="DER12" s="841"/>
      <c r="DES12" s="841"/>
      <c r="DET12" s="841"/>
      <c r="DEU12" s="841"/>
      <c r="DEV12" s="841"/>
      <c r="DEW12" s="841"/>
      <c r="DEX12" s="841"/>
      <c r="DEY12" s="841"/>
      <c r="DEZ12" s="841"/>
      <c r="DFA12" s="841"/>
      <c r="DFB12" s="841"/>
      <c r="DFC12" s="841"/>
      <c r="DFD12" s="841"/>
      <c r="DFE12" s="841"/>
      <c r="DFF12" s="841"/>
      <c r="DFG12" s="841"/>
      <c r="DFH12" s="841"/>
      <c r="DFI12" s="841"/>
      <c r="DFJ12" s="841"/>
      <c r="DFK12" s="841"/>
      <c r="DFL12" s="841"/>
      <c r="DFM12" s="841"/>
      <c r="DFN12" s="841"/>
      <c r="DFO12" s="841"/>
      <c r="DFP12" s="841"/>
      <c r="DFQ12" s="841"/>
      <c r="DFR12" s="841"/>
      <c r="DFS12" s="841"/>
      <c r="DFT12" s="841"/>
      <c r="DFU12" s="841"/>
      <c r="DFV12" s="841"/>
      <c r="DFW12" s="841"/>
      <c r="DFX12" s="841"/>
      <c r="DFY12" s="841"/>
      <c r="DFZ12" s="841"/>
      <c r="DGA12" s="841"/>
      <c r="DGB12" s="841"/>
      <c r="DGC12" s="841"/>
      <c r="DGD12" s="841"/>
      <c r="DGE12" s="841"/>
      <c r="DGF12" s="841"/>
      <c r="DGG12" s="841"/>
      <c r="DGH12" s="841"/>
      <c r="DGI12" s="841"/>
      <c r="DGJ12" s="841"/>
      <c r="DGK12" s="841"/>
      <c r="DGL12" s="841"/>
      <c r="DGM12" s="841"/>
      <c r="DGN12" s="841"/>
      <c r="DGO12" s="841"/>
      <c r="DGP12" s="841"/>
      <c r="DGQ12" s="841"/>
      <c r="DGR12" s="841"/>
      <c r="DGS12" s="841"/>
      <c r="DGT12" s="841"/>
      <c r="DGU12" s="841"/>
      <c r="DGV12" s="841"/>
      <c r="DGW12" s="841"/>
      <c r="DGX12" s="841"/>
      <c r="DGY12" s="841"/>
      <c r="DGZ12" s="841"/>
      <c r="DHA12" s="841"/>
      <c r="DHB12" s="841"/>
      <c r="DHC12" s="841"/>
      <c r="DHD12" s="841"/>
      <c r="DHE12" s="841"/>
      <c r="DHF12" s="841"/>
      <c r="DHG12" s="841"/>
      <c r="DHH12" s="841"/>
      <c r="DHI12" s="841"/>
      <c r="DHJ12" s="841"/>
      <c r="DHK12" s="841"/>
      <c r="DHL12" s="841"/>
      <c r="DHM12" s="841"/>
      <c r="DHN12" s="841"/>
      <c r="DHO12" s="841"/>
      <c r="DHP12" s="841"/>
      <c r="DHQ12" s="841"/>
      <c r="DHR12" s="841"/>
      <c r="DHS12" s="841"/>
      <c r="DHT12" s="841"/>
      <c r="DHU12" s="841"/>
      <c r="DHV12" s="841"/>
      <c r="DHW12" s="841"/>
      <c r="DHX12" s="841"/>
      <c r="DHY12" s="841"/>
      <c r="DHZ12" s="841"/>
      <c r="DIA12" s="841"/>
      <c r="DIB12" s="841"/>
      <c r="DIC12" s="841"/>
      <c r="DID12" s="841"/>
      <c r="DIE12" s="841"/>
      <c r="DIF12" s="841"/>
      <c r="DIG12" s="841"/>
      <c r="DIH12" s="841"/>
      <c r="DII12" s="841"/>
      <c r="DIJ12" s="841"/>
      <c r="DIK12" s="841"/>
      <c r="DIL12" s="841"/>
      <c r="DIM12" s="841"/>
      <c r="DIN12" s="841"/>
      <c r="DIO12" s="841"/>
      <c r="DIP12" s="841"/>
      <c r="DIQ12" s="841"/>
      <c r="DIR12" s="841"/>
      <c r="DIS12" s="841"/>
      <c r="DIT12" s="841"/>
      <c r="DIU12" s="841"/>
      <c r="DIV12" s="841"/>
      <c r="DIW12" s="841"/>
      <c r="DIX12" s="841"/>
      <c r="DIY12" s="841"/>
      <c r="DIZ12" s="841"/>
      <c r="DJA12" s="841"/>
      <c r="DJB12" s="841"/>
      <c r="DJC12" s="841"/>
      <c r="DJD12" s="841"/>
      <c r="DJE12" s="841"/>
      <c r="DJF12" s="841"/>
      <c r="DJG12" s="841"/>
      <c r="DJH12" s="841"/>
      <c r="DJI12" s="841"/>
      <c r="DJJ12" s="841"/>
      <c r="DJK12" s="841"/>
      <c r="DJL12" s="841"/>
      <c r="DJM12" s="841"/>
      <c r="DJN12" s="841"/>
      <c r="DJO12" s="841"/>
      <c r="DJP12" s="841"/>
      <c r="DJQ12" s="841"/>
      <c r="DJR12" s="841"/>
      <c r="DJS12" s="841"/>
      <c r="DJT12" s="841"/>
      <c r="DJU12" s="841"/>
      <c r="DJV12" s="841"/>
      <c r="DJW12" s="841"/>
      <c r="DJX12" s="841"/>
      <c r="DJY12" s="841"/>
      <c r="DJZ12" s="841"/>
      <c r="DKA12" s="841"/>
      <c r="DKB12" s="841"/>
      <c r="DKC12" s="841"/>
      <c r="DKD12" s="841"/>
      <c r="DKE12" s="841"/>
      <c r="DKF12" s="841"/>
      <c r="DKG12" s="841"/>
      <c r="DKH12" s="841"/>
      <c r="DKI12" s="841"/>
      <c r="DKJ12" s="841"/>
      <c r="DKK12" s="841"/>
      <c r="DKL12" s="841"/>
      <c r="DKM12" s="841"/>
      <c r="DKN12" s="841"/>
      <c r="DKO12" s="841"/>
      <c r="DKP12" s="841"/>
      <c r="DKQ12" s="841"/>
      <c r="DKR12" s="841"/>
      <c r="DKS12" s="841"/>
      <c r="DKT12" s="841"/>
      <c r="DKU12" s="841"/>
      <c r="DKV12" s="841"/>
      <c r="DKW12" s="841"/>
      <c r="DKX12" s="841"/>
      <c r="DKY12" s="841"/>
      <c r="DKZ12" s="841"/>
      <c r="DLA12" s="841"/>
      <c r="DLB12" s="841"/>
      <c r="DLC12" s="841"/>
      <c r="DLD12" s="841"/>
      <c r="DLE12" s="841"/>
      <c r="DLF12" s="841"/>
      <c r="DLG12" s="841"/>
      <c r="DLH12" s="841"/>
      <c r="DLI12" s="841"/>
      <c r="DLJ12" s="841"/>
      <c r="DLK12" s="841"/>
      <c r="DLL12" s="841"/>
      <c r="DLM12" s="841"/>
      <c r="DLN12" s="841"/>
      <c r="DLO12" s="841"/>
      <c r="DLP12" s="841"/>
      <c r="DLQ12" s="841"/>
      <c r="DLR12" s="841"/>
      <c r="DLS12" s="841"/>
      <c r="DLT12" s="841"/>
      <c r="DLU12" s="841"/>
      <c r="DLV12" s="841"/>
      <c r="DLW12" s="841"/>
      <c r="DLX12" s="841"/>
      <c r="DLY12" s="841"/>
      <c r="DLZ12" s="841"/>
      <c r="DMA12" s="841"/>
      <c r="DMB12" s="841"/>
      <c r="DMC12" s="841"/>
      <c r="DMD12" s="841"/>
      <c r="DME12" s="841"/>
      <c r="DMF12" s="841"/>
      <c r="DMG12" s="841"/>
      <c r="DMH12" s="841"/>
      <c r="DMI12" s="841"/>
      <c r="DMJ12" s="841"/>
      <c r="DMK12" s="841"/>
      <c r="DML12" s="841"/>
      <c r="DMM12" s="841"/>
      <c r="DMN12" s="841"/>
      <c r="DMO12" s="841"/>
      <c r="DMP12" s="841"/>
      <c r="DMQ12" s="841"/>
      <c r="DMR12" s="841"/>
      <c r="DMS12" s="841"/>
      <c r="DMT12" s="841"/>
      <c r="DMU12" s="841"/>
      <c r="DMV12" s="841"/>
      <c r="DMW12" s="841"/>
      <c r="DMX12" s="841"/>
      <c r="DMY12" s="841"/>
      <c r="DMZ12" s="841"/>
      <c r="DNA12" s="841"/>
      <c r="DNB12" s="841"/>
      <c r="DNC12" s="841"/>
      <c r="DND12" s="841"/>
      <c r="DNE12" s="841"/>
      <c r="DNF12" s="841"/>
      <c r="DNG12" s="841"/>
      <c r="DNH12" s="841"/>
      <c r="DNI12" s="841"/>
      <c r="DNJ12" s="841"/>
      <c r="DNK12" s="841"/>
      <c r="DNL12" s="841"/>
      <c r="DNM12" s="841"/>
      <c r="DNN12" s="841"/>
      <c r="DNO12" s="841"/>
      <c r="DNP12" s="841"/>
      <c r="DNQ12" s="841"/>
      <c r="DNR12" s="841"/>
      <c r="DNS12" s="841"/>
      <c r="DNT12" s="841"/>
      <c r="DNU12" s="841"/>
      <c r="DNV12" s="841"/>
      <c r="DNW12" s="841"/>
      <c r="DNX12" s="841"/>
      <c r="DNY12" s="841"/>
      <c r="DNZ12" s="841"/>
      <c r="DOA12" s="841"/>
      <c r="DOB12" s="841"/>
      <c r="DOC12" s="841"/>
      <c r="DOD12" s="841"/>
      <c r="DOE12" s="841"/>
      <c r="DOF12" s="841"/>
      <c r="DOG12" s="841"/>
      <c r="DOH12" s="841"/>
      <c r="DOI12" s="841"/>
      <c r="DOJ12" s="841"/>
      <c r="DOK12" s="841"/>
      <c r="DOL12" s="841"/>
      <c r="DOM12" s="841"/>
      <c r="DON12" s="841"/>
      <c r="DOO12" s="841"/>
      <c r="DOP12" s="841"/>
      <c r="DOQ12" s="841"/>
      <c r="DOR12" s="841"/>
      <c r="DOS12" s="841"/>
      <c r="DOT12" s="841"/>
      <c r="DOU12" s="841"/>
      <c r="DOV12" s="841"/>
      <c r="DOW12" s="841"/>
      <c r="DOX12" s="841"/>
      <c r="DOY12" s="841"/>
      <c r="DOZ12" s="841"/>
      <c r="DPA12" s="841"/>
      <c r="DPB12" s="841"/>
      <c r="DPC12" s="841"/>
      <c r="DPD12" s="841"/>
      <c r="DPE12" s="841"/>
      <c r="DPF12" s="841"/>
      <c r="DPG12" s="841"/>
      <c r="DPH12" s="841"/>
      <c r="DPI12" s="841"/>
      <c r="DPJ12" s="841"/>
      <c r="DPK12" s="841"/>
      <c r="DPL12" s="841"/>
      <c r="DPM12" s="841"/>
      <c r="DPN12" s="841"/>
      <c r="DPO12" s="841"/>
      <c r="DPP12" s="841"/>
      <c r="DPQ12" s="841"/>
      <c r="DPR12" s="841"/>
      <c r="DPS12" s="841"/>
      <c r="DPT12" s="841"/>
      <c r="DPU12" s="841"/>
      <c r="DPV12" s="841"/>
      <c r="DPW12" s="841"/>
      <c r="DPX12" s="841"/>
      <c r="DPY12" s="841"/>
      <c r="DPZ12" s="841"/>
      <c r="DQA12" s="841"/>
      <c r="DQB12" s="841"/>
      <c r="DQC12" s="841"/>
      <c r="DQD12" s="841"/>
      <c r="DQE12" s="841"/>
      <c r="DQF12" s="841"/>
      <c r="DQG12" s="841"/>
      <c r="DQH12" s="841"/>
      <c r="DQI12" s="841"/>
      <c r="DQJ12" s="841"/>
      <c r="DQK12" s="841"/>
      <c r="DQL12" s="841"/>
      <c r="DQM12" s="841"/>
      <c r="DQN12" s="841"/>
      <c r="DQO12" s="841"/>
      <c r="DQP12" s="841"/>
      <c r="DQQ12" s="841"/>
      <c r="DQR12" s="841"/>
      <c r="DQS12" s="841"/>
      <c r="DQT12" s="841"/>
      <c r="DQU12" s="841"/>
      <c r="DQV12" s="841"/>
      <c r="DQW12" s="841"/>
      <c r="DQX12" s="841"/>
      <c r="DQY12" s="841"/>
      <c r="DQZ12" s="841"/>
      <c r="DRA12" s="841"/>
      <c r="DRB12" s="841"/>
      <c r="DRC12" s="841"/>
      <c r="DRD12" s="841"/>
      <c r="DRE12" s="841"/>
      <c r="DRF12" s="841"/>
      <c r="DRG12" s="841"/>
      <c r="DRH12" s="841"/>
      <c r="DRI12" s="841"/>
      <c r="DRJ12" s="841"/>
      <c r="DRK12" s="841"/>
      <c r="DRL12" s="841"/>
      <c r="DRM12" s="841"/>
      <c r="DRN12" s="841"/>
      <c r="DRO12" s="841"/>
      <c r="DRP12" s="841"/>
      <c r="DRQ12" s="841"/>
      <c r="DRR12" s="841"/>
      <c r="DRS12" s="841"/>
      <c r="DRT12" s="841"/>
      <c r="DRU12" s="841"/>
      <c r="DRV12" s="841"/>
      <c r="DRW12" s="841"/>
      <c r="DRX12" s="841"/>
      <c r="DRY12" s="841"/>
      <c r="DRZ12" s="841"/>
      <c r="DSA12" s="841"/>
      <c r="DSB12" s="841"/>
      <c r="DSC12" s="841"/>
      <c r="DSD12" s="841"/>
      <c r="DSE12" s="841"/>
      <c r="DSF12" s="841"/>
      <c r="DSG12" s="841"/>
      <c r="DSH12" s="841"/>
      <c r="DSI12" s="841"/>
      <c r="DSJ12" s="841"/>
      <c r="DSK12" s="841"/>
      <c r="DSL12" s="841"/>
      <c r="DSM12" s="841"/>
      <c r="DSN12" s="841"/>
      <c r="DSO12" s="841"/>
      <c r="DSP12" s="841"/>
      <c r="DSQ12" s="841"/>
      <c r="DSR12" s="841"/>
      <c r="DSS12" s="841"/>
      <c r="DST12" s="841"/>
      <c r="DSU12" s="841"/>
      <c r="DSV12" s="841"/>
      <c r="DSW12" s="841"/>
      <c r="DSX12" s="841"/>
      <c r="DSY12" s="841"/>
      <c r="DSZ12" s="841"/>
      <c r="DTA12" s="841"/>
      <c r="DTB12" s="841"/>
      <c r="DTC12" s="841"/>
      <c r="DTD12" s="841"/>
      <c r="DTE12" s="841"/>
      <c r="DTF12" s="841"/>
      <c r="DTG12" s="841"/>
      <c r="DTH12" s="841"/>
      <c r="DTI12" s="841"/>
      <c r="DTJ12" s="841"/>
      <c r="DTK12" s="841"/>
      <c r="DTL12" s="841"/>
      <c r="DTM12" s="841"/>
      <c r="DTN12" s="841"/>
      <c r="DTO12" s="841"/>
      <c r="DTP12" s="841"/>
      <c r="DTQ12" s="841"/>
      <c r="DTR12" s="841"/>
      <c r="DTS12" s="841"/>
      <c r="DTT12" s="841"/>
      <c r="DTU12" s="841"/>
      <c r="DTV12" s="841"/>
      <c r="DTW12" s="841"/>
      <c r="DTX12" s="841"/>
      <c r="DTY12" s="841"/>
      <c r="DTZ12" s="841"/>
      <c r="DUA12" s="841"/>
      <c r="DUB12" s="841"/>
      <c r="DUC12" s="841"/>
      <c r="DUD12" s="841"/>
      <c r="DUE12" s="841"/>
      <c r="DUF12" s="841"/>
      <c r="DUG12" s="841"/>
      <c r="DUH12" s="841"/>
      <c r="DUI12" s="841"/>
      <c r="DUJ12" s="841"/>
      <c r="DUK12" s="841"/>
      <c r="DUL12" s="841"/>
      <c r="DUM12" s="841"/>
      <c r="DUN12" s="841"/>
      <c r="DUO12" s="841"/>
      <c r="DUP12" s="841"/>
      <c r="DUQ12" s="841"/>
      <c r="DUR12" s="841"/>
      <c r="DUS12" s="841"/>
      <c r="DUT12" s="841"/>
      <c r="DUU12" s="841"/>
      <c r="DUV12" s="841"/>
      <c r="DUW12" s="841"/>
      <c r="DUX12" s="841"/>
      <c r="DUY12" s="841"/>
      <c r="DUZ12" s="841"/>
      <c r="DVA12" s="841"/>
      <c r="DVB12" s="841"/>
      <c r="DVC12" s="841"/>
      <c r="DVD12" s="841"/>
      <c r="DVE12" s="841"/>
      <c r="DVF12" s="841"/>
      <c r="DVG12" s="841"/>
      <c r="DVH12" s="841"/>
      <c r="DVI12" s="841"/>
      <c r="DVJ12" s="841"/>
      <c r="DVK12" s="841"/>
      <c r="DVL12" s="841"/>
      <c r="DVM12" s="841"/>
      <c r="DVN12" s="841"/>
      <c r="DVO12" s="841"/>
      <c r="DVP12" s="841"/>
      <c r="DVQ12" s="841"/>
      <c r="DVR12" s="841"/>
      <c r="DVS12" s="841"/>
      <c r="DVT12" s="841"/>
      <c r="DVU12" s="841"/>
      <c r="DVV12" s="841"/>
      <c r="DVW12" s="841"/>
      <c r="DVX12" s="841"/>
      <c r="DVY12" s="841"/>
      <c r="DVZ12" s="841"/>
      <c r="DWA12" s="841"/>
      <c r="DWB12" s="841"/>
      <c r="DWC12" s="841"/>
      <c r="DWD12" s="841"/>
      <c r="DWE12" s="841"/>
      <c r="DWF12" s="841"/>
      <c r="DWG12" s="841"/>
      <c r="DWH12" s="841"/>
      <c r="DWI12" s="841"/>
      <c r="DWJ12" s="841"/>
      <c r="DWK12" s="841"/>
      <c r="DWL12" s="841"/>
      <c r="DWM12" s="841"/>
      <c r="DWN12" s="841"/>
      <c r="DWO12" s="841"/>
      <c r="DWP12" s="841"/>
      <c r="DWQ12" s="841"/>
      <c r="DWR12" s="841"/>
      <c r="DWS12" s="841"/>
      <c r="DWT12" s="841"/>
      <c r="DWU12" s="841"/>
      <c r="DWV12" s="841"/>
      <c r="DWW12" s="841"/>
      <c r="DWX12" s="841"/>
      <c r="DWY12" s="841"/>
      <c r="DWZ12" s="841"/>
      <c r="DXA12" s="841"/>
      <c r="DXB12" s="841"/>
      <c r="DXC12" s="841"/>
      <c r="DXD12" s="841"/>
      <c r="DXE12" s="841"/>
      <c r="DXF12" s="841"/>
      <c r="DXG12" s="841"/>
      <c r="DXH12" s="841"/>
      <c r="DXI12" s="841"/>
      <c r="DXJ12" s="841"/>
      <c r="DXK12" s="841"/>
      <c r="DXL12" s="841"/>
      <c r="DXM12" s="841"/>
      <c r="DXN12" s="841"/>
      <c r="DXO12" s="841"/>
      <c r="DXP12" s="841"/>
      <c r="DXQ12" s="841"/>
      <c r="DXR12" s="841"/>
      <c r="DXS12" s="841"/>
      <c r="DXT12" s="841"/>
      <c r="DXU12" s="841"/>
      <c r="DXV12" s="841"/>
      <c r="DXW12" s="841"/>
      <c r="DXX12" s="841"/>
      <c r="DXY12" s="841"/>
      <c r="DXZ12" s="841"/>
      <c r="DYA12" s="841"/>
      <c r="DYB12" s="841"/>
      <c r="DYC12" s="841"/>
      <c r="DYD12" s="841"/>
      <c r="DYE12" s="841"/>
      <c r="DYF12" s="841"/>
      <c r="DYG12" s="841"/>
      <c r="DYH12" s="841"/>
      <c r="DYI12" s="841"/>
      <c r="DYJ12" s="841"/>
      <c r="DYK12" s="841"/>
      <c r="DYL12" s="841"/>
      <c r="DYM12" s="841"/>
      <c r="DYN12" s="841"/>
      <c r="DYO12" s="841"/>
      <c r="DYP12" s="841"/>
      <c r="DYQ12" s="841"/>
      <c r="DYR12" s="841"/>
      <c r="DYS12" s="841"/>
      <c r="DYT12" s="841"/>
      <c r="DYU12" s="841"/>
      <c r="DYV12" s="841"/>
      <c r="DYW12" s="841"/>
      <c r="DYX12" s="841"/>
      <c r="DYY12" s="841"/>
      <c r="DYZ12" s="841"/>
      <c r="DZA12" s="841"/>
      <c r="DZB12" s="841"/>
      <c r="DZC12" s="841"/>
      <c r="DZD12" s="841"/>
      <c r="DZE12" s="841"/>
      <c r="DZF12" s="841"/>
      <c r="DZG12" s="841"/>
      <c r="DZH12" s="841"/>
      <c r="DZI12" s="841"/>
      <c r="DZJ12" s="841"/>
      <c r="DZK12" s="841"/>
      <c r="DZL12" s="841"/>
      <c r="DZM12" s="841"/>
      <c r="DZN12" s="841"/>
      <c r="DZO12" s="841"/>
      <c r="DZP12" s="841"/>
      <c r="DZQ12" s="841"/>
      <c r="DZR12" s="841"/>
      <c r="DZS12" s="841"/>
      <c r="DZT12" s="841"/>
      <c r="DZU12" s="841"/>
      <c r="DZV12" s="841"/>
      <c r="DZW12" s="841"/>
      <c r="DZX12" s="841"/>
      <c r="DZY12" s="841"/>
      <c r="DZZ12" s="841"/>
      <c r="EAA12" s="841"/>
      <c r="EAB12" s="841"/>
      <c r="EAC12" s="841"/>
      <c r="EAD12" s="841"/>
      <c r="EAE12" s="841"/>
      <c r="EAF12" s="841"/>
      <c r="EAG12" s="841"/>
      <c r="EAH12" s="841"/>
      <c r="EAI12" s="841"/>
      <c r="EAJ12" s="841"/>
      <c r="EAK12" s="841"/>
      <c r="EAL12" s="841"/>
      <c r="EAM12" s="841"/>
      <c r="EAN12" s="841"/>
      <c r="EAO12" s="841"/>
      <c r="EAP12" s="841"/>
      <c r="EAQ12" s="841"/>
      <c r="EAR12" s="841"/>
      <c r="EAS12" s="841"/>
      <c r="EAT12" s="841"/>
      <c r="EAU12" s="841"/>
      <c r="EAV12" s="841"/>
      <c r="EAW12" s="841"/>
      <c r="EAX12" s="841"/>
      <c r="EAY12" s="841"/>
      <c r="EAZ12" s="841"/>
      <c r="EBA12" s="841"/>
      <c r="EBB12" s="841"/>
      <c r="EBC12" s="841"/>
      <c r="EBD12" s="841"/>
      <c r="EBE12" s="841"/>
      <c r="EBF12" s="841"/>
      <c r="EBG12" s="841"/>
      <c r="EBH12" s="841"/>
      <c r="EBI12" s="841"/>
      <c r="EBJ12" s="841"/>
      <c r="EBK12" s="841"/>
      <c r="EBL12" s="841"/>
      <c r="EBM12" s="841"/>
      <c r="EBN12" s="841"/>
      <c r="EBO12" s="841"/>
      <c r="EBP12" s="841"/>
      <c r="EBQ12" s="841"/>
      <c r="EBR12" s="841"/>
      <c r="EBS12" s="841"/>
      <c r="EBT12" s="841"/>
      <c r="EBU12" s="841"/>
      <c r="EBV12" s="841"/>
      <c r="EBW12" s="841"/>
      <c r="EBX12" s="841"/>
      <c r="EBY12" s="841"/>
      <c r="EBZ12" s="841"/>
      <c r="ECA12" s="841"/>
      <c r="ECB12" s="841"/>
      <c r="ECC12" s="841"/>
      <c r="ECD12" s="841"/>
      <c r="ECE12" s="841"/>
      <c r="ECF12" s="841"/>
      <c r="ECG12" s="841"/>
      <c r="ECH12" s="841"/>
      <c r="ECI12" s="841"/>
      <c r="ECJ12" s="841"/>
      <c r="ECK12" s="841"/>
      <c r="ECL12" s="841"/>
      <c r="ECM12" s="841"/>
      <c r="ECN12" s="841"/>
      <c r="ECO12" s="841"/>
      <c r="ECP12" s="841"/>
      <c r="ECQ12" s="841"/>
      <c r="ECR12" s="841"/>
      <c r="ECS12" s="841"/>
      <c r="ECT12" s="841"/>
      <c r="ECU12" s="841"/>
      <c r="ECV12" s="841"/>
      <c r="ECW12" s="841"/>
      <c r="ECX12" s="841"/>
      <c r="ECY12" s="841"/>
      <c r="ECZ12" s="841"/>
      <c r="EDA12" s="841"/>
      <c r="EDB12" s="841"/>
      <c r="EDC12" s="841"/>
      <c r="EDD12" s="841"/>
      <c r="EDE12" s="841"/>
      <c r="EDF12" s="841"/>
      <c r="EDG12" s="841"/>
      <c r="EDH12" s="841"/>
      <c r="EDI12" s="841"/>
      <c r="EDJ12" s="841"/>
      <c r="EDK12" s="841"/>
      <c r="EDL12" s="841"/>
      <c r="EDM12" s="841"/>
      <c r="EDN12" s="841"/>
      <c r="EDO12" s="841"/>
      <c r="EDP12" s="841"/>
      <c r="EDQ12" s="841"/>
      <c r="EDR12" s="841"/>
      <c r="EDS12" s="841"/>
      <c r="EDT12" s="841"/>
      <c r="EDU12" s="841"/>
      <c r="EDV12" s="841"/>
      <c r="EDW12" s="841"/>
      <c r="EDX12" s="841"/>
      <c r="EDY12" s="841"/>
      <c r="EDZ12" s="841"/>
      <c r="EEA12" s="841"/>
      <c r="EEB12" s="841"/>
      <c r="EEC12" s="841"/>
      <c r="EED12" s="841"/>
      <c r="EEE12" s="841"/>
      <c r="EEF12" s="841"/>
      <c r="EEG12" s="841"/>
      <c r="EEH12" s="841"/>
      <c r="EEI12" s="841"/>
      <c r="EEJ12" s="841"/>
      <c r="EEK12" s="841"/>
      <c r="EEL12" s="841"/>
      <c r="EEM12" s="841"/>
      <c r="EEN12" s="841"/>
      <c r="EEO12" s="841"/>
      <c r="EEP12" s="841"/>
      <c r="EEQ12" s="841"/>
      <c r="EER12" s="841"/>
      <c r="EES12" s="841"/>
      <c r="EET12" s="841"/>
      <c r="EEU12" s="841"/>
      <c r="EEV12" s="841"/>
      <c r="EEW12" s="841"/>
      <c r="EEX12" s="841"/>
      <c r="EEY12" s="841"/>
      <c r="EEZ12" s="841"/>
      <c r="EFA12" s="841"/>
      <c r="EFB12" s="841"/>
      <c r="EFC12" s="841"/>
      <c r="EFD12" s="841"/>
      <c r="EFE12" s="841"/>
      <c r="EFF12" s="841"/>
      <c r="EFG12" s="841"/>
      <c r="EFH12" s="841"/>
      <c r="EFI12" s="841"/>
      <c r="EFJ12" s="841"/>
      <c r="EFK12" s="841"/>
      <c r="EFL12" s="841"/>
      <c r="EFM12" s="841"/>
      <c r="EFN12" s="841"/>
      <c r="EFO12" s="841"/>
      <c r="EFP12" s="841"/>
      <c r="EFQ12" s="841"/>
      <c r="EFR12" s="841"/>
      <c r="EFS12" s="841"/>
      <c r="EFT12" s="841"/>
      <c r="EFU12" s="841"/>
      <c r="EFV12" s="841"/>
      <c r="EFW12" s="841"/>
      <c r="EFX12" s="841"/>
      <c r="EFY12" s="841"/>
      <c r="EFZ12" s="841"/>
      <c r="EGA12" s="841"/>
      <c r="EGB12" s="841"/>
      <c r="EGC12" s="841"/>
      <c r="EGD12" s="841"/>
      <c r="EGE12" s="841"/>
      <c r="EGF12" s="841"/>
      <c r="EGG12" s="841"/>
      <c r="EGH12" s="841"/>
      <c r="EGI12" s="841"/>
      <c r="EGJ12" s="841"/>
      <c r="EGK12" s="841"/>
      <c r="EGL12" s="841"/>
      <c r="EGM12" s="841"/>
      <c r="EGN12" s="841"/>
      <c r="EGO12" s="841"/>
      <c r="EGP12" s="841"/>
      <c r="EGQ12" s="841"/>
      <c r="EGR12" s="841"/>
      <c r="EGS12" s="841"/>
      <c r="EGT12" s="841"/>
      <c r="EGU12" s="841"/>
      <c r="EGV12" s="841"/>
      <c r="EGW12" s="841"/>
      <c r="EGX12" s="841"/>
      <c r="EGY12" s="841"/>
      <c r="EGZ12" s="841"/>
      <c r="EHA12" s="841"/>
      <c r="EHB12" s="841"/>
      <c r="EHC12" s="841"/>
      <c r="EHD12" s="841"/>
      <c r="EHE12" s="841"/>
      <c r="EHF12" s="841"/>
      <c r="EHG12" s="841"/>
      <c r="EHH12" s="841"/>
      <c r="EHI12" s="841"/>
      <c r="EHJ12" s="841"/>
      <c r="EHK12" s="841"/>
      <c r="EHL12" s="841"/>
      <c r="EHM12" s="841"/>
      <c r="EHN12" s="841"/>
      <c r="EHO12" s="841"/>
      <c r="EHP12" s="841"/>
      <c r="EHQ12" s="841"/>
      <c r="EHR12" s="841"/>
      <c r="EHS12" s="841"/>
      <c r="EHT12" s="841"/>
      <c r="EHU12" s="841"/>
      <c r="EHV12" s="841"/>
      <c r="EHW12" s="841"/>
      <c r="EHX12" s="841"/>
      <c r="EHY12" s="841"/>
      <c r="EHZ12" s="841"/>
      <c r="EIA12" s="841"/>
      <c r="EIB12" s="841"/>
      <c r="EIC12" s="841"/>
      <c r="EID12" s="841"/>
      <c r="EIE12" s="841"/>
      <c r="EIF12" s="841"/>
      <c r="EIG12" s="841"/>
      <c r="EIH12" s="841"/>
      <c r="EII12" s="841"/>
      <c r="EIJ12" s="841"/>
      <c r="EIK12" s="841"/>
      <c r="EIL12" s="841"/>
      <c r="EIM12" s="841"/>
      <c r="EIN12" s="841"/>
      <c r="EIO12" s="841"/>
      <c r="EIP12" s="841"/>
      <c r="EIQ12" s="841"/>
      <c r="EIR12" s="841"/>
      <c r="EIS12" s="841"/>
      <c r="EIT12" s="841"/>
      <c r="EIU12" s="841"/>
      <c r="EIV12" s="841"/>
      <c r="EIW12" s="841"/>
      <c r="EIX12" s="841"/>
      <c r="EIY12" s="841"/>
      <c r="EIZ12" s="841"/>
      <c r="EJA12" s="841"/>
      <c r="EJB12" s="841"/>
      <c r="EJC12" s="841"/>
      <c r="EJD12" s="841"/>
      <c r="EJE12" s="841"/>
      <c r="EJF12" s="841"/>
      <c r="EJG12" s="841"/>
      <c r="EJH12" s="841"/>
      <c r="EJI12" s="841"/>
      <c r="EJJ12" s="841"/>
      <c r="EJK12" s="841"/>
      <c r="EJL12" s="841"/>
      <c r="EJM12" s="841"/>
      <c r="EJN12" s="841"/>
      <c r="EJO12" s="841"/>
      <c r="EJP12" s="841"/>
      <c r="EJQ12" s="841"/>
      <c r="EJR12" s="841"/>
      <c r="EJS12" s="841"/>
      <c r="EJT12" s="841"/>
      <c r="EJU12" s="841"/>
      <c r="EJV12" s="841"/>
      <c r="EJW12" s="841"/>
      <c r="EJX12" s="841"/>
      <c r="EJY12" s="841"/>
      <c r="EJZ12" s="841"/>
      <c r="EKA12" s="841"/>
      <c r="EKB12" s="841"/>
      <c r="EKC12" s="841"/>
      <c r="EKD12" s="841"/>
      <c r="EKE12" s="841"/>
      <c r="EKF12" s="841"/>
      <c r="EKG12" s="841"/>
      <c r="EKH12" s="841"/>
      <c r="EKI12" s="841"/>
      <c r="EKJ12" s="841"/>
      <c r="EKK12" s="841"/>
      <c r="EKL12" s="841"/>
      <c r="EKM12" s="841"/>
      <c r="EKN12" s="841"/>
      <c r="EKO12" s="841"/>
      <c r="EKP12" s="841"/>
      <c r="EKQ12" s="841"/>
      <c r="EKR12" s="841"/>
      <c r="EKS12" s="841"/>
      <c r="EKT12" s="841"/>
      <c r="EKU12" s="841"/>
      <c r="EKV12" s="841"/>
      <c r="EKW12" s="841"/>
      <c r="EKX12" s="841"/>
      <c r="EKY12" s="841"/>
      <c r="EKZ12" s="841"/>
      <c r="ELA12" s="841"/>
      <c r="ELB12" s="841"/>
      <c r="ELC12" s="841"/>
      <c r="ELD12" s="841"/>
      <c r="ELE12" s="841"/>
      <c r="ELF12" s="841"/>
      <c r="ELG12" s="841"/>
      <c r="ELH12" s="841"/>
      <c r="ELI12" s="841"/>
      <c r="ELJ12" s="841"/>
      <c r="ELK12" s="841"/>
      <c r="ELL12" s="841"/>
      <c r="ELM12" s="841"/>
      <c r="ELN12" s="841"/>
      <c r="ELO12" s="841"/>
      <c r="ELP12" s="841"/>
      <c r="ELQ12" s="841"/>
      <c r="ELR12" s="841"/>
      <c r="ELS12" s="841"/>
      <c r="ELT12" s="841"/>
      <c r="ELU12" s="841"/>
      <c r="ELV12" s="841"/>
      <c r="ELW12" s="841"/>
      <c r="ELX12" s="841"/>
      <c r="ELY12" s="841"/>
      <c r="ELZ12" s="841"/>
      <c r="EMA12" s="841"/>
      <c r="EMB12" s="841"/>
      <c r="EMC12" s="841"/>
      <c r="EMD12" s="841"/>
      <c r="EME12" s="841"/>
      <c r="EMF12" s="841"/>
      <c r="EMG12" s="841"/>
      <c r="EMH12" s="841"/>
      <c r="EMI12" s="841"/>
      <c r="EMJ12" s="841"/>
      <c r="EMK12" s="841"/>
      <c r="EML12" s="841"/>
      <c r="EMM12" s="841"/>
      <c r="EMN12" s="841"/>
      <c r="EMO12" s="841"/>
      <c r="EMP12" s="841"/>
      <c r="EMQ12" s="841"/>
      <c r="EMR12" s="841"/>
      <c r="EMS12" s="841"/>
      <c r="EMT12" s="841"/>
      <c r="EMU12" s="841"/>
      <c r="EMV12" s="841"/>
      <c r="EMW12" s="841"/>
      <c r="EMX12" s="841"/>
      <c r="EMY12" s="841"/>
      <c r="EMZ12" s="841"/>
      <c r="ENA12" s="841"/>
      <c r="ENB12" s="841"/>
      <c r="ENC12" s="841"/>
      <c r="END12" s="841"/>
      <c r="ENE12" s="841"/>
      <c r="ENF12" s="841"/>
      <c r="ENG12" s="841"/>
      <c r="ENH12" s="841"/>
      <c r="ENI12" s="841"/>
      <c r="ENJ12" s="841"/>
      <c r="ENK12" s="841"/>
      <c r="ENL12" s="841"/>
      <c r="ENM12" s="841"/>
      <c r="ENN12" s="841"/>
      <c r="ENO12" s="841"/>
      <c r="ENP12" s="841"/>
      <c r="ENQ12" s="841"/>
      <c r="ENR12" s="841"/>
      <c r="ENS12" s="841"/>
      <c r="ENT12" s="841"/>
      <c r="ENU12" s="841"/>
      <c r="ENV12" s="841"/>
      <c r="ENW12" s="841"/>
      <c r="ENX12" s="841"/>
      <c r="ENY12" s="841"/>
      <c r="ENZ12" s="841"/>
      <c r="EOA12" s="841"/>
      <c r="EOB12" s="841"/>
      <c r="EOC12" s="841"/>
      <c r="EOD12" s="841"/>
      <c r="EOE12" s="841"/>
      <c r="EOF12" s="841"/>
      <c r="EOG12" s="841"/>
      <c r="EOH12" s="841"/>
      <c r="EOI12" s="841"/>
      <c r="EOJ12" s="841"/>
      <c r="EOK12" s="841"/>
      <c r="EOL12" s="841"/>
      <c r="EOM12" s="841"/>
      <c r="EON12" s="841"/>
      <c r="EOO12" s="841"/>
      <c r="EOP12" s="841"/>
      <c r="EOQ12" s="841"/>
      <c r="EOR12" s="841"/>
      <c r="EOS12" s="841"/>
      <c r="EOT12" s="841"/>
      <c r="EOU12" s="841"/>
      <c r="EOV12" s="841"/>
      <c r="EOW12" s="841"/>
      <c r="EOX12" s="841"/>
      <c r="EOY12" s="841"/>
      <c r="EOZ12" s="841"/>
      <c r="EPA12" s="841"/>
      <c r="EPB12" s="841"/>
      <c r="EPC12" s="841"/>
      <c r="EPD12" s="841"/>
      <c r="EPE12" s="841"/>
      <c r="EPF12" s="841"/>
      <c r="EPG12" s="841"/>
      <c r="EPH12" s="841"/>
      <c r="EPI12" s="841"/>
      <c r="EPJ12" s="841"/>
      <c r="EPK12" s="841"/>
      <c r="EPL12" s="841"/>
      <c r="EPM12" s="841"/>
      <c r="EPN12" s="841"/>
      <c r="EPO12" s="841"/>
      <c r="EPP12" s="841"/>
      <c r="EPQ12" s="841"/>
      <c r="EPR12" s="841"/>
      <c r="EPS12" s="841"/>
      <c r="EPT12" s="841"/>
      <c r="EPU12" s="841"/>
      <c r="EPV12" s="841"/>
      <c r="EPW12" s="841"/>
      <c r="EPX12" s="841"/>
      <c r="EPY12" s="841"/>
      <c r="EPZ12" s="841"/>
      <c r="EQA12" s="841"/>
      <c r="EQB12" s="841"/>
      <c r="EQC12" s="841"/>
      <c r="EQD12" s="841"/>
      <c r="EQE12" s="841"/>
      <c r="EQF12" s="841"/>
      <c r="EQG12" s="841"/>
      <c r="EQH12" s="841"/>
      <c r="EQI12" s="841"/>
      <c r="EQJ12" s="841"/>
      <c r="EQK12" s="841"/>
      <c r="EQL12" s="841"/>
      <c r="EQM12" s="841"/>
      <c r="EQN12" s="841"/>
      <c r="EQO12" s="841"/>
      <c r="EQP12" s="841"/>
      <c r="EQQ12" s="841"/>
      <c r="EQR12" s="841"/>
      <c r="EQS12" s="841"/>
      <c r="EQT12" s="841"/>
      <c r="EQU12" s="841"/>
      <c r="EQV12" s="841"/>
      <c r="EQW12" s="841"/>
      <c r="EQX12" s="841"/>
      <c r="EQY12" s="841"/>
      <c r="EQZ12" s="841"/>
      <c r="ERA12" s="841"/>
      <c r="ERB12" s="841"/>
      <c r="ERC12" s="841"/>
      <c r="ERD12" s="841"/>
      <c r="ERE12" s="841"/>
      <c r="ERF12" s="841"/>
      <c r="ERG12" s="841"/>
      <c r="ERH12" s="841"/>
      <c r="ERI12" s="841"/>
      <c r="ERJ12" s="841"/>
      <c r="ERK12" s="841"/>
      <c r="ERL12" s="841"/>
      <c r="ERM12" s="841"/>
      <c r="ERN12" s="841"/>
      <c r="ERO12" s="841"/>
      <c r="ERP12" s="841"/>
      <c r="ERQ12" s="841"/>
      <c r="ERR12" s="841"/>
      <c r="ERS12" s="841"/>
      <c r="ERT12" s="841"/>
      <c r="ERU12" s="841"/>
      <c r="ERV12" s="841"/>
      <c r="ERW12" s="841"/>
      <c r="ERX12" s="841"/>
      <c r="ERY12" s="841"/>
      <c r="ERZ12" s="841"/>
      <c r="ESA12" s="841"/>
      <c r="ESB12" s="841"/>
      <c r="ESC12" s="841"/>
      <c r="ESD12" s="841"/>
      <c r="ESE12" s="841"/>
      <c r="ESF12" s="841"/>
      <c r="ESG12" s="841"/>
      <c r="ESH12" s="841"/>
      <c r="ESI12" s="841"/>
      <c r="ESJ12" s="841"/>
      <c r="ESK12" s="841"/>
      <c r="ESL12" s="841"/>
      <c r="ESM12" s="841"/>
      <c r="ESN12" s="841"/>
      <c r="ESO12" s="841"/>
      <c r="ESP12" s="841"/>
      <c r="ESQ12" s="841"/>
      <c r="ESR12" s="841"/>
      <c r="ESS12" s="841"/>
      <c r="EST12" s="841"/>
      <c r="ESU12" s="841"/>
      <c r="ESV12" s="841"/>
      <c r="ESW12" s="841"/>
      <c r="ESX12" s="841"/>
      <c r="ESY12" s="841"/>
      <c r="ESZ12" s="841"/>
      <c r="ETA12" s="841"/>
      <c r="ETB12" s="841"/>
      <c r="ETC12" s="841"/>
      <c r="ETD12" s="841"/>
      <c r="ETE12" s="841"/>
      <c r="ETF12" s="841"/>
      <c r="ETG12" s="841"/>
      <c r="ETH12" s="841"/>
      <c r="ETI12" s="841"/>
      <c r="ETJ12" s="841"/>
      <c r="ETK12" s="841"/>
      <c r="ETL12" s="841"/>
      <c r="ETM12" s="841"/>
      <c r="ETN12" s="841"/>
      <c r="ETO12" s="841"/>
      <c r="ETP12" s="841"/>
      <c r="ETQ12" s="841"/>
      <c r="ETR12" s="841"/>
      <c r="ETS12" s="841"/>
      <c r="ETT12" s="841"/>
      <c r="ETU12" s="841"/>
      <c r="ETV12" s="841"/>
      <c r="ETW12" s="841"/>
      <c r="ETX12" s="841"/>
      <c r="ETY12" s="841"/>
      <c r="ETZ12" s="841"/>
      <c r="EUA12" s="841"/>
      <c r="EUB12" s="841"/>
      <c r="EUC12" s="841"/>
      <c r="EUD12" s="841"/>
      <c r="EUE12" s="841"/>
      <c r="EUF12" s="841"/>
      <c r="EUG12" s="841"/>
      <c r="EUH12" s="841"/>
      <c r="EUI12" s="841"/>
      <c r="EUJ12" s="841"/>
      <c r="EUK12" s="841"/>
      <c r="EUL12" s="841"/>
      <c r="EUM12" s="841"/>
      <c r="EUN12" s="841"/>
      <c r="EUO12" s="841"/>
      <c r="EUP12" s="841"/>
      <c r="EUQ12" s="841"/>
      <c r="EUR12" s="841"/>
      <c r="EUS12" s="841"/>
      <c r="EUT12" s="841"/>
      <c r="EUU12" s="841"/>
      <c r="EUV12" s="841"/>
      <c r="EUW12" s="841"/>
      <c r="EUX12" s="841"/>
      <c r="EUY12" s="841"/>
      <c r="EUZ12" s="841"/>
      <c r="EVA12" s="841"/>
      <c r="EVB12" s="841"/>
      <c r="EVC12" s="841"/>
      <c r="EVD12" s="841"/>
      <c r="EVE12" s="841"/>
      <c r="EVF12" s="841"/>
      <c r="EVG12" s="841"/>
      <c r="EVH12" s="841"/>
      <c r="EVI12" s="841"/>
      <c r="EVJ12" s="841"/>
      <c r="EVK12" s="841"/>
      <c r="EVL12" s="841"/>
      <c r="EVM12" s="841"/>
      <c r="EVN12" s="841"/>
      <c r="EVO12" s="841"/>
      <c r="EVP12" s="841"/>
      <c r="EVQ12" s="841"/>
      <c r="EVR12" s="841"/>
      <c r="EVS12" s="841"/>
      <c r="EVT12" s="841"/>
      <c r="EVU12" s="841"/>
      <c r="EVV12" s="841"/>
      <c r="EVW12" s="841"/>
      <c r="EVX12" s="841"/>
      <c r="EVY12" s="841"/>
      <c r="EVZ12" s="841"/>
      <c r="EWA12" s="841"/>
      <c r="EWB12" s="841"/>
      <c r="EWC12" s="841"/>
      <c r="EWD12" s="841"/>
      <c r="EWE12" s="841"/>
      <c r="EWF12" s="841"/>
      <c r="EWG12" s="841"/>
      <c r="EWH12" s="841"/>
      <c r="EWI12" s="841"/>
      <c r="EWJ12" s="841"/>
      <c r="EWK12" s="841"/>
      <c r="EWL12" s="841"/>
      <c r="EWM12" s="841"/>
      <c r="EWN12" s="841"/>
      <c r="EWO12" s="841"/>
      <c r="EWP12" s="841"/>
      <c r="EWQ12" s="841"/>
      <c r="EWR12" s="841"/>
      <c r="EWS12" s="841"/>
      <c r="EWT12" s="841"/>
      <c r="EWU12" s="841"/>
      <c r="EWV12" s="841"/>
      <c r="EWW12" s="841"/>
      <c r="EWX12" s="841"/>
      <c r="EWY12" s="841"/>
      <c r="EWZ12" s="841"/>
      <c r="EXA12" s="841"/>
      <c r="EXB12" s="841"/>
      <c r="EXC12" s="841"/>
      <c r="EXD12" s="841"/>
      <c r="EXE12" s="841"/>
      <c r="EXF12" s="841"/>
      <c r="EXG12" s="841"/>
      <c r="EXH12" s="841"/>
      <c r="EXI12" s="841"/>
      <c r="EXJ12" s="841"/>
      <c r="EXK12" s="841"/>
      <c r="EXL12" s="841"/>
      <c r="EXM12" s="841"/>
      <c r="EXN12" s="841"/>
      <c r="EXO12" s="841"/>
      <c r="EXP12" s="841"/>
      <c r="EXQ12" s="841"/>
      <c r="EXR12" s="841"/>
      <c r="EXS12" s="841"/>
      <c r="EXT12" s="841"/>
      <c r="EXU12" s="841"/>
      <c r="EXV12" s="841"/>
      <c r="EXW12" s="841"/>
      <c r="EXX12" s="841"/>
      <c r="EXY12" s="841"/>
      <c r="EXZ12" s="841"/>
      <c r="EYA12" s="841"/>
      <c r="EYB12" s="841"/>
      <c r="EYC12" s="841"/>
      <c r="EYD12" s="841"/>
      <c r="EYE12" s="841"/>
      <c r="EYF12" s="841"/>
      <c r="EYG12" s="841"/>
      <c r="EYH12" s="841"/>
      <c r="EYI12" s="841"/>
      <c r="EYJ12" s="841"/>
      <c r="EYK12" s="841"/>
      <c r="EYL12" s="841"/>
      <c r="EYM12" s="841"/>
      <c r="EYN12" s="841"/>
      <c r="EYO12" s="841"/>
      <c r="EYP12" s="841"/>
      <c r="EYQ12" s="841"/>
      <c r="EYR12" s="841"/>
      <c r="EYS12" s="841"/>
      <c r="EYT12" s="841"/>
      <c r="EYU12" s="841"/>
      <c r="EYV12" s="841"/>
      <c r="EYW12" s="841"/>
      <c r="EYX12" s="841"/>
      <c r="EYY12" s="841"/>
      <c r="EYZ12" s="841"/>
      <c r="EZA12" s="841"/>
      <c r="EZB12" s="841"/>
      <c r="EZC12" s="841"/>
      <c r="EZD12" s="841"/>
      <c r="EZE12" s="841"/>
      <c r="EZF12" s="841"/>
      <c r="EZG12" s="841"/>
      <c r="EZH12" s="841"/>
      <c r="EZI12" s="841"/>
      <c r="EZJ12" s="841"/>
      <c r="EZK12" s="841"/>
      <c r="EZL12" s="841"/>
      <c r="EZM12" s="841"/>
      <c r="EZN12" s="841"/>
      <c r="EZO12" s="841"/>
      <c r="EZP12" s="841"/>
      <c r="EZQ12" s="841"/>
      <c r="EZR12" s="841"/>
      <c r="EZS12" s="841"/>
      <c r="EZT12" s="841"/>
      <c r="EZU12" s="841"/>
      <c r="EZV12" s="841"/>
      <c r="EZW12" s="841"/>
      <c r="EZX12" s="841"/>
      <c r="EZY12" s="841"/>
      <c r="EZZ12" s="841"/>
      <c r="FAA12" s="841"/>
      <c r="FAB12" s="841"/>
      <c r="FAC12" s="841"/>
      <c r="FAD12" s="841"/>
      <c r="FAE12" s="841"/>
      <c r="FAF12" s="841"/>
      <c r="FAG12" s="841"/>
      <c r="FAH12" s="841"/>
      <c r="FAI12" s="841"/>
      <c r="FAJ12" s="841"/>
      <c r="FAK12" s="841"/>
      <c r="FAL12" s="841"/>
      <c r="FAM12" s="841"/>
      <c r="FAN12" s="841"/>
      <c r="FAO12" s="841"/>
      <c r="FAP12" s="841"/>
      <c r="FAQ12" s="841"/>
      <c r="FAR12" s="841"/>
      <c r="FAS12" s="841"/>
      <c r="FAT12" s="841"/>
      <c r="FAU12" s="841"/>
      <c r="FAV12" s="841"/>
      <c r="FAW12" s="841"/>
      <c r="FAX12" s="841"/>
      <c r="FAY12" s="841"/>
      <c r="FAZ12" s="841"/>
      <c r="FBA12" s="841"/>
      <c r="FBB12" s="841"/>
      <c r="FBC12" s="841"/>
      <c r="FBD12" s="841"/>
      <c r="FBE12" s="841"/>
      <c r="FBF12" s="841"/>
      <c r="FBG12" s="841"/>
      <c r="FBH12" s="841"/>
      <c r="FBI12" s="841"/>
      <c r="FBJ12" s="841"/>
      <c r="FBK12" s="841"/>
      <c r="FBL12" s="841"/>
      <c r="FBM12" s="841"/>
      <c r="FBN12" s="841"/>
      <c r="FBO12" s="841"/>
      <c r="FBP12" s="841"/>
      <c r="FBQ12" s="841"/>
      <c r="FBR12" s="841"/>
      <c r="FBS12" s="841"/>
      <c r="FBT12" s="841"/>
      <c r="FBU12" s="841"/>
      <c r="FBV12" s="841"/>
      <c r="FBW12" s="841"/>
      <c r="FBX12" s="841"/>
      <c r="FBY12" s="841"/>
      <c r="FBZ12" s="841"/>
      <c r="FCA12" s="841"/>
      <c r="FCB12" s="841"/>
      <c r="FCC12" s="841"/>
      <c r="FCD12" s="841"/>
      <c r="FCE12" s="841"/>
      <c r="FCF12" s="841"/>
      <c r="FCG12" s="841"/>
      <c r="FCH12" s="841"/>
      <c r="FCI12" s="841"/>
      <c r="FCJ12" s="841"/>
      <c r="FCK12" s="841"/>
      <c r="FCL12" s="841"/>
      <c r="FCM12" s="841"/>
      <c r="FCN12" s="841"/>
      <c r="FCO12" s="841"/>
      <c r="FCP12" s="841"/>
      <c r="FCQ12" s="841"/>
      <c r="FCR12" s="841"/>
      <c r="FCS12" s="841"/>
      <c r="FCT12" s="841"/>
      <c r="FCU12" s="841"/>
      <c r="FCV12" s="841"/>
      <c r="FCW12" s="841"/>
      <c r="FCX12" s="841"/>
      <c r="FCY12" s="841"/>
      <c r="FCZ12" s="841"/>
      <c r="FDA12" s="841"/>
      <c r="FDB12" s="841"/>
      <c r="FDC12" s="841"/>
      <c r="FDD12" s="841"/>
      <c r="FDE12" s="841"/>
      <c r="FDF12" s="841"/>
      <c r="FDG12" s="841"/>
      <c r="FDH12" s="841"/>
      <c r="FDI12" s="841"/>
      <c r="FDJ12" s="841"/>
      <c r="FDK12" s="841"/>
      <c r="FDL12" s="841"/>
      <c r="FDM12" s="841"/>
      <c r="FDN12" s="841"/>
      <c r="FDO12" s="841"/>
      <c r="FDP12" s="841"/>
      <c r="FDQ12" s="841"/>
      <c r="FDR12" s="841"/>
      <c r="FDS12" s="841"/>
      <c r="FDT12" s="841"/>
      <c r="FDU12" s="841"/>
      <c r="FDV12" s="841"/>
      <c r="FDW12" s="841"/>
      <c r="FDX12" s="841"/>
      <c r="FDY12" s="841"/>
      <c r="FDZ12" s="841"/>
      <c r="FEA12" s="841"/>
      <c r="FEB12" s="841"/>
      <c r="FEC12" s="841"/>
      <c r="FED12" s="841"/>
      <c r="FEE12" s="841"/>
      <c r="FEF12" s="841"/>
      <c r="FEG12" s="841"/>
      <c r="FEH12" s="841"/>
      <c r="FEI12" s="841"/>
      <c r="FEJ12" s="841"/>
      <c r="FEK12" s="841"/>
      <c r="FEL12" s="841"/>
      <c r="FEM12" s="841"/>
      <c r="FEN12" s="841"/>
      <c r="FEO12" s="841"/>
      <c r="FEP12" s="841"/>
      <c r="FEQ12" s="841"/>
      <c r="FER12" s="841"/>
      <c r="FES12" s="841"/>
      <c r="FET12" s="841"/>
      <c r="FEU12" s="841"/>
      <c r="FEV12" s="841"/>
      <c r="FEW12" s="841"/>
      <c r="FEX12" s="841"/>
      <c r="FEY12" s="841"/>
      <c r="FEZ12" s="841"/>
      <c r="FFA12" s="841"/>
      <c r="FFB12" s="841"/>
      <c r="FFC12" s="841"/>
      <c r="FFD12" s="841"/>
      <c r="FFE12" s="841"/>
      <c r="FFF12" s="841"/>
      <c r="FFG12" s="841"/>
      <c r="FFH12" s="841"/>
      <c r="FFI12" s="841"/>
      <c r="FFJ12" s="841"/>
      <c r="FFK12" s="841"/>
      <c r="FFL12" s="841"/>
      <c r="FFM12" s="841"/>
      <c r="FFN12" s="841"/>
      <c r="FFO12" s="841"/>
      <c r="FFP12" s="841"/>
      <c r="FFQ12" s="841"/>
      <c r="FFR12" s="841"/>
      <c r="FFS12" s="841"/>
      <c r="FFT12" s="841"/>
      <c r="FFU12" s="841"/>
      <c r="FFV12" s="841"/>
      <c r="FFW12" s="841"/>
      <c r="FFX12" s="841"/>
      <c r="FFY12" s="841"/>
      <c r="FFZ12" s="841"/>
      <c r="FGA12" s="841"/>
      <c r="FGB12" s="841"/>
      <c r="FGC12" s="841"/>
      <c r="FGD12" s="841"/>
      <c r="FGE12" s="841"/>
      <c r="FGF12" s="841"/>
      <c r="FGG12" s="841"/>
      <c r="FGH12" s="841"/>
      <c r="FGI12" s="841"/>
      <c r="FGJ12" s="841"/>
      <c r="FGK12" s="841"/>
      <c r="FGL12" s="841"/>
      <c r="FGM12" s="841"/>
      <c r="FGN12" s="841"/>
      <c r="FGO12" s="841"/>
      <c r="FGP12" s="841"/>
      <c r="FGQ12" s="841"/>
      <c r="FGR12" s="841"/>
      <c r="FGS12" s="841"/>
      <c r="FGT12" s="841"/>
      <c r="FGU12" s="841"/>
      <c r="FGV12" s="841"/>
      <c r="FGW12" s="841"/>
      <c r="FGX12" s="841"/>
      <c r="FGY12" s="841"/>
      <c r="FGZ12" s="841"/>
      <c r="FHA12" s="841"/>
      <c r="FHB12" s="841"/>
      <c r="FHC12" s="841"/>
      <c r="FHD12" s="841"/>
      <c r="FHE12" s="841"/>
      <c r="FHF12" s="841"/>
      <c r="FHG12" s="841"/>
      <c r="FHH12" s="841"/>
      <c r="FHI12" s="841"/>
      <c r="FHJ12" s="841"/>
      <c r="FHK12" s="841"/>
      <c r="FHL12" s="841"/>
      <c r="FHM12" s="841"/>
      <c r="FHN12" s="841"/>
      <c r="FHO12" s="841"/>
      <c r="FHP12" s="841"/>
      <c r="FHQ12" s="841"/>
      <c r="FHR12" s="841"/>
      <c r="FHS12" s="841"/>
      <c r="FHT12" s="841"/>
      <c r="FHU12" s="841"/>
      <c r="FHV12" s="841"/>
      <c r="FHW12" s="841"/>
      <c r="FHX12" s="841"/>
      <c r="FHY12" s="841"/>
      <c r="FHZ12" s="841"/>
      <c r="FIA12" s="841"/>
      <c r="FIB12" s="841"/>
      <c r="FIC12" s="841"/>
      <c r="FID12" s="841"/>
      <c r="FIE12" s="841"/>
      <c r="FIF12" s="841"/>
      <c r="FIG12" s="841"/>
      <c r="FIH12" s="841"/>
      <c r="FII12" s="841"/>
      <c r="FIJ12" s="841"/>
      <c r="FIK12" s="841"/>
      <c r="FIL12" s="841"/>
      <c r="FIM12" s="841"/>
      <c r="FIN12" s="841"/>
      <c r="FIO12" s="841"/>
      <c r="FIP12" s="841"/>
      <c r="FIQ12" s="841"/>
      <c r="FIR12" s="841"/>
      <c r="FIS12" s="841"/>
      <c r="FIT12" s="841"/>
      <c r="FIU12" s="841"/>
      <c r="FIV12" s="841"/>
      <c r="FIW12" s="841"/>
      <c r="FIX12" s="841"/>
      <c r="FIY12" s="841"/>
      <c r="FIZ12" s="841"/>
      <c r="FJA12" s="841"/>
      <c r="FJB12" s="841"/>
      <c r="FJC12" s="841"/>
      <c r="FJD12" s="841"/>
      <c r="FJE12" s="841"/>
      <c r="FJF12" s="841"/>
      <c r="FJG12" s="841"/>
      <c r="FJH12" s="841"/>
      <c r="FJI12" s="841"/>
      <c r="FJJ12" s="841"/>
      <c r="FJK12" s="841"/>
      <c r="FJL12" s="841"/>
      <c r="FJM12" s="841"/>
      <c r="FJN12" s="841"/>
      <c r="FJO12" s="841"/>
      <c r="FJP12" s="841"/>
      <c r="FJQ12" s="841"/>
      <c r="FJR12" s="841"/>
      <c r="FJS12" s="841"/>
      <c r="FJT12" s="841"/>
      <c r="FJU12" s="841"/>
      <c r="FJV12" s="841"/>
      <c r="FJW12" s="841"/>
      <c r="FJX12" s="841"/>
      <c r="FJY12" s="841"/>
      <c r="FJZ12" s="841"/>
      <c r="FKA12" s="841"/>
      <c r="FKB12" s="841"/>
      <c r="FKC12" s="841"/>
      <c r="FKD12" s="841"/>
      <c r="FKE12" s="841"/>
      <c r="FKF12" s="841"/>
      <c r="FKG12" s="841"/>
      <c r="FKH12" s="841"/>
      <c r="FKI12" s="841"/>
      <c r="FKJ12" s="841"/>
      <c r="FKK12" s="841"/>
      <c r="FKL12" s="841"/>
      <c r="FKM12" s="841"/>
      <c r="FKN12" s="841"/>
      <c r="FKO12" s="841"/>
      <c r="FKP12" s="841"/>
      <c r="FKQ12" s="841"/>
      <c r="FKR12" s="841"/>
      <c r="FKS12" s="841"/>
      <c r="FKT12" s="841"/>
      <c r="FKU12" s="841"/>
      <c r="FKV12" s="841"/>
      <c r="FKW12" s="841"/>
      <c r="FKX12" s="841"/>
      <c r="FKY12" s="841"/>
      <c r="FKZ12" s="841"/>
      <c r="FLA12" s="841"/>
      <c r="FLB12" s="841"/>
      <c r="FLC12" s="841"/>
      <c r="FLD12" s="841"/>
      <c r="FLE12" s="841"/>
      <c r="FLF12" s="841"/>
      <c r="FLG12" s="841"/>
      <c r="FLH12" s="841"/>
      <c r="FLI12" s="841"/>
      <c r="FLJ12" s="841"/>
      <c r="FLK12" s="841"/>
      <c r="FLL12" s="841"/>
      <c r="FLM12" s="841"/>
      <c r="FLN12" s="841"/>
      <c r="FLO12" s="841"/>
      <c r="FLP12" s="841"/>
      <c r="FLQ12" s="841"/>
      <c r="FLR12" s="841"/>
      <c r="FLS12" s="841"/>
      <c r="FLT12" s="841"/>
      <c r="FLU12" s="841"/>
      <c r="FLV12" s="841"/>
      <c r="FLW12" s="841"/>
      <c r="FLX12" s="841"/>
      <c r="FLY12" s="841"/>
      <c r="FLZ12" s="841"/>
      <c r="FMA12" s="841"/>
      <c r="FMB12" s="841"/>
      <c r="FMC12" s="841"/>
      <c r="FMD12" s="841"/>
      <c r="FME12" s="841"/>
      <c r="FMF12" s="841"/>
      <c r="FMG12" s="841"/>
      <c r="FMH12" s="841"/>
      <c r="FMI12" s="841"/>
      <c r="FMJ12" s="841"/>
      <c r="FMK12" s="841"/>
      <c r="FML12" s="841"/>
      <c r="FMM12" s="841"/>
      <c r="FMN12" s="841"/>
      <c r="FMO12" s="841"/>
      <c r="FMP12" s="841"/>
      <c r="FMQ12" s="841"/>
      <c r="FMR12" s="841"/>
      <c r="FMS12" s="841"/>
      <c r="FMT12" s="841"/>
      <c r="FMU12" s="841"/>
      <c r="FMV12" s="841"/>
      <c r="FMW12" s="841"/>
      <c r="FMX12" s="841"/>
      <c r="FMY12" s="841"/>
      <c r="FMZ12" s="841"/>
      <c r="FNA12" s="841"/>
      <c r="FNB12" s="841"/>
      <c r="FNC12" s="841"/>
      <c r="FND12" s="841"/>
      <c r="FNE12" s="841"/>
      <c r="FNF12" s="841"/>
      <c r="FNG12" s="841"/>
      <c r="FNH12" s="841"/>
      <c r="FNI12" s="841"/>
      <c r="FNJ12" s="841"/>
      <c r="FNK12" s="841"/>
      <c r="FNL12" s="841"/>
      <c r="FNM12" s="841"/>
      <c r="FNN12" s="841"/>
      <c r="FNO12" s="841"/>
      <c r="FNP12" s="841"/>
      <c r="FNQ12" s="841"/>
      <c r="FNR12" s="841"/>
      <c r="FNS12" s="841"/>
      <c r="FNT12" s="841"/>
      <c r="FNU12" s="841"/>
      <c r="FNV12" s="841"/>
      <c r="FNW12" s="841"/>
      <c r="FNX12" s="841"/>
      <c r="FNY12" s="841"/>
      <c r="FNZ12" s="841"/>
      <c r="FOA12" s="841"/>
      <c r="FOB12" s="841"/>
      <c r="FOC12" s="841"/>
      <c r="FOD12" s="841"/>
      <c r="FOE12" s="841"/>
      <c r="FOF12" s="841"/>
      <c r="FOG12" s="841"/>
      <c r="FOH12" s="841"/>
      <c r="FOI12" s="841"/>
      <c r="FOJ12" s="841"/>
      <c r="FOK12" s="841"/>
      <c r="FOL12" s="841"/>
      <c r="FOM12" s="841"/>
      <c r="FON12" s="841"/>
      <c r="FOO12" s="841"/>
      <c r="FOP12" s="841"/>
      <c r="FOQ12" s="841"/>
      <c r="FOR12" s="841"/>
      <c r="FOS12" s="841"/>
      <c r="FOT12" s="841"/>
      <c r="FOU12" s="841"/>
      <c r="FOV12" s="841"/>
      <c r="FOW12" s="841"/>
      <c r="FOX12" s="841"/>
      <c r="FOY12" s="841"/>
      <c r="FOZ12" s="841"/>
      <c r="FPA12" s="841"/>
      <c r="FPB12" s="841"/>
      <c r="FPC12" s="841"/>
      <c r="FPD12" s="841"/>
      <c r="FPE12" s="841"/>
      <c r="FPF12" s="841"/>
      <c r="FPG12" s="841"/>
      <c r="FPH12" s="841"/>
      <c r="FPI12" s="841"/>
      <c r="FPJ12" s="841"/>
      <c r="FPK12" s="841"/>
      <c r="FPL12" s="841"/>
      <c r="FPM12" s="841"/>
      <c r="FPN12" s="841"/>
      <c r="FPO12" s="841"/>
      <c r="FPP12" s="841"/>
      <c r="FPQ12" s="841"/>
      <c r="FPR12" s="841"/>
      <c r="FPS12" s="841"/>
      <c r="FPT12" s="841"/>
      <c r="FPU12" s="841"/>
      <c r="FPV12" s="841"/>
      <c r="FPW12" s="841"/>
      <c r="FPX12" s="841"/>
      <c r="FPY12" s="841"/>
      <c r="FPZ12" s="841"/>
      <c r="FQA12" s="841"/>
      <c r="FQB12" s="841"/>
      <c r="FQC12" s="841"/>
      <c r="FQD12" s="841"/>
      <c r="FQE12" s="841"/>
      <c r="FQF12" s="841"/>
      <c r="FQG12" s="841"/>
      <c r="FQH12" s="841"/>
      <c r="FQI12" s="841"/>
      <c r="FQJ12" s="841"/>
      <c r="FQK12" s="841"/>
      <c r="FQL12" s="841"/>
      <c r="FQM12" s="841"/>
      <c r="FQN12" s="841"/>
      <c r="FQO12" s="841"/>
      <c r="FQP12" s="841"/>
      <c r="FQQ12" s="841"/>
      <c r="FQR12" s="841"/>
      <c r="FQS12" s="841"/>
      <c r="FQT12" s="841"/>
      <c r="FQU12" s="841"/>
      <c r="FQV12" s="841"/>
      <c r="FQW12" s="841"/>
      <c r="FQX12" s="841"/>
      <c r="FQY12" s="841"/>
      <c r="FQZ12" s="841"/>
      <c r="FRA12" s="841"/>
      <c r="FRB12" s="841"/>
      <c r="FRC12" s="841"/>
      <c r="FRD12" s="841"/>
      <c r="FRE12" s="841"/>
      <c r="FRF12" s="841"/>
      <c r="FRG12" s="841"/>
      <c r="FRH12" s="841"/>
      <c r="FRI12" s="841"/>
      <c r="FRJ12" s="841"/>
      <c r="FRK12" s="841"/>
      <c r="FRL12" s="841"/>
      <c r="FRM12" s="841"/>
      <c r="FRN12" s="841"/>
      <c r="FRO12" s="841"/>
      <c r="FRP12" s="841"/>
      <c r="FRQ12" s="841"/>
      <c r="FRR12" s="841"/>
      <c r="FRS12" s="841"/>
      <c r="FRT12" s="841"/>
      <c r="FRU12" s="841"/>
      <c r="FRV12" s="841"/>
      <c r="FRW12" s="841"/>
      <c r="FRX12" s="841"/>
      <c r="FRY12" s="841"/>
      <c r="FRZ12" s="841"/>
      <c r="FSA12" s="841"/>
      <c r="FSB12" s="841"/>
      <c r="FSC12" s="841"/>
      <c r="FSD12" s="841"/>
      <c r="FSE12" s="841"/>
      <c r="FSF12" s="841"/>
      <c r="FSG12" s="841"/>
      <c r="FSH12" s="841"/>
      <c r="FSI12" s="841"/>
      <c r="FSJ12" s="841"/>
      <c r="FSK12" s="841"/>
      <c r="FSL12" s="841"/>
      <c r="FSM12" s="841"/>
      <c r="FSN12" s="841"/>
      <c r="FSO12" s="841"/>
      <c r="FSP12" s="841"/>
      <c r="FSQ12" s="841"/>
      <c r="FSR12" s="841"/>
      <c r="FSS12" s="841"/>
      <c r="FST12" s="841"/>
      <c r="FSU12" s="841"/>
      <c r="FSV12" s="841"/>
      <c r="FSW12" s="841"/>
      <c r="FSX12" s="841"/>
      <c r="FSY12" s="841"/>
      <c r="FSZ12" s="841"/>
      <c r="FTA12" s="841"/>
      <c r="FTB12" s="841"/>
      <c r="FTC12" s="841"/>
      <c r="FTD12" s="841"/>
      <c r="FTE12" s="841"/>
      <c r="FTF12" s="841"/>
      <c r="FTG12" s="841"/>
      <c r="FTH12" s="841"/>
      <c r="FTI12" s="841"/>
      <c r="FTJ12" s="841"/>
      <c r="FTK12" s="841"/>
      <c r="FTL12" s="841"/>
      <c r="FTM12" s="841"/>
      <c r="FTN12" s="841"/>
      <c r="FTO12" s="841"/>
      <c r="FTP12" s="841"/>
      <c r="FTQ12" s="841"/>
      <c r="FTR12" s="841"/>
      <c r="FTS12" s="841"/>
      <c r="FTT12" s="841"/>
      <c r="FTU12" s="841"/>
      <c r="FTV12" s="841"/>
      <c r="FTW12" s="841"/>
      <c r="FTX12" s="841"/>
      <c r="FTY12" s="841"/>
      <c r="FTZ12" s="841"/>
      <c r="FUA12" s="841"/>
      <c r="FUB12" s="841"/>
      <c r="FUC12" s="841"/>
      <c r="FUD12" s="841"/>
      <c r="FUE12" s="841"/>
      <c r="FUF12" s="841"/>
      <c r="FUG12" s="841"/>
      <c r="FUH12" s="841"/>
      <c r="FUI12" s="841"/>
      <c r="FUJ12" s="841"/>
      <c r="FUK12" s="841"/>
      <c r="FUL12" s="841"/>
      <c r="FUM12" s="841"/>
      <c r="FUN12" s="841"/>
      <c r="FUO12" s="841"/>
      <c r="FUP12" s="841"/>
      <c r="FUQ12" s="841"/>
      <c r="FUR12" s="841"/>
      <c r="FUS12" s="841"/>
      <c r="FUT12" s="841"/>
      <c r="FUU12" s="841"/>
      <c r="FUV12" s="841"/>
      <c r="FUW12" s="841"/>
      <c r="FUX12" s="841"/>
      <c r="FUY12" s="841"/>
      <c r="FUZ12" s="841"/>
      <c r="FVA12" s="841"/>
      <c r="FVB12" s="841"/>
      <c r="FVC12" s="841"/>
      <c r="FVD12" s="841"/>
      <c r="FVE12" s="841"/>
      <c r="FVF12" s="841"/>
      <c r="FVG12" s="841"/>
      <c r="FVH12" s="841"/>
      <c r="FVI12" s="841"/>
      <c r="FVJ12" s="841"/>
      <c r="FVK12" s="841"/>
      <c r="FVL12" s="841"/>
      <c r="FVM12" s="841"/>
      <c r="FVN12" s="841"/>
      <c r="FVO12" s="841"/>
      <c r="FVP12" s="841"/>
      <c r="FVQ12" s="841"/>
      <c r="FVR12" s="841"/>
      <c r="FVS12" s="841"/>
      <c r="FVT12" s="841"/>
      <c r="FVU12" s="841"/>
      <c r="FVV12" s="841"/>
      <c r="FVW12" s="841"/>
      <c r="FVX12" s="841"/>
      <c r="FVY12" s="841"/>
      <c r="FVZ12" s="841"/>
      <c r="FWA12" s="841"/>
      <c r="FWB12" s="841"/>
      <c r="FWC12" s="841"/>
      <c r="FWD12" s="841"/>
      <c r="FWE12" s="841"/>
      <c r="FWF12" s="841"/>
      <c r="FWG12" s="841"/>
      <c r="FWH12" s="841"/>
      <c r="FWI12" s="841"/>
      <c r="FWJ12" s="841"/>
      <c r="FWK12" s="841"/>
      <c r="FWL12" s="841"/>
      <c r="FWM12" s="841"/>
      <c r="FWN12" s="841"/>
      <c r="FWO12" s="841"/>
      <c r="FWP12" s="841"/>
      <c r="FWQ12" s="841"/>
      <c r="FWR12" s="841"/>
      <c r="FWS12" s="841"/>
      <c r="FWT12" s="841"/>
      <c r="FWU12" s="841"/>
      <c r="FWV12" s="841"/>
      <c r="FWW12" s="841"/>
      <c r="FWX12" s="841"/>
      <c r="FWY12" s="841"/>
      <c r="FWZ12" s="841"/>
      <c r="FXA12" s="841"/>
      <c r="FXB12" s="841"/>
      <c r="FXC12" s="841"/>
      <c r="FXD12" s="841"/>
      <c r="FXE12" s="841"/>
      <c r="FXF12" s="841"/>
      <c r="FXG12" s="841"/>
      <c r="FXH12" s="841"/>
      <c r="FXI12" s="841"/>
      <c r="FXJ12" s="841"/>
      <c r="FXK12" s="841"/>
      <c r="FXL12" s="841"/>
      <c r="FXM12" s="841"/>
      <c r="FXN12" s="841"/>
      <c r="FXO12" s="841"/>
      <c r="FXP12" s="841"/>
      <c r="FXQ12" s="841"/>
      <c r="FXR12" s="841"/>
      <c r="FXS12" s="841"/>
      <c r="FXT12" s="841"/>
      <c r="FXU12" s="841"/>
      <c r="FXV12" s="841"/>
      <c r="FXW12" s="841"/>
      <c r="FXX12" s="841"/>
      <c r="FXY12" s="841"/>
      <c r="FXZ12" s="841"/>
      <c r="FYA12" s="841"/>
      <c r="FYB12" s="841"/>
      <c r="FYC12" s="841"/>
      <c r="FYD12" s="841"/>
      <c r="FYE12" s="841"/>
      <c r="FYF12" s="841"/>
      <c r="FYG12" s="841"/>
      <c r="FYH12" s="841"/>
      <c r="FYI12" s="841"/>
      <c r="FYJ12" s="841"/>
      <c r="FYK12" s="841"/>
      <c r="FYL12" s="841"/>
      <c r="FYM12" s="841"/>
      <c r="FYN12" s="841"/>
      <c r="FYO12" s="841"/>
      <c r="FYP12" s="841"/>
      <c r="FYQ12" s="841"/>
      <c r="FYR12" s="841"/>
      <c r="FYS12" s="841"/>
      <c r="FYT12" s="841"/>
      <c r="FYU12" s="841"/>
      <c r="FYV12" s="841"/>
      <c r="FYW12" s="841"/>
      <c r="FYX12" s="841"/>
      <c r="FYY12" s="841"/>
      <c r="FYZ12" s="841"/>
      <c r="FZA12" s="841"/>
      <c r="FZB12" s="841"/>
      <c r="FZC12" s="841"/>
      <c r="FZD12" s="841"/>
      <c r="FZE12" s="841"/>
      <c r="FZF12" s="841"/>
      <c r="FZG12" s="841"/>
      <c r="FZH12" s="841"/>
      <c r="FZI12" s="841"/>
      <c r="FZJ12" s="841"/>
      <c r="FZK12" s="841"/>
      <c r="FZL12" s="841"/>
      <c r="FZM12" s="841"/>
      <c r="FZN12" s="841"/>
      <c r="FZO12" s="841"/>
      <c r="FZP12" s="841"/>
      <c r="FZQ12" s="841"/>
      <c r="FZR12" s="841"/>
      <c r="FZS12" s="841"/>
      <c r="FZT12" s="841"/>
      <c r="FZU12" s="841"/>
      <c r="FZV12" s="841"/>
      <c r="FZW12" s="841"/>
      <c r="FZX12" s="841"/>
      <c r="FZY12" s="841"/>
      <c r="FZZ12" s="841"/>
      <c r="GAA12" s="841"/>
      <c r="GAB12" s="841"/>
      <c r="GAC12" s="841"/>
      <c r="GAD12" s="841"/>
      <c r="GAE12" s="841"/>
      <c r="GAF12" s="841"/>
      <c r="GAG12" s="841"/>
      <c r="GAH12" s="841"/>
      <c r="GAI12" s="841"/>
      <c r="GAJ12" s="841"/>
      <c r="GAK12" s="841"/>
      <c r="GAL12" s="841"/>
      <c r="GAM12" s="841"/>
      <c r="GAN12" s="841"/>
      <c r="GAO12" s="841"/>
      <c r="GAP12" s="841"/>
      <c r="GAQ12" s="841"/>
      <c r="GAR12" s="841"/>
      <c r="GAS12" s="841"/>
      <c r="GAT12" s="841"/>
      <c r="GAU12" s="841"/>
      <c r="GAV12" s="841"/>
      <c r="GAW12" s="841"/>
      <c r="GAX12" s="841"/>
      <c r="GAY12" s="841"/>
      <c r="GAZ12" s="841"/>
      <c r="GBA12" s="841"/>
      <c r="GBB12" s="841"/>
      <c r="GBC12" s="841"/>
      <c r="GBD12" s="841"/>
      <c r="GBE12" s="841"/>
      <c r="GBF12" s="841"/>
      <c r="GBG12" s="841"/>
      <c r="GBH12" s="841"/>
      <c r="GBI12" s="841"/>
      <c r="GBJ12" s="841"/>
      <c r="GBK12" s="841"/>
      <c r="GBL12" s="841"/>
      <c r="GBM12" s="841"/>
      <c r="GBN12" s="841"/>
      <c r="GBO12" s="841"/>
      <c r="GBP12" s="841"/>
      <c r="GBQ12" s="841"/>
      <c r="GBR12" s="841"/>
      <c r="GBS12" s="841"/>
      <c r="GBT12" s="841"/>
      <c r="GBU12" s="841"/>
      <c r="GBV12" s="841"/>
      <c r="GBW12" s="841"/>
      <c r="GBX12" s="841"/>
      <c r="GBY12" s="841"/>
      <c r="GBZ12" s="841"/>
      <c r="GCA12" s="841"/>
      <c r="GCB12" s="841"/>
      <c r="GCC12" s="841"/>
      <c r="GCD12" s="841"/>
      <c r="GCE12" s="841"/>
      <c r="GCF12" s="841"/>
      <c r="GCG12" s="841"/>
      <c r="GCH12" s="841"/>
      <c r="GCI12" s="841"/>
      <c r="GCJ12" s="841"/>
      <c r="GCK12" s="841"/>
      <c r="GCL12" s="841"/>
      <c r="GCM12" s="841"/>
      <c r="GCN12" s="841"/>
      <c r="GCO12" s="841"/>
      <c r="GCP12" s="841"/>
      <c r="GCQ12" s="841"/>
      <c r="GCR12" s="841"/>
      <c r="GCS12" s="841"/>
      <c r="GCT12" s="841"/>
      <c r="GCU12" s="841"/>
      <c r="GCV12" s="841"/>
      <c r="GCW12" s="841"/>
      <c r="GCX12" s="841"/>
      <c r="GCY12" s="841"/>
      <c r="GCZ12" s="841"/>
      <c r="GDA12" s="841"/>
      <c r="GDB12" s="841"/>
      <c r="GDC12" s="841"/>
      <c r="GDD12" s="841"/>
      <c r="GDE12" s="841"/>
      <c r="GDF12" s="841"/>
      <c r="GDG12" s="841"/>
      <c r="GDH12" s="841"/>
      <c r="GDI12" s="841"/>
      <c r="GDJ12" s="841"/>
      <c r="GDK12" s="841"/>
      <c r="GDL12" s="841"/>
      <c r="GDM12" s="841"/>
      <c r="GDN12" s="841"/>
      <c r="GDO12" s="841"/>
      <c r="GDP12" s="841"/>
      <c r="GDQ12" s="841"/>
      <c r="GDR12" s="841"/>
      <c r="GDS12" s="841"/>
      <c r="GDT12" s="841"/>
      <c r="GDU12" s="841"/>
      <c r="GDV12" s="841"/>
      <c r="GDW12" s="841"/>
      <c r="GDX12" s="841"/>
      <c r="GDY12" s="841"/>
      <c r="GDZ12" s="841"/>
      <c r="GEA12" s="841"/>
      <c r="GEB12" s="841"/>
      <c r="GEC12" s="841"/>
      <c r="GED12" s="841"/>
      <c r="GEE12" s="841"/>
      <c r="GEF12" s="841"/>
      <c r="GEG12" s="841"/>
      <c r="GEH12" s="841"/>
      <c r="GEI12" s="841"/>
      <c r="GEJ12" s="841"/>
      <c r="GEK12" s="841"/>
      <c r="GEL12" s="841"/>
      <c r="GEM12" s="841"/>
      <c r="GEN12" s="841"/>
      <c r="GEO12" s="841"/>
      <c r="GEP12" s="841"/>
      <c r="GEQ12" s="841"/>
      <c r="GER12" s="841"/>
      <c r="GES12" s="841"/>
      <c r="GET12" s="841"/>
      <c r="GEU12" s="841"/>
      <c r="GEV12" s="841"/>
      <c r="GEW12" s="841"/>
      <c r="GEX12" s="841"/>
      <c r="GEY12" s="841"/>
      <c r="GEZ12" s="841"/>
      <c r="GFA12" s="841"/>
      <c r="GFB12" s="841"/>
      <c r="GFC12" s="841"/>
      <c r="GFD12" s="841"/>
      <c r="GFE12" s="841"/>
      <c r="GFF12" s="841"/>
      <c r="GFG12" s="841"/>
      <c r="GFH12" s="841"/>
      <c r="GFI12" s="841"/>
      <c r="GFJ12" s="841"/>
      <c r="GFK12" s="841"/>
      <c r="GFL12" s="841"/>
      <c r="GFM12" s="841"/>
      <c r="GFN12" s="841"/>
      <c r="GFO12" s="841"/>
      <c r="GFP12" s="841"/>
      <c r="GFQ12" s="841"/>
      <c r="GFR12" s="841"/>
      <c r="GFS12" s="841"/>
      <c r="GFT12" s="841"/>
      <c r="GFU12" s="841"/>
      <c r="GFV12" s="841"/>
      <c r="GFW12" s="841"/>
      <c r="GFX12" s="841"/>
      <c r="GFY12" s="841"/>
      <c r="GFZ12" s="841"/>
      <c r="GGA12" s="841"/>
      <c r="GGB12" s="841"/>
      <c r="GGC12" s="841"/>
      <c r="GGD12" s="841"/>
      <c r="GGE12" s="841"/>
      <c r="GGF12" s="841"/>
      <c r="GGG12" s="841"/>
      <c r="GGH12" s="841"/>
      <c r="GGI12" s="841"/>
      <c r="GGJ12" s="841"/>
      <c r="GGK12" s="841"/>
      <c r="GGL12" s="841"/>
      <c r="GGM12" s="841"/>
      <c r="GGN12" s="841"/>
      <c r="GGO12" s="841"/>
      <c r="GGP12" s="841"/>
      <c r="GGQ12" s="841"/>
      <c r="GGR12" s="841"/>
      <c r="GGS12" s="841"/>
      <c r="GGT12" s="841"/>
      <c r="GGU12" s="841"/>
      <c r="GGV12" s="841"/>
      <c r="GGW12" s="841"/>
      <c r="GGX12" s="841"/>
      <c r="GGY12" s="841"/>
      <c r="GGZ12" s="841"/>
      <c r="GHA12" s="841"/>
      <c r="GHB12" s="841"/>
      <c r="GHC12" s="841"/>
      <c r="GHD12" s="841"/>
      <c r="GHE12" s="841"/>
      <c r="GHF12" s="841"/>
      <c r="GHG12" s="841"/>
      <c r="GHH12" s="841"/>
      <c r="GHI12" s="841"/>
      <c r="GHJ12" s="841"/>
      <c r="GHK12" s="841"/>
      <c r="GHL12" s="841"/>
      <c r="GHM12" s="841"/>
      <c r="GHN12" s="841"/>
      <c r="GHO12" s="841"/>
      <c r="GHP12" s="841"/>
      <c r="GHQ12" s="841"/>
      <c r="GHR12" s="841"/>
      <c r="GHS12" s="841"/>
      <c r="GHT12" s="841"/>
      <c r="GHU12" s="841"/>
      <c r="GHV12" s="841"/>
      <c r="GHW12" s="841"/>
      <c r="GHX12" s="841"/>
      <c r="GHY12" s="841"/>
      <c r="GHZ12" s="841"/>
      <c r="GIA12" s="841"/>
      <c r="GIB12" s="841"/>
      <c r="GIC12" s="841"/>
      <c r="GID12" s="841"/>
      <c r="GIE12" s="841"/>
      <c r="GIF12" s="841"/>
      <c r="GIG12" s="841"/>
      <c r="GIH12" s="841"/>
      <c r="GII12" s="841"/>
      <c r="GIJ12" s="841"/>
      <c r="GIK12" s="841"/>
      <c r="GIL12" s="841"/>
      <c r="GIM12" s="841"/>
      <c r="GIN12" s="841"/>
      <c r="GIO12" s="841"/>
      <c r="GIP12" s="841"/>
      <c r="GIQ12" s="841"/>
      <c r="GIR12" s="841"/>
      <c r="GIS12" s="841"/>
      <c r="GIT12" s="841"/>
      <c r="GIU12" s="841"/>
      <c r="GIV12" s="841"/>
      <c r="GIW12" s="841"/>
      <c r="GIX12" s="841"/>
      <c r="GIY12" s="841"/>
      <c r="GIZ12" s="841"/>
      <c r="GJA12" s="841"/>
      <c r="GJB12" s="841"/>
      <c r="GJC12" s="841"/>
      <c r="GJD12" s="841"/>
      <c r="GJE12" s="841"/>
      <c r="GJF12" s="841"/>
      <c r="GJG12" s="841"/>
      <c r="GJH12" s="841"/>
      <c r="GJI12" s="841"/>
      <c r="GJJ12" s="841"/>
      <c r="GJK12" s="841"/>
      <c r="GJL12" s="841"/>
      <c r="GJM12" s="841"/>
      <c r="GJN12" s="841"/>
      <c r="GJO12" s="841"/>
      <c r="GJP12" s="841"/>
      <c r="GJQ12" s="841"/>
      <c r="GJR12" s="841"/>
      <c r="GJS12" s="841"/>
      <c r="GJT12" s="841"/>
      <c r="GJU12" s="841"/>
      <c r="GJV12" s="841"/>
      <c r="GJW12" s="841"/>
      <c r="GJX12" s="841"/>
      <c r="GJY12" s="841"/>
      <c r="GJZ12" s="841"/>
      <c r="GKA12" s="841"/>
      <c r="GKB12" s="841"/>
      <c r="GKC12" s="841"/>
      <c r="GKD12" s="841"/>
      <c r="GKE12" s="841"/>
      <c r="GKF12" s="841"/>
      <c r="GKG12" s="841"/>
      <c r="GKH12" s="841"/>
      <c r="GKI12" s="841"/>
      <c r="GKJ12" s="841"/>
      <c r="GKK12" s="841"/>
      <c r="GKL12" s="841"/>
      <c r="GKM12" s="841"/>
      <c r="GKN12" s="841"/>
      <c r="GKO12" s="841"/>
      <c r="GKP12" s="841"/>
      <c r="GKQ12" s="841"/>
      <c r="GKR12" s="841"/>
      <c r="GKS12" s="841"/>
      <c r="GKT12" s="841"/>
      <c r="GKU12" s="841"/>
      <c r="GKV12" s="841"/>
      <c r="GKW12" s="841"/>
      <c r="GKX12" s="841"/>
      <c r="GKY12" s="841"/>
      <c r="GKZ12" s="841"/>
      <c r="GLA12" s="841"/>
      <c r="GLB12" s="841"/>
      <c r="GLC12" s="841"/>
      <c r="GLD12" s="841"/>
      <c r="GLE12" s="841"/>
      <c r="GLF12" s="841"/>
      <c r="GLG12" s="841"/>
      <c r="GLH12" s="841"/>
      <c r="GLI12" s="841"/>
      <c r="GLJ12" s="841"/>
      <c r="GLK12" s="841"/>
      <c r="GLL12" s="841"/>
      <c r="GLM12" s="841"/>
      <c r="GLN12" s="841"/>
      <c r="GLO12" s="841"/>
      <c r="GLP12" s="841"/>
      <c r="GLQ12" s="841"/>
      <c r="GLR12" s="841"/>
      <c r="GLS12" s="841"/>
      <c r="GLT12" s="841"/>
      <c r="GLU12" s="841"/>
      <c r="GLV12" s="841"/>
      <c r="GLW12" s="841"/>
      <c r="GLX12" s="841"/>
      <c r="GLY12" s="841"/>
      <c r="GLZ12" s="841"/>
      <c r="GMA12" s="841"/>
      <c r="GMB12" s="841"/>
      <c r="GMC12" s="841"/>
      <c r="GMD12" s="841"/>
      <c r="GME12" s="841"/>
      <c r="GMF12" s="841"/>
      <c r="GMG12" s="841"/>
      <c r="GMH12" s="841"/>
      <c r="GMI12" s="841"/>
      <c r="GMJ12" s="841"/>
      <c r="GMK12" s="841"/>
      <c r="GML12" s="841"/>
      <c r="GMM12" s="841"/>
      <c r="GMN12" s="841"/>
      <c r="GMO12" s="841"/>
      <c r="GMP12" s="841"/>
      <c r="GMQ12" s="841"/>
      <c r="GMR12" s="841"/>
      <c r="GMS12" s="841"/>
      <c r="GMT12" s="841"/>
      <c r="GMU12" s="841"/>
      <c r="GMV12" s="841"/>
      <c r="GMW12" s="841"/>
      <c r="GMX12" s="841"/>
      <c r="GMY12" s="841"/>
      <c r="GMZ12" s="841"/>
      <c r="GNA12" s="841"/>
      <c r="GNB12" s="841"/>
      <c r="GNC12" s="841"/>
      <c r="GND12" s="841"/>
      <c r="GNE12" s="841"/>
      <c r="GNF12" s="841"/>
      <c r="GNG12" s="841"/>
      <c r="GNH12" s="841"/>
      <c r="GNI12" s="841"/>
      <c r="GNJ12" s="841"/>
      <c r="GNK12" s="841"/>
      <c r="GNL12" s="841"/>
      <c r="GNM12" s="841"/>
      <c r="GNN12" s="841"/>
      <c r="GNO12" s="841"/>
      <c r="GNP12" s="841"/>
      <c r="GNQ12" s="841"/>
      <c r="GNR12" s="841"/>
      <c r="GNS12" s="841"/>
      <c r="GNT12" s="841"/>
      <c r="GNU12" s="841"/>
      <c r="GNV12" s="841"/>
      <c r="GNW12" s="841"/>
      <c r="GNX12" s="841"/>
      <c r="GNY12" s="841"/>
      <c r="GNZ12" s="841"/>
      <c r="GOA12" s="841"/>
      <c r="GOB12" s="841"/>
      <c r="GOC12" s="841"/>
      <c r="GOD12" s="841"/>
      <c r="GOE12" s="841"/>
      <c r="GOF12" s="841"/>
      <c r="GOG12" s="841"/>
      <c r="GOH12" s="841"/>
      <c r="GOI12" s="841"/>
      <c r="GOJ12" s="841"/>
      <c r="GOK12" s="841"/>
      <c r="GOL12" s="841"/>
      <c r="GOM12" s="841"/>
      <c r="GON12" s="841"/>
      <c r="GOO12" s="841"/>
      <c r="GOP12" s="841"/>
      <c r="GOQ12" s="841"/>
      <c r="GOR12" s="841"/>
      <c r="GOS12" s="841"/>
      <c r="GOT12" s="841"/>
      <c r="GOU12" s="841"/>
      <c r="GOV12" s="841"/>
      <c r="GOW12" s="841"/>
      <c r="GOX12" s="841"/>
      <c r="GOY12" s="841"/>
      <c r="GOZ12" s="841"/>
      <c r="GPA12" s="841"/>
      <c r="GPB12" s="841"/>
      <c r="GPC12" s="841"/>
      <c r="GPD12" s="841"/>
      <c r="GPE12" s="841"/>
      <c r="GPF12" s="841"/>
      <c r="GPG12" s="841"/>
      <c r="GPH12" s="841"/>
      <c r="GPI12" s="841"/>
      <c r="GPJ12" s="841"/>
      <c r="GPK12" s="841"/>
      <c r="GPL12" s="841"/>
      <c r="GPM12" s="841"/>
      <c r="GPN12" s="841"/>
      <c r="GPO12" s="841"/>
      <c r="GPP12" s="841"/>
      <c r="GPQ12" s="841"/>
      <c r="GPR12" s="841"/>
      <c r="GPS12" s="841"/>
      <c r="GPT12" s="841"/>
      <c r="GPU12" s="841"/>
      <c r="GPV12" s="841"/>
      <c r="GPW12" s="841"/>
      <c r="GPX12" s="841"/>
      <c r="GPY12" s="841"/>
      <c r="GPZ12" s="841"/>
      <c r="GQA12" s="841"/>
      <c r="GQB12" s="841"/>
      <c r="GQC12" s="841"/>
      <c r="GQD12" s="841"/>
      <c r="GQE12" s="841"/>
      <c r="GQF12" s="841"/>
      <c r="GQG12" s="841"/>
      <c r="GQH12" s="841"/>
      <c r="GQI12" s="841"/>
      <c r="GQJ12" s="841"/>
      <c r="GQK12" s="841"/>
      <c r="GQL12" s="841"/>
      <c r="GQM12" s="841"/>
      <c r="GQN12" s="841"/>
      <c r="GQO12" s="841"/>
      <c r="GQP12" s="841"/>
      <c r="GQQ12" s="841"/>
      <c r="GQR12" s="841"/>
      <c r="GQS12" s="841"/>
      <c r="GQT12" s="841"/>
      <c r="GQU12" s="841"/>
      <c r="GQV12" s="841"/>
      <c r="GQW12" s="841"/>
      <c r="GQX12" s="841"/>
      <c r="GQY12" s="841"/>
      <c r="GQZ12" s="841"/>
      <c r="GRA12" s="841"/>
      <c r="GRB12" s="841"/>
      <c r="GRC12" s="841"/>
      <c r="GRD12" s="841"/>
      <c r="GRE12" s="841"/>
      <c r="GRF12" s="841"/>
      <c r="GRG12" s="841"/>
      <c r="GRH12" s="841"/>
      <c r="GRI12" s="841"/>
      <c r="GRJ12" s="841"/>
      <c r="GRK12" s="841"/>
      <c r="GRL12" s="841"/>
      <c r="GRM12" s="841"/>
      <c r="GRN12" s="841"/>
      <c r="GRO12" s="841"/>
      <c r="GRP12" s="841"/>
      <c r="GRQ12" s="841"/>
      <c r="GRR12" s="841"/>
      <c r="GRS12" s="841"/>
      <c r="GRT12" s="841"/>
      <c r="GRU12" s="841"/>
      <c r="GRV12" s="841"/>
      <c r="GRW12" s="841"/>
      <c r="GRX12" s="841"/>
      <c r="GRY12" s="841"/>
      <c r="GRZ12" s="841"/>
      <c r="GSA12" s="841"/>
      <c r="GSB12" s="841"/>
      <c r="GSC12" s="841"/>
      <c r="GSD12" s="841"/>
      <c r="GSE12" s="841"/>
      <c r="GSF12" s="841"/>
      <c r="GSG12" s="841"/>
      <c r="GSH12" s="841"/>
      <c r="GSI12" s="841"/>
      <c r="GSJ12" s="841"/>
      <c r="GSK12" s="841"/>
      <c r="GSL12" s="841"/>
      <c r="GSM12" s="841"/>
      <c r="GSN12" s="841"/>
      <c r="GSO12" s="841"/>
      <c r="GSP12" s="841"/>
      <c r="GSQ12" s="841"/>
      <c r="GSR12" s="841"/>
      <c r="GSS12" s="841"/>
      <c r="GST12" s="841"/>
      <c r="GSU12" s="841"/>
      <c r="GSV12" s="841"/>
      <c r="GSW12" s="841"/>
      <c r="GSX12" s="841"/>
      <c r="GSY12" s="841"/>
      <c r="GSZ12" s="841"/>
      <c r="GTA12" s="841"/>
      <c r="GTB12" s="841"/>
      <c r="GTC12" s="841"/>
      <c r="GTD12" s="841"/>
      <c r="GTE12" s="841"/>
      <c r="GTF12" s="841"/>
      <c r="GTG12" s="841"/>
      <c r="GTH12" s="841"/>
      <c r="GTI12" s="841"/>
      <c r="GTJ12" s="841"/>
      <c r="GTK12" s="841"/>
      <c r="GTL12" s="841"/>
      <c r="GTM12" s="841"/>
      <c r="GTN12" s="841"/>
      <c r="GTO12" s="841"/>
      <c r="GTP12" s="841"/>
      <c r="GTQ12" s="841"/>
      <c r="GTR12" s="841"/>
      <c r="GTS12" s="841"/>
      <c r="GTT12" s="841"/>
      <c r="GTU12" s="841"/>
      <c r="GTV12" s="841"/>
      <c r="GTW12" s="841"/>
      <c r="GTX12" s="841"/>
      <c r="GTY12" s="841"/>
      <c r="GTZ12" s="841"/>
      <c r="GUA12" s="841"/>
      <c r="GUB12" s="841"/>
      <c r="GUC12" s="841"/>
      <c r="GUD12" s="841"/>
      <c r="GUE12" s="841"/>
      <c r="GUF12" s="841"/>
      <c r="GUG12" s="841"/>
      <c r="GUH12" s="841"/>
      <c r="GUI12" s="841"/>
      <c r="GUJ12" s="841"/>
      <c r="GUK12" s="841"/>
      <c r="GUL12" s="841"/>
      <c r="GUM12" s="841"/>
      <c r="GUN12" s="841"/>
      <c r="GUO12" s="841"/>
      <c r="GUP12" s="841"/>
      <c r="GUQ12" s="841"/>
      <c r="GUR12" s="841"/>
      <c r="GUS12" s="841"/>
      <c r="GUT12" s="841"/>
      <c r="GUU12" s="841"/>
      <c r="GUV12" s="841"/>
      <c r="GUW12" s="841"/>
      <c r="GUX12" s="841"/>
      <c r="GUY12" s="841"/>
      <c r="GUZ12" s="841"/>
      <c r="GVA12" s="841"/>
      <c r="GVB12" s="841"/>
      <c r="GVC12" s="841"/>
      <c r="GVD12" s="841"/>
      <c r="GVE12" s="841"/>
      <c r="GVF12" s="841"/>
      <c r="GVG12" s="841"/>
      <c r="GVH12" s="841"/>
      <c r="GVI12" s="841"/>
      <c r="GVJ12" s="841"/>
      <c r="GVK12" s="841"/>
      <c r="GVL12" s="841"/>
      <c r="GVM12" s="841"/>
      <c r="GVN12" s="841"/>
      <c r="GVO12" s="841"/>
      <c r="GVP12" s="841"/>
      <c r="GVQ12" s="841"/>
      <c r="GVR12" s="841"/>
      <c r="GVS12" s="841"/>
      <c r="GVT12" s="841"/>
      <c r="GVU12" s="841"/>
      <c r="GVV12" s="841"/>
      <c r="GVW12" s="841"/>
      <c r="GVX12" s="841"/>
      <c r="GVY12" s="841"/>
      <c r="GVZ12" s="841"/>
      <c r="GWA12" s="841"/>
      <c r="GWB12" s="841"/>
      <c r="GWC12" s="841"/>
      <c r="GWD12" s="841"/>
      <c r="GWE12" s="841"/>
      <c r="GWF12" s="841"/>
      <c r="GWG12" s="841"/>
      <c r="GWH12" s="841"/>
      <c r="GWI12" s="841"/>
      <c r="GWJ12" s="841"/>
      <c r="GWK12" s="841"/>
      <c r="GWL12" s="841"/>
      <c r="GWM12" s="841"/>
      <c r="GWN12" s="841"/>
      <c r="GWO12" s="841"/>
      <c r="GWP12" s="841"/>
      <c r="GWQ12" s="841"/>
      <c r="GWR12" s="841"/>
      <c r="GWS12" s="841"/>
      <c r="GWT12" s="841"/>
      <c r="GWU12" s="841"/>
      <c r="GWV12" s="841"/>
      <c r="GWW12" s="841"/>
      <c r="GWX12" s="841"/>
      <c r="GWY12" s="841"/>
      <c r="GWZ12" s="841"/>
      <c r="GXA12" s="841"/>
      <c r="GXB12" s="841"/>
      <c r="GXC12" s="841"/>
      <c r="GXD12" s="841"/>
      <c r="GXE12" s="841"/>
      <c r="GXF12" s="841"/>
      <c r="GXG12" s="841"/>
      <c r="GXH12" s="841"/>
      <c r="GXI12" s="841"/>
      <c r="GXJ12" s="841"/>
      <c r="GXK12" s="841"/>
      <c r="GXL12" s="841"/>
      <c r="GXM12" s="841"/>
      <c r="GXN12" s="841"/>
      <c r="GXO12" s="841"/>
      <c r="GXP12" s="841"/>
      <c r="GXQ12" s="841"/>
      <c r="GXR12" s="841"/>
      <c r="GXS12" s="841"/>
      <c r="GXT12" s="841"/>
      <c r="GXU12" s="841"/>
      <c r="GXV12" s="841"/>
      <c r="GXW12" s="841"/>
      <c r="GXX12" s="841"/>
      <c r="GXY12" s="841"/>
      <c r="GXZ12" s="841"/>
      <c r="GYA12" s="841"/>
      <c r="GYB12" s="841"/>
      <c r="GYC12" s="841"/>
      <c r="GYD12" s="841"/>
      <c r="GYE12" s="841"/>
      <c r="GYF12" s="841"/>
      <c r="GYG12" s="841"/>
      <c r="GYH12" s="841"/>
      <c r="GYI12" s="841"/>
      <c r="GYJ12" s="841"/>
      <c r="GYK12" s="841"/>
      <c r="GYL12" s="841"/>
      <c r="GYM12" s="841"/>
      <c r="GYN12" s="841"/>
      <c r="GYO12" s="841"/>
      <c r="GYP12" s="841"/>
      <c r="GYQ12" s="841"/>
      <c r="GYR12" s="841"/>
      <c r="GYS12" s="841"/>
      <c r="GYT12" s="841"/>
      <c r="GYU12" s="841"/>
      <c r="GYV12" s="841"/>
      <c r="GYW12" s="841"/>
      <c r="GYX12" s="841"/>
      <c r="GYY12" s="841"/>
      <c r="GYZ12" s="841"/>
      <c r="GZA12" s="841"/>
      <c r="GZB12" s="841"/>
      <c r="GZC12" s="841"/>
      <c r="GZD12" s="841"/>
      <c r="GZE12" s="841"/>
      <c r="GZF12" s="841"/>
      <c r="GZG12" s="841"/>
      <c r="GZH12" s="841"/>
      <c r="GZI12" s="841"/>
      <c r="GZJ12" s="841"/>
      <c r="GZK12" s="841"/>
      <c r="GZL12" s="841"/>
      <c r="GZM12" s="841"/>
      <c r="GZN12" s="841"/>
      <c r="GZO12" s="841"/>
      <c r="GZP12" s="841"/>
      <c r="GZQ12" s="841"/>
      <c r="GZR12" s="841"/>
      <c r="GZS12" s="841"/>
      <c r="GZT12" s="841"/>
      <c r="GZU12" s="841"/>
      <c r="GZV12" s="841"/>
      <c r="GZW12" s="841"/>
      <c r="GZX12" s="841"/>
      <c r="GZY12" s="841"/>
      <c r="GZZ12" s="841"/>
      <c r="HAA12" s="841"/>
      <c r="HAB12" s="841"/>
      <c r="HAC12" s="841"/>
      <c r="HAD12" s="841"/>
      <c r="HAE12" s="841"/>
      <c r="HAF12" s="841"/>
      <c r="HAG12" s="841"/>
      <c r="HAH12" s="841"/>
      <c r="HAI12" s="841"/>
      <c r="HAJ12" s="841"/>
      <c r="HAK12" s="841"/>
      <c r="HAL12" s="841"/>
      <c r="HAM12" s="841"/>
      <c r="HAN12" s="841"/>
      <c r="HAO12" s="841"/>
      <c r="HAP12" s="841"/>
      <c r="HAQ12" s="841"/>
      <c r="HAR12" s="841"/>
      <c r="HAS12" s="841"/>
      <c r="HAT12" s="841"/>
      <c r="HAU12" s="841"/>
      <c r="HAV12" s="841"/>
      <c r="HAW12" s="841"/>
      <c r="HAX12" s="841"/>
      <c r="HAY12" s="841"/>
      <c r="HAZ12" s="841"/>
      <c r="HBA12" s="841"/>
      <c r="HBB12" s="841"/>
      <c r="HBC12" s="841"/>
      <c r="HBD12" s="841"/>
      <c r="HBE12" s="841"/>
      <c r="HBF12" s="841"/>
      <c r="HBG12" s="841"/>
      <c r="HBH12" s="841"/>
      <c r="HBI12" s="841"/>
      <c r="HBJ12" s="841"/>
      <c r="HBK12" s="841"/>
      <c r="HBL12" s="841"/>
      <c r="HBM12" s="841"/>
      <c r="HBN12" s="841"/>
      <c r="HBO12" s="841"/>
      <c r="HBP12" s="841"/>
      <c r="HBQ12" s="841"/>
      <c r="HBR12" s="841"/>
      <c r="HBS12" s="841"/>
      <c r="HBT12" s="841"/>
      <c r="HBU12" s="841"/>
      <c r="HBV12" s="841"/>
      <c r="HBW12" s="841"/>
      <c r="HBX12" s="841"/>
      <c r="HBY12" s="841"/>
      <c r="HBZ12" s="841"/>
      <c r="HCA12" s="841"/>
      <c r="HCB12" s="841"/>
      <c r="HCC12" s="841"/>
      <c r="HCD12" s="841"/>
      <c r="HCE12" s="841"/>
      <c r="HCF12" s="841"/>
      <c r="HCG12" s="841"/>
      <c r="HCH12" s="841"/>
      <c r="HCI12" s="841"/>
      <c r="HCJ12" s="841"/>
      <c r="HCK12" s="841"/>
      <c r="HCL12" s="841"/>
      <c r="HCM12" s="841"/>
      <c r="HCN12" s="841"/>
      <c r="HCO12" s="841"/>
      <c r="HCP12" s="841"/>
      <c r="HCQ12" s="841"/>
      <c r="HCR12" s="841"/>
      <c r="HCS12" s="841"/>
      <c r="HCT12" s="841"/>
      <c r="HCU12" s="841"/>
      <c r="HCV12" s="841"/>
      <c r="HCW12" s="841"/>
      <c r="HCX12" s="841"/>
      <c r="HCY12" s="841"/>
      <c r="HCZ12" s="841"/>
      <c r="HDA12" s="841"/>
      <c r="HDB12" s="841"/>
      <c r="HDC12" s="841"/>
      <c r="HDD12" s="841"/>
      <c r="HDE12" s="841"/>
      <c r="HDF12" s="841"/>
      <c r="HDG12" s="841"/>
      <c r="HDH12" s="841"/>
      <c r="HDI12" s="841"/>
      <c r="HDJ12" s="841"/>
      <c r="HDK12" s="841"/>
      <c r="HDL12" s="841"/>
      <c r="HDM12" s="841"/>
      <c r="HDN12" s="841"/>
      <c r="HDO12" s="841"/>
      <c r="HDP12" s="841"/>
      <c r="HDQ12" s="841"/>
      <c r="HDR12" s="841"/>
      <c r="HDS12" s="841"/>
      <c r="HDT12" s="841"/>
      <c r="HDU12" s="841"/>
      <c r="HDV12" s="841"/>
      <c r="HDW12" s="841"/>
      <c r="HDX12" s="841"/>
      <c r="HDY12" s="841"/>
      <c r="HDZ12" s="841"/>
      <c r="HEA12" s="841"/>
      <c r="HEB12" s="841"/>
      <c r="HEC12" s="841"/>
      <c r="HED12" s="841"/>
      <c r="HEE12" s="841"/>
      <c r="HEF12" s="841"/>
      <c r="HEG12" s="841"/>
      <c r="HEH12" s="841"/>
      <c r="HEI12" s="841"/>
      <c r="HEJ12" s="841"/>
      <c r="HEK12" s="841"/>
      <c r="HEL12" s="841"/>
      <c r="HEM12" s="841"/>
      <c r="HEN12" s="841"/>
      <c r="HEO12" s="841"/>
      <c r="HEP12" s="841"/>
      <c r="HEQ12" s="841"/>
      <c r="HER12" s="841"/>
      <c r="HES12" s="841"/>
      <c r="HET12" s="841"/>
      <c r="HEU12" s="841"/>
      <c r="HEV12" s="841"/>
      <c r="HEW12" s="841"/>
      <c r="HEX12" s="841"/>
      <c r="HEY12" s="841"/>
      <c r="HEZ12" s="841"/>
      <c r="HFA12" s="841"/>
      <c r="HFB12" s="841"/>
      <c r="HFC12" s="841"/>
      <c r="HFD12" s="841"/>
      <c r="HFE12" s="841"/>
      <c r="HFF12" s="841"/>
      <c r="HFG12" s="841"/>
      <c r="HFH12" s="841"/>
      <c r="HFI12" s="841"/>
      <c r="HFJ12" s="841"/>
      <c r="HFK12" s="841"/>
      <c r="HFL12" s="841"/>
      <c r="HFM12" s="841"/>
      <c r="HFN12" s="841"/>
      <c r="HFO12" s="841"/>
      <c r="HFP12" s="841"/>
      <c r="HFQ12" s="841"/>
      <c r="HFR12" s="841"/>
      <c r="HFS12" s="841"/>
      <c r="HFT12" s="841"/>
      <c r="HFU12" s="841"/>
      <c r="HFV12" s="841"/>
      <c r="HFW12" s="841"/>
      <c r="HFX12" s="841"/>
      <c r="HFY12" s="841"/>
      <c r="HFZ12" s="841"/>
      <c r="HGA12" s="841"/>
      <c r="HGB12" s="841"/>
      <c r="HGC12" s="841"/>
      <c r="HGD12" s="841"/>
      <c r="HGE12" s="841"/>
      <c r="HGF12" s="841"/>
      <c r="HGG12" s="841"/>
      <c r="HGH12" s="841"/>
      <c r="HGI12" s="841"/>
      <c r="HGJ12" s="841"/>
      <c r="HGK12" s="841"/>
      <c r="HGL12" s="841"/>
      <c r="HGM12" s="841"/>
      <c r="HGN12" s="841"/>
      <c r="HGO12" s="841"/>
      <c r="HGP12" s="841"/>
      <c r="HGQ12" s="841"/>
      <c r="HGR12" s="841"/>
      <c r="HGS12" s="841"/>
      <c r="HGT12" s="841"/>
      <c r="HGU12" s="841"/>
      <c r="HGV12" s="841"/>
      <c r="HGW12" s="841"/>
      <c r="HGX12" s="841"/>
      <c r="HGY12" s="841"/>
      <c r="HGZ12" s="841"/>
      <c r="HHA12" s="841"/>
      <c r="HHB12" s="841"/>
      <c r="HHC12" s="841"/>
      <c r="HHD12" s="841"/>
      <c r="HHE12" s="841"/>
      <c r="HHF12" s="841"/>
      <c r="HHG12" s="841"/>
      <c r="HHH12" s="841"/>
      <c r="HHI12" s="841"/>
      <c r="HHJ12" s="841"/>
      <c r="HHK12" s="841"/>
      <c r="HHL12" s="841"/>
      <c r="HHM12" s="841"/>
      <c r="HHN12" s="841"/>
      <c r="HHO12" s="841"/>
      <c r="HHP12" s="841"/>
      <c r="HHQ12" s="841"/>
      <c r="HHR12" s="841"/>
      <c r="HHS12" s="841"/>
      <c r="HHT12" s="841"/>
      <c r="HHU12" s="841"/>
      <c r="HHV12" s="841"/>
      <c r="HHW12" s="841"/>
      <c r="HHX12" s="841"/>
      <c r="HHY12" s="841"/>
      <c r="HHZ12" s="841"/>
      <c r="HIA12" s="841"/>
      <c r="HIB12" s="841"/>
      <c r="HIC12" s="841"/>
      <c r="HID12" s="841"/>
      <c r="HIE12" s="841"/>
      <c r="HIF12" s="841"/>
      <c r="HIG12" s="841"/>
      <c r="HIH12" s="841"/>
      <c r="HII12" s="841"/>
      <c r="HIJ12" s="841"/>
      <c r="HIK12" s="841"/>
      <c r="HIL12" s="841"/>
      <c r="HIM12" s="841"/>
      <c r="HIN12" s="841"/>
      <c r="HIO12" s="841"/>
      <c r="HIP12" s="841"/>
      <c r="HIQ12" s="841"/>
      <c r="HIR12" s="841"/>
      <c r="HIS12" s="841"/>
      <c r="HIT12" s="841"/>
      <c r="HIU12" s="841"/>
      <c r="HIV12" s="841"/>
      <c r="HIW12" s="841"/>
      <c r="HIX12" s="841"/>
      <c r="HIY12" s="841"/>
      <c r="HIZ12" s="841"/>
      <c r="HJA12" s="841"/>
      <c r="HJB12" s="841"/>
      <c r="HJC12" s="841"/>
      <c r="HJD12" s="841"/>
      <c r="HJE12" s="841"/>
      <c r="HJF12" s="841"/>
      <c r="HJG12" s="841"/>
      <c r="HJH12" s="841"/>
      <c r="HJI12" s="841"/>
      <c r="HJJ12" s="841"/>
      <c r="HJK12" s="841"/>
      <c r="HJL12" s="841"/>
      <c r="HJM12" s="841"/>
      <c r="HJN12" s="841"/>
      <c r="HJO12" s="841"/>
      <c r="HJP12" s="841"/>
      <c r="HJQ12" s="841"/>
      <c r="HJR12" s="841"/>
      <c r="HJS12" s="841"/>
      <c r="HJT12" s="841"/>
      <c r="HJU12" s="841"/>
      <c r="HJV12" s="841"/>
      <c r="HJW12" s="841"/>
      <c r="HJX12" s="841"/>
      <c r="HJY12" s="841"/>
      <c r="HJZ12" s="841"/>
      <c r="HKA12" s="841"/>
      <c r="HKB12" s="841"/>
      <c r="HKC12" s="841"/>
      <c r="HKD12" s="841"/>
      <c r="HKE12" s="841"/>
      <c r="HKF12" s="841"/>
      <c r="HKG12" s="841"/>
      <c r="HKH12" s="841"/>
      <c r="HKI12" s="841"/>
      <c r="HKJ12" s="841"/>
      <c r="HKK12" s="841"/>
      <c r="HKL12" s="841"/>
      <c r="HKM12" s="841"/>
      <c r="HKN12" s="841"/>
      <c r="HKO12" s="841"/>
      <c r="HKP12" s="841"/>
      <c r="HKQ12" s="841"/>
      <c r="HKR12" s="841"/>
      <c r="HKS12" s="841"/>
      <c r="HKT12" s="841"/>
      <c r="HKU12" s="841"/>
      <c r="HKV12" s="841"/>
      <c r="HKW12" s="841"/>
      <c r="HKX12" s="841"/>
      <c r="HKY12" s="841"/>
      <c r="HKZ12" s="841"/>
      <c r="HLA12" s="841"/>
      <c r="HLB12" s="841"/>
      <c r="HLC12" s="841"/>
      <c r="HLD12" s="841"/>
      <c r="HLE12" s="841"/>
      <c r="HLF12" s="841"/>
      <c r="HLG12" s="841"/>
      <c r="HLH12" s="841"/>
      <c r="HLI12" s="841"/>
      <c r="HLJ12" s="841"/>
      <c r="HLK12" s="841"/>
      <c r="HLL12" s="841"/>
      <c r="HLM12" s="841"/>
      <c r="HLN12" s="841"/>
      <c r="HLO12" s="841"/>
      <c r="HLP12" s="841"/>
      <c r="HLQ12" s="841"/>
      <c r="HLR12" s="841"/>
      <c r="HLS12" s="841"/>
      <c r="HLT12" s="841"/>
      <c r="HLU12" s="841"/>
      <c r="HLV12" s="841"/>
      <c r="HLW12" s="841"/>
      <c r="HLX12" s="841"/>
      <c r="HLY12" s="841"/>
      <c r="HLZ12" s="841"/>
      <c r="HMA12" s="841"/>
      <c r="HMB12" s="841"/>
      <c r="HMC12" s="841"/>
      <c r="HMD12" s="841"/>
      <c r="HME12" s="841"/>
      <c r="HMF12" s="841"/>
      <c r="HMG12" s="841"/>
      <c r="HMH12" s="841"/>
      <c r="HMI12" s="841"/>
      <c r="HMJ12" s="841"/>
      <c r="HMK12" s="841"/>
      <c r="HML12" s="841"/>
      <c r="HMM12" s="841"/>
      <c r="HMN12" s="841"/>
      <c r="HMO12" s="841"/>
      <c r="HMP12" s="841"/>
      <c r="HMQ12" s="841"/>
      <c r="HMR12" s="841"/>
      <c r="HMS12" s="841"/>
      <c r="HMT12" s="841"/>
      <c r="HMU12" s="841"/>
      <c r="HMV12" s="841"/>
      <c r="HMW12" s="841"/>
      <c r="HMX12" s="841"/>
      <c r="HMY12" s="841"/>
      <c r="HMZ12" s="841"/>
      <c r="HNA12" s="841"/>
      <c r="HNB12" s="841"/>
      <c r="HNC12" s="841"/>
      <c r="HND12" s="841"/>
      <c r="HNE12" s="841"/>
      <c r="HNF12" s="841"/>
      <c r="HNG12" s="841"/>
      <c r="HNH12" s="841"/>
      <c r="HNI12" s="841"/>
      <c r="HNJ12" s="841"/>
      <c r="HNK12" s="841"/>
      <c r="HNL12" s="841"/>
      <c r="HNM12" s="841"/>
      <c r="HNN12" s="841"/>
      <c r="HNO12" s="841"/>
      <c r="HNP12" s="841"/>
      <c r="HNQ12" s="841"/>
      <c r="HNR12" s="841"/>
      <c r="HNS12" s="841"/>
      <c r="HNT12" s="841"/>
      <c r="HNU12" s="841"/>
      <c r="HNV12" s="841"/>
      <c r="HNW12" s="841"/>
      <c r="HNX12" s="841"/>
      <c r="HNY12" s="841"/>
      <c r="HNZ12" s="841"/>
      <c r="HOA12" s="841"/>
      <c r="HOB12" s="841"/>
      <c r="HOC12" s="841"/>
      <c r="HOD12" s="841"/>
      <c r="HOE12" s="841"/>
      <c r="HOF12" s="841"/>
      <c r="HOG12" s="841"/>
      <c r="HOH12" s="841"/>
      <c r="HOI12" s="841"/>
      <c r="HOJ12" s="841"/>
      <c r="HOK12" s="841"/>
      <c r="HOL12" s="841"/>
      <c r="HOM12" s="841"/>
      <c r="HON12" s="841"/>
      <c r="HOO12" s="841"/>
      <c r="HOP12" s="841"/>
      <c r="HOQ12" s="841"/>
      <c r="HOR12" s="841"/>
      <c r="HOS12" s="841"/>
      <c r="HOT12" s="841"/>
      <c r="HOU12" s="841"/>
      <c r="HOV12" s="841"/>
      <c r="HOW12" s="841"/>
      <c r="HOX12" s="841"/>
      <c r="HOY12" s="841"/>
      <c r="HOZ12" s="841"/>
      <c r="HPA12" s="841"/>
      <c r="HPB12" s="841"/>
      <c r="HPC12" s="841"/>
      <c r="HPD12" s="841"/>
      <c r="HPE12" s="841"/>
      <c r="HPF12" s="841"/>
      <c r="HPG12" s="841"/>
      <c r="HPH12" s="841"/>
      <c r="HPI12" s="841"/>
      <c r="HPJ12" s="841"/>
      <c r="HPK12" s="841"/>
      <c r="HPL12" s="841"/>
      <c r="HPM12" s="841"/>
      <c r="HPN12" s="841"/>
      <c r="HPO12" s="841"/>
      <c r="HPP12" s="841"/>
      <c r="HPQ12" s="841"/>
      <c r="HPR12" s="841"/>
      <c r="HPS12" s="841"/>
      <c r="HPT12" s="841"/>
      <c r="HPU12" s="841"/>
      <c r="HPV12" s="841"/>
      <c r="HPW12" s="841"/>
      <c r="HPX12" s="841"/>
      <c r="HPY12" s="841"/>
      <c r="HPZ12" s="841"/>
      <c r="HQA12" s="841"/>
      <c r="HQB12" s="841"/>
      <c r="HQC12" s="841"/>
      <c r="HQD12" s="841"/>
      <c r="HQE12" s="841"/>
      <c r="HQF12" s="841"/>
      <c r="HQG12" s="841"/>
      <c r="HQH12" s="841"/>
      <c r="HQI12" s="841"/>
      <c r="HQJ12" s="841"/>
      <c r="HQK12" s="841"/>
      <c r="HQL12" s="841"/>
      <c r="HQM12" s="841"/>
      <c r="HQN12" s="841"/>
      <c r="HQO12" s="841"/>
      <c r="HQP12" s="841"/>
      <c r="HQQ12" s="841"/>
      <c r="HQR12" s="841"/>
      <c r="HQS12" s="841"/>
      <c r="HQT12" s="841"/>
      <c r="HQU12" s="841"/>
      <c r="HQV12" s="841"/>
      <c r="HQW12" s="841"/>
      <c r="HQX12" s="841"/>
      <c r="HQY12" s="841"/>
      <c r="HQZ12" s="841"/>
      <c r="HRA12" s="841"/>
      <c r="HRB12" s="841"/>
      <c r="HRC12" s="841"/>
      <c r="HRD12" s="841"/>
      <c r="HRE12" s="841"/>
      <c r="HRF12" s="841"/>
      <c r="HRG12" s="841"/>
      <c r="HRH12" s="841"/>
      <c r="HRI12" s="841"/>
      <c r="HRJ12" s="841"/>
      <c r="HRK12" s="841"/>
      <c r="HRL12" s="841"/>
      <c r="HRM12" s="841"/>
      <c r="HRN12" s="841"/>
      <c r="HRO12" s="841"/>
      <c r="HRP12" s="841"/>
      <c r="HRQ12" s="841"/>
      <c r="HRR12" s="841"/>
      <c r="HRS12" s="841"/>
      <c r="HRT12" s="841"/>
      <c r="HRU12" s="841"/>
      <c r="HRV12" s="841"/>
      <c r="HRW12" s="841"/>
      <c r="HRX12" s="841"/>
      <c r="HRY12" s="841"/>
      <c r="HRZ12" s="841"/>
      <c r="HSA12" s="841"/>
      <c r="HSB12" s="841"/>
      <c r="HSC12" s="841"/>
      <c r="HSD12" s="841"/>
      <c r="HSE12" s="841"/>
      <c r="HSF12" s="841"/>
      <c r="HSG12" s="841"/>
      <c r="HSH12" s="841"/>
      <c r="HSI12" s="841"/>
      <c r="HSJ12" s="841"/>
      <c r="HSK12" s="841"/>
      <c r="HSL12" s="841"/>
      <c r="HSM12" s="841"/>
      <c r="HSN12" s="841"/>
      <c r="HSO12" s="841"/>
      <c r="HSP12" s="841"/>
      <c r="HSQ12" s="841"/>
      <c r="HSR12" s="841"/>
      <c r="HSS12" s="841"/>
      <c r="HST12" s="841"/>
      <c r="HSU12" s="841"/>
      <c r="HSV12" s="841"/>
      <c r="HSW12" s="841"/>
      <c r="HSX12" s="841"/>
      <c r="HSY12" s="841"/>
      <c r="HSZ12" s="841"/>
      <c r="HTA12" s="841"/>
      <c r="HTB12" s="841"/>
      <c r="HTC12" s="841"/>
      <c r="HTD12" s="841"/>
      <c r="HTE12" s="841"/>
      <c r="HTF12" s="841"/>
      <c r="HTG12" s="841"/>
      <c r="HTH12" s="841"/>
      <c r="HTI12" s="841"/>
      <c r="HTJ12" s="841"/>
      <c r="HTK12" s="841"/>
      <c r="HTL12" s="841"/>
      <c r="HTM12" s="841"/>
      <c r="HTN12" s="841"/>
      <c r="HTO12" s="841"/>
      <c r="HTP12" s="841"/>
      <c r="HTQ12" s="841"/>
      <c r="HTR12" s="841"/>
      <c r="HTS12" s="841"/>
      <c r="HTT12" s="841"/>
      <c r="HTU12" s="841"/>
      <c r="HTV12" s="841"/>
      <c r="HTW12" s="841"/>
      <c r="HTX12" s="841"/>
      <c r="HTY12" s="841"/>
      <c r="HTZ12" s="841"/>
      <c r="HUA12" s="841"/>
      <c r="HUB12" s="841"/>
      <c r="HUC12" s="841"/>
      <c r="HUD12" s="841"/>
      <c r="HUE12" s="841"/>
      <c r="HUF12" s="841"/>
      <c r="HUG12" s="841"/>
      <c r="HUH12" s="841"/>
      <c r="HUI12" s="841"/>
      <c r="HUJ12" s="841"/>
      <c r="HUK12" s="841"/>
      <c r="HUL12" s="841"/>
      <c r="HUM12" s="841"/>
      <c r="HUN12" s="841"/>
      <c r="HUO12" s="841"/>
      <c r="HUP12" s="841"/>
      <c r="HUQ12" s="841"/>
      <c r="HUR12" s="841"/>
      <c r="HUS12" s="841"/>
      <c r="HUT12" s="841"/>
      <c r="HUU12" s="841"/>
      <c r="HUV12" s="841"/>
      <c r="HUW12" s="841"/>
      <c r="HUX12" s="841"/>
      <c r="HUY12" s="841"/>
      <c r="HUZ12" s="841"/>
      <c r="HVA12" s="841"/>
      <c r="HVB12" s="841"/>
      <c r="HVC12" s="841"/>
      <c r="HVD12" s="841"/>
      <c r="HVE12" s="841"/>
      <c r="HVF12" s="841"/>
      <c r="HVG12" s="841"/>
      <c r="HVH12" s="841"/>
      <c r="HVI12" s="841"/>
      <c r="HVJ12" s="841"/>
      <c r="HVK12" s="841"/>
      <c r="HVL12" s="841"/>
      <c r="HVM12" s="841"/>
      <c r="HVN12" s="841"/>
      <c r="HVO12" s="841"/>
      <c r="HVP12" s="841"/>
      <c r="HVQ12" s="841"/>
      <c r="HVR12" s="841"/>
      <c r="HVS12" s="841"/>
      <c r="HVT12" s="841"/>
      <c r="HVU12" s="841"/>
      <c r="HVV12" s="841"/>
      <c r="HVW12" s="841"/>
      <c r="HVX12" s="841"/>
      <c r="HVY12" s="841"/>
      <c r="HVZ12" s="841"/>
      <c r="HWA12" s="841"/>
      <c r="HWB12" s="841"/>
      <c r="HWC12" s="841"/>
      <c r="HWD12" s="841"/>
      <c r="HWE12" s="841"/>
      <c r="HWF12" s="841"/>
      <c r="HWG12" s="841"/>
      <c r="HWH12" s="841"/>
      <c r="HWI12" s="841"/>
      <c r="HWJ12" s="841"/>
      <c r="HWK12" s="841"/>
      <c r="HWL12" s="841"/>
      <c r="HWM12" s="841"/>
      <c r="HWN12" s="841"/>
      <c r="HWO12" s="841"/>
      <c r="HWP12" s="841"/>
      <c r="HWQ12" s="841"/>
      <c r="HWR12" s="841"/>
      <c r="HWS12" s="841"/>
      <c r="HWT12" s="841"/>
      <c r="HWU12" s="841"/>
      <c r="HWV12" s="841"/>
      <c r="HWW12" s="841"/>
      <c r="HWX12" s="841"/>
      <c r="HWY12" s="841"/>
      <c r="HWZ12" s="841"/>
      <c r="HXA12" s="841"/>
      <c r="HXB12" s="841"/>
      <c r="HXC12" s="841"/>
      <c r="HXD12" s="841"/>
      <c r="HXE12" s="841"/>
      <c r="HXF12" s="841"/>
      <c r="HXG12" s="841"/>
      <c r="HXH12" s="841"/>
      <c r="HXI12" s="841"/>
      <c r="HXJ12" s="841"/>
      <c r="HXK12" s="841"/>
      <c r="HXL12" s="841"/>
      <c r="HXM12" s="841"/>
      <c r="HXN12" s="841"/>
      <c r="HXO12" s="841"/>
      <c r="HXP12" s="841"/>
      <c r="HXQ12" s="841"/>
      <c r="HXR12" s="841"/>
      <c r="HXS12" s="841"/>
      <c r="HXT12" s="841"/>
      <c r="HXU12" s="841"/>
      <c r="HXV12" s="841"/>
      <c r="HXW12" s="841"/>
      <c r="HXX12" s="841"/>
      <c r="HXY12" s="841"/>
      <c r="HXZ12" s="841"/>
      <c r="HYA12" s="841"/>
      <c r="HYB12" s="841"/>
      <c r="HYC12" s="841"/>
      <c r="HYD12" s="841"/>
      <c r="HYE12" s="841"/>
      <c r="HYF12" s="841"/>
      <c r="HYG12" s="841"/>
      <c r="HYH12" s="841"/>
      <c r="HYI12" s="841"/>
      <c r="HYJ12" s="841"/>
      <c r="HYK12" s="841"/>
      <c r="HYL12" s="841"/>
      <c r="HYM12" s="841"/>
      <c r="HYN12" s="841"/>
      <c r="HYO12" s="841"/>
      <c r="HYP12" s="841"/>
      <c r="HYQ12" s="841"/>
      <c r="HYR12" s="841"/>
      <c r="HYS12" s="841"/>
      <c r="HYT12" s="841"/>
      <c r="HYU12" s="841"/>
      <c r="HYV12" s="841"/>
      <c r="HYW12" s="841"/>
      <c r="HYX12" s="841"/>
      <c r="HYY12" s="841"/>
      <c r="HYZ12" s="841"/>
      <c r="HZA12" s="841"/>
      <c r="HZB12" s="841"/>
      <c r="HZC12" s="841"/>
      <c r="HZD12" s="841"/>
      <c r="HZE12" s="841"/>
      <c r="HZF12" s="841"/>
      <c r="HZG12" s="841"/>
      <c r="HZH12" s="841"/>
      <c r="HZI12" s="841"/>
      <c r="HZJ12" s="841"/>
      <c r="HZK12" s="841"/>
      <c r="HZL12" s="841"/>
      <c r="HZM12" s="841"/>
      <c r="HZN12" s="841"/>
      <c r="HZO12" s="841"/>
      <c r="HZP12" s="841"/>
      <c r="HZQ12" s="841"/>
      <c r="HZR12" s="841"/>
      <c r="HZS12" s="841"/>
      <c r="HZT12" s="841"/>
      <c r="HZU12" s="841"/>
      <c r="HZV12" s="841"/>
      <c r="HZW12" s="841"/>
      <c r="HZX12" s="841"/>
      <c r="HZY12" s="841"/>
      <c r="HZZ12" s="841"/>
      <c r="IAA12" s="841"/>
      <c r="IAB12" s="841"/>
      <c r="IAC12" s="841"/>
      <c r="IAD12" s="841"/>
      <c r="IAE12" s="841"/>
      <c r="IAF12" s="841"/>
      <c r="IAG12" s="841"/>
      <c r="IAH12" s="841"/>
      <c r="IAI12" s="841"/>
      <c r="IAJ12" s="841"/>
      <c r="IAK12" s="841"/>
      <c r="IAL12" s="841"/>
      <c r="IAM12" s="841"/>
      <c r="IAN12" s="841"/>
      <c r="IAO12" s="841"/>
      <c r="IAP12" s="841"/>
      <c r="IAQ12" s="841"/>
      <c r="IAR12" s="841"/>
      <c r="IAS12" s="841"/>
      <c r="IAT12" s="841"/>
      <c r="IAU12" s="841"/>
      <c r="IAV12" s="841"/>
      <c r="IAW12" s="841"/>
      <c r="IAX12" s="841"/>
      <c r="IAY12" s="841"/>
      <c r="IAZ12" s="841"/>
      <c r="IBA12" s="841"/>
      <c r="IBB12" s="841"/>
      <c r="IBC12" s="841"/>
      <c r="IBD12" s="841"/>
      <c r="IBE12" s="841"/>
      <c r="IBF12" s="841"/>
      <c r="IBG12" s="841"/>
      <c r="IBH12" s="841"/>
      <c r="IBI12" s="841"/>
      <c r="IBJ12" s="841"/>
      <c r="IBK12" s="841"/>
      <c r="IBL12" s="841"/>
      <c r="IBM12" s="841"/>
      <c r="IBN12" s="841"/>
      <c r="IBO12" s="841"/>
      <c r="IBP12" s="841"/>
      <c r="IBQ12" s="841"/>
      <c r="IBR12" s="841"/>
      <c r="IBS12" s="841"/>
      <c r="IBT12" s="841"/>
      <c r="IBU12" s="841"/>
      <c r="IBV12" s="841"/>
      <c r="IBW12" s="841"/>
      <c r="IBX12" s="841"/>
      <c r="IBY12" s="841"/>
      <c r="IBZ12" s="841"/>
      <c r="ICA12" s="841"/>
      <c r="ICB12" s="841"/>
      <c r="ICC12" s="841"/>
      <c r="ICD12" s="841"/>
      <c r="ICE12" s="841"/>
      <c r="ICF12" s="841"/>
      <c r="ICG12" s="841"/>
      <c r="ICH12" s="841"/>
      <c r="ICI12" s="841"/>
      <c r="ICJ12" s="841"/>
      <c r="ICK12" s="841"/>
      <c r="ICL12" s="841"/>
      <c r="ICM12" s="841"/>
      <c r="ICN12" s="841"/>
      <c r="ICO12" s="841"/>
      <c r="ICP12" s="841"/>
      <c r="ICQ12" s="841"/>
      <c r="ICR12" s="841"/>
      <c r="ICS12" s="841"/>
      <c r="ICT12" s="841"/>
      <c r="ICU12" s="841"/>
      <c r="ICV12" s="841"/>
      <c r="ICW12" s="841"/>
      <c r="ICX12" s="841"/>
      <c r="ICY12" s="841"/>
      <c r="ICZ12" s="841"/>
      <c r="IDA12" s="841"/>
      <c r="IDB12" s="841"/>
      <c r="IDC12" s="841"/>
      <c r="IDD12" s="841"/>
      <c r="IDE12" s="841"/>
      <c r="IDF12" s="841"/>
      <c r="IDG12" s="841"/>
      <c r="IDH12" s="841"/>
      <c r="IDI12" s="841"/>
      <c r="IDJ12" s="841"/>
      <c r="IDK12" s="841"/>
      <c r="IDL12" s="841"/>
      <c r="IDM12" s="841"/>
      <c r="IDN12" s="841"/>
      <c r="IDO12" s="841"/>
      <c r="IDP12" s="841"/>
      <c r="IDQ12" s="841"/>
      <c r="IDR12" s="841"/>
      <c r="IDS12" s="841"/>
      <c r="IDT12" s="841"/>
      <c r="IDU12" s="841"/>
      <c r="IDV12" s="841"/>
      <c r="IDW12" s="841"/>
      <c r="IDX12" s="841"/>
      <c r="IDY12" s="841"/>
      <c r="IDZ12" s="841"/>
      <c r="IEA12" s="841"/>
      <c r="IEB12" s="841"/>
      <c r="IEC12" s="841"/>
      <c r="IED12" s="841"/>
      <c r="IEE12" s="841"/>
      <c r="IEF12" s="841"/>
      <c r="IEG12" s="841"/>
      <c r="IEH12" s="841"/>
      <c r="IEI12" s="841"/>
      <c r="IEJ12" s="841"/>
      <c r="IEK12" s="841"/>
      <c r="IEL12" s="841"/>
      <c r="IEM12" s="841"/>
      <c r="IEN12" s="841"/>
      <c r="IEO12" s="841"/>
      <c r="IEP12" s="841"/>
      <c r="IEQ12" s="841"/>
      <c r="IER12" s="841"/>
      <c r="IES12" s="841"/>
      <c r="IET12" s="841"/>
      <c r="IEU12" s="841"/>
      <c r="IEV12" s="841"/>
      <c r="IEW12" s="841"/>
      <c r="IEX12" s="841"/>
      <c r="IEY12" s="841"/>
      <c r="IEZ12" s="841"/>
      <c r="IFA12" s="841"/>
      <c r="IFB12" s="841"/>
      <c r="IFC12" s="841"/>
      <c r="IFD12" s="841"/>
      <c r="IFE12" s="841"/>
      <c r="IFF12" s="841"/>
      <c r="IFG12" s="841"/>
      <c r="IFH12" s="841"/>
      <c r="IFI12" s="841"/>
      <c r="IFJ12" s="841"/>
      <c r="IFK12" s="841"/>
      <c r="IFL12" s="841"/>
      <c r="IFM12" s="841"/>
      <c r="IFN12" s="841"/>
      <c r="IFO12" s="841"/>
      <c r="IFP12" s="841"/>
      <c r="IFQ12" s="841"/>
      <c r="IFR12" s="841"/>
      <c r="IFS12" s="841"/>
      <c r="IFT12" s="841"/>
      <c r="IFU12" s="841"/>
      <c r="IFV12" s="841"/>
      <c r="IFW12" s="841"/>
      <c r="IFX12" s="841"/>
      <c r="IFY12" s="841"/>
      <c r="IFZ12" s="841"/>
      <c r="IGA12" s="841"/>
      <c r="IGB12" s="841"/>
      <c r="IGC12" s="841"/>
      <c r="IGD12" s="841"/>
      <c r="IGE12" s="841"/>
      <c r="IGF12" s="841"/>
      <c r="IGG12" s="841"/>
      <c r="IGH12" s="841"/>
      <c r="IGI12" s="841"/>
      <c r="IGJ12" s="841"/>
      <c r="IGK12" s="841"/>
      <c r="IGL12" s="841"/>
      <c r="IGM12" s="841"/>
      <c r="IGN12" s="841"/>
      <c r="IGO12" s="841"/>
      <c r="IGP12" s="841"/>
      <c r="IGQ12" s="841"/>
      <c r="IGR12" s="841"/>
      <c r="IGS12" s="841"/>
      <c r="IGT12" s="841"/>
      <c r="IGU12" s="841"/>
      <c r="IGV12" s="841"/>
      <c r="IGW12" s="841"/>
      <c r="IGX12" s="841"/>
      <c r="IGY12" s="841"/>
      <c r="IGZ12" s="841"/>
      <c r="IHA12" s="841"/>
      <c r="IHB12" s="841"/>
      <c r="IHC12" s="841"/>
      <c r="IHD12" s="841"/>
      <c r="IHE12" s="841"/>
      <c r="IHF12" s="841"/>
      <c r="IHG12" s="841"/>
      <c r="IHH12" s="841"/>
      <c r="IHI12" s="841"/>
      <c r="IHJ12" s="841"/>
      <c r="IHK12" s="841"/>
      <c r="IHL12" s="841"/>
      <c r="IHM12" s="841"/>
      <c r="IHN12" s="841"/>
      <c r="IHO12" s="841"/>
      <c r="IHP12" s="841"/>
      <c r="IHQ12" s="841"/>
      <c r="IHR12" s="841"/>
      <c r="IHS12" s="841"/>
      <c r="IHT12" s="841"/>
      <c r="IHU12" s="841"/>
      <c r="IHV12" s="841"/>
      <c r="IHW12" s="841"/>
      <c r="IHX12" s="841"/>
      <c r="IHY12" s="841"/>
      <c r="IHZ12" s="841"/>
      <c r="IIA12" s="841"/>
      <c r="IIB12" s="841"/>
      <c r="IIC12" s="841"/>
      <c r="IID12" s="841"/>
      <c r="IIE12" s="841"/>
      <c r="IIF12" s="841"/>
      <c r="IIG12" s="841"/>
      <c r="IIH12" s="841"/>
      <c r="III12" s="841"/>
      <c r="IIJ12" s="841"/>
      <c r="IIK12" s="841"/>
      <c r="IIL12" s="841"/>
      <c r="IIM12" s="841"/>
      <c r="IIN12" s="841"/>
      <c r="IIO12" s="841"/>
      <c r="IIP12" s="841"/>
      <c r="IIQ12" s="841"/>
      <c r="IIR12" s="841"/>
      <c r="IIS12" s="841"/>
      <c r="IIT12" s="841"/>
      <c r="IIU12" s="841"/>
      <c r="IIV12" s="841"/>
      <c r="IIW12" s="841"/>
      <c r="IIX12" s="841"/>
      <c r="IIY12" s="841"/>
      <c r="IIZ12" s="841"/>
      <c r="IJA12" s="841"/>
      <c r="IJB12" s="841"/>
      <c r="IJC12" s="841"/>
      <c r="IJD12" s="841"/>
      <c r="IJE12" s="841"/>
      <c r="IJF12" s="841"/>
      <c r="IJG12" s="841"/>
      <c r="IJH12" s="841"/>
      <c r="IJI12" s="841"/>
      <c r="IJJ12" s="841"/>
      <c r="IJK12" s="841"/>
      <c r="IJL12" s="841"/>
      <c r="IJM12" s="841"/>
      <c r="IJN12" s="841"/>
      <c r="IJO12" s="841"/>
      <c r="IJP12" s="841"/>
      <c r="IJQ12" s="841"/>
      <c r="IJR12" s="841"/>
      <c r="IJS12" s="841"/>
      <c r="IJT12" s="841"/>
      <c r="IJU12" s="841"/>
      <c r="IJV12" s="841"/>
      <c r="IJW12" s="841"/>
      <c r="IJX12" s="841"/>
      <c r="IJY12" s="841"/>
      <c r="IJZ12" s="841"/>
      <c r="IKA12" s="841"/>
      <c r="IKB12" s="841"/>
      <c r="IKC12" s="841"/>
      <c r="IKD12" s="841"/>
      <c r="IKE12" s="841"/>
      <c r="IKF12" s="841"/>
      <c r="IKG12" s="841"/>
      <c r="IKH12" s="841"/>
      <c r="IKI12" s="841"/>
      <c r="IKJ12" s="841"/>
      <c r="IKK12" s="841"/>
      <c r="IKL12" s="841"/>
      <c r="IKM12" s="841"/>
      <c r="IKN12" s="841"/>
      <c r="IKO12" s="841"/>
      <c r="IKP12" s="841"/>
      <c r="IKQ12" s="841"/>
      <c r="IKR12" s="841"/>
      <c r="IKS12" s="841"/>
      <c r="IKT12" s="841"/>
      <c r="IKU12" s="841"/>
      <c r="IKV12" s="841"/>
      <c r="IKW12" s="841"/>
      <c r="IKX12" s="841"/>
      <c r="IKY12" s="841"/>
      <c r="IKZ12" s="841"/>
      <c r="ILA12" s="841"/>
      <c r="ILB12" s="841"/>
      <c r="ILC12" s="841"/>
      <c r="ILD12" s="841"/>
      <c r="ILE12" s="841"/>
      <c r="ILF12" s="841"/>
      <c r="ILG12" s="841"/>
      <c r="ILH12" s="841"/>
      <c r="ILI12" s="841"/>
      <c r="ILJ12" s="841"/>
      <c r="ILK12" s="841"/>
      <c r="ILL12" s="841"/>
      <c r="ILM12" s="841"/>
      <c r="ILN12" s="841"/>
      <c r="ILO12" s="841"/>
      <c r="ILP12" s="841"/>
      <c r="ILQ12" s="841"/>
      <c r="ILR12" s="841"/>
      <c r="ILS12" s="841"/>
      <c r="ILT12" s="841"/>
      <c r="ILU12" s="841"/>
      <c r="ILV12" s="841"/>
      <c r="ILW12" s="841"/>
      <c r="ILX12" s="841"/>
      <c r="ILY12" s="841"/>
      <c r="ILZ12" s="841"/>
      <c r="IMA12" s="841"/>
      <c r="IMB12" s="841"/>
      <c r="IMC12" s="841"/>
      <c r="IMD12" s="841"/>
      <c r="IME12" s="841"/>
      <c r="IMF12" s="841"/>
      <c r="IMG12" s="841"/>
      <c r="IMH12" s="841"/>
      <c r="IMI12" s="841"/>
      <c r="IMJ12" s="841"/>
      <c r="IMK12" s="841"/>
      <c r="IML12" s="841"/>
      <c r="IMM12" s="841"/>
      <c r="IMN12" s="841"/>
      <c r="IMO12" s="841"/>
      <c r="IMP12" s="841"/>
      <c r="IMQ12" s="841"/>
      <c r="IMR12" s="841"/>
      <c r="IMS12" s="841"/>
      <c r="IMT12" s="841"/>
      <c r="IMU12" s="841"/>
      <c r="IMV12" s="841"/>
      <c r="IMW12" s="841"/>
      <c r="IMX12" s="841"/>
      <c r="IMY12" s="841"/>
      <c r="IMZ12" s="841"/>
      <c r="INA12" s="841"/>
      <c r="INB12" s="841"/>
      <c r="INC12" s="841"/>
      <c r="IND12" s="841"/>
      <c r="INE12" s="841"/>
      <c r="INF12" s="841"/>
      <c r="ING12" s="841"/>
      <c r="INH12" s="841"/>
      <c r="INI12" s="841"/>
      <c r="INJ12" s="841"/>
      <c r="INK12" s="841"/>
      <c r="INL12" s="841"/>
      <c r="INM12" s="841"/>
      <c r="INN12" s="841"/>
      <c r="INO12" s="841"/>
      <c r="INP12" s="841"/>
      <c r="INQ12" s="841"/>
      <c r="INR12" s="841"/>
      <c r="INS12" s="841"/>
      <c r="INT12" s="841"/>
      <c r="INU12" s="841"/>
      <c r="INV12" s="841"/>
      <c r="INW12" s="841"/>
      <c r="INX12" s="841"/>
      <c r="INY12" s="841"/>
      <c r="INZ12" s="841"/>
      <c r="IOA12" s="841"/>
      <c r="IOB12" s="841"/>
      <c r="IOC12" s="841"/>
      <c r="IOD12" s="841"/>
      <c r="IOE12" s="841"/>
      <c r="IOF12" s="841"/>
      <c r="IOG12" s="841"/>
      <c r="IOH12" s="841"/>
      <c r="IOI12" s="841"/>
      <c r="IOJ12" s="841"/>
      <c r="IOK12" s="841"/>
      <c r="IOL12" s="841"/>
      <c r="IOM12" s="841"/>
      <c r="ION12" s="841"/>
      <c r="IOO12" s="841"/>
      <c r="IOP12" s="841"/>
      <c r="IOQ12" s="841"/>
      <c r="IOR12" s="841"/>
      <c r="IOS12" s="841"/>
      <c r="IOT12" s="841"/>
      <c r="IOU12" s="841"/>
      <c r="IOV12" s="841"/>
      <c r="IOW12" s="841"/>
      <c r="IOX12" s="841"/>
      <c r="IOY12" s="841"/>
      <c r="IOZ12" s="841"/>
      <c r="IPA12" s="841"/>
      <c r="IPB12" s="841"/>
      <c r="IPC12" s="841"/>
      <c r="IPD12" s="841"/>
      <c r="IPE12" s="841"/>
      <c r="IPF12" s="841"/>
      <c r="IPG12" s="841"/>
      <c r="IPH12" s="841"/>
      <c r="IPI12" s="841"/>
      <c r="IPJ12" s="841"/>
      <c r="IPK12" s="841"/>
      <c r="IPL12" s="841"/>
      <c r="IPM12" s="841"/>
      <c r="IPN12" s="841"/>
      <c r="IPO12" s="841"/>
      <c r="IPP12" s="841"/>
      <c r="IPQ12" s="841"/>
      <c r="IPR12" s="841"/>
      <c r="IPS12" s="841"/>
      <c r="IPT12" s="841"/>
      <c r="IPU12" s="841"/>
      <c r="IPV12" s="841"/>
      <c r="IPW12" s="841"/>
      <c r="IPX12" s="841"/>
      <c r="IPY12" s="841"/>
      <c r="IPZ12" s="841"/>
      <c r="IQA12" s="841"/>
      <c r="IQB12" s="841"/>
      <c r="IQC12" s="841"/>
      <c r="IQD12" s="841"/>
      <c r="IQE12" s="841"/>
      <c r="IQF12" s="841"/>
      <c r="IQG12" s="841"/>
      <c r="IQH12" s="841"/>
      <c r="IQI12" s="841"/>
      <c r="IQJ12" s="841"/>
      <c r="IQK12" s="841"/>
      <c r="IQL12" s="841"/>
      <c r="IQM12" s="841"/>
      <c r="IQN12" s="841"/>
      <c r="IQO12" s="841"/>
      <c r="IQP12" s="841"/>
      <c r="IQQ12" s="841"/>
      <c r="IQR12" s="841"/>
      <c r="IQS12" s="841"/>
      <c r="IQT12" s="841"/>
      <c r="IQU12" s="841"/>
      <c r="IQV12" s="841"/>
      <c r="IQW12" s="841"/>
      <c r="IQX12" s="841"/>
      <c r="IQY12" s="841"/>
      <c r="IQZ12" s="841"/>
      <c r="IRA12" s="841"/>
      <c r="IRB12" s="841"/>
      <c r="IRC12" s="841"/>
      <c r="IRD12" s="841"/>
      <c r="IRE12" s="841"/>
      <c r="IRF12" s="841"/>
      <c r="IRG12" s="841"/>
      <c r="IRH12" s="841"/>
      <c r="IRI12" s="841"/>
      <c r="IRJ12" s="841"/>
      <c r="IRK12" s="841"/>
      <c r="IRL12" s="841"/>
      <c r="IRM12" s="841"/>
      <c r="IRN12" s="841"/>
      <c r="IRO12" s="841"/>
      <c r="IRP12" s="841"/>
      <c r="IRQ12" s="841"/>
      <c r="IRR12" s="841"/>
      <c r="IRS12" s="841"/>
      <c r="IRT12" s="841"/>
      <c r="IRU12" s="841"/>
      <c r="IRV12" s="841"/>
      <c r="IRW12" s="841"/>
      <c r="IRX12" s="841"/>
      <c r="IRY12" s="841"/>
      <c r="IRZ12" s="841"/>
      <c r="ISA12" s="841"/>
      <c r="ISB12" s="841"/>
      <c r="ISC12" s="841"/>
      <c r="ISD12" s="841"/>
      <c r="ISE12" s="841"/>
      <c r="ISF12" s="841"/>
      <c r="ISG12" s="841"/>
      <c r="ISH12" s="841"/>
      <c r="ISI12" s="841"/>
      <c r="ISJ12" s="841"/>
      <c r="ISK12" s="841"/>
      <c r="ISL12" s="841"/>
      <c r="ISM12" s="841"/>
      <c r="ISN12" s="841"/>
      <c r="ISO12" s="841"/>
      <c r="ISP12" s="841"/>
      <c r="ISQ12" s="841"/>
      <c r="ISR12" s="841"/>
      <c r="ISS12" s="841"/>
      <c r="IST12" s="841"/>
      <c r="ISU12" s="841"/>
      <c r="ISV12" s="841"/>
      <c r="ISW12" s="841"/>
      <c r="ISX12" s="841"/>
      <c r="ISY12" s="841"/>
      <c r="ISZ12" s="841"/>
      <c r="ITA12" s="841"/>
      <c r="ITB12" s="841"/>
      <c r="ITC12" s="841"/>
      <c r="ITD12" s="841"/>
      <c r="ITE12" s="841"/>
      <c r="ITF12" s="841"/>
      <c r="ITG12" s="841"/>
      <c r="ITH12" s="841"/>
      <c r="ITI12" s="841"/>
      <c r="ITJ12" s="841"/>
      <c r="ITK12" s="841"/>
      <c r="ITL12" s="841"/>
      <c r="ITM12" s="841"/>
      <c r="ITN12" s="841"/>
      <c r="ITO12" s="841"/>
      <c r="ITP12" s="841"/>
      <c r="ITQ12" s="841"/>
      <c r="ITR12" s="841"/>
      <c r="ITS12" s="841"/>
      <c r="ITT12" s="841"/>
      <c r="ITU12" s="841"/>
      <c r="ITV12" s="841"/>
      <c r="ITW12" s="841"/>
      <c r="ITX12" s="841"/>
      <c r="ITY12" s="841"/>
      <c r="ITZ12" s="841"/>
      <c r="IUA12" s="841"/>
      <c r="IUB12" s="841"/>
      <c r="IUC12" s="841"/>
      <c r="IUD12" s="841"/>
      <c r="IUE12" s="841"/>
      <c r="IUF12" s="841"/>
      <c r="IUG12" s="841"/>
      <c r="IUH12" s="841"/>
      <c r="IUI12" s="841"/>
      <c r="IUJ12" s="841"/>
      <c r="IUK12" s="841"/>
      <c r="IUL12" s="841"/>
      <c r="IUM12" s="841"/>
      <c r="IUN12" s="841"/>
      <c r="IUO12" s="841"/>
      <c r="IUP12" s="841"/>
      <c r="IUQ12" s="841"/>
      <c r="IUR12" s="841"/>
      <c r="IUS12" s="841"/>
      <c r="IUT12" s="841"/>
      <c r="IUU12" s="841"/>
      <c r="IUV12" s="841"/>
      <c r="IUW12" s="841"/>
      <c r="IUX12" s="841"/>
      <c r="IUY12" s="841"/>
      <c r="IUZ12" s="841"/>
      <c r="IVA12" s="841"/>
      <c r="IVB12" s="841"/>
      <c r="IVC12" s="841"/>
      <c r="IVD12" s="841"/>
      <c r="IVE12" s="841"/>
      <c r="IVF12" s="841"/>
      <c r="IVG12" s="841"/>
      <c r="IVH12" s="841"/>
      <c r="IVI12" s="841"/>
      <c r="IVJ12" s="841"/>
      <c r="IVK12" s="841"/>
      <c r="IVL12" s="841"/>
      <c r="IVM12" s="841"/>
      <c r="IVN12" s="841"/>
      <c r="IVO12" s="841"/>
      <c r="IVP12" s="841"/>
      <c r="IVQ12" s="841"/>
      <c r="IVR12" s="841"/>
      <c r="IVS12" s="841"/>
      <c r="IVT12" s="841"/>
      <c r="IVU12" s="841"/>
      <c r="IVV12" s="841"/>
      <c r="IVW12" s="841"/>
      <c r="IVX12" s="841"/>
      <c r="IVY12" s="841"/>
      <c r="IVZ12" s="841"/>
      <c r="IWA12" s="841"/>
      <c r="IWB12" s="841"/>
      <c r="IWC12" s="841"/>
      <c r="IWD12" s="841"/>
      <c r="IWE12" s="841"/>
      <c r="IWF12" s="841"/>
      <c r="IWG12" s="841"/>
      <c r="IWH12" s="841"/>
      <c r="IWI12" s="841"/>
      <c r="IWJ12" s="841"/>
      <c r="IWK12" s="841"/>
      <c r="IWL12" s="841"/>
      <c r="IWM12" s="841"/>
      <c r="IWN12" s="841"/>
      <c r="IWO12" s="841"/>
      <c r="IWP12" s="841"/>
      <c r="IWQ12" s="841"/>
      <c r="IWR12" s="841"/>
      <c r="IWS12" s="841"/>
      <c r="IWT12" s="841"/>
      <c r="IWU12" s="841"/>
      <c r="IWV12" s="841"/>
      <c r="IWW12" s="841"/>
      <c r="IWX12" s="841"/>
      <c r="IWY12" s="841"/>
      <c r="IWZ12" s="841"/>
      <c r="IXA12" s="841"/>
      <c r="IXB12" s="841"/>
      <c r="IXC12" s="841"/>
      <c r="IXD12" s="841"/>
      <c r="IXE12" s="841"/>
      <c r="IXF12" s="841"/>
      <c r="IXG12" s="841"/>
      <c r="IXH12" s="841"/>
      <c r="IXI12" s="841"/>
      <c r="IXJ12" s="841"/>
      <c r="IXK12" s="841"/>
      <c r="IXL12" s="841"/>
      <c r="IXM12" s="841"/>
      <c r="IXN12" s="841"/>
      <c r="IXO12" s="841"/>
      <c r="IXP12" s="841"/>
      <c r="IXQ12" s="841"/>
      <c r="IXR12" s="841"/>
      <c r="IXS12" s="841"/>
      <c r="IXT12" s="841"/>
      <c r="IXU12" s="841"/>
      <c r="IXV12" s="841"/>
      <c r="IXW12" s="841"/>
      <c r="IXX12" s="841"/>
      <c r="IXY12" s="841"/>
      <c r="IXZ12" s="841"/>
      <c r="IYA12" s="841"/>
      <c r="IYB12" s="841"/>
      <c r="IYC12" s="841"/>
      <c r="IYD12" s="841"/>
      <c r="IYE12" s="841"/>
      <c r="IYF12" s="841"/>
      <c r="IYG12" s="841"/>
      <c r="IYH12" s="841"/>
      <c r="IYI12" s="841"/>
      <c r="IYJ12" s="841"/>
      <c r="IYK12" s="841"/>
      <c r="IYL12" s="841"/>
      <c r="IYM12" s="841"/>
      <c r="IYN12" s="841"/>
      <c r="IYO12" s="841"/>
      <c r="IYP12" s="841"/>
      <c r="IYQ12" s="841"/>
      <c r="IYR12" s="841"/>
      <c r="IYS12" s="841"/>
      <c r="IYT12" s="841"/>
      <c r="IYU12" s="841"/>
      <c r="IYV12" s="841"/>
      <c r="IYW12" s="841"/>
      <c r="IYX12" s="841"/>
      <c r="IYY12" s="841"/>
      <c r="IYZ12" s="841"/>
      <c r="IZA12" s="841"/>
      <c r="IZB12" s="841"/>
      <c r="IZC12" s="841"/>
      <c r="IZD12" s="841"/>
      <c r="IZE12" s="841"/>
      <c r="IZF12" s="841"/>
      <c r="IZG12" s="841"/>
      <c r="IZH12" s="841"/>
      <c r="IZI12" s="841"/>
      <c r="IZJ12" s="841"/>
      <c r="IZK12" s="841"/>
      <c r="IZL12" s="841"/>
      <c r="IZM12" s="841"/>
      <c r="IZN12" s="841"/>
      <c r="IZO12" s="841"/>
      <c r="IZP12" s="841"/>
      <c r="IZQ12" s="841"/>
      <c r="IZR12" s="841"/>
      <c r="IZS12" s="841"/>
      <c r="IZT12" s="841"/>
      <c r="IZU12" s="841"/>
      <c r="IZV12" s="841"/>
      <c r="IZW12" s="841"/>
      <c r="IZX12" s="841"/>
      <c r="IZY12" s="841"/>
      <c r="IZZ12" s="841"/>
      <c r="JAA12" s="841"/>
      <c r="JAB12" s="841"/>
      <c r="JAC12" s="841"/>
      <c r="JAD12" s="841"/>
      <c r="JAE12" s="841"/>
      <c r="JAF12" s="841"/>
      <c r="JAG12" s="841"/>
      <c r="JAH12" s="841"/>
      <c r="JAI12" s="841"/>
      <c r="JAJ12" s="841"/>
      <c r="JAK12" s="841"/>
      <c r="JAL12" s="841"/>
      <c r="JAM12" s="841"/>
      <c r="JAN12" s="841"/>
      <c r="JAO12" s="841"/>
      <c r="JAP12" s="841"/>
      <c r="JAQ12" s="841"/>
      <c r="JAR12" s="841"/>
      <c r="JAS12" s="841"/>
      <c r="JAT12" s="841"/>
      <c r="JAU12" s="841"/>
      <c r="JAV12" s="841"/>
      <c r="JAW12" s="841"/>
      <c r="JAX12" s="841"/>
      <c r="JAY12" s="841"/>
      <c r="JAZ12" s="841"/>
      <c r="JBA12" s="841"/>
      <c r="JBB12" s="841"/>
      <c r="JBC12" s="841"/>
      <c r="JBD12" s="841"/>
      <c r="JBE12" s="841"/>
      <c r="JBF12" s="841"/>
      <c r="JBG12" s="841"/>
      <c r="JBH12" s="841"/>
      <c r="JBI12" s="841"/>
      <c r="JBJ12" s="841"/>
      <c r="JBK12" s="841"/>
      <c r="JBL12" s="841"/>
      <c r="JBM12" s="841"/>
      <c r="JBN12" s="841"/>
      <c r="JBO12" s="841"/>
      <c r="JBP12" s="841"/>
      <c r="JBQ12" s="841"/>
      <c r="JBR12" s="841"/>
      <c r="JBS12" s="841"/>
      <c r="JBT12" s="841"/>
      <c r="JBU12" s="841"/>
      <c r="JBV12" s="841"/>
      <c r="JBW12" s="841"/>
      <c r="JBX12" s="841"/>
      <c r="JBY12" s="841"/>
      <c r="JBZ12" s="841"/>
      <c r="JCA12" s="841"/>
      <c r="JCB12" s="841"/>
      <c r="JCC12" s="841"/>
      <c r="JCD12" s="841"/>
      <c r="JCE12" s="841"/>
      <c r="JCF12" s="841"/>
      <c r="JCG12" s="841"/>
      <c r="JCH12" s="841"/>
      <c r="JCI12" s="841"/>
      <c r="JCJ12" s="841"/>
      <c r="JCK12" s="841"/>
      <c r="JCL12" s="841"/>
      <c r="JCM12" s="841"/>
      <c r="JCN12" s="841"/>
      <c r="JCO12" s="841"/>
      <c r="JCP12" s="841"/>
      <c r="JCQ12" s="841"/>
      <c r="JCR12" s="841"/>
      <c r="JCS12" s="841"/>
      <c r="JCT12" s="841"/>
      <c r="JCU12" s="841"/>
      <c r="JCV12" s="841"/>
      <c r="JCW12" s="841"/>
      <c r="JCX12" s="841"/>
      <c r="JCY12" s="841"/>
      <c r="JCZ12" s="841"/>
      <c r="JDA12" s="841"/>
      <c r="JDB12" s="841"/>
      <c r="JDC12" s="841"/>
      <c r="JDD12" s="841"/>
      <c r="JDE12" s="841"/>
      <c r="JDF12" s="841"/>
      <c r="JDG12" s="841"/>
      <c r="JDH12" s="841"/>
      <c r="JDI12" s="841"/>
      <c r="JDJ12" s="841"/>
      <c r="JDK12" s="841"/>
      <c r="JDL12" s="841"/>
      <c r="JDM12" s="841"/>
      <c r="JDN12" s="841"/>
      <c r="JDO12" s="841"/>
      <c r="JDP12" s="841"/>
      <c r="JDQ12" s="841"/>
      <c r="JDR12" s="841"/>
      <c r="JDS12" s="841"/>
      <c r="JDT12" s="841"/>
      <c r="JDU12" s="841"/>
      <c r="JDV12" s="841"/>
      <c r="JDW12" s="841"/>
      <c r="JDX12" s="841"/>
      <c r="JDY12" s="841"/>
      <c r="JDZ12" s="841"/>
      <c r="JEA12" s="841"/>
      <c r="JEB12" s="841"/>
      <c r="JEC12" s="841"/>
      <c r="JED12" s="841"/>
      <c r="JEE12" s="841"/>
      <c r="JEF12" s="841"/>
      <c r="JEG12" s="841"/>
      <c r="JEH12" s="841"/>
      <c r="JEI12" s="841"/>
      <c r="JEJ12" s="841"/>
      <c r="JEK12" s="841"/>
      <c r="JEL12" s="841"/>
      <c r="JEM12" s="841"/>
      <c r="JEN12" s="841"/>
      <c r="JEO12" s="841"/>
      <c r="JEP12" s="841"/>
      <c r="JEQ12" s="841"/>
      <c r="JER12" s="841"/>
      <c r="JES12" s="841"/>
      <c r="JET12" s="841"/>
      <c r="JEU12" s="841"/>
      <c r="JEV12" s="841"/>
      <c r="JEW12" s="841"/>
      <c r="JEX12" s="841"/>
      <c r="JEY12" s="841"/>
      <c r="JEZ12" s="841"/>
      <c r="JFA12" s="841"/>
      <c r="JFB12" s="841"/>
      <c r="JFC12" s="841"/>
      <c r="JFD12" s="841"/>
      <c r="JFE12" s="841"/>
      <c r="JFF12" s="841"/>
      <c r="JFG12" s="841"/>
      <c r="JFH12" s="841"/>
      <c r="JFI12" s="841"/>
      <c r="JFJ12" s="841"/>
      <c r="JFK12" s="841"/>
      <c r="JFL12" s="841"/>
      <c r="JFM12" s="841"/>
      <c r="JFN12" s="841"/>
      <c r="JFO12" s="841"/>
      <c r="JFP12" s="841"/>
      <c r="JFQ12" s="841"/>
      <c r="JFR12" s="841"/>
      <c r="JFS12" s="841"/>
      <c r="JFT12" s="841"/>
      <c r="JFU12" s="841"/>
      <c r="JFV12" s="841"/>
      <c r="JFW12" s="841"/>
      <c r="JFX12" s="841"/>
      <c r="JFY12" s="841"/>
      <c r="JFZ12" s="841"/>
      <c r="JGA12" s="841"/>
      <c r="JGB12" s="841"/>
      <c r="JGC12" s="841"/>
      <c r="JGD12" s="841"/>
      <c r="JGE12" s="841"/>
      <c r="JGF12" s="841"/>
      <c r="JGG12" s="841"/>
      <c r="JGH12" s="841"/>
      <c r="JGI12" s="841"/>
      <c r="JGJ12" s="841"/>
      <c r="JGK12" s="841"/>
      <c r="JGL12" s="841"/>
      <c r="JGM12" s="841"/>
      <c r="JGN12" s="841"/>
      <c r="JGO12" s="841"/>
      <c r="JGP12" s="841"/>
      <c r="JGQ12" s="841"/>
      <c r="JGR12" s="841"/>
      <c r="JGS12" s="841"/>
      <c r="JGT12" s="841"/>
      <c r="JGU12" s="841"/>
      <c r="JGV12" s="841"/>
      <c r="JGW12" s="841"/>
      <c r="JGX12" s="841"/>
      <c r="JGY12" s="841"/>
      <c r="JGZ12" s="841"/>
      <c r="JHA12" s="841"/>
      <c r="JHB12" s="841"/>
      <c r="JHC12" s="841"/>
      <c r="JHD12" s="841"/>
      <c r="JHE12" s="841"/>
      <c r="JHF12" s="841"/>
      <c r="JHG12" s="841"/>
      <c r="JHH12" s="841"/>
      <c r="JHI12" s="841"/>
      <c r="JHJ12" s="841"/>
      <c r="JHK12" s="841"/>
      <c r="JHL12" s="841"/>
      <c r="JHM12" s="841"/>
      <c r="JHN12" s="841"/>
      <c r="JHO12" s="841"/>
      <c r="JHP12" s="841"/>
      <c r="JHQ12" s="841"/>
      <c r="JHR12" s="841"/>
      <c r="JHS12" s="841"/>
      <c r="JHT12" s="841"/>
      <c r="JHU12" s="841"/>
      <c r="JHV12" s="841"/>
      <c r="JHW12" s="841"/>
      <c r="JHX12" s="841"/>
      <c r="JHY12" s="841"/>
      <c r="JHZ12" s="841"/>
      <c r="JIA12" s="841"/>
      <c r="JIB12" s="841"/>
      <c r="JIC12" s="841"/>
      <c r="JID12" s="841"/>
      <c r="JIE12" s="841"/>
      <c r="JIF12" s="841"/>
      <c r="JIG12" s="841"/>
      <c r="JIH12" s="841"/>
      <c r="JII12" s="841"/>
      <c r="JIJ12" s="841"/>
      <c r="JIK12" s="841"/>
      <c r="JIL12" s="841"/>
      <c r="JIM12" s="841"/>
      <c r="JIN12" s="841"/>
      <c r="JIO12" s="841"/>
      <c r="JIP12" s="841"/>
      <c r="JIQ12" s="841"/>
      <c r="JIR12" s="841"/>
      <c r="JIS12" s="841"/>
      <c r="JIT12" s="841"/>
      <c r="JIU12" s="841"/>
      <c r="JIV12" s="841"/>
      <c r="JIW12" s="841"/>
      <c r="JIX12" s="841"/>
      <c r="JIY12" s="841"/>
      <c r="JIZ12" s="841"/>
      <c r="JJA12" s="841"/>
      <c r="JJB12" s="841"/>
      <c r="JJC12" s="841"/>
      <c r="JJD12" s="841"/>
      <c r="JJE12" s="841"/>
      <c r="JJF12" s="841"/>
      <c r="JJG12" s="841"/>
      <c r="JJH12" s="841"/>
      <c r="JJI12" s="841"/>
      <c r="JJJ12" s="841"/>
      <c r="JJK12" s="841"/>
      <c r="JJL12" s="841"/>
      <c r="JJM12" s="841"/>
      <c r="JJN12" s="841"/>
      <c r="JJO12" s="841"/>
      <c r="JJP12" s="841"/>
      <c r="JJQ12" s="841"/>
      <c r="JJR12" s="841"/>
      <c r="JJS12" s="841"/>
      <c r="JJT12" s="841"/>
      <c r="JJU12" s="841"/>
      <c r="JJV12" s="841"/>
      <c r="JJW12" s="841"/>
      <c r="JJX12" s="841"/>
      <c r="JJY12" s="841"/>
      <c r="JJZ12" s="841"/>
      <c r="JKA12" s="841"/>
      <c r="JKB12" s="841"/>
      <c r="JKC12" s="841"/>
      <c r="JKD12" s="841"/>
      <c r="JKE12" s="841"/>
      <c r="JKF12" s="841"/>
      <c r="JKG12" s="841"/>
      <c r="JKH12" s="841"/>
      <c r="JKI12" s="841"/>
      <c r="JKJ12" s="841"/>
      <c r="JKK12" s="841"/>
      <c r="JKL12" s="841"/>
      <c r="JKM12" s="841"/>
      <c r="JKN12" s="841"/>
      <c r="JKO12" s="841"/>
      <c r="JKP12" s="841"/>
      <c r="JKQ12" s="841"/>
      <c r="JKR12" s="841"/>
      <c r="JKS12" s="841"/>
      <c r="JKT12" s="841"/>
      <c r="JKU12" s="841"/>
      <c r="JKV12" s="841"/>
      <c r="JKW12" s="841"/>
      <c r="JKX12" s="841"/>
      <c r="JKY12" s="841"/>
      <c r="JKZ12" s="841"/>
      <c r="JLA12" s="841"/>
      <c r="JLB12" s="841"/>
      <c r="JLC12" s="841"/>
      <c r="JLD12" s="841"/>
      <c r="JLE12" s="841"/>
      <c r="JLF12" s="841"/>
      <c r="JLG12" s="841"/>
      <c r="JLH12" s="841"/>
      <c r="JLI12" s="841"/>
      <c r="JLJ12" s="841"/>
      <c r="JLK12" s="841"/>
      <c r="JLL12" s="841"/>
      <c r="JLM12" s="841"/>
      <c r="JLN12" s="841"/>
      <c r="JLO12" s="841"/>
      <c r="JLP12" s="841"/>
      <c r="JLQ12" s="841"/>
      <c r="JLR12" s="841"/>
      <c r="JLS12" s="841"/>
      <c r="JLT12" s="841"/>
      <c r="JLU12" s="841"/>
      <c r="JLV12" s="841"/>
      <c r="JLW12" s="841"/>
      <c r="JLX12" s="841"/>
      <c r="JLY12" s="841"/>
      <c r="JLZ12" s="841"/>
      <c r="JMA12" s="841"/>
      <c r="JMB12" s="841"/>
      <c r="JMC12" s="841"/>
      <c r="JMD12" s="841"/>
      <c r="JME12" s="841"/>
      <c r="JMF12" s="841"/>
      <c r="JMG12" s="841"/>
      <c r="JMH12" s="841"/>
      <c r="JMI12" s="841"/>
      <c r="JMJ12" s="841"/>
      <c r="JMK12" s="841"/>
      <c r="JML12" s="841"/>
      <c r="JMM12" s="841"/>
      <c r="JMN12" s="841"/>
      <c r="JMO12" s="841"/>
      <c r="JMP12" s="841"/>
      <c r="JMQ12" s="841"/>
      <c r="JMR12" s="841"/>
      <c r="JMS12" s="841"/>
      <c r="JMT12" s="841"/>
      <c r="JMU12" s="841"/>
      <c r="JMV12" s="841"/>
      <c r="JMW12" s="841"/>
      <c r="JMX12" s="841"/>
      <c r="JMY12" s="841"/>
      <c r="JMZ12" s="841"/>
      <c r="JNA12" s="841"/>
      <c r="JNB12" s="841"/>
      <c r="JNC12" s="841"/>
      <c r="JND12" s="841"/>
      <c r="JNE12" s="841"/>
      <c r="JNF12" s="841"/>
      <c r="JNG12" s="841"/>
      <c r="JNH12" s="841"/>
      <c r="JNI12" s="841"/>
      <c r="JNJ12" s="841"/>
      <c r="JNK12" s="841"/>
      <c r="JNL12" s="841"/>
      <c r="JNM12" s="841"/>
      <c r="JNN12" s="841"/>
      <c r="JNO12" s="841"/>
      <c r="JNP12" s="841"/>
      <c r="JNQ12" s="841"/>
      <c r="JNR12" s="841"/>
      <c r="JNS12" s="841"/>
      <c r="JNT12" s="841"/>
      <c r="JNU12" s="841"/>
      <c r="JNV12" s="841"/>
      <c r="JNW12" s="841"/>
      <c r="JNX12" s="841"/>
      <c r="JNY12" s="841"/>
      <c r="JNZ12" s="841"/>
      <c r="JOA12" s="841"/>
      <c r="JOB12" s="841"/>
      <c r="JOC12" s="841"/>
      <c r="JOD12" s="841"/>
      <c r="JOE12" s="841"/>
      <c r="JOF12" s="841"/>
      <c r="JOG12" s="841"/>
      <c r="JOH12" s="841"/>
      <c r="JOI12" s="841"/>
      <c r="JOJ12" s="841"/>
      <c r="JOK12" s="841"/>
      <c r="JOL12" s="841"/>
      <c r="JOM12" s="841"/>
      <c r="JON12" s="841"/>
      <c r="JOO12" s="841"/>
      <c r="JOP12" s="841"/>
      <c r="JOQ12" s="841"/>
      <c r="JOR12" s="841"/>
      <c r="JOS12" s="841"/>
      <c r="JOT12" s="841"/>
      <c r="JOU12" s="841"/>
      <c r="JOV12" s="841"/>
      <c r="JOW12" s="841"/>
      <c r="JOX12" s="841"/>
      <c r="JOY12" s="841"/>
      <c r="JOZ12" s="841"/>
      <c r="JPA12" s="841"/>
      <c r="JPB12" s="841"/>
      <c r="JPC12" s="841"/>
      <c r="JPD12" s="841"/>
      <c r="JPE12" s="841"/>
      <c r="JPF12" s="841"/>
      <c r="JPG12" s="841"/>
      <c r="JPH12" s="841"/>
      <c r="JPI12" s="841"/>
      <c r="JPJ12" s="841"/>
      <c r="JPK12" s="841"/>
      <c r="JPL12" s="841"/>
      <c r="JPM12" s="841"/>
      <c r="JPN12" s="841"/>
      <c r="JPO12" s="841"/>
      <c r="JPP12" s="841"/>
      <c r="JPQ12" s="841"/>
      <c r="JPR12" s="841"/>
      <c r="JPS12" s="841"/>
      <c r="JPT12" s="841"/>
      <c r="JPU12" s="841"/>
      <c r="JPV12" s="841"/>
      <c r="JPW12" s="841"/>
      <c r="JPX12" s="841"/>
      <c r="JPY12" s="841"/>
      <c r="JPZ12" s="841"/>
      <c r="JQA12" s="841"/>
      <c r="JQB12" s="841"/>
      <c r="JQC12" s="841"/>
      <c r="JQD12" s="841"/>
      <c r="JQE12" s="841"/>
      <c r="JQF12" s="841"/>
      <c r="JQG12" s="841"/>
      <c r="JQH12" s="841"/>
      <c r="JQI12" s="841"/>
      <c r="JQJ12" s="841"/>
      <c r="JQK12" s="841"/>
      <c r="JQL12" s="841"/>
      <c r="JQM12" s="841"/>
      <c r="JQN12" s="841"/>
      <c r="JQO12" s="841"/>
      <c r="JQP12" s="841"/>
      <c r="JQQ12" s="841"/>
      <c r="JQR12" s="841"/>
      <c r="JQS12" s="841"/>
      <c r="JQT12" s="841"/>
      <c r="JQU12" s="841"/>
      <c r="JQV12" s="841"/>
      <c r="JQW12" s="841"/>
      <c r="JQX12" s="841"/>
      <c r="JQY12" s="841"/>
      <c r="JQZ12" s="841"/>
      <c r="JRA12" s="841"/>
      <c r="JRB12" s="841"/>
      <c r="JRC12" s="841"/>
      <c r="JRD12" s="841"/>
      <c r="JRE12" s="841"/>
      <c r="JRF12" s="841"/>
      <c r="JRG12" s="841"/>
      <c r="JRH12" s="841"/>
      <c r="JRI12" s="841"/>
      <c r="JRJ12" s="841"/>
      <c r="JRK12" s="841"/>
      <c r="JRL12" s="841"/>
      <c r="JRM12" s="841"/>
      <c r="JRN12" s="841"/>
      <c r="JRO12" s="841"/>
      <c r="JRP12" s="841"/>
      <c r="JRQ12" s="841"/>
      <c r="JRR12" s="841"/>
      <c r="JRS12" s="841"/>
      <c r="JRT12" s="841"/>
      <c r="JRU12" s="841"/>
      <c r="JRV12" s="841"/>
      <c r="JRW12" s="841"/>
      <c r="JRX12" s="841"/>
      <c r="JRY12" s="841"/>
      <c r="JRZ12" s="841"/>
      <c r="JSA12" s="841"/>
      <c r="JSB12" s="841"/>
      <c r="JSC12" s="841"/>
      <c r="JSD12" s="841"/>
      <c r="JSE12" s="841"/>
      <c r="JSF12" s="841"/>
      <c r="JSG12" s="841"/>
      <c r="JSH12" s="841"/>
      <c r="JSI12" s="841"/>
      <c r="JSJ12" s="841"/>
      <c r="JSK12" s="841"/>
      <c r="JSL12" s="841"/>
      <c r="JSM12" s="841"/>
      <c r="JSN12" s="841"/>
      <c r="JSO12" s="841"/>
      <c r="JSP12" s="841"/>
      <c r="JSQ12" s="841"/>
      <c r="JSR12" s="841"/>
      <c r="JSS12" s="841"/>
      <c r="JST12" s="841"/>
      <c r="JSU12" s="841"/>
      <c r="JSV12" s="841"/>
      <c r="JSW12" s="841"/>
      <c r="JSX12" s="841"/>
      <c r="JSY12" s="841"/>
      <c r="JSZ12" s="841"/>
      <c r="JTA12" s="841"/>
      <c r="JTB12" s="841"/>
      <c r="JTC12" s="841"/>
      <c r="JTD12" s="841"/>
      <c r="JTE12" s="841"/>
      <c r="JTF12" s="841"/>
      <c r="JTG12" s="841"/>
      <c r="JTH12" s="841"/>
      <c r="JTI12" s="841"/>
      <c r="JTJ12" s="841"/>
      <c r="JTK12" s="841"/>
      <c r="JTL12" s="841"/>
      <c r="JTM12" s="841"/>
      <c r="JTN12" s="841"/>
      <c r="JTO12" s="841"/>
      <c r="JTP12" s="841"/>
      <c r="JTQ12" s="841"/>
      <c r="JTR12" s="841"/>
      <c r="JTS12" s="841"/>
      <c r="JTT12" s="841"/>
      <c r="JTU12" s="841"/>
      <c r="JTV12" s="841"/>
      <c r="JTW12" s="841"/>
      <c r="JTX12" s="841"/>
      <c r="JTY12" s="841"/>
      <c r="JTZ12" s="841"/>
      <c r="JUA12" s="841"/>
      <c r="JUB12" s="841"/>
      <c r="JUC12" s="841"/>
      <c r="JUD12" s="841"/>
      <c r="JUE12" s="841"/>
      <c r="JUF12" s="841"/>
      <c r="JUG12" s="841"/>
      <c r="JUH12" s="841"/>
      <c r="JUI12" s="841"/>
      <c r="JUJ12" s="841"/>
      <c r="JUK12" s="841"/>
      <c r="JUL12" s="841"/>
      <c r="JUM12" s="841"/>
      <c r="JUN12" s="841"/>
      <c r="JUO12" s="841"/>
      <c r="JUP12" s="841"/>
      <c r="JUQ12" s="841"/>
      <c r="JUR12" s="841"/>
      <c r="JUS12" s="841"/>
      <c r="JUT12" s="841"/>
      <c r="JUU12" s="841"/>
      <c r="JUV12" s="841"/>
      <c r="JUW12" s="841"/>
      <c r="JUX12" s="841"/>
      <c r="JUY12" s="841"/>
      <c r="JUZ12" s="841"/>
      <c r="JVA12" s="841"/>
      <c r="JVB12" s="841"/>
      <c r="JVC12" s="841"/>
      <c r="JVD12" s="841"/>
      <c r="JVE12" s="841"/>
      <c r="JVF12" s="841"/>
      <c r="JVG12" s="841"/>
      <c r="JVH12" s="841"/>
      <c r="JVI12" s="841"/>
      <c r="JVJ12" s="841"/>
      <c r="JVK12" s="841"/>
      <c r="JVL12" s="841"/>
      <c r="JVM12" s="841"/>
      <c r="JVN12" s="841"/>
      <c r="JVO12" s="841"/>
      <c r="JVP12" s="841"/>
      <c r="JVQ12" s="841"/>
      <c r="JVR12" s="841"/>
      <c r="JVS12" s="841"/>
      <c r="JVT12" s="841"/>
      <c r="JVU12" s="841"/>
      <c r="JVV12" s="841"/>
      <c r="JVW12" s="841"/>
      <c r="JVX12" s="841"/>
      <c r="JVY12" s="841"/>
      <c r="JVZ12" s="841"/>
      <c r="JWA12" s="841"/>
      <c r="JWB12" s="841"/>
      <c r="JWC12" s="841"/>
      <c r="JWD12" s="841"/>
      <c r="JWE12" s="841"/>
      <c r="JWF12" s="841"/>
      <c r="JWG12" s="841"/>
      <c r="JWH12" s="841"/>
      <c r="JWI12" s="841"/>
      <c r="JWJ12" s="841"/>
      <c r="JWK12" s="841"/>
      <c r="JWL12" s="841"/>
      <c r="JWM12" s="841"/>
      <c r="JWN12" s="841"/>
      <c r="JWO12" s="841"/>
      <c r="JWP12" s="841"/>
      <c r="JWQ12" s="841"/>
      <c r="JWR12" s="841"/>
      <c r="JWS12" s="841"/>
      <c r="JWT12" s="841"/>
      <c r="JWU12" s="841"/>
      <c r="JWV12" s="841"/>
      <c r="JWW12" s="841"/>
      <c r="JWX12" s="841"/>
      <c r="JWY12" s="841"/>
      <c r="JWZ12" s="841"/>
      <c r="JXA12" s="841"/>
      <c r="JXB12" s="841"/>
      <c r="JXC12" s="841"/>
      <c r="JXD12" s="841"/>
      <c r="JXE12" s="841"/>
      <c r="JXF12" s="841"/>
      <c r="JXG12" s="841"/>
      <c r="JXH12" s="841"/>
      <c r="JXI12" s="841"/>
      <c r="JXJ12" s="841"/>
      <c r="JXK12" s="841"/>
      <c r="JXL12" s="841"/>
      <c r="JXM12" s="841"/>
      <c r="JXN12" s="841"/>
      <c r="JXO12" s="841"/>
      <c r="JXP12" s="841"/>
      <c r="JXQ12" s="841"/>
      <c r="JXR12" s="841"/>
      <c r="JXS12" s="841"/>
      <c r="JXT12" s="841"/>
      <c r="JXU12" s="841"/>
      <c r="JXV12" s="841"/>
      <c r="JXW12" s="841"/>
      <c r="JXX12" s="841"/>
      <c r="JXY12" s="841"/>
      <c r="JXZ12" s="841"/>
      <c r="JYA12" s="841"/>
      <c r="JYB12" s="841"/>
      <c r="JYC12" s="841"/>
      <c r="JYD12" s="841"/>
      <c r="JYE12" s="841"/>
      <c r="JYF12" s="841"/>
      <c r="JYG12" s="841"/>
      <c r="JYH12" s="841"/>
      <c r="JYI12" s="841"/>
      <c r="JYJ12" s="841"/>
      <c r="JYK12" s="841"/>
      <c r="JYL12" s="841"/>
      <c r="JYM12" s="841"/>
      <c r="JYN12" s="841"/>
      <c r="JYO12" s="841"/>
      <c r="JYP12" s="841"/>
      <c r="JYQ12" s="841"/>
      <c r="JYR12" s="841"/>
      <c r="JYS12" s="841"/>
      <c r="JYT12" s="841"/>
      <c r="JYU12" s="841"/>
      <c r="JYV12" s="841"/>
      <c r="JYW12" s="841"/>
      <c r="JYX12" s="841"/>
      <c r="JYY12" s="841"/>
      <c r="JYZ12" s="841"/>
      <c r="JZA12" s="841"/>
      <c r="JZB12" s="841"/>
      <c r="JZC12" s="841"/>
      <c r="JZD12" s="841"/>
      <c r="JZE12" s="841"/>
      <c r="JZF12" s="841"/>
      <c r="JZG12" s="841"/>
      <c r="JZH12" s="841"/>
      <c r="JZI12" s="841"/>
      <c r="JZJ12" s="841"/>
      <c r="JZK12" s="841"/>
      <c r="JZL12" s="841"/>
      <c r="JZM12" s="841"/>
      <c r="JZN12" s="841"/>
      <c r="JZO12" s="841"/>
      <c r="JZP12" s="841"/>
      <c r="JZQ12" s="841"/>
      <c r="JZR12" s="841"/>
      <c r="JZS12" s="841"/>
      <c r="JZT12" s="841"/>
      <c r="JZU12" s="841"/>
      <c r="JZV12" s="841"/>
      <c r="JZW12" s="841"/>
      <c r="JZX12" s="841"/>
      <c r="JZY12" s="841"/>
      <c r="JZZ12" s="841"/>
      <c r="KAA12" s="841"/>
      <c r="KAB12" s="841"/>
      <c r="KAC12" s="841"/>
      <c r="KAD12" s="841"/>
      <c r="KAE12" s="841"/>
      <c r="KAF12" s="841"/>
      <c r="KAG12" s="841"/>
      <c r="KAH12" s="841"/>
      <c r="KAI12" s="841"/>
      <c r="KAJ12" s="841"/>
      <c r="KAK12" s="841"/>
      <c r="KAL12" s="841"/>
      <c r="KAM12" s="841"/>
      <c r="KAN12" s="841"/>
      <c r="KAO12" s="841"/>
      <c r="KAP12" s="841"/>
      <c r="KAQ12" s="841"/>
      <c r="KAR12" s="841"/>
      <c r="KAS12" s="841"/>
      <c r="KAT12" s="841"/>
      <c r="KAU12" s="841"/>
      <c r="KAV12" s="841"/>
      <c r="KAW12" s="841"/>
      <c r="KAX12" s="841"/>
      <c r="KAY12" s="841"/>
      <c r="KAZ12" s="841"/>
      <c r="KBA12" s="841"/>
      <c r="KBB12" s="841"/>
      <c r="KBC12" s="841"/>
      <c r="KBD12" s="841"/>
      <c r="KBE12" s="841"/>
      <c r="KBF12" s="841"/>
      <c r="KBG12" s="841"/>
      <c r="KBH12" s="841"/>
      <c r="KBI12" s="841"/>
      <c r="KBJ12" s="841"/>
      <c r="KBK12" s="841"/>
      <c r="KBL12" s="841"/>
      <c r="KBM12" s="841"/>
      <c r="KBN12" s="841"/>
      <c r="KBO12" s="841"/>
      <c r="KBP12" s="841"/>
      <c r="KBQ12" s="841"/>
      <c r="KBR12" s="841"/>
      <c r="KBS12" s="841"/>
      <c r="KBT12" s="841"/>
      <c r="KBU12" s="841"/>
      <c r="KBV12" s="841"/>
      <c r="KBW12" s="841"/>
      <c r="KBX12" s="841"/>
      <c r="KBY12" s="841"/>
      <c r="KBZ12" s="841"/>
      <c r="KCA12" s="841"/>
      <c r="KCB12" s="841"/>
      <c r="KCC12" s="841"/>
      <c r="KCD12" s="841"/>
      <c r="KCE12" s="841"/>
      <c r="KCF12" s="841"/>
      <c r="KCG12" s="841"/>
      <c r="KCH12" s="841"/>
      <c r="KCI12" s="841"/>
      <c r="KCJ12" s="841"/>
      <c r="KCK12" s="841"/>
      <c r="KCL12" s="841"/>
      <c r="KCM12" s="841"/>
      <c r="KCN12" s="841"/>
      <c r="KCO12" s="841"/>
      <c r="KCP12" s="841"/>
      <c r="KCQ12" s="841"/>
      <c r="KCR12" s="841"/>
      <c r="KCS12" s="841"/>
      <c r="KCT12" s="841"/>
      <c r="KCU12" s="841"/>
      <c r="KCV12" s="841"/>
      <c r="KCW12" s="841"/>
      <c r="KCX12" s="841"/>
      <c r="KCY12" s="841"/>
      <c r="KCZ12" s="841"/>
      <c r="KDA12" s="841"/>
      <c r="KDB12" s="841"/>
      <c r="KDC12" s="841"/>
      <c r="KDD12" s="841"/>
      <c r="KDE12" s="841"/>
      <c r="KDF12" s="841"/>
      <c r="KDG12" s="841"/>
      <c r="KDH12" s="841"/>
      <c r="KDI12" s="841"/>
      <c r="KDJ12" s="841"/>
      <c r="KDK12" s="841"/>
      <c r="KDL12" s="841"/>
      <c r="KDM12" s="841"/>
      <c r="KDN12" s="841"/>
      <c r="KDO12" s="841"/>
      <c r="KDP12" s="841"/>
      <c r="KDQ12" s="841"/>
      <c r="KDR12" s="841"/>
      <c r="KDS12" s="841"/>
      <c r="KDT12" s="841"/>
      <c r="KDU12" s="841"/>
      <c r="KDV12" s="841"/>
      <c r="KDW12" s="841"/>
      <c r="KDX12" s="841"/>
      <c r="KDY12" s="841"/>
      <c r="KDZ12" s="841"/>
      <c r="KEA12" s="841"/>
      <c r="KEB12" s="841"/>
      <c r="KEC12" s="841"/>
      <c r="KED12" s="841"/>
      <c r="KEE12" s="841"/>
      <c r="KEF12" s="841"/>
      <c r="KEG12" s="841"/>
      <c r="KEH12" s="841"/>
      <c r="KEI12" s="841"/>
      <c r="KEJ12" s="841"/>
      <c r="KEK12" s="841"/>
      <c r="KEL12" s="841"/>
      <c r="KEM12" s="841"/>
      <c r="KEN12" s="841"/>
      <c r="KEO12" s="841"/>
      <c r="KEP12" s="841"/>
      <c r="KEQ12" s="841"/>
      <c r="KER12" s="841"/>
      <c r="KES12" s="841"/>
      <c r="KET12" s="841"/>
      <c r="KEU12" s="841"/>
      <c r="KEV12" s="841"/>
      <c r="KEW12" s="841"/>
      <c r="KEX12" s="841"/>
      <c r="KEY12" s="841"/>
      <c r="KEZ12" s="841"/>
      <c r="KFA12" s="841"/>
      <c r="KFB12" s="841"/>
      <c r="KFC12" s="841"/>
      <c r="KFD12" s="841"/>
      <c r="KFE12" s="841"/>
      <c r="KFF12" s="841"/>
      <c r="KFG12" s="841"/>
      <c r="KFH12" s="841"/>
      <c r="KFI12" s="841"/>
      <c r="KFJ12" s="841"/>
      <c r="KFK12" s="841"/>
      <c r="KFL12" s="841"/>
      <c r="KFM12" s="841"/>
      <c r="KFN12" s="841"/>
      <c r="KFO12" s="841"/>
      <c r="KFP12" s="841"/>
      <c r="KFQ12" s="841"/>
      <c r="KFR12" s="841"/>
      <c r="KFS12" s="841"/>
      <c r="KFT12" s="841"/>
      <c r="KFU12" s="841"/>
      <c r="KFV12" s="841"/>
      <c r="KFW12" s="841"/>
      <c r="KFX12" s="841"/>
      <c r="KFY12" s="841"/>
      <c r="KFZ12" s="841"/>
      <c r="KGA12" s="841"/>
      <c r="KGB12" s="841"/>
      <c r="KGC12" s="841"/>
      <c r="KGD12" s="841"/>
      <c r="KGE12" s="841"/>
      <c r="KGF12" s="841"/>
      <c r="KGG12" s="841"/>
      <c r="KGH12" s="841"/>
      <c r="KGI12" s="841"/>
      <c r="KGJ12" s="841"/>
      <c r="KGK12" s="841"/>
      <c r="KGL12" s="841"/>
      <c r="KGM12" s="841"/>
      <c r="KGN12" s="841"/>
      <c r="KGO12" s="841"/>
      <c r="KGP12" s="841"/>
      <c r="KGQ12" s="841"/>
      <c r="KGR12" s="841"/>
      <c r="KGS12" s="841"/>
      <c r="KGT12" s="841"/>
      <c r="KGU12" s="841"/>
      <c r="KGV12" s="841"/>
      <c r="KGW12" s="841"/>
      <c r="KGX12" s="841"/>
      <c r="KGY12" s="841"/>
      <c r="KGZ12" s="841"/>
      <c r="KHA12" s="841"/>
      <c r="KHB12" s="841"/>
      <c r="KHC12" s="841"/>
      <c r="KHD12" s="841"/>
      <c r="KHE12" s="841"/>
      <c r="KHF12" s="841"/>
      <c r="KHG12" s="841"/>
      <c r="KHH12" s="841"/>
      <c r="KHI12" s="841"/>
      <c r="KHJ12" s="841"/>
      <c r="KHK12" s="841"/>
      <c r="KHL12" s="841"/>
      <c r="KHM12" s="841"/>
      <c r="KHN12" s="841"/>
      <c r="KHO12" s="841"/>
      <c r="KHP12" s="841"/>
      <c r="KHQ12" s="841"/>
      <c r="KHR12" s="841"/>
      <c r="KHS12" s="841"/>
      <c r="KHT12" s="841"/>
      <c r="KHU12" s="841"/>
      <c r="KHV12" s="841"/>
      <c r="KHW12" s="841"/>
      <c r="KHX12" s="841"/>
      <c r="KHY12" s="841"/>
      <c r="KHZ12" s="841"/>
      <c r="KIA12" s="841"/>
      <c r="KIB12" s="841"/>
      <c r="KIC12" s="841"/>
      <c r="KID12" s="841"/>
      <c r="KIE12" s="841"/>
      <c r="KIF12" s="841"/>
      <c r="KIG12" s="841"/>
      <c r="KIH12" s="841"/>
      <c r="KII12" s="841"/>
      <c r="KIJ12" s="841"/>
      <c r="KIK12" s="841"/>
      <c r="KIL12" s="841"/>
      <c r="KIM12" s="841"/>
      <c r="KIN12" s="841"/>
      <c r="KIO12" s="841"/>
      <c r="KIP12" s="841"/>
      <c r="KIQ12" s="841"/>
      <c r="KIR12" s="841"/>
      <c r="KIS12" s="841"/>
      <c r="KIT12" s="841"/>
      <c r="KIU12" s="841"/>
      <c r="KIV12" s="841"/>
      <c r="KIW12" s="841"/>
      <c r="KIX12" s="841"/>
      <c r="KIY12" s="841"/>
      <c r="KIZ12" s="841"/>
      <c r="KJA12" s="841"/>
      <c r="KJB12" s="841"/>
      <c r="KJC12" s="841"/>
      <c r="KJD12" s="841"/>
      <c r="KJE12" s="841"/>
      <c r="KJF12" s="841"/>
      <c r="KJG12" s="841"/>
      <c r="KJH12" s="841"/>
      <c r="KJI12" s="841"/>
      <c r="KJJ12" s="841"/>
      <c r="KJK12" s="841"/>
      <c r="KJL12" s="841"/>
      <c r="KJM12" s="841"/>
      <c r="KJN12" s="841"/>
      <c r="KJO12" s="841"/>
      <c r="KJP12" s="841"/>
      <c r="KJQ12" s="841"/>
      <c r="KJR12" s="841"/>
      <c r="KJS12" s="841"/>
      <c r="KJT12" s="841"/>
      <c r="KJU12" s="841"/>
      <c r="KJV12" s="841"/>
      <c r="KJW12" s="841"/>
      <c r="KJX12" s="841"/>
      <c r="KJY12" s="841"/>
      <c r="KJZ12" s="841"/>
      <c r="KKA12" s="841"/>
      <c r="KKB12" s="841"/>
      <c r="KKC12" s="841"/>
      <c r="KKD12" s="841"/>
      <c r="KKE12" s="841"/>
      <c r="KKF12" s="841"/>
      <c r="KKG12" s="841"/>
      <c r="KKH12" s="841"/>
      <c r="KKI12" s="841"/>
      <c r="KKJ12" s="841"/>
      <c r="KKK12" s="841"/>
      <c r="KKL12" s="841"/>
      <c r="KKM12" s="841"/>
      <c r="KKN12" s="841"/>
      <c r="KKO12" s="841"/>
      <c r="KKP12" s="841"/>
      <c r="KKQ12" s="841"/>
      <c r="KKR12" s="841"/>
      <c r="KKS12" s="841"/>
      <c r="KKT12" s="841"/>
      <c r="KKU12" s="841"/>
      <c r="KKV12" s="841"/>
      <c r="KKW12" s="841"/>
      <c r="KKX12" s="841"/>
      <c r="KKY12" s="841"/>
      <c r="KKZ12" s="841"/>
      <c r="KLA12" s="841"/>
      <c r="KLB12" s="841"/>
      <c r="KLC12" s="841"/>
      <c r="KLD12" s="841"/>
      <c r="KLE12" s="841"/>
      <c r="KLF12" s="841"/>
      <c r="KLG12" s="841"/>
      <c r="KLH12" s="841"/>
      <c r="KLI12" s="841"/>
      <c r="KLJ12" s="841"/>
      <c r="KLK12" s="841"/>
      <c r="KLL12" s="841"/>
      <c r="KLM12" s="841"/>
      <c r="KLN12" s="841"/>
      <c r="KLO12" s="841"/>
      <c r="KLP12" s="841"/>
      <c r="KLQ12" s="841"/>
      <c r="KLR12" s="841"/>
      <c r="KLS12" s="841"/>
      <c r="KLT12" s="841"/>
      <c r="KLU12" s="841"/>
      <c r="KLV12" s="841"/>
      <c r="KLW12" s="841"/>
      <c r="KLX12" s="841"/>
      <c r="KLY12" s="841"/>
      <c r="KLZ12" s="841"/>
      <c r="KMA12" s="841"/>
      <c r="KMB12" s="841"/>
      <c r="KMC12" s="841"/>
      <c r="KMD12" s="841"/>
      <c r="KME12" s="841"/>
      <c r="KMF12" s="841"/>
      <c r="KMG12" s="841"/>
      <c r="KMH12" s="841"/>
      <c r="KMI12" s="841"/>
      <c r="KMJ12" s="841"/>
      <c r="KMK12" s="841"/>
      <c r="KML12" s="841"/>
      <c r="KMM12" s="841"/>
      <c r="KMN12" s="841"/>
      <c r="KMO12" s="841"/>
      <c r="KMP12" s="841"/>
      <c r="KMQ12" s="841"/>
      <c r="KMR12" s="841"/>
      <c r="KMS12" s="841"/>
      <c r="KMT12" s="841"/>
      <c r="KMU12" s="841"/>
      <c r="KMV12" s="841"/>
      <c r="KMW12" s="841"/>
      <c r="KMX12" s="841"/>
      <c r="KMY12" s="841"/>
      <c r="KMZ12" s="841"/>
      <c r="KNA12" s="841"/>
      <c r="KNB12" s="841"/>
      <c r="KNC12" s="841"/>
      <c r="KND12" s="841"/>
      <c r="KNE12" s="841"/>
      <c r="KNF12" s="841"/>
      <c r="KNG12" s="841"/>
      <c r="KNH12" s="841"/>
      <c r="KNI12" s="841"/>
      <c r="KNJ12" s="841"/>
      <c r="KNK12" s="841"/>
      <c r="KNL12" s="841"/>
      <c r="KNM12" s="841"/>
      <c r="KNN12" s="841"/>
      <c r="KNO12" s="841"/>
      <c r="KNP12" s="841"/>
      <c r="KNQ12" s="841"/>
      <c r="KNR12" s="841"/>
      <c r="KNS12" s="841"/>
      <c r="KNT12" s="841"/>
      <c r="KNU12" s="841"/>
      <c r="KNV12" s="841"/>
      <c r="KNW12" s="841"/>
      <c r="KNX12" s="841"/>
      <c r="KNY12" s="841"/>
      <c r="KNZ12" s="841"/>
      <c r="KOA12" s="841"/>
      <c r="KOB12" s="841"/>
      <c r="KOC12" s="841"/>
      <c r="KOD12" s="841"/>
      <c r="KOE12" s="841"/>
      <c r="KOF12" s="841"/>
      <c r="KOG12" s="841"/>
      <c r="KOH12" s="841"/>
      <c r="KOI12" s="841"/>
      <c r="KOJ12" s="841"/>
      <c r="KOK12" s="841"/>
      <c r="KOL12" s="841"/>
      <c r="KOM12" s="841"/>
      <c r="KON12" s="841"/>
      <c r="KOO12" s="841"/>
      <c r="KOP12" s="841"/>
      <c r="KOQ12" s="841"/>
      <c r="KOR12" s="841"/>
      <c r="KOS12" s="841"/>
      <c r="KOT12" s="841"/>
      <c r="KOU12" s="841"/>
      <c r="KOV12" s="841"/>
      <c r="KOW12" s="841"/>
      <c r="KOX12" s="841"/>
      <c r="KOY12" s="841"/>
      <c r="KOZ12" s="841"/>
      <c r="KPA12" s="841"/>
      <c r="KPB12" s="841"/>
      <c r="KPC12" s="841"/>
      <c r="KPD12" s="841"/>
      <c r="KPE12" s="841"/>
      <c r="KPF12" s="841"/>
      <c r="KPG12" s="841"/>
      <c r="KPH12" s="841"/>
      <c r="KPI12" s="841"/>
      <c r="KPJ12" s="841"/>
      <c r="KPK12" s="841"/>
      <c r="KPL12" s="841"/>
      <c r="KPM12" s="841"/>
      <c r="KPN12" s="841"/>
      <c r="KPO12" s="841"/>
      <c r="KPP12" s="841"/>
      <c r="KPQ12" s="841"/>
      <c r="KPR12" s="841"/>
      <c r="KPS12" s="841"/>
      <c r="KPT12" s="841"/>
      <c r="KPU12" s="841"/>
      <c r="KPV12" s="841"/>
      <c r="KPW12" s="841"/>
      <c r="KPX12" s="841"/>
      <c r="KPY12" s="841"/>
      <c r="KPZ12" s="841"/>
      <c r="KQA12" s="841"/>
      <c r="KQB12" s="841"/>
      <c r="KQC12" s="841"/>
      <c r="KQD12" s="841"/>
      <c r="KQE12" s="841"/>
      <c r="KQF12" s="841"/>
      <c r="KQG12" s="841"/>
      <c r="KQH12" s="841"/>
      <c r="KQI12" s="841"/>
      <c r="KQJ12" s="841"/>
      <c r="KQK12" s="841"/>
      <c r="KQL12" s="841"/>
      <c r="KQM12" s="841"/>
      <c r="KQN12" s="841"/>
      <c r="KQO12" s="841"/>
      <c r="KQP12" s="841"/>
      <c r="KQQ12" s="841"/>
      <c r="KQR12" s="841"/>
      <c r="KQS12" s="841"/>
      <c r="KQT12" s="841"/>
      <c r="KQU12" s="841"/>
      <c r="KQV12" s="841"/>
      <c r="KQW12" s="841"/>
      <c r="KQX12" s="841"/>
      <c r="KQY12" s="841"/>
      <c r="KQZ12" s="841"/>
      <c r="KRA12" s="841"/>
      <c r="KRB12" s="841"/>
      <c r="KRC12" s="841"/>
      <c r="KRD12" s="841"/>
      <c r="KRE12" s="841"/>
      <c r="KRF12" s="841"/>
      <c r="KRG12" s="841"/>
      <c r="KRH12" s="841"/>
      <c r="KRI12" s="841"/>
      <c r="KRJ12" s="841"/>
      <c r="KRK12" s="841"/>
      <c r="KRL12" s="841"/>
      <c r="KRM12" s="841"/>
      <c r="KRN12" s="841"/>
      <c r="KRO12" s="841"/>
      <c r="KRP12" s="841"/>
      <c r="KRQ12" s="841"/>
      <c r="KRR12" s="841"/>
      <c r="KRS12" s="841"/>
      <c r="KRT12" s="841"/>
      <c r="KRU12" s="841"/>
      <c r="KRV12" s="841"/>
      <c r="KRW12" s="841"/>
      <c r="KRX12" s="841"/>
      <c r="KRY12" s="841"/>
      <c r="KRZ12" s="841"/>
      <c r="KSA12" s="841"/>
      <c r="KSB12" s="841"/>
      <c r="KSC12" s="841"/>
      <c r="KSD12" s="841"/>
      <c r="KSE12" s="841"/>
      <c r="KSF12" s="841"/>
      <c r="KSG12" s="841"/>
      <c r="KSH12" s="841"/>
      <c r="KSI12" s="841"/>
      <c r="KSJ12" s="841"/>
      <c r="KSK12" s="841"/>
      <c r="KSL12" s="841"/>
      <c r="KSM12" s="841"/>
      <c r="KSN12" s="841"/>
      <c r="KSO12" s="841"/>
      <c r="KSP12" s="841"/>
      <c r="KSQ12" s="841"/>
      <c r="KSR12" s="841"/>
      <c r="KSS12" s="841"/>
      <c r="KST12" s="841"/>
      <c r="KSU12" s="841"/>
      <c r="KSV12" s="841"/>
      <c r="KSW12" s="841"/>
      <c r="KSX12" s="841"/>
      <c r="KSY12" s="841"/>
      <c r="KSZ12" s="841"/>
      <c r="KTA12" s="841"/>
      <c r="KTB12" s="841"/>
      <c r="KTC12" s="841"/>
      <c r="KTD12" s="841"/>
      <c r="KTE12" s="841"/>
      <c r="KTF12" s="841"/>
      <c r="KTG12" s="841"/>
      <c r="KTH12" s="841"/>
      <c r="KTI12" s="841"/>
      <c r="KTJ12" s="841"/>
      <c r="KTK12" s="841"/>
      <c r="KTL12" s="841"/>
      <c r="KTM12" s="841"/>
      <c r="KTN12" s="841"/>
      <c r="KTO12" s="841"/>
      <c r="KTP12" s="841"/>
      <c r="KTQ12" s="841"/>
      <c r="KTR12" s="841"/>
      <c r="KTS12" s="841"/>
      <c r="KTT12" s="841"/>
      <c r="KTU12" s="841"/>
      <c r="KTV12" s="841"/>
      <c r="KTW12" s="841"/>
      <c r="KTX12" s="841"/>
      <c r="KTY12" s="841"/>
      <c r="KTZ12" s="841"/>
      <c r="KUA12" s="841"/>
      <c r="KUB12" s="841"/>
      <c r="KUC12" s="841"/>
      <c r="KUD12" s="841"/>
      <c r="KUE12" s="841"/>
      <c r="KUF12" s="841"/>
      <c r="KUG12" s="841"/>
      <c r="KUH12" s="841"/>
      <c r="KUI12" s="841"/>
      <c r="KUJ12" s="841"/>
      <c r="KUK12" s="841"/>
      <c r="KUL12" s="841"/>
      <c r="KUM12" s="841"/>
      <c r="KUN12" s="841"/>
      <c r="KUO12" s="841"/>
      <c r="KUP12" s="841"/>
      <c r="KUQ12" s="841"/>
      <c r="KUR12" s="841"/>
      <c r="KUS12" s="841"/>
      <c r="KUT12" s="841"/>
      <c r="KUU12" s="841"/>
      <c r="KUV12" s="841"/>
      <c r="KUW12" s="841"/>
      <c r="KUX12" s="841"/>
      <c r="KUY12" s="841"/>
      <c r="KUZ12" s="841"/>
      <c r="KVA12" s="841"/>
      <c r="KVB12" s="841"/>
      <c r="KVC12" s="841"/>
      <c r="KVD12" s="841"/>
      <c r="KVE12" s="841"/>
      <c r="KVF12" s="841"/>
      <c r="KVG12" s="841"/>
      <c r="KVH12" s="841"/>
      <c r="KVI12" s="841"/>
      <c r="KVJ12" s="841"/>
      <c r="KVK12" s="841"/>
      <c r="KVL12" s="841"/>
      <c r="KVM12" s="841"/>
      <c r="KVN12" s="841"/>
      <c r="KVO12" s="841"/>
      <c r="KVP12" s="841"/>
      <c r="KVQ12" s="841"/>
      <c r="KVR12" s="841"/>
      <c r="KVS12" s="841"/>
      <c r="KVT12" s="841"/>
      <c r="KVU12" s="841"/>
      <c r="KVV12" s="841"/>
      <c r="KVW12" s="841"/>
      <c r="KVX12" s="841"/>
      <c r="KVY12" s="841"/>
      <c r="KVZ12" s="841"/>
      <c r="KWA12" s="841"/>
      <c r="KWB12" s="841"/>
      <c r="KWC12" s="841"/>
      <c r="KWD12" s="841"/>
      <c r="KWE12" s="841"/>
      <c r="KWF12" s="841"/>
      <c r="KWG12" s="841"/>
      <c r="KWH12" s="841"/>
      <c r="KWI12" s="841"/>
      <c r="KWJ12" s="841"/>
      <c r="KWK12" s="841"/>
      <c r="KWL12" s="841"/>
      <c r="KWM12" s="841"/>
      <c r="KWN12" s="841"/>
      <c r="KWO12" s="841"/>
      <c r="KWP12" s="841"/>
      <c r="KWQ12" s="841"/>
      <c r="KWR12" s="841"/>
      <c r="KWS12" s="841"/>
      <c r="KWT12" s="841"/>
      <c r="KWU12" s="841"/>
      <c r="KWV12" s="841"/>
      <c r="KWW12" s="841"/>
      <c r="KWX12" s="841"/>
      <c r="KWY12" s="841"/>
      <c r="KWZ12" s="841"/>
      <c r="KXA12" s="841"/>
      <c r="KXB12" s="841"/>
      <c r="KXC12" s="841"/>
      <c r="KXD12" s="841"/>
      <c r="KXE12" s="841"/>
      <c r="KXF12" s="841"/>
      <c r="KXG12" s="841"/>
      <c r="KXH12" s="841"/>
      <c r="KXI12" s="841"/>
      <c r="KXJ12" s="841"/>
      <c r="KXK12" s="841"/>
      <c r="KXL12" s="841"/>
      <c r="KXM12" s="841"/>
      <c r="KXN12" s="841"/>
      <c r="KXO12" s="841"/>
      <c r="KXP12" s="841"/>
      <c r="KXQ12" s="841"/>
      <c r="KXR12" s="841"/>
      <c r="KXS12" s="841"/>
      <c r="KXT12" s="841"/>
      <c r="KXU12" s="841"/>
      <c r="KXV12" s="841"/>
      <c r="KXW12" s="841"/>
      <c r="KXX12" s="841"/>
      <c r="KXY12" s="841"/>
      <c r="KXZ12" s="841"/>
      <c r="KYA12" s="841"/>
      <c r="KYB12" s="841"/>
      <c r="KYC12" s="841"/>
      <c r="KYD12" s="841"/>
      <c r="KYE12" s="841"/>
      <c r="KYF12" s="841"/>
      <c r="KYG12" s="841"/>
      <c r="KYH12" s="841"/>
      <c r="KYI12" s="841"/>
      <c r="KYJ12" s="841"/>
      <c r="KYK12" s="841"/>
      <c r="KYL12" s="841"/>
      <c r="KYM12" s="841"/>
      <c r="KYN12" s="841"/>
      <c r="KYO12" s="841"/>
      <c r="KYP12" s="841"/>
      <c r="KYQ12" s="841"/>
      <c r="KYR12" s="841"/>
      <c r="KYS12" s="841"/>
      <c r="KYT12" s="841"/>
      <c r="KYU12" s="841"/>
      <c r="KYV12" s="841"/>
      <c r="KYW12" s="841"/>
      <c r="KYX12" s="841"/>
      <c r="KYY12" s="841"/>
      <c r="KYZ12" s="841"/>
      <c r="KZA12" s="841"/>
      <c r="KZB12" s="841"/>
      <c r="KZC12" s="841"/>
      <c r="KZD12" s="841"/>
      <c r="KZE12" s="841"/>
      <c r="KZF12" s="841"/>
      <c r="KZG12" s="841"/>
      <c r="KZH12" s="841"/>
      <c r="KZI12" s="841"/>
      <c r="KZJ12" s="841"/>
      <c r="KZK12" s="841"/>
      <c r="KZL12" s="841"/>
      <c r="KZM12" s="841"/>
      <c r="KZN12" s="841"/>
      <c r="KZO12" s="841"/>
      <c r="KZP12" s="841"/>
      <c r="KZQ12" s="841"/>
      <c r="KZR12" s="841"/>
      <c r="KZS12" s="841"/>
      <c r="KZT12" s="841"/>
      <c r="KZU12" s="841"/>
      <c r="KZV12" s="841"/>
      <c r="KZW12" s="841"/>
      <c r="KZX12" s="841"/>
      <c r="KZY12" s="841"/>
      <c r="KZZ12" s="841"/>
      <c r="LAA12" s="841"/>
      <c r="LAB12" s="841"/>
      <c r="LAC12" s="841"/>
      <c r="LAD12" s="841"/>
      <c r="LAE12" s="841"/>
      <c r="LAF12" s="841"/>
      <c r="LAG12" s="841"/>
      <c r="LAH12" s="841"/>
      <c r="LAI12" s="841"/>
      <c r="LAJ12" s="841"/>
      <c r="LAK12" s="841"/>
      <c r="LAL12" s="841"/>
      <c r="LAM12" s="841"/>
      <c r="LAN12" s="841"/>
      <c r="LAO12" s="841"/>
      <c r="LAP12" s="841"/>
      <c r="LAQ12" s="841"/>
      <c r="LAR12" s="841"/>
      <c r="LAS12" s="841"/>
      <c r="LAT12" s="841"/>
      <c r="LAU12" s="841"/>
      <c r="LAV12" s="841"/>
      <c r="LAW12" s="841"/>
      <c r="LAX12" s="841"/>
      <c r="LAY12" s="841"/>
      <c r="LAZ12" s="841"/>
      <c r="LBA12" s="841"/>
      <c r="LBB12" s="841"/>
      <c r="LBC12" s="841"/>
      <c r="LBD12" s="841"/>
      <c r="LBE12" s="841"/>
      <c r="LBF12" s="841"/>
      <c r="LBG12" s="841"/>
      <c r="LBH12" s="841"/>
      <c r="LBI12" s="841"/>
      <c r="LBJ12" s="841"/>
      <c r="LBK12" s="841"/>
      <c r="LBL12" s="841"/>
      <c r="LBM12" s="841"/>
      <c r="LBN12" s="841"/>
      <c r="LBO12" s="841"/>
      <c r="LBP12" s="841"/>
      <c r="LBQ12" s="841"/>
      <c r="LBR12" s="841"/>
      <c r="LBS12" s="841"/>
      <c r="LBT12" s="841"/>
      <c r="LBU12" s="841"/>
      <c r="LBV12" s="841"/>
      <c r="LBW12" s="841"/>
      <c r="LBX12" s="841"/>
      <c r="LBY12" s="841"/>
      <c r="LBZ12" s="841"/>
      <c r="LCA12" s="841"/>
      <c r="LCB12" s="841"/>
      <c r="LCC12" s="841"/>
      <c r="LCD12" s="841"/>
      <c r="LCE12" s="841"/>
      <c r="LCF12" s="841"/>
      <c r="LCG12" s="841"/>
      <c r="LCH12" s="841"/>
      <c r="LCI12" s="841"/>
      <c r="LCJ12" s="841"/>
      <c r="LCK12" s="841"/>
      <c r="LCL12" s="841"/>
      <c r="LCM12" s="841"/>
      <c r="LCN12" s="841"/>
      <c r="LCO12" s="841"/>
      <c r="LCP12" s="841"/>
      <c r="LCQ12" s="841"/>
      <c r="LCR12" s="841"/>
      <c r="LCS12" s="841"/>
      <c r="LCT12" s="841"/>
      <c r="LCU12" s="841"/>
      <c r="LCV12" s="841"/>
      <c r="LCW12" s="841"/>
      <c r="LCX12" s="841"/>
      <c r="LCY12" s="841"/>
      <c r="LCZ12" s="841"/>
      <c r="LDA12" s="841"/>
      <c r="LDB12" s="841"/>
      <c r="LDC12" s="841"/>
      <c r="LDD12" s="841"/>
      <c r="LDE12" s="841"/>
      <c r="LDF12" s="841"/>
      <c r="LDG12" s="841"/>
      <c r="LDH12" s="841"/>
      <c r="LDI12" s="841"/>
      <c r="LDJ12" s="841"/>
      <c r="LDK12" s="841"/>
      <c r="LDL12" s="841"/>
      <c r="LDM12" s="841"/>
      <c r="LDN12" s="841"/>
      <c r="LDO12" s="841"/>
      <c r="LDP12" s="841"/>
      <c r="LDQ12" s="841"/>
      <c r="LDR12" s="841"/>
      <c r="LDS12" s="841"/>
      <c r="LDT12" s="841"/>
      <c r="LDU12" s="841"/>
      <c r="LDV12" s="841"/>
      <c r="LDW12" s="841"/>
      <c r="LDX12" s="841"/>
      <c r="LDY12" s="841"/>
      <c r="LDZ12" s="841"/>
      <c r="LEA12" s="841"/>
      <c r="LEB12" s="841"/>
      <c r="LEC12" s="841"/>
      <c r="LED12" s="841"/>
      <c r="LEE12" s="841"/>
      <c r="LEF12" s="841"/>
      <c r="LEG12" s="841"/>
      <c r="LEH12" s="841"/>
      <c r="LEI12" s="841"/>
      <c r="LEJ12" s="841"/>
      <c r="LEK12" s="841"/>
      <c r="LEL12" s="841"/>
      <c r="LEM12" s="841"/>
      <c r="LEN12" s="841"/>
      <c r="LEO12" s="841"/>
      <c r="LEP12" s="841"/>
      <c r="LEQ12" s="841"/>
      <c r="LER12" s="841"/>
      <c r="LES12" s="841"/>
      <c r="LET12" s="841"/>
      <c r="LEU12" s="841"/>
      <c r="LEV12" s="841"/>
      <c r="LEW12" s="841"/>
      <c r="LEX12" s="841"/>
      <c r="LEY12" s="841"/>
      <c r="LEZ12" s="841"/>
      <c r="LFA12" s="841"/>
      <c r="LFB12" s="841"/>
      <c r="LFC12" s="841"/>
      <c r="LFD12" s="841"/>
      <c r="LFE12" s="841"/>
      <c r="LFF12" s="841"/>
      <c r="LFG12" s="841"/>
      <c r="LFH12" s="841"/>
      <c r="LFI12" s="841"/>
      <c r="LFJ12" s="841"/>
      <c r="LFK12" s="841"/>
      <c r="LFL12" s="841"/>
      <c r="LFM12" s="841"/>
      <c r="LFN12" s="841"/>
      <c r="LFO12" s="841"/>
      <c r="LFP12" s="841"/>
      <c r="LFQ12" s="841"/>
      <c r="LFR12" s="841"/>
      <c r="LFS12" s="841"/>
      <c r="LFT12" s="841"/>
      <c r="LFU12" s="841"/>
      <c r="LFV12" s="841"/>
      <c r="LFW12" s="841"/>
      <c r="LFX12" s="841"/>
      <c r="LFY12" s="841"/>
      <c r="LFZ12" s="841"/>
      <c r="LGA12" s="841"/>
      <c r="LGB12" s="841"/>
      <c r="LGC12" s="841"/>
      <c r="LGD12" s="841"/>
      <c r="LGE12" s="841"/>
      <c r="LGF12" s="841"/>
      <c r="LGG12" s="841"/>
      <c r="LGH12" s="841"/>
      <c r="LGI12" s="841"/>
      <c r="LGJ12" s="841"/>
      <c r="LGK12" s="841"/>
      <c r="LGL12" s="841"/>
      <c r="LGM12" s="841"/>
      <c r="LGN12" s="841"/>
      <c r="LGO12" s="841"/>
      <c r="LGP12" s="841"/>
      <c r="LGQ12" s="841"/>
      <c r="LGR12" s="841"/>
      <c r="LGS12" s="841"/>
      <c r="LGT12" s="841"/>
      <c r="LGU12" s="841"/>
      <c r="LGV12" s="841"/>
      <c r="LGW12" s="841"/>
      <c r="LGX12" s="841"/>
      <c r="LGY12" s="841"/>
      <c r="LGZ12" s="841"/>
      <c r="LHA12" s="841"/>
      <c r="LHB12" s="841"/>
      <c r="LHC12" s="841"/>
      <c r="LHD12" s="841"/>
      <c r="LHE12" s="841"/>
      <c r="LHF12" s="841"/>
      <c r="LHG12" s="841"/>
      <c r="LHH12" s="841"/>
      <c r="LHI12" s="841"/>
      <c r="LHJ12" s="841"/>
      <c r="LHK12" s="841"/>
      <c r="LHL12" s="841"/>
      <c r="LHM12" s="841"/>
      <c r="LHN12" s="841"/>
      <c r="LHO12" s="841"/>
      <c r="LHP12" s="841"/>
      <c r="LHQ12" s="841"/>
      <c r="LHR12" s="841"/>
      <c r="LHS12" s="841"/>
      <c r="LHT12" s="841"/>
      <c r="LHU12" s="841"/>
      <c r="LHV12" s="841"/>
      <c r="LHW12" s="841"/>
      <c r="LHX12" s="841"/>
      <c r="LHY12" s="841"/>
      <c r="LHZ12" s="841"/>
      <c r="LIA12" s="841"/>
      <c r="LIB12" s="841"/>
      <c r="LIC12" s="841"/>
      <c r="LID12" s="841"/>
      <c r="LIE12" s="841"/>
      <c r="LIF12" s="841"/>
      <c r="LIG12" s="841"/>
      <c r="LIH12" s="841"/>
      <c r="LII12" s="841"/>
      <c r="LIJ12" s="841"/>
      <c r="LIK12" s="841"/>
      <c r="LIL12" s="841"/>
      <c r="LIM12" s="841"/>
      <c r="LIN12" s="841"/>
      <c r="LIO12" s="841"/>
      <c r="LIP12" s="841"/>
      <c r="LIQ12" s="841"/>
      <c r="LIR12" s="841"/>
      <c r="LIS12" s="841"/>
      <c r="LIT12" s="841"/>
      <c r="LIU12" s="841"/>
      <c r="LIV12" s="841"/>
      <c r="LIW12" s="841"/>
      <c r="LIX12" s="841"/>
      <c r="LIY12" s="841"/>
      <c r="LIZ12" s="841"/>
      <c r="LJA12" s="841"/>
      <c r="LJB12" s="841"/>
      <c r="LJC12" s="841"/>
      <c r="LJD12" s="841"/>
      <c r="LJE12" s="841"/>
      <c r="LJF12" s="841"/>
      <c r="LJG12" s="841"/>
      <c r="LJH12" s="841"/>
      <c r="LJI12" s="841"/>
      <c r="LJJ12" s="841"/>
      <c r="LJK12" s="841"/>
      <c r="LJL12" s="841"/>
      <c r="LJM12" s="841"/>
      <c r="LJN12" s="841"/>
      <c r="LJO12" s="841"/>
      <c r="LJP12" s="841"/>
      <c r="LJQ12" s="841"/>
      <c r="LJR12" s="841"/>
      <c r="LJS12" s="841"/>
      <c r="LJT12" s="841"/>
      <c r="LJU12" s="841"/>
      <c r="LJV12" s="841"/>
      <c r="LJW12" s="841"/>
      <c r="LJX12" s="841"/>
      <c r="LJY12" s="841"/>
      <c r="LJZ12" s="841"/>
      <c r="LKA12" s="841"/>
      <c r="LKB12" s="841"/>
      <c r="LKC12" s="841"/>
      <c r="LKD12" s="841"/>
      <c r="LKE12" s="841"/>
      <c r="LKF12" s="841"/>
      <c r="LKG12" s="841"/>
      <c r="LKH12" s="841"/>
      <c r="LKI12" s="841"/>
      <c r="LKJ12" s="841"/>
      <c r="LKK12" s="841"/>
      <c r="LKL12" s="841"/>
      <c r="LKM12" s="841"/>
      <c r="LKN12" s="841"/>
      <c r="LKO12" s="841"/>
      <c r="LKP12" s="841"/>
      <c r="LKQ12" s="841"/>
      <c r="LKR12" s="841"/>
      <c r="LKS12" s="841"/>
      <c r="LKT12" s="841"/>
      <c r="LKU12" s="841"/>
      <c r="LKV12" s="841"/>
      <c r="LKW12" s="841"/>
      <c r="LKX12" s="841"/>
      <c r="LKY12" s="841"/>
      <c r="LKZ12" s="841"/>
      <c r="LLA12" s="841"/>
      <c r="LLB12" s="841"/>
      <c r="LLC12" s="841"/>
      <c r="LLD12" s="841"/>
      <c r="LLE12" s="841"/>
      <c r="LLF12" s="841"/>
      <c r="LLG12" s="841"/>
      <c r="LLH12" s="841"/>
      <c r="LLI12" s="841"/>
      <c r="LLJ12" s="841"/>
      <c r="LLK12" s="841"/>
      <c r="LLL12" s="841"/>
      <c r="LLM12" s="841"/>
      <c r="LLN12" s="841"/>
      <c r="LLO12" s="841"/>
      <c r="LLP12" s="841"/>
      <c r="LLQ12" s="841"/>
      <c r="LLR12" s="841"/>
      <c r="LLS12" s="841"/>
      <c r="LLT12" s="841"/>
      <c r="LLU12" s="841"/>
      <c r="LLV12" s="841"/>
      <c r="LLW12" s="841"/>
      <c r="LLX12" s="841"/>
      <c r="LLY12" s="841"/>
      <c r="LLZ12" s="841"/>
      <c r="LMA12" s="841"/>
      <c r="LMB12" s="841"/>
      <c r="LMC12" s="841"/>
      <c r="LMD12" s="841"/>
      <c r="LME12" s="841"/>
      <c r="LMF12" s="841"/>
      <c r="LMG12" s="841"/>
      <c r="LMH12" s="841"/>
      <c r="LMI12" s="841"/>
      <c r="LMJ12" s="841"/>
      <c r="LMK12" s="841"/>
      <c r="LML12" s="841"/>
      <c r="LMM12" s="841"/>
      <c r="LMN12" s="841"/>
      <c r="LMO12" s="841"/>
      <c r="LMP12" s="841"/>
      <c r="LMQ12" s="841"/>
      <c r="LMR12" s="841"/>
      <c r="LMS12" s="841"/>
      <c r="LMT12" s="841"/>
      <c r="LMU12" s="841"/>
      <c r="LMV12" s="841"/>
      <c r="LMW12" s="841"/>
      <c r="LMX12" s="841"/>
      <c r="LMY12" s="841"/>
      <c r="LMZ12" s="841"/>
      <c r="LNA12" s="841"/>
      <c r="LNB12" s="841"/>
      <c r="LNC12" s="841"/>
      <c r="LND12" s="841"/>
      <c r="LNE12" s="841"/>
      <c r="LNF12" s="841"/>
      <c r="LNG12" s="841"/>
      <c r="LNH12" s="841"/>
      <c r="LNI12" s="841"/>
      <c r="LNJ12" s="841"/>
      <c r="LNK12" s="841"/>
      <c r="LNL12" s="841"/>
      <c r="LNM12" s="841"/>
      <c r="LNN12" s="841"/>
      <c r="LNO12" s="841"/>
      <c r="LNP12" s="841"/>
      <c r="LNQ12" s="841"/>
      <c r="LNR12" s="841"/>
      <c r="LNS12" s="841"/>
      <c r="LNT12" s="841"/>
      <c r="LNU12" s="841"/>
      <c r="LNV12" s="841"/>
      <c r="LNW12" s="841"/>
      <c r="LNX12" s="841"/>
      <c r="LNY12" s="841"/>
      <c r="LNZ12" s="841"/>
      <c r="LOA12" s="841"/>
      <c r="LOB12" s="841"/>
      <c r="LOC12" s="841"/>
      <c r="LOD12" s="841"/>
      <c r="LOE12" s="841"/>
      <c r="LOF12" s="841"/>
      <c r="LOG12" s="841"/>
      <c r="LOH12" s="841"/>
      <c r="LOI12" s="841"/>
      <c r="LOJ12" s="841"/>
      <c r="LOK12" s="841"/>
      <c r="LOL12" s="841"/>
      <c r="LOM12" s="841"/>
      <c r="LON12" s="841"/>
      <c r="LOO12" s="841"/>
      <c r="LOP12" s="841"/>
      <c r="LOQ12" s="841"/>
      <c r="LOR12" s="841"/>
      <c r="LOS12" s="841"/>
      <c r="LOT12" s="841"/>
      <c r="LOU12" s="841"/>
      <c r="LOV12" s="841"/>
      <c r="LOW12" s="841"/>
      <c r="LOX12" s="841"/>
      <c r="LOY12" s="841"/>
      <c r="LOZ12" s="841"/>
      <c r="LPA12" s="841"/>
      <c r="LPB12" s="841"/>
      <c r="LPC12" s="841"/>
      <c r="LPD12" s="841"/>
      <c r="LPE12" s="841"/>
      <c r="LPF12" s="841"/>
      <c r="LPG12" s="841"/>
      <c r="LPH12" s="841"/>
      <c r="LPI12" s="841"/>
      <c r="LPJ12" s="841"/>
      <c r="LPK12" s="841"/>
      <c r="LPL12" s="841"/>
      <c r="LPM12" s="841"/>
      <c r="LPN12" s="841"/>
      <c r="LPO12" s="841"/>
      <c r="LPP12" s="841"/>
      <c r="LPQ12" s="841"/>
      <c r="LPR12" s="841"/>
      <c r="LPS12" s="841"/>
      <c r="LPT12" s="841"/>
      <c r="LPU12" s="841"/>
      <c r="LPV12" s="841"/>
      <c r="LPW12" s="841"/>
      <c r="LPX12" s="841"/>
      <c r="LPY12" s="841"/>
      <c r="LPZ12" s="841"/>
      <c r="LQA12" s="841"/>
      <c r="LQB12" s="841"/>
      <c r="LQC12" s="841"/>
      <c r="LQD12" s="841"/>
      <c r="LQE12" s="841"/>
      <c r="LQF12" s="841"/>
      <c r="LQG12" s="841"/>
      <c r="LQH12" s="841"/>
      <c r="LQI12" s="841"/>
      <c r="LQJ12" s="841"/>
      <c r="LQK12" s="841"/>
      <c r="LQL12" s="841"/>
      <c r="LQM12" s="841"/>
      <c r="LQN12" s="841"/>
      <c r="LQO12" s="841"/>
      <c r="LQP12" s="841"/>
      <c r="LQQ12" s="841"/>
      <c r="LQR12" s="841"/>
      <c r="LQS12" s="841"/>
      <c r="LQT12" s="841"/>
      <c r="LQU12" s="841"/>
      <c r="LQV12" s="841"/>
      <c r="LQW12" s="841"/>
      <c r="LQX12" s="841"/>
      <c r="LQY12" s="841"/>
      <c r="LQZ12" s="841"/>
      <c r="LRA12" s="841"/>
      <c r="LRB12" s="841"/>
      <c r="LRC12" s="841"/>
      <c r="LRD12" s="841"/>
      <c r="LRE12" s="841"/>
      <c r="LRF12" s="841"/>
      <c r="LRG12" s="841"/>
      <c r="LRH12" s="841"/>
      <c r="LRI12" s="841"/>
      <c r="LRJ12" s="841"/>
      <c r="LRK12" s="841"/>
      <c r="LRL12" s="841"/>
      <c r="LRM12" s="841"/>
      <c r="LRN12" s="841"/>
      <c r="LRO12" s="841"/>
      <c r="LRP12" s="841"/>
      <c r="LRQ12" s="841"/>
      <c r="LRR12" s="841"/>
      <c r="LRS12" s="841"/>
      <c r="LRT12" s="841"/>
      <c r="LRU12" s="841"/>
      <c r="LRV12" s="841"/>
      <c r="LRW12" s="841"/>
      <c r="LRX12" s="841"/>
      <c r="LRY12" s="841"/>
      <c r="LRZ12" s="841"/>
      <c r="LSA12" s="841"/>
      <c r="LSB12" s="841"/>
      <c r="LSC12" s="841"/>
      <c r="LSD12" s="841"/>
      <c r="LSE12" s="841"/>
      <c r="LSF12" s="841"/>
      <c r="LSG12" s="841"/>
      <c r="LSH12" s="841"/>
      <c r="LSI12" s="841"/>
      <c r="LSJ12" s="841"/>
      <c r="LSK12" s="841"/>
      <c r="LSL12" s="841"/>
      <c r="LSM12" s="841"/>
      <c r="LSN12" s="841"/>
      <c r="LSO12" s="841"/>
      <c r="LSP12" s="841"/>
      <c r="LSQ12" s="841"/>
      <c r="LSR12" s="841"/>
      <c r="LSS12" s="841"/>
      <c r="LST12" s="841"/>
      <c r="LSU12" s="841"/>
      <c r="LSV12" s="841"/>
      <c r="LSW12" s="841"/>
      <c r="LSX12" s="841"/>
      <c r="LSY12" s="841"/>
      <c r="LSZ12" s="841"/>
      <c r="LTA12" s="841"/>
      <c r="LTB12" s="841"/>
      <c r="LTC12" s="841"/>
      <c r="LTD12" s="841"/>
      <c r="LTE12" s="841"/>
      <c r="LTF12" s="841"/>
      <c r="LTG12" s="841"/>
      <c r="LTH12" s="841"/>
      <c r="LTI12" s="841"/>
      <c r="LTJ12" s="841"/>
      <c r="LTK12" s="841"/>
      <c r="LTL12" s="841"/>
      <c r="LTM12" s="841"/>
      <c r="LTN12" s="841"/>
      <c r="LTO12" s="841"/>
      <c r="LTP12" s="841"/>
      <c r="LTQ12" s="841"/>
      <c r="LTR12" s="841"/>
      <c r="LTS12" s="841"/>
      <c r="LTT12" s="841"/>
      <c r="LTU12" s="841"/>
      <c r="LTV12" s="841"/>
      <c r="LTW12" s="841"/>
      <c r="LTX12" s="841"/>
      <c r="LTY12" s="841"/>
      <c r="LTZ12" s="841"/>
      <c r="LUA12" s="841"/>
      <c r="LUB12" s="841"/>
      <c r="LUC12" s="841"/>
      <c r="LUD12" s="841"/>
      <c r="LUE12" s="841"/>
      <c r="LUF12" s="841"/>
      <c r="LUG12" s="841"/>
      <c r="LUH12" s="841"/>
      <c r="LUI12" s="841"/>
      <c r="LUJ12" s="841"/>
      <c r="LUK12" s="841"/>
      <c r="LUL12" s="841"/>
      <c r="LUM12" s="841"/>
      <c r="LUN12" s="841"/>
      <c r="LUO12" s="841"/>
      <c r="LUP12" s="841"/>
      <c r="LUQ12" s="841"/>
      <c r="LUR12" s="841"/>
      <c r="LUS12" s="841"/>
      <c r="LUT12" s="841"/>
      <c r="LUU12" s="841"/>
      <c r="LUV12" s="841"/>
      <c r="LUW12" s="841"/>
      <c r="LUX12" s="841"/>
      <c r="LUY12" s="841"/>
      <c r="LUZ12" s="841"/>
      <c r="LVA12" s="841"/>
      <c r="LVB12" s="841"/>
      <c r="LVC12" s="841"/>
      <c r="LVD12" s="841"/>
      <c r="LVE12" s="841"/>
      <c r="LVF12" s="841"/>
      <c r="LVG12" s="841"/>
      <c r="LVH12" s="841"/>
      <c r="LVI12" s="841"/>
      <c r="LVJ12" s="841"/>
      <c r="LVK12" s="841"/>
      <c r="LVL12" s="841"/>
      <c r="LVM12" s="841"/>
      <c r="LVN12" s="841"/>
      <c r="LVO12" s="841"/>
      <c r="LVP12" s="841"/>
      <c r="LVQ12" s="841"/>
      <c r="LVR12" s="841"/>
      <c r="LVS12" s="841"/>
      <c r="LVT12" s="841"/>
      <c r="LVU12" s="841"/>
      <c r="LVV12" s="841"/>
      <c r="LVW12" s="841"/>
      <c r="LVX12" s="841"/>
      <c r="LVY12" s="841"/>
      <c r="LVZ12" s="841"/>
      <c r="LWA12" s="841"/>
      <c r="LWB12" s="841"/>
      <c r="LWC12" s="841"/>
      <c r="LWD12" s="841"/>
      <c r="LWE12" s="841"/>
      <c r="LWF12" s="841"/>
      <c r="LWG12" s="841"/>
      <c r="LWH12" s="841"/>
      <c r="LWI12" s="841"/>
      <c r="LWJ12" s="841"/>
      <c r="LWK12" s="841"/>
      <c r="LWL12" s="841"/>
      <c r="LWM12" s="841"/>
      <c r="LWN12" s="841"/>
      <c r="LWO12" s="841"/>
      <c r="LWP12" s="841"/>
      <c r="LWQ12" s="841"/>
      <c r="LWR12" s="841"/>
      <c r="LWS12" s="841"/>
      <c r="LWT12" s="841"/>
      <c r="LWU12" s="841"/>
      <c r="LWV12" s="841"/>
      <c r="LWW12" s="841"/>
      <c r="LWX12" s="841"/>
      <c r="LWY12" s="841"/>
      <c r="LWZ12" s="841"/>
      <c r="LXA12" s="841"/>
      <c r="LXB12" s="841"/>
      <c r="LXC12" s="841"/>
      <c r="LXD12" s="841"/>
      <c r="LXE12" s="841"/>
      <c r="LXF12" s="841"/>
      <c r="LXG12" s="841"/>
      <c r="LXH12" s="841"/>
      <c r="LXI12" s="841"/>
      <c r="LXJ12" s="841"/>
      <c r="LXK12" s="841"/>
      <c r="LXL12" s="841"/>
      <c r="LXM12" s="841"/>
      <c r="LXN12" s="841"/>
      <c r="LXO12" s="841"/>
      <c r="LXP12" s="841"/>
      <c r="LXQ12" s="841"/>
      <c r="LXR12" s="841"/>
      <c r="LXS12" s="841"/>
      <c r="LXT12" s="841"/>
      <c r="LXU12" s="841"/>
      <c r="LXV12" s="841"/>
      <c r="LXW12" s="841"/>
      <c r="LXX12" s="841"/>
      <c r="LXY12" s="841"/>
      <c r="LXZ12" s="841"/>
      <c r="LYA12" s="841"/>
      <c r="LYB12" s="841"/>
      <c r="LYC12" s="841"/>
      <c r="LYD12" s="841"/>
      <c r="LYE12" s="841"/>
      <c r="LYF12" s="841"/>
      <c r="LYG12" s="841"/>
      <c r="LYH12" s="841"/>
      <c r="LYI12" s="841"/>
      <c r="LYJ12" s="841"/>
      <c r="LYK12" s="841"/>
      <c r="LYL12" s="841"/>
      <c r="LYM12" s="841"/>
      <c r="LYN12" s="841"/>
      <c r="LYO12" s="841"/>
      <c r="LYP12" s="841"/>
      <c r="LYQ12" s="841"/>
      <c r="LYR12" s="841"/>
      <c r="LYS12" s="841"/>
      <c r="LYT12" s="841"/>
      <c r="LYU12" s="841"/>
      <c r="LYV12" s="841"/>
      <c r="LYW12" s="841"/>
      <c r="LYX12" s="841"/>
      <c r="LYY12" s="841"/>
      <c r="LYZ12" s="841"/>
      <c r="LZA12" s="841"/>
      <c r="LZB12" s="841"/>
      <c r="LZC12" s="841"/>
      <c r="LZD12" s="841"/>
      <c r="LZE12" s="841"/>
      <c r="LZF12" s="841"/>
      <c r="LZG12" s="841"/>
      <c r="LZH12" s="841"/>
      <c r="LZI12" s="841"/>
      <c r="LZJ12" s="841"/>
      <c r="LZK12" s="841"/>
      <c r="LZL12" s="841"/>
      <c r="LZM12" s="841"/>
      <c r="LZN12" s="841"/>
      <c r="LZO12" s="841"/>
      <c r="LZP12" s="841"/>
      <c r="LZQ12" s="841"/>
      <c r="LZR12" s="841"/>
      <c r="LZS12" s="841"/>
      <c r="LZT12" s="841"/>
      <c r="LZU12" s="841"/>
      <c r="LZV12" s="841"/>
      <c r="LZW12" s="841"/>
      <c r="LZX12" s="841"/>
      <c r="LZY12" s="841"/>
      <c r="LZZ12" s="841"/>
      <c r="MAA12" s="841"/>
      <c r="MAB12" s="841"/>
      <c r="MAC12" s="841"/>
      <c r="MAD12" s="841"/>
      <c r="MAE12" s="841"/>
      <c r="MAF12" s="841"/>
      <c r="MAG12" s="841"/>
      <c r="MAH12" s="841"/>
      <c r="MAI12" s="841"/>
      <c r="MAJ12" s="841"/>
      <c r="MAK12" s="841"/>
      <c r="MAL12" s="841"/>
      <c r="MAM12" s="841"/>
      <c r="MAN12" s="841"/>
      <c r="MAO12" s="841"/>
      <c r="MAP12" s="841"/>
      <c r="MAQ12" s="841"/>
      <c r="MAR12" s="841"/>
      <c r="MAS12" s="841"/>
      <c r="MAT12" s="841"/>
      <c r="MAU12" s="841"/>
      <c r="MAV12" s="841"/>
      <c r="MAW12" s="841"/>
      <c r="MAX12" s="841"/>
      <c r="MAY12" s="841"/>
      <c r="MAZ12" s="841"/>
      <c r="MBA12" s="841"/>
      <c r="MBB12" s="841"/>
      <c r="MBC12" s="841"/>
      <c r="MBD12" s="841"/>
      <c r="MBE12" s="841"/>
      <c r="MBF12" s="841"/>
      <c r="MBG12" s="841"/>
      <c r="MBH12" s="841"/>
      <c r="MBI12" s="841"/>
      <c r="MBJ12" s="841"/>
      <c r="MBK12" s="841"/>
      <c r="MBL12" s="841"/>
      <c r="MBM12" s="841"/>
      <c r="MBN12" s="841"/>
      <c r="MBO12" s="841"/>
      <c r="MBP12" s="841"/>
      <c r="MBQ12" s="841"/>
      <c r="MBR12" s="841"/>
      <c r="MBS12" s="841"/>
      <c r="MBT12" s="841"/>
      <c r="MBU12" s="841"/>
      <c r="MBV12" s="841"/>
      <c r="MBW12" s="841"/>
      <c r="MBX12" s="841"/>
      <c r="MBY12" s="841"/>
      <c r="MBZ12" s="841"/>
      <c r="MCA12" s="841"/>
      <c r="MCB12" s="841"/>
      <c r="MCC12" s="841"/>
      <c r="MCD12" s="841"/>
      <c r="MCE12" s="841"/>
      <c r="MCF12" s="841"/>
      <c r="MCG12" s="841"/>
      <c r="MCH12" s="841"/>
      <c r="MCI12" s="841"/>
      <c r="MCJ12" s="841"/>
      <c r="MCK12" s="841"/>
      <c r="MCL12" s="841"/>
      <c r="MCM12" s="841"/>
      <c r="MCN12" s="841"/>
      <c r="MCO12" s="841"/>
      <c r="MCP12" s="841"/>
      <c r="MCQ12" s="841"/>
      <c r="MCR12" s="841"/>
      <c r="MCS12" s="841"/>
      <c r="MCT12" s="841"/>
      <c r="MCU12" s="841"/>
      <c r="MCV12" s="841"/>
      <c r="MCW12" s="841"/>
      <c r="MCX12" s="841"/>
      <c r="MCY12" s="841"/>
      <c r="MCZ12" s="841"/>
      <c r="MDA12" s="841"/>
      <c r="MDB12" s="841"/>
      <c r="MDC12" s="841"/>
      <c r="MDD12" s="841"/>
      <c r="MDE12" s="841"/>
      <c r="MDF12" s="841"/>
      <c r="MDG12" s="841"/>
      <c r="MDH12" s="841"/>
      <c r="MDI12" s="841"/>
      <c r="MDJ12" s="841"/>
      <c r="MDK12" s="841"/>
      <c r="MDL12" s="841"/>
      <c r="MDM12" s="841"/>
      <c r="MDN12" s="841"/>
      <c r="MDO12" s="841"/>
      <c r="MDP12" s="841"/>
      <c r="MDQ12" s="841"/>
      <c r="MDR12" s="841"/>
      <c r="MDS12" s="841"/>
      <c r="MDT12" s="841"/>
      <c r="MDU12" s="841"/>
      <c r="MDV12" s="841"/>
      <c r="MDW12" s="841"/>
      <c r="MDX12" s="841"/>
      <c r="MDY12" s="841"/>
      <c r="MDZ12" s="841"/>
      <c r="MEA12" s="841"/>
      <c r="MEB12" s="841"/>
      <c r="MEC12" s="841"/>
      <c r="MED12" s="841"/>
      <c r="MEE12" s="841"/>
      <c r="MEF12" s="841"/>
      <c r="MEG12" s="841"/>
      <c r="MEH12" s="841"/>
      <c r="MEI12" s="841"/>
      <c r="MEJ12" s="841"/>
      <c r="MEK12" s="841"/>
      <c r="MEL12" s="841"/>
      <c r="MEM12" s="841"/>
      <c r="MEN12" s="841"/>
      <c r="MEO12" s="841"/>
      <c r="MEP12" s="841"/>
      <c r="MEQ12" s="841"/>
      <c r="MER12" s="841"/>
      <c r="MES12" s="841"/>
      <c r="MET12" s="841"/>
      <c r="MEU12" s="841"/>
      <c r="MEV12" s="841"/>
      <c r="MEW12" s="841"/>
      <c r="MEX12" s="841"/>
      <c r="MEY12" s="841"/>
      <c r="MEZ12" s="841"/>
      <c r="MFA12" s="841"/>
      <c r="MFB12" s="841"/>
      <c r="MFC12" s="841"/>
      <c r="MFD12" s="841"/>
      <c r="MFE12" s="841"/>
      <c r="MFF12" s="841"/>
      <c r="MFG12" s="841"/>
      <c r="MFH12" s="841"/>
      <c r="MFI12" s="841"/>
      <c r="MFJ12" s="841"/>
      <c r="MFK12" s="841"/>
      <c r="MFL12" s="841"/>
      <c r="MFM12" s="841"/>
      <c r="MFN12" s="841"/>
      <c r="MFO12" s="841"/>
      <c r="MFP12" s="841"/>
      <c r="MFQ12" s="841"/>
      <c r="MFR12" s="841"/>
      <c r="MFS12" s="841"/>
      <c r="MFT12" s="841"/>
      <c r="MFU12" s="841"/>
      <c r="MFV12" s="841"/>
      <c r="MFW12" s="841"/>
      <c r="MFX12" s="841"/>
      <c r="MFY12" s="841"/>
      <c r="MFZ12" s="841"/>
      <c r="MGA12" s="841"/>
      <c r="MGB12" s="841"/>
      <c r="MGC12" s="841"/>
      <c r="MGD12" s="841"/>
      <c r="MGE12" s="841"/>
      <c r="MGF12" s="841"/>
      <c r="MGG12" s="841"/>
      <c r="MGH12" s="841"/>
      <c r="MGI12" s="841"/>
      <c r="MGJ12" s="841"/>
      <c r="MGK12" s="841"/>
      <c r="MGL12" s="841"/>
      <c r="MGM12" s="841"/>
      <c r="MGN12" s="841"/>
      <c r="MGO12" s="841"/>
      <c r="MGP12" s="841"/>
      <c r="MGQ12" s="841"/>
      <c r="MGR12" s="841"/>
      <c r="MGS12" s="841"/>
      <c r="MGT12" s="841"/>
      <c r="MGU12" s="841"/>
      <c r="MGV12" s="841"/>
      <c r="MGW12" s="841"/>
      <c r="MGX12" s="841"/>
      <c r="MGY12" s="841"/>
      <c r="MGZ12" s="841"/>
      <c r="MHA12" s="841"/>
      <c r="MHB12" s="841"/>
      <c r="MHC12" s="841"/>
      <c r="MHD12" s="841"/>
      <c r="MHE12" s="841"/>
      <c r="MHF12" s="841"/>
      <c r="MHG12" s="841"/>
      <c r="MHH12" s="841"/>
      <c r="MHI12" s="841"/>
      <c r="MHJ12" s="841"/>
      <c r="MHK12" s="841"/>
      <c r="MHL12" s="841"/>
      <c r="MHM12" s="841"/>
      <c r="MHN12" s="841"/>
      <c r="MHO12" s="841"/>
      <c r="MHP12" s="841"/>
      <c r="MHQ12" s="841"/>
      <c r="MHR12" s="841"/>
      <c r="MHS12" s="841"/>
      <c r="MHT12" s="841"/>
      <c r="MHU12" s="841"/>
      <c r="MHV12" s="841"/>
      <c r="MHW12" s="841"/>
      <c r="MHX12" s="841"/>
      <c r="MHY12" s="841"/>
      <c r="MHZ12" s="841"/>
      <c r="MIA12" s="841"/>
      <c r="MIB12" s="841"/>
      <c r="MIC12" s="841"/>
      <c r="MID12" s="841"/>
      <c r="MIE12" s="841"/>
      <c r="MIF12" s="841"/>
      <c r="MIG12" s="841"/>
      <c r="MIH12" s="841"/>
      <c r="MII12" s="841"/>
      <c r="MIJ12" s="841"/>
      <c r="MIK12" s="841"/>
      <c r="MIL12" s="841"/>
      <c r="MIM12" s="841"/>
      <c r="MIN12" s="841"/>
      <c r="MIO12" s="841"/>
      <c r="MIP12" s="841"/>
      <c r="MIQ12" s="841"/>
      <c r="MIR12" s="841"/>
      <c r="MIS12" s="841"/>
      <c r="MIT12" s="841"/>
      <c r="MIU12" s="841"/>
      <c r="MIV12" s="841"/>
      <c r="MIW12" s="841"/>
      <c r="MIX12" s="841"/>
      <c r="MIY12" s="841"/>
      <c r="MIZ12" s="841"/>
      <c r="MJA12" s="841"/>
      <c r="MJB12" s="841"/>
      <c r="MJC12" s="841"/>
      <c r="MJD12" s="841"/>
      <c r="MJE12" s="841"/>
      <c r="MJF12" s="841"/>
      <c r="MJG12" s="841"/>
      <c r="MJH12" s="841"/>
      <c r="MJI12" s="841"/>
      <c r="MJJ12" s="841"/>
      <c r="MJK12" s="841"/>
      <c r="MJL12" s="841"/>
      <c r="MJM12" s="841"/>
      <c r="MJN12" s="841"/>
      <c r="MJO12" s="841"/>
      <c r="MJP12" s="841"/>
      <c r="MJQ12" s="841"/>
      <c r="MJR12" s="841"/>
      <c r="MJS12" s="841"/>
      <c r="MJT12" s="841"/>
      <c r="MJU12" s="841"/>
      <c r="MJV12" s="841"/>
      <c r="MJW12" s="841"/>
      <c r="MJX12" s="841"/>
      <c r="MJY12" s="841"/>
      <c r="MJZ12" s="841"/>
      <c r="MKA12" s="841"/>
      <c r="MKB12" s="841"/>
      <c r="MKC12" s="841"/>
      <c r="MKD12" s="841"/>
      <c r="MKE12" s="841"/>
      <c r="MKF12" s="841"/>
      <c r="MKG12" s="841"/>
      <c r="MKH12" s="841"/>
      <c r="MKI12" s="841"/>
      <c r="MKJ12" s="841"/>
      <c r="MKK12" s="841"/>
      <c r="MKL12" s="841"/>
      <c r="MKM12" s="841"/>
      <c r="MKN12" s="841"/>
      <c r="MKO12" s="841"/>
      <c r="MKP12" s="841"/>
      <c r="MKQ12" s="841"/>
      <c r="MKR12" s="841"/>
      <c r="MKS12" s="841"/>
      <c r="MKT12" s="841"/>
      <c r="MKU12" s="841"/>
      <c r="MKV12" s="841"/>
      <c r="MKW12" s="841"/>
      <c r="MKX12" s="841"/>
      <c r="MKY12" s="841"/>
      <c r="MKZ12" s="841"/>
      <c r="MLA12" s="841"/>
      <c r="MLB12" s="841"/>
      <c r="MLC12" s="841"/>
      <c r="MLD12" s="841"/>
      <c r="MLE12" s="841"/>
      <c r="MLF12" s="841"/>
      <c r="MLG12" s="841"/>
      <c r="MLH12" s="841"/>
      <c r="MLI12" s="841"/>
      <c r="MLJ12" s="841"/>
      <c r="MLK12" s="841"/>
      <c r="MLL12" s="841"/>
      <c r="MLM12" s="841"/>
      <c r="MLN12" s="841"/>
      <c r="MLO12" s="841"/>
      <c r="MLP12" s="841"/>
      <c r="MLQ12" s="841"/>
      <c r="MLR12" s="841"/>
      <c r="MLS12" s="841"/>
      <c r="MLT12" s="841"/>
      <c r="MLU12" s="841"/>
      <c r="MLV12" s="841"/>
      <c r="MLW12" s="841"/>
      <c r="MLX12" s="841"/>
      <c r="MLY12" s="841"/>
      <c r="MLZ12" s="841"/>
      <c r="MMA12" s="841"/>
      <c r="MMB12" s="841"/>
      <c r="MMC12" s="841"/>
      <c r="MMD12" s="841"/>
      <c r="MME12" s="841"/>
      <c r="MMF12" s="841"/>
      <c r="MMG12" s="841"/>
      <c r="MMH12" s="841"/>
      <c r="MMI12" s="841"/>
      <c r="MMJ12" s="841"/>
      <c r="MMK12" s="841"/>
      <c r="MML12" s="841"/>
      <c r="MMM12" s="841"/>
      <c r="MMN12" s="841"/>
      <c r="MMO12" s="841"/>
      <c r="MMP12" s="841"/>
      <c r="MMQ12" s="841"/>
      <c r="MMR12" s="841"/>
      <c r="MMS12" s="841"/>
      <c r="MMT12" s="841"/>
      <c r="MMU12" s="841"/>
      <c r="MMV12" s="841"/>
      <c r="MMW12" s="841"/>
      <c r="MMX12" s="841"/>
      <c r="MMY12" s="841"/>
      <c r="MMZ12" s="841"/>
      <c r="MNA12" s="841"/>
      <c r="MNB12" s="841"/>
      <c r="MNC12" s="841"/>
      <c r="MND12" s="841"/>
      <c r="MNE12" s="841"/>
      <c r="MNF12" s="841"/>
      <c r="MNG12" s="841"/>
      <c r="MNH12" s="841"/>
      <c r="MNI12" s="841"/>
      <c r="MNJ12" s="841"/>
      <c r="MNK12" s="841"/>
      <c r="MNL12" s="841"/>
      <c r="MNM12" s="841"/>
      <c r="MNN12" s="841"/>
      <c r="MNO12" s="841"/>
      <c r="MNP12" s="841"/>
      <c r="MNQ12" s="841"/>
      <c r="MNR12" s="841"/>
      <c r="MNS12" s="841"/>
      <c r="MNT12" s="841"/>
      <c r="MNU12" s="841"/>
      <c r="MNV12" s="841"/>
      <c r="MNW12" s="841"/>
      <c r="MNX12" s="841"/>
      <c r="MNY12" s="841"/>
      <c r="MNZ12" s="841"/>
      <c r="MOA12" s="841"/>
      <c r="MOB12" s="841"/>
      <c r="MOC12" s="841"/>
      <c r="MOD12" s="841"/>
      <c r="MOE12" s="841"/>
      <c r="MOF12" s="841"/>
      <c r="MOG12" s="841"/>
      <c r="MOH12" s="841"/>
      <c r="MOI12" s="841"/>
      <c r="MOJ12" s="841"/>
      <c r="MOK12" s="841"/>
      <c r="MOL12" s="841"/>
      <c r="MOM12" s="841"/>
      <c r="MON12" s="841"/>
      <c r="MOO12" s="841"/>
      <c r="MOP12" s="841"/>
      <c r="MOQ12" s="841"/>
      <c r="MOR12" s="841"/>
      <c r="MOS12" s="841"/>
      <c r="MOT12" s="841"/>
      <c r="MOU12" s="841"/>
      <c r="MOV12" s="841"/>
      <c r="MOW12" s="841"/>
      <c r="MOX12" s="841"/>
      <c r="MOY12" s="841"/>
      <c r="MOZ12" s="841"/>
      <c r="MPA12" s="841"/>
      <c r="MPB12" s="841"/>
      <c r="MPC12" s="841"/>
      <c r="MPD12" s="841"/>
      <c r="MPE12" s="841"/>
      <c r="MPF12" s="841"/>
      <c r="MPG12" s="841"/>
      <c r="MPH12" s="841"/>
      <c r="MPI12" s="841"/>
      <c r="MPJ12" s="841"/>
      <c r="MPK12" s="841"/>
      <c r="MPL12" s="841"/>
      <c r="MPM12" s="841"/>
      <c r="MPN12" s="841"/>
      <c r="MPO12" s="841"/>
      <c r="MPP12" s="841"/>
      <c r="MPQ12" s="841"/>
      <c r="MPR12" s="841"/>
      <c r="MPS12" s="841"/>
      <c r="MPT12" s="841"/>
      <c r="MPU12" s="841"/>
      <c r="MPV12" s="841"/>
      <c r="MPW12" s="841"/>
      <c r="MPX12" s="841"/>
      <c r="MPY12" s="841"/>
      <c r="MPZ12" s="841"/>
      <c r="MQA12" s="841"/>
      <c r="MQB12" s="841"/>
      <c r="MQC12" s="841"/>
      <c r="MQD12" s="841"/>
      <c r="MQE12" s="841"/>
      <c r="MQF12" s="841"/>
      <c r="MQG12" s="841"/>
      <c r="MQH12" s="841"/>
      <c r="MQI12" s="841"/>
      <c r="MQJ12" s="841"/>
      <c r="MQK12" s="841"/>
      <c r="MQL12" s="841"/>
      <c r="MQM12" s="841"/>
      <c r="MQN12" s="841"/>
      <c r="MQO12" s="841"/>
      <c r="MQP12" s="841"/>
      <c r="MQQ12" s="841"/>
      <c r="MQR12" s="841"/>
      <c r="MQS12" s="841"/>
      <c r="MQT12" s="841"/>
      <c r="MQU12" s="841"/>
      <c r="MQV12" s="841"/>
      <c r="MQW12" s="841"/>
      <c r="MQX12" s="841"/>
      <c r="MQY12" s="841"/>
      <c r="MQZ12" s="841"/>
      <c r="MRA12" s="841"/>
      <c r="MRB12" s="841"/>
      <c r="MRC12" s="841"/>
      <c r="MRD12" s="841"/>
      <c r="MRE12" s="841"/>
      <c r="MRF12" s="841"/>
      <c r="MRG12" s="841"/>
      <c r="MRH12" s="841"/>
      <c r="MRI12" s="841"/>
      <c r="MRJ12" s="841"/>
      <c r="MRK12" s="841"/>
      <c r="MRL12" s="841"/>
      <c r="MRM12" s="841"/>
      <c r="MRN12" s="841"/>
      <c r="MRO12" s="841"/>
      <c r="MRP12" s="841"/>
      <c r="MRQ12" s="841"/>
      <c r="MRR12" s="841"/>
      <c r="MRS12" s="841"/>
      <c r="MRT12" s="841"/>
      <c r="MRU12" s="841"/>
      <c r="MRV12" s="841"/>
      <c r="MRW12" s="841"/>
      <c r="MRX12" s="841"/>
      <c r="MRY12" s="841"/>
      <c r="MRZ12" s="841"/>
      <c r="MSA12" s="841"/>
      <c r="MSB12" s="841"/>
      <c r="MSC12" s="841"/>
      <c r="MSD12" s="841"/>
      <c r="MSE12" s="841"/>
      <c r="MSF12" s="841"/>
      <c r="MSG12" s="841"/>
      <c r="MSH12" s="841"/>
      <c r="MSI12" s="841"/>
      <c r="MSJ12" s="841"/>
      <c r="MSK12" s="841"/>
      <c r="MSL12" s="841"/>
      <c r="MSM12" s="841"/>
      <c r="MSN12" s="841"/>
      <c r="MSO12" s="841"/>
      <c r="MSP12" s="841"/>
      <c r="MSQ12" s="841"/>
      <c r="MSR12" s="841"/>
      <c r="MSS12" s="841"/>
      <c r="MST12" s="841"/>
      <c r="MSU12" s="841"/>
      <c r="MSV12" s="841"/>
      <c r="MSW12" s="841"/>
      <c r="MSX12" s="841"/>
      <c r="MSY12" s="841"/>
      <c r="MSZ12" s="841"/>
      <c r="MTA12" s="841"/>
      <c r="MTB12" s="841"/>
      <c r="MTC12" s="841"/>
      <c r="MTD12" s="841"/>
      <c r="MTE12" s="841"/>
      <c r="MTF12" s="841"/>
      <c r="MTG12" s="841"/>
      <c r="MTH12" s="841"/>
      <c r="MTI12" s="841"/>
      <c r="MTJ12" s="841"/>
      <c r="MTK12" s="841"/>
      <c r="MTL12" s="841"/>
      <c r="MTM12" s="841"/>
      <c r="MTN12" s="841"/>
      <c r="MTO12" s="841"/>
      <c r="MTP12" s="841"/>
      <c r="MTQ12" s="841"/>
      <c r="MTR12" s="841"/>
      <c r="MTS12" s="841"/>
      <c r="MTT12" s="841"/>
      <c r="MTU12" s="841"/>
      <c r="MTV12" s="841"/>
      <c r="MTW12" s="841"/>
      <c r="MTX12" s="841"/>
      <c r="MTY12" s="841"/>
      <c r="MTZ12" s="841"/>
      <c r="MUA12" s="841"/>
      <c r="MUB12" s="841"/>
      <c r="MUC12" s="841"/>
      <c r="MUD12" s="841"/>
      <c r="MUE12" s="841"/>
      <c r="MUF12" s="841"/>
      <c r="MUG12" s="841"/>
      <c r="MUH12" s="841"/>
      <c r="MUI12" s="841"/>
      <c r="MUJ12" s="841"/>
      <c r="MUK12" s="841"/>
      <c r="MUL12" s="841"/>
      <c r="MUM12" s="841"/>
      <c r="MUN12" s="841"/>
      <c r="MUO12" s="841"/>
      <c r="MUP12" s="841"/>
      <c r="MUQ12" s="841"/>
      <c r="MUR12" s="841"/>
      <c r="MUS12" s="841"/>
      <c r="MUT12" s="841"/>
      <c r="MUU12" s="841"/>
      <c r="MUV12" s="841"/>
      <c r="MUW12" s="841"/>
      <c r="MUX12" s="841"/>
      <c r="MUY12" s="841"/>
      <c r="MUZ12" s="841"/>
      <c r="MVA12" s="841"/>
      <c r="MVB12" s="841"/>
      <c r="MVC12" s="841"/>
      <c r="MVD12" s="841"/>
      <c r="MVE12" s="841"/>
      <c r="MVF12" s="841"/>
      <c r="MVG12" s="841"/>
      <c r="MVH12" s="841"/>
      <c r="MVI12" s="841"/>
      <c r="MVJ12" s="841"/>
      <c r="MVK12" s="841"/>
      <c r="MVL12" s="841"/>
      <c r="MVM12" s="841"/>
      <c r="MVN12" s="841"/>
      <c r="MVO12" s="841"/>
      <c r="MVP12" s="841"/>
      <c r="MVQ12" s="841"/>
      <c r="MVR12" s="841"/>
      <c r="MVS12" s="841"/>
      <c r="MVT12" s="841"/>
      <c r="MVU12" s="841"/>
      <c r="MVV12" s="841"/>
      <c r="MVW12" s="841"/>
      <c r="MVX12" s="841"/>
      <c r="MVY12" s="841"/>
      <c r="MVZ12" s="841"/>
      <c r="MWA12" s="841"/>
      <c r="MWB12" s="841"/>
      <c r="MWC12" s="841"/>
      <c r="MWD12" s="841"/>
      <c r="MWE12" s="841"/>
      <c r="MWF12" s="841"/>
      <c r="MWG12" s="841"/>
      <c r="MWH12" s="841"/>
      <c r="MWI12" s="841"/>
      <c r="MWJ12" s="841"/>
      <c r="MWK12" s="841"/>
      <c r="MWL12" s="841"/>
      <c r="MWM12" s="841"/>
      <c r="MWN12" s="841"/>
      <c r="MWO12" s="841"/>
      <c r="MWP12" s="841"/>
      <c r="MWQ12" s="841"/>
      <c r="MWR12" s="841"/>
      <c r="MWS12" s="841"/>
      <c r="MWT12" s="841"/>
      <c r="MWU12" s="841"/>
      <c r="MWV12" s="841"/>
      <c r="MWW12" s="841"/>
      <c r="MWX12" s="841"/>
      <c r="MWY12" s="841"/>
      <c r="MWZ12" s="841"/>
      <c r="MXA12" s="841"/>
      <c r="MXB12" s="841"/>
      <c r="MXC12" s="841"/>
      <c r="MXD12" s="841"/>
      <c r="MXE12" s="841"/>
      <c r="MXF12" s="841"/>
      <c r="MXG12" s="841"/>
      <c r="MXH12" s="841"/>
      <c r="MXI12" s="841"/>
      <c r="MXJ12" s="841"/>
      <c r="MXK12" s="841"/>
      <c r="MXL12" s="841"/>
      <c r="MXM12" s="841"/>
      <c r="MXN12" s="841"/>
      <c r="MXO12" s="841"/>
      <c r="MXP12" s="841"/>
      <c r="MXQ12" s="841"/>
      <c r="MXR12" s="841"/>
      <c r="MXS12" s="841"/>
      <c r="MXT12" s="841"/>
      <c r="MXU12" s="841"/>
      <c r="MXV12" s="841"/>
      <c r="MXW12" s="841"/>
      <c r="MXX12" s="841"/>
      <c r="MXY12" s="841"/>
      <c r="MXZ12" s="841"/>
      <c r="MYA12" s="841"/>
      <c r="MYB12" s="841"/>
      <c r="MYC12" s="841"/>
      <c r="MYD12" s="841"/>
      <c r="MYE12" s="841"/>
      <c r="MYF12" s="841"/>
      <c r="MYG12" s="841"/>
      <c r="MYH12" s="841"/>
      <c r="MYI12" s="841"/>
      <c r="MYJ12" s="841"/>
      <c r="MYK12" s="841"/>
      <c r="MYL12" s="841"/>
      <c r="MYM12" s="841"/>
      <c r="MYN12" s="841"/>
      <c r="MYO12" s="841"/>
      <c r="MYP12" s="841"/>
      <c r="MYQ12" s="841"/>
      <c r="MYR12" s="841"/>
      <c r="MYS12" s="841"/>
      <c r="MYT12" s="841"/>
      <c r="MYU12" s="841"/>
      <c r="MYV12" s="841"/>
      <c r="MYW12" s="841"/>
      <c r="MYX12" s="841"/>
      <c r="MYY12" s="841"/>
      <c r="MYZ12" s="841"/>
      <c r="MZA12" s="841"/>
      <c r="MZB12" s="841"/>
      <c r="MZC12" s="841"/>
      <c r="MZD12" s="841"/>
      <c r="MZE12" s="841"/>
      <c r="MZF12" s="841"/>
      <c r="MZG12" s="841"/>
      <c r="MZH12" s="841"/>
      <c r="MZI12" s="841"/>
      <c r="MZJ12" s="841"/>
      <c r="MZK12" s="841"/>
      <c r="MZL12" s="841"/>
      <c r="MZM12" s="841"/>
      <c r="MZN12" s="841"/>
      <c r="MZO12" s="841"/>
      <c r="MZP12" s="841"/>
      <c r="MZQ12" s="841"/>
      <c r="MZR12" s="841"/>
      <c r="MZS12" s="841"/>
      <c r="MZT12" s="841"/>
      <c r="MZU12" s="841"/>
      <c r="MZV12" s="841"/>
      <c r="MZW12" s="841"/>
      <c r="MZX12" s="841"/>
      <c r="MZY12" s="841"/>
      <c r="MZZ12" s="841"/>
      <c r="NAA12" s="841"/>
      <c r="NAB12" s="841"/>
      <c r="NAC12" s="841"/>
      <c r="NAD12" s="841"/>
      <c r="NAE12" s="841"/>
      <c r="NAF12" s="841"/>
      <c r="NAG12" s="841"/>
      <c r="NAH12" s="841"/>
      <c r="NAI12" s="841"/>
      <c r="NAJ12" s="841"/>
      <c r="NAK12" s="841"/>
      <c r="NAL12" s="841"/>
      <c r="NAM12" s="841"/>
      <c r="NAN12" s="841"/>
      <c r="NAO12" s="841"/>
      <c r="NAP12" s="841"/>
      <c r="NAQ12" s="841"/>
      <c r="NAR12" s="841"/>
      <c r="NAS12" s="841"/>
      <c r="NAT12" s="841"/>
      <c r="NAU12" s="841"/>
      <c r="NAV12" s="841"/>
      <c r="NAW12" s="841"/>
      <c r="NAX12" s="841"/>
      <c r="NAY12" s="841"/>
      <c r="NAZ12" s="841"/>
      <c r="NBA12" s="841"/>
      <c r="NBB12" s="841"/>
      <c r="NBC12" s="841"/>
      <c r="NBD12" s="841"/>
      <c r="NBE12" s="841"/>
      <c r="NBF12" s="841"/>
      <c r="NBG12" s="841"/>
      <c r="NBH12" s="841"/>
      <c r="NBI12" s="841"/>
      <c r="NBJ12" s="841"/>
      <c r="NBK12" s="841"/>
      <c r="NBL12" s="841"/>
      <c r="NBM12" s="841"/>
      <c r="NBN12" s="841"/>
      <c r="NBO12" s="841"/>
      <c r="NBP12" s="841"/>
      <c r="NBQ12" s="841"/>
      <c r="NBR12" s="841"/>
      <c r="NBS12" s="841"/>
      <c r="NBT12" s="841"/>
      <c r="NBU12" s="841"/>
      <c r="NBV12" s="841"/>
      <c r="NBW12" s="841"/>
      <c r="NBX12" s="841"/>
      <c r="NBY12" s="841"/>
      <c r="NBZ12" s="841"/>
      <c r="NCA12" s="841"/>
      <c r="NCB12" s="841"/>
      <c r="NCC12" s="841"/>
      <c r="NCD12" s="841"/>
      <c r="NCE12" s="841"/>
      <c r="NCF12" s="841"/>
      <c r="NCG12" s="841"/>
      <c r="NCH12" s="841"/>
      <c r="NCI12" s="841"/>
      <c r="NCJ12" s="841"/>
      <c r="NCK12" s="841"/>
      <c r="NCL12" s="841"/>
      <c r="NCM12" s="841"/>
      <c r="NCN12" s="841"/>
      <c r="NCO12" s="841"/>
      <c r="NCP12" s="841"/>
      <c r="NCQ12" s="841"/>
      <c r="NCR12" s="841"/>
      <c r="NCS12" s="841"/>
      <c r="NCT12" s="841"/>
      <c r="NCU12" s="841"/>
      <c r="NCV12" s="841"/>
      <c r="NCW12" s="841"/>
      <c r="NCX12" s="841"/>
      <c r="NCY12" s="841"/>
      <c r="NCZ12" s="841"/>
      <c r="NDA12" s="841"/>
      <c r="NDB12" s="841"/>
      <c r="NDC12" s="841"/>
      <c r="NDD12" s="841"/>
      <c r="NDE12" s="841"/>
      <c r="NDF12" s="841"/>
      <c r="NDG12" s="841"/>
      <c r="NDH12" s="841"/>
      <c r="NDI12" s="841"/>
      <c r="NDJ12" s="841"/>
      <c r="NDK12" s="841"/>
      <c r="NDL12" s="841"/>
      <c r="NDM12" s="841"/>
      <c r="NDN12" s="841"/>
      <c r="NDO12" s="841"/>
      <c r="NDP12" s="841"/>
      <c r="NDQ12" s="841"/>
      <c r="NDR12" s="841"/>
      <c r="NDS12" s="841"/>
      <c r="NDT12" s="841"/>
      <c r="NDU12" s="841"/>
      <c r="NDV12" s="841"/>
      <c r="NDW12" s="841"/>
      <c r="NDX12" s="841"/>
      <c r="NDY12" s="841"/>
      <c r="NDZ12" s="841"/>
      <c r="NEA12" s="841"/>
      <c r="NEB12" s="841"/>
      <c r="NEC12" s="841"/>
      <c r="NED12" s="841"/>
      <c r="NEE12" s="841"/>
      <c r="NEF12" s="841"/>
      <c r="NEG12" s="841"/>
      <c r="NEH12" s="841"/>
      <c r="NEI12" s="841"/>
      <c r="NEJ12" s="841"/>
      <c r="NEK12" s="841"/>
      <c r="NEL12" s="841"/>
      <c r="NEM12" s="841"/>
      <c r="NEN12" s="841"/>
      <c r="NEO12" s="841"/>
      <c r="NEP12" s="841"/>
      <c r="NEQ12" s="841"/>
      <c r="NER12" s="841"/>
      <c r="NES12" s="841"/>
      <c r="NET12" s="841"/>
      <c r="NEU12" s="841"/>
      <c r="NEV12" s="841"/>
      <c r="NEW12" s="841"/>
      <c r="NEX12" s="841"/>
      <c r="NEY12" s="841"/>
      <c r="NEZ12" s="841"/>
      <c r="NFA12" s="841"/>
      <c r="NFB12" s="841"/>
      <c r="NFC12" s="841"/>
      <c r="NFD12" s="841"/>
      <c r="NFE12" s="841"/>
      <c r="NFF12" s="841"/>
      <c r="NFG12" s="841"/>
      <c r="NFH12" s="841"/>
      <c r="NFI12" s="841"/>
      <c r="NFJ12" s="841"/>
      <c r="NFK12" s="841"/>
      <c r="NFL12" s="841"/>
      <c r="NFM12" s="841"/>
      <c r="NFN12" s="841"/>
      <c r="NFO12" s="841"/>
      <c r="NFP12" s="841"/>
      <c r="NFQ12" s="841"/>
      <c r="NFR12" s="841"/>
      <c r="NFS12" s="841"/>
      <c r="NFT12" s="841"/>
      <c r="NFU12" s="841"/>
      <c r="NFV12" s="841"/>
      <c r="NFW12" s="841"/>
      <c r="NFX12" s="841"/>
      <c r="NFY12" s="841"/>
      <c r="NFZ12" s="841"/>
      <c r="NGA12" s="841"/>
      <c r="NGB12" s="841"/>
      <c r="NGC12" s="841"/>
      <c r="NGD12" s="841"/>
      <c r="NGE12" s="841"/>
      <c r="NGF12" s="841"/>
      <c r="NGG12" s="841"/>
      <c r="NGH12" s="841"/>
      <c r="NGI12" s="841"/>
      <c r="NGJ12" s="841"/>
      <c r="NGK12" s="841"/>
      <c r="NGL12" s="841"/>
      <c r="NGM12" s="841"/>
      <c r="NGN12" s="841"/>
      <c r="NGO12" s="841"/>
      <c r="NGP12" s="841"/>
      <c r="NGQ12" s="841"/>
      <c r="NGR12" s="841"/>
      <c r="NGS12" s="841"/>
      <c r="NGT12" s="841"/>
      <c r="NGU12" s="841"/>
      <c r="NGV12" s="841"/>
      <c r="NGW12" s="841"/>
      <c r="NGX12" s="841"/>
      <c r="NGY12" s="841"/>
      <c r="NGZ12" s="841"/>
      <c r="NHA12" s="841"/>
      <c r="NHB12" s="841"/>
      <c r="NHC12" s="841"/>
      <c r="NHD12" s="841"/>
      <c r="NHE12" s="841"/>
      <c r="NHF12" s="841"/>
      <c r="NHG12" s="841"/>
      <c r="NHH12" s="841"/>
      <c r="NHI12" s="841"/>
      <c r="NHJ12" s="841"/>
      <c r="NHK12" s="841"/>
      <c r="NHL12" s="841"/>
      <c r="NHM12" s="841"/>
      <c r="NHN12" s="841"/>
      <c r="NHO12" s="841"/>
      <c r="NHP12" s="841"/>
      <c r="NHQ12" s="841"/>
      <c r="NHR12" s="841"/>
      <c r="NHS12" s="841"/>
      <c r="NHT12" s="841"/>
      <c r="NHU12" s="841"/>
      <c r="NHV12" s="841"/>
      <c r="NHW12" s="841"/>
      <c r="NHX12" s="841"/>
      <c r="NHY12" s="841"/>
      <c r="NHZ12" s="841"/>
      <c r="NIA12" s="841"/>
      <c r="NIB12" s="841"/>
      <c r="NIC12" s="841"/>
      <c r="NID12" s="841"/>
      <c r="NIE12" s="841"/>
      <c r="NIF12" s="841"/>
      <c r="NIG12" s="841"/>
      <c r="NIH12" s="841"/>
      <c r="NII12" s="841"/>
      <c r="NIJ12" s="841"/>
      <c r="NIK12" s="841"/>
      <c r="NIL12" s="841"/>
      <c r="NIM12" s="841"/>
      <c r="NIN12" s="841"/>
      <c r="NIO12" s="841"/>
      <c r="NIP12" s="841"/>
      <c r="NIQ12" s="841"/>
      <c r="NIR12" s="841"/>
      <c r="NIS12" s="841"/>
      <c r="NIT12" s="841"/>
      <c r="NIU12" s="841"/>
      <c r="NIV12" s="841"/>
      <c r="NIW12" s="841"/>
      <c r="NIX12" s="841"/>
      <c r="NIY12" s="841"/>
      <c r="NIZ12" s="841"/>
      <c r="NJA12" s="841"/>
      <c r="NJB12" s="841"/>
      <c r="NJC12" s="841"/>
      <c r="NJD12" s="841"/>
      <c r="NJE12" s="841"/>
      <c r="NJF12" s="841"/>
      <c r="NJG12" s="841"/>
      <c r="NJH12" s="841"/>
      <c r="NJI12" s="841"/>
      <c r="NJJ12" s="841"/>
      <c r="NJK12" s="841"/>
      <c r="NJL12" s="841"/>
      <c r="NJM12" s="841"/>
      <c r="NJN12" s="841"/>
      <c r="NJO12" s="841"/>
      <c r="NJP12" s="841"/>
      <c r="NJQ12" s="841"/>
      <c r="NJR12" s="841"/>
      <c r="NJS12" s="841"/>
      <c r="NJT12" s="841"/>
      <c r="NJU12" s="841"/>
      <c r="NJV12" s="841"/>
      <c r="NJW12" s="841"/>
      <c r="NJX12" s="841"/>
      <c r="NJY12" s="841"/>
      <c r="NJZ12" s="841"/>
      <c r="NKA12" s="841"/>
      <c r="NKB12" s="841"/>
      <c r="NKC12" s="841"/>
      <c r="NKD12" s="841"/>
      <c r="NKE12" s="841"/>
      <c r="NKF12" s="841"/>
      <c r="NKG12" s="841"/>
      <c r="NKH12" s="841"/>
      <c r="NKI12" s="841"/>
      <c r="NKJ12" s="841"/>
      <c r="NKK12" s="841"/>
      <c r="NKL12" s="841"/>
      <c r="NKM12" s="841"/>
      <c r="NKN12" s="841"/>
      <c r="NKO12" s="841"/>
      <c r="NKP12" s="841"/>
      <c r="NKQ12" s="841"/>
      <c r="NKR12" s="841"/>
      <c r="NKS12" s="841"/>
      <c r="NKT12" s="841"/>
      <c r="NKU12" s="841"/>
      <c r="NKV12" s="841"/>
      <c r="NKW12" s="841"/>
      <c r="NKX12" s="841"/>
      <c r="NKY12" s="841"/>
      <c r="NKZ12" s="841"/>
      <c r="NLA12" s="841"/>
      <c r="NLB12" s="841"/>
      <c r="NLC12" s="841"/>
      <c r="NLD12" s="841"/>
      <c r="NLE12" s="841"/>
      <c r="NLF12" s="841"/>
      <c r="NLG12" s="841"/>
      <c r="NLH12" s="841"/>
      <c r="NLI12" s="841"/>
      <c r="NLJ12" s="841"/>
      <c r="NLK12" s="841"/>
      <c r="NLL12" s="841"/>
      <c r="NLM12" s="841"/>
      <c r="NLN12" s="841"/>
      <c r="NLO12" s="841"/>
      <c r="NLP12" s="841"/>
      <c r="NLQ12" s="841"/>
      <c r="NLR12" s="841"/>
      <c r="NLS12" s="841"/>
      <c r="NLT12" s="841"/>
      <c r="NLU12" s="841"/>
      <c r="NLV12" s="841"/>
      <c r="NLW12" s="841"/>
      <c r="NLX12" s="841"/>
      <c r="NLY12" s="841"/>
      <c r="NLZ12" s="841"/>
      <c r="NMA12" s="841"/>
      <c r="NMB12" s="841"/>
      <c r="NMC12" s="841"/>
      <c r="NMD12" s="841"/>
      <c r="NME12" s="841"/>
      <c r="NMF12" s="841"/>
      <c r="NMG12" s="841"/>
      <c r="NMH12" s="841"/>
      <c r="NMI12" s="841"/>
      <c r="NMJ12" s="841"/>
      <c r="NMK12" s="841"/>
      <c r="NML12" s="841"/>
      <c r="NMM12" s="841"/>
      <c r="NMN12" s="841"/>
      <c r="NMO12" s="841"/>
      <c r="NMP12" s="841"/>
      <c r="NMQ12" s="841"/>
      <c r="NMR12" s="841"/>
      <c r="NMS12" s="841"/>
      <c r="NMT12" s="841"/>
      <c r="NMU12" s="841"/>
      <c r="NMV12" s="841"/>
      <c r="NMW12" s="841"/>
      <c r="NMX12" s="841"/>
      <c r="NMY12" s="841"/>
      <c r="NMZ12" s="841"/>
      <c r="NNA12" s="841"/>
      <c r="NNB12" s="841"/>
      <c r="NNC12" s="841"/>
      <c r="NND12" s="841"/>
      <c r="NNE12" s="841"/>
      <c r="NNF12" s="841"/>
      <c r="NNG12" s="841"/>
      <c r="NNH12" s="841"/>
      <c r="NNI12" s="841"/>
      <c r="NNJ12" s="841"/>
      <c r="NNK12" s="841"/>
      <c r="NNL12" s="841"/>
      <c r="NNM12" s="841"/>
      <c r="NNN12" s="841"/>
      <c r="NNO12" s="841"/>
      <c r="NNP12" s="841"/>
      <c r="NNQ12" s="841"/>
      <c r="NNR12" s="841"/>
      <c r="NNS12" s="841"/>
      <c r="NNT12" s="841"/>
      <c r="NNU12" s="841"/>
      <c r="NNV12" s="841"/>
      <c r="NNW12" s="841"/>
      <c r="NNX12" s="841"/>
      <c r="NNY12" s="841"/>
      <c r="NNZ12" s="841"/>
      <c r="NOA12" s="841"/>
      <c r="NOB12" s="841"/>
      <c r="NOC12" s="841"/>
      <c r="NOD12" s="841"/>
      <c r="NOE12" s="841"/>
      <c r="NOF12" s="841"/>
      <c r="NOG12" s="841"/>
      <c r="NOH12" s="841"/>
      <c r="NOI12" s="841"/>
      <c r="NOJ12" s="841"/>
      <c r="NOK12" s="841"/>
      <c r="NOL12" s="841"/>
      <c r="NOM12" s="841"/>
      <c r="NON12" s="841"/>
      <c r="NOO12" s="841"/>
      <c r="NOP12" s="841"/>
      <c r="NOQ12" s="841"/>
      <c r="NOR12" s="841"/>
      <c r="NOS12" s="841"/>
      <c r="NOT12" s="841"/>
      <c r="NOU12" s="841"/>
      <c r="NOV12" s="841"/>
      <c r="NOW12" s="841"/>
      <c r="NOX12" s="841"/>
      <c r="NOY12" s="841"/>
      <c r="NOZ12" s="841"/>
      <c r="NPA12" s="841"/>
      <c r="NPB12" s="841"/>
      <c r="NPC12" s="841"/>
      <c r="NPD12" s="841"/>
      <c r="NPE12" s="841"/>
      <c r="NPF12" s="841"/>
      <c r="NPG12" s="841"/>
      <c r="NPH12" s="841"/>
      <c r="NPI12" s="841"/>
      <c r="NPJ12" s="841"/>
      <c r="NPK12" s="841"/>
      <c r="NPL12" s="841"/>
      <c r="NPM12" s="841"/>
      <c r="NPN12" s="841"/>
      <c r="NPO12" s="841"/>
      <c r="NPP12" s="841"/>
      <c r="NPQ12" s="841"/>
      <c r="NPR12" s="841"/>
      <c r="NPS12" s="841"/>
      <c r="NPT12" s="841"/>
      <c r="NPU12" s="841"/>
      <c r="NPV12" s="841"/>
      <c r="NPW12" s="841"/>
      <c r="NPX12" s="841"/>
      <c r="NPY12" s="841"/>
      <c r="NPZ12" s="841"/>
      <c r="NQA12" s="841"/>
      <c r="NQB12" s="841"/>
      <c r="NQC12" s="841"/>
      <c r="NQD12" s="841"/>
      <c r="NQE12" s="841"/>
      <c r="NQF12" s="841"/>
      <c r="NQG12" s="841"/>
      <c r="NQH12" s="841"/>
      <c r="NQI12" s="841"/>
      <c r="NQJ12" s="841"/>
      <c r="NQK12" s="841"/>
      <c r="NQL12" s="841"/>
      <c r="NQM12" s="841"/>
      <c r="NQN12" s="841"/>
      <c r="NQO12" s="841"/>
      <c r="NQP12" s="841"/>
      <c r="NQQ12" s="841"/>
      <c r="NQR12" s="841"/>
      <c r="NQS12" s="841"/>
      <c r="NQT12" s="841"/>
      <c r="NQU12" s="841"/>
      <c r="NQV12" s="841"/>
      <c r="NQW12" s="841"/>
      <c r="NQX12" s="841"/>
      <c r="NQY12" s="841"/>
      <c r="NQZ12" s="841"/>
      <c r="NRA12" s="841"/>
      <c r="NRB12" s="841"/>
      <c r="NRC12" s="841"/>
      <c r="NRD12" s="841"/>
      <c r="NRE12" s="841"/>
      <c r="NRF12" s="841"/>
      <c r="NRG12" s="841"/>
      <c r="NRH12" s="841"/>
      <c r="NRI12" s="841"/>
      <c r="NRJ12" s="841"/>
      <c r="NRK12" s="841"/>
      <c r="NRL12" s="841"/>
      <c r="NRM12" s="841"/>
      <c r="NRN12" s="841"/>
      <c r="NRO12" s="841"/>
      <c r="NRP12" s="841"/>
      <c r="NRQ12" s="841"/>
      <c r="NRR12" s="841"/>
      <c r="NRS12" s="841"/>
      <c r="NRT12" s="841"/>
      <c r="NRU12" s="841"/>
      <c r="NRV12" s="841"/>
      <c r="NRW12" s="841"/>
      <c r="NRX12" s="841"/>
      <c r="NRY12" s="841"/>
      <c r="NRZ12" s="841"/>
      <c r="NSA12" s="841"/>
      <c r="NSB12" s="841"/>
      <c r="NSC12" s="841"/>
      <c r="NSD12" s="841"/>
      <c r="NSE12" s="841"/>
      <c r="NSF12" s="841"/>
      <c r="NSG12" s="841"/>
      <c r="NSH12" s="841"/>
      <c r="NSI12" s="841"/>
      <c r="NSJ12" s="841"/>
      <c r="NSK12" s="841"/>
      <c r="NSL12" s="841"/>
      <c r="NSM12" s="841"/>
      <c r="NSN12" s="841"/>
      <c r="NSO12" s="841"/>
      <c r="NSP12" s="841"/>
      <c r="NSQ12" s="841"/>
      <c r="NSR12" s="841"/>
      <c r="NSS12" s="841"/>
      <c r="NST12" s="841"/>
      <c r="NSU12" s="841"/>
      <c r="NSV12" s="841"/>
      <c r="NSW12" s="841"/>
      <c r="NSX12" s="841"/>
      <c r="NSY12" s="841"/>
      <c r="NSZ12" s="841"/>
      <c r="NTA12" s="841"/>
      <c r="NTB12" s="841"/>
      <c r="NTC12" s="841"/>
      <c r="NTD12" s="841"/>
      <c r="NTE12" s="841"/>
      <c r="NTF12" s="841"/>
      <c r="NTG12" s="841"/>
      <c r="NTH12" s="841"/>
      <c r="NTI12" s="841"/>
      <c r="NTJ12" s="841"/>
      <c r="NTK12" s="841"/>
      <c r="NTL12" s="841"/>
      <c r="NTM12" s="841"/>
      <c r="NTN12" s="841"/>
      <c r="NTO12" s="841"/>
      <c r="NTP12" s="841"/>
      <c r="NTQ12" s="841"/>
      <c r="NTR12" s="841"/>
      <c r="NTS12" s="841"/>
      <c r="NTT12" s="841"/>
      <c r="NTU12" s="841"/>
      <c r="NTV12" s="841"/>
      <c r="NTW12" s="841"/>
      <c r="NTX12" s="841"/>
      <c r="NTY12" s="841"/>
      <c r="NTZ12" s="841"/>
      <c r="NUA12" s="841"/>
      <c r="NUB12" s="841"/>
      <c r="NUC12" s="841"/>
      <c r="NUD12" s="841"/>
      <c r="NUE12" s="841"/>
      <c r="NUF12" s="841"/>
      <c r="NUG12" s="841"/>
      <c r="NUH12" s="841"/>
      <c r="NUI12" s="841"/>
      <c r="NUJ12" s="841"/>
      <c r="NUK12" s="841"/>
      <c r="NUL12" s="841"/>
      <c r="NUM12" s="841"/>
      <c r="NUN12" s="841"/>
      <c r="NUO12" s="841"/>
      <c r="NUP12" s="841"/>
      <c r="NUQ12" s="841"/>
      <c r="NUR12" s="841"/>
      <c r="NUS12" s="841"/>
      <c r="NUT12" s="841"/>
      <c r="NUU12" s="841"/>
      <c r="NUV12" s="841"/>
      <c r="NUW12" s="841"/>
      <c r="NUX12" s="841"/>
      <c r="NUY12" s="841"/>
      <c r="NUZ12" s="841"/>
      <c r="NVA12" s="841"/>
      <c r="NVB12" s="841"/>
      <c r="NVC12" s="841"/>
      <c r="NVD12" s="841"/>
      <c r="NVE12" s="841"/>
      <c r="NVF12" s="841"/>
      <c r="NVG12" s="841"/>
      <c r="NVH12" s="841"/>
      <c r="NVI12" s="841"/>
      <c r="NVJ12" s="841"/>
      <c r="NVK12" s="841"/>
      <c r="NVL12" s="841"/>
      <c r="NVM12" s="841"/>
      <c r="NVN12" s="841"/>
      <c r="NVO12" s="841"/>
      <c r="NVP12" s="841"/>
      <c r="NVQ12" s="841"/>
      <c r="NVR12" s="841"/>
      <c r="NVS12" s="841"/>
      <c r="NVT12" s="841"/>
      <c r="NVU12" s="841"/>
      <c r="NVV12" s="841"/>
      <c r="NVW12" s="841"/>
      <c r="NVX12" s="841"/>
      <c r="NVY12" s="841"/>
      <c r="NVZ12" s="841"/>
      <c r="NWA12" s="841"/>
      <c r="NWB12" s="841"/>
      <c r="NWC12" s="841"/>
      <c r="NWD12" s="841"/>
      <c r="NWE12" s="841"/>
      <c r="NWF12" s="841"/>
      <c r="NWG12" s="841"/>
      <c r="NWH12" s="841"/>
      <c r="NWI12" s="841"/>
      <c r="NWJ12" s="841"/>
      <c r="NWK12" s="841"/>
      <c r="NWL12" s="841"/>
      <c r="NWM12" s="841"/>
      <c r="NWN12" s="841"/>
      <c r="NWO12" s="841"/>
      <c r="NWP12" s="841"/>
      <c r="NWQ12" s="841"/>
      <c r="NWR12" s="841"/>
      <c r="NWS12" s="841"/>
      <c r="NWT12" s="841"/>
      <c r="NWU12" s="841"/>
      <c r="NWV12" s="841"/>
      <c r="NWW12" s="841"/>
      <c r="NWX12" s="841"/>
      <c r="NWY12" s="841"/>
      <c r="NWZ12" s="841"/>
      <c r="NXA12" s="841"/>
      <c r="NXB12" s="841"/>
      <c r="NXC12" s="841"/>
      <c r="NXD12" s="841"/>
      <c r="NXE12" s="841"/>
      <c r="NXF12" s="841"/>
      <c r="NXG12" s="841"/>
      <c r="NXH12" s="841"/>
      <c r="NXI12" s="841"/>
      <c r="NXJ12" s="841"/>
      <c r="NXK12" s="841"/>
      <c r="NXL12" s="841"/>
      <c r="NXM12" s="841"/>
      <c r="NXN12" s="841"/>
      <c r="NXO12" s="841"/>
      <c r="NXP12" s="841"/>
      <c r="NXQ12" s="841"/>
      <c r="NXR12" s="841"/>
      <c r="NXS12" s="841"/>
      <c r="NXT12" s="841"/>
      <c r="NXU12" s="841"/>
      <c r="NXV12" s="841"/>
      <c r="NXW12" s="841"/>
      <c r="NXX12" s="841"/>
      <c r="NXY12" s="841"/>
      <c r="NXZ12" s="841"/>
      <c r="NYA12" s="841"/>
      <c r="NYB12" s="841"/>
      <c r="NYC12" s="841"/>
      <c r="NYD12" s="841"/>
      <c r="NYE12" s="841"/>
      <c r="NYF12" s="841"/>
      <c r="NYG12" s="841"/>
      <c r="NYH12" s="841"/>
      <c r="NYI12" s="841"/>
      <c r="NYJ12" s="841"/>
      <c r="NYK12" s="841"/>
      <c r="NYL12" s="841"/>
      <c r="NYM12" s="841"/>
      <c r="NYN12" s="841"/>
      <c r="NYO12" s="841"/>
      <c r="NYP12" s="841"/>
      <c r="NYQ12" s="841"/>
      <c r="NYR12" s="841"/>
      <c r="NYS12" s="841"/>
      <c r="NYT12" s="841"/>
      <c r="NYU12" s="841"/>
      <c r="NYV12" s="841"/>
      <c r="NYW12" s="841"/>
      <c r="NYX12" s="841"/>
      <c r="NYY12" s="841"/>
      <c r="NYZ12" s="841"/>
      <c r="NZA12" s="841"/>
      <c r="NZB12" s="841"/>
      <c r="NZC12" s="841"/>
      <c r="NZD12" s="841"/>
      <c r="NZE12" s="841"/>
      <c r="NZF12" s="841"/>
      <c r="NZG12" s="841"/>
      <c r="NZH12" s="841"/>
      <c r="NZI12" s="841"/>
      <c r="NZJ12" s="841"/>
      <c r="NZK12" s="841"/>
      <c r="NZL12" s="841"/>
      <c r="NZM12" s="841"/>
      <c r="NZN12" s="841"/>
      <c r="NZO12" s="841"/>
      <c r="NZP12" s="841"/>
      <c r="NZQ12" s="841"/>
      <c r="NZR12" s="841"/>
      <c r="NZS12" s="841"/>
      <c r="NZT12" s="841"/>
      <c r="NZU12" s="841"/>
      <c r="NZV12" s="841"/>
      <c r="NZW12" s="841"/>
      <c r="NZX12" s="841"/>
      <c r="NZY12" s="841"/>
      <c r="NZZ12" s="841"/>
      <c r="OAA12" s="841"/>
      <c r="OAB12" s="841"/>
      <c r="OAC12" s="841"/>
      <c r="OAD12" s="841"/>
      <c r="OAE12" s="841"/>
      <c r="OAF12" s="841"/>
      <c r="OAG12" s="841"/>
      <c r="OAH12" s="841"/>
      <c r="OAI12" s="841"/>
      <c r="OAJ12" s="841"/>
      <c r="OAK12" s="841"/>
      <c r="OAL12" s="841"/>
      <c r="OAM12" s="841"/>
      <c r="OAN12" s="841"/>
      <c r="OAO12" s="841"/>
      <c r="OAP12" s="841"/>
      <c r="OAQ12" s="841"/>
      <c r="OAR12" s="841"/>
      <c r="OAS12" s="841"/>
      <c r="OAT12" s="841"/>
      <c r="OAU12" s="841"/>
      <c r="OAV12" s="841"/>
      <c r="OAW12" s="841"/>
      <c r="OAX12" s="841"/>
      <c r="OAY12" s="841"/>
      <c r="OAZ12" s="841"/>
      <c r="OBA12" s="841"/>
      <c r="OBB12" s="841"/>
      <c r="OBC12" s="841"/>
      <c r="OBD12" s="841"/>
      <c r="OBE12" s="841"/>
      <c r="OBF12" s="841"/>
      <c r="OBG12" s="841"/>
      <c r="OBH12" s="841"/>
      <c r="OBI12" s="841"/>
      <c r="OBJ12" s="841"/>
      <c r="OBK12" s="841"/>
      <c r="OBL12" s="841"/>
      <c r="OBM12" s="841"/>
      <c r="OBN12" s="841"/>
      <c r="OBO12" s="841"/>
      <c r="OBP12" s="841"/>
      <c r="OBQ12" s="841"/>
      <c r="OBR12" s="841"/>
      <c r="OBS12" s="841"/>
      <c r="OBT12" s="841"/>
      <c r="OBU12" s="841"/>
      <c r="OBV12" s="841"/>
      <c r="OBW12" s="841"/>
      <c r="OBX12" s="841"/>
      <c r="OBY12" s="841"/>
      <c r="OBZ12" s="841"/>
      <c r="OCA12" s="841"/>
      <c r="OCB12" s="841"/>
      <c r="OCC12" s="841"/>
      <c r="OCD12" s="841"/>
      <c r="OCE12" s="841"/>
      <c r="OCF12" s="841"/>
      <c r="OCG12" s="841"/>
      <c r="OCH12" s="841"/>
      <c r="OCI12" s="841"/>
      <c r="OCJ12" s="841"/>
      <c r="OCK12" s="841"/>
      <c r="OCL12" s="841"/>
      <c r="OCM12" s="841"/>
      <c r="OCN12" s="841"/>
      <c r="OCO12" s="841"/>
      <c r="OCP12" s="841"/>
      <c r="OCQ12" s="841"/>
      <c r="OCR12" s="841"/>
      <c r="OCS12" s="841"/>
      <c r="OCT12" s="841"/>
      <c r="OCU12" s="841"/>
      <c r="OCV12" s="841"/>
      <c r="OCW12" s="841"/>
      <c r="OCX12" s="841"/>
      <c r="OCY12" s="841"/>
      <c r="OCZ12" s="841"/>
      <c r="ODA12" s="841"/>
      <c r="ODB12" s="841"/>
      <c r="ODC12" s="841"/>
      <c r="ODD12" s="841"/>
      <c r="ODE12" s="841"/>
      <c r="ODF12" s="841"/>
      <c r="ODG12" s="841"/>
      <c r="ODH12" s="841"/>
      <c r="ODI12" s="841"/>
      <c r="ODJ12" s="841"/>
      <c r="ODK12" s="841"/>
      <c r="ODL12" s="841"/>
      <c r="ODM12" s="841"/>
      <c r="ODN12" s="841"/>
      <c r="ODO12" s="841"/>
      <c r="ODP12" s="841"/>
      <c r="ODQ12" s="841"/>
      <c r="ODR12" s="841"/>
      <c r="ODS12" s="841"/>
      <c r="ODT12" s="841"/>
      <c r="ODU12" s="841"/>
      <c r="ODV12" s="841"/>
      <c r="ODW12" s="841"/>
      <c r="ODX12" s="841"/>
      <c r="ODY12" s="841"/>
      <c r="ODZ12" s="841"/>
      <c r="OEA12" s="841"/>
      <c r="OEB12" s="841"/>
      <c r="OEC12" s="841"/>
      <c r="OED12" s="841"/>
      <c r="OEE12" s="841"/>
      <c r="OEF12" s="841"/>
      <c r="OEG12" s="841"/>
      <c r="OEH12" s="841"/>
      <c r="OEI12" s="841"/>
      <c r="OEJ12" s="841"/>
      <c r="OEK12" s="841"/>
      <c r="OEL12" s="841"/>
      <c r="OEM12" s="841"/>
      <c r="OEN12" s="841"/>
      <c r="OEO12" s="841"/>
      <c r="OEP12" s="841"/>
      <c r="OEQ12" s="841"/>
      <c r="OER12" s="841"/>
      <c r="OES12" s="841"/>
      <c r="OET12" s="841"/>
      <c r="OEU12" s="841"/>
      <c r="OEV12" s="841"/>
      <c r="OEW12" s="841"/>
      <c r="OEX12" s="841"/>
      <c r="OEY12" s="841"/>
      <c r="OEZ12" s="841"/>
      <c r="OFA12" s="841"/>
      <c r="OFB12" s="841"/>
      <c r="OFC12" s="841"/>
      <c r="OFD12" s="841"/>
      <c r="OFE12" s="841"/>
      <c r="OFF12" s="841"/>
      <c r="OFG12" s="841"/>
      <c r="OFH12" s="841"/>
      <c r="OFI12" s="841"/>
      <c r="OFJ12" s="841"/>
      <c r="OFK12" s="841"/>
      <c r="OFL12" s="841"/>
      <c r="OFM12" s="841"/>
      <c r="OFN12" s="841"/>
      <c r="OFO12" s="841"/>
      <c r="OFP12" s="841"/>
      <c r="OFQ12" s="841"/>
      <c r="OFR12" s="841"/>
      <c r="OFS12" s="841"/>
      <c r="OFT12" s="841"/>
      <c r="OFU12" s="841"/>
      <c r="OFV12" s="841"/>
      <c r="OFW12" s="841"/>
      <c r="OFX12" s="841"/>
      <c r="OFY12" s="841"/>
      <c r="OFZ12" s="841"/>
      <c r="OGA12" s="841"/>
      <c r="OGB12" s="841"/>
      <c r="OGC12" s="841"/>
      <c r="OGD12" s="841"/>
      <c r="OGE12" s="841"/>
      <c r="OGF12" s="841"/>
      <c r="OGG12" s="841"/>
      <c r="OGH12" s="841"/>
      <c r="OGI12" s="841"/>
      <c r="OGJ12" s="841"/>
      <c r="OGK12" s="841"/>
      <c r="OGL12" s="841"/>
      <c r="OGM12" s="841"/>
      <c r="OGN12" s="841"/>
      <c r="OGO12" s="841"/>
      <c r="OGP12" s="841"/>
      <c r="OGQ12" s="841"/>
      <c r="OGR12" s="841"/>
      <c r="OGS12" s="841"/>
      <c r="OGT12" s="841"/>
      <c r="OGU12" s="841"/>
      <c r="OGV12" s="841"/>
      <c r="OGW12" s="841"/>
      <c r="OGX12" s="841"/>
      <c r="OGY12" s="841"/>
      <c r="OGZ12" s="841"/>
      <c r="OHA12" s="841"/>
      <c r="OHB12" s="841"/>
      <c r="OHC12" s="841"/>
      <c r="OHD12" s="841"/>
      <c r="OHE12" s="841"/>
      <c r="OHF12" s="841"/>
      <c r="OHG12" s="841"/>
      <c r="OHH12" s="841"/>
      <c r="OHI12" s="841"/>
      <c r="OHJ12" s="841"/>
      <c r="OHK12" s="841"/>
      <c r="OHL12" s="841"/>
      <c r="OHM12" s="841"/>
      <c r="OHN12" s="841"/>
      <c r="OHO12" s="841"/>
      <c r="OHP12" s="841"/>
      <c r="OHQ12" s="841"/>
      <c r="OHR12" s="841"/>
      <c r="OHS12" s="841"/>
      <c r="OHT12" s="841"/>
      <c r="OHU12" s="841"/>
      <c r="OHV12" s="841"/>
      <c r="OHW12" s="841"/>
      <c r="OHX12" s="841"/>
      <c r="OHY12" s="841"/>
      <c r="OHZ12" s="841"/>
      <c r="OIA12" s="841"/>
      <c r="OIB12" s="841"/>
      <c r="OIC12" s="841"/>
      <c r="OID12" s="841"/>
      <c r="OIE12" s="841"/>
      <c r="OIF12" s="841"/>
      <c r="OIG12" s="841"/>
      <c r="OIH12" s="841"/>
      <c r="OII12" s="841"/>
      <c r="OIJ12" s="841"/>
      <c r="OIK12" s="841"/>
      <c r="OIL12" s="841"/>
      <c r="OIM12" s="841"/>
      <c r="OIN12" s="841"/>
      <c r="OIO12" s="841"/>
      <c r="OIP12" s="841"/>
      <c r="OIQ12" s="841"/>
      <c r="OIR12" s="841"/>
      <c r="OIS12" s="841"/>
      <c r="OIT12" s="841"/>
      <c r="OIU12" s="841"/>
      <c r="OIV12" s="841"/>
      <c r="OIW12" s="841"/>
      <c r="OIX12" s="841"/>
      <c r="OIY12" s="841"/>
      <c r="OIZ12" s="841"/>
      <c r="OJA12" s="841"/>
      <c r="OJB12" s="841"/>
      <c r="OJC12" s="841"/>
      <c r="OJD12" s="841"/>
      <c r="OJE12" s="841"/>
      <c r="OJF12" s="841"/>
      <c r="OJG12" s="841"/>
      <c r="OJH12" s="841"/>
      <c r="OJI12" s="841"/>
      <c r="OJJ12" s="841"/>
      <c r="OJK12" s="841"/>
      <c r="OJL12" s="841"/>
      <c r="OJM12" s="841"/>
      <c r="OJN12" s="841"/>
      <c r="OJO12" s="841"/>
      <c r="OJP12" s="841"/>
      <c r="OJQ12" s="841"/>
      <c r="OJR12" s="841"/>
      <c r="OJS12" s="841"/>
      <c r="OJT12" s="841"/>
      <c r="OJU12" s="841"/>
      <c r="OJV12" s="841"/>
      <c r="OJW12" s="841"/>
      <c r="OJX12" s="841"/>
      <c r="OJY12" s="841"/>
      <c r="OJZ12" s="841"/>
      <c r="OKA12" s="841"/>
      <c r="OKB12" s="841"/>
      <c r="OKC12" s="841"/>
      <c r="OKD12" s="841"/>
      <c r="OKE12" s="841"/>
      <c r="OKF12" s="841"/>
      <c r="OKG12" s="841"/>
      <c r="OKH12" s="841"/>
      <c r="OKI12" s="841"/>
      <c r="OKJ12" s="841"/>
      <c r="OKK12" s="841"/>
      <c r="OKL12" s="841"/>
      <c r="OKM12" s="841"/>
      <c r="OKN12" s="841"/>
      <c r="OKO12" s="841"/>
      <c r="OKP12" s="841"/>
      <c r="OKQ12" s="841"/>
      <c r="OKR12" s="841"/>
      <c r="OKS12" s="841"/>
      <c r="OKT12" s="841"/>
      <c r="OKU12" s="841"/>
      <c r="OKV12" s="841"/>
      <c r="OKW12" s="841"/>
      <c r="OKX12" s="841"/>
      <c r="OKY12" s="841"/>
      <c r="OKZ12" s="841"/>
      <c r="OLA12" s="841"/>
      <c r="OLB12" s="841"/>
      <c r="OLC12" s="841"/>
      <c r="OLD12" s="841"/>
      <c r="OLE12" s="841"/>
      <c r="OLF12" s="841"/>
      <c r="OLG12" s="841"/>
      <c r="OLH12" s="841"/>
      <c r="OLI12" s="841"/>
      <c r="OLJ12" s="841"/>
      <c r="OLK12" s="841"/>
      <c r="OLL12" s="841"/>
      <c r="OLM12" s="841"/>
      <c r="OLN12" s="841"/>
      <c r="OLO12" s="841"/>
      <c r="OLP12" s="841"/>
      <c r="OLQ12" s="841"/>
      <c r="OLR12" s="841"/>
      <c r="OLS12" s="841"/>
      <c r="OLT12" s="841"/>
      <c r="OLU12" s="841"/>
      <c r="OLV12" s="841"/>
      <c r="OLW12" s="841"/>
      <c r="OLX12" s="841"/>
      <c r="OLY12" s="841"/>
      <c r="OLZ12" s="841"/>
      <c r="OMA12" s="841"/>
      <c r="OMB12" s="841"/>
      <c r="OMC12" s="841"/>
      <c r="OMD12" s="841"/>
      <c r="OME12" s="841"/>
      <c r="OMF12" s="841"/>
      <c r="OMG12" s="841"/>
      <c r="OMH12" s="841"/>
      <c r="OMI12" s="841"/>
      <c r="OMJ12" s="841"/>
      <c r="OMK12" s="841"/>
      <c r="OML12" s="841"/>
      <c r="OMM12" s="841"/>
      <c r="OMN12" s="841"/>
      <c r="OMO12" s="841"/>
      <c r="OMP12" s="841"/>
      <c r="OMQ12" s="841"/>
      <c r="OMR12" s="841"/>
      <c r="OMS12" s="841"/>
      <c r="OMT12" s="841"/>
      <c r="OMU12" s="841"/>
      <c r="OMV12" s="841"/>
      <c r="OMW12" s="841"/>
      <c r="OMX12" s="841"/>
      <c r="OMY12" s="841"/>
      <c r="OMZ12" s="841"/>
      <c r="ONA12" s="841"/>
      <c r="ONB12" s="841"/>
      <c r="ONC12" s="841"/>
      <c r="OND12" s="841"/>
      <c r="ONE12" s="841"/>
      <c r="ONF12" s="841"/>
      <c r="ONG12" s="841"/>
      <c r="ONH12" s="841"/>
      <c r="ONI12" s="841"/>
      <c r="ONJ12" s="841"/>
      <c r="ONK12" s="841"/>
      <c r="ONL12" s="841"/>
      <c r="ONM12" s="841"/>
      <c r="ONN12" s="841"/>
      <c r="ONO12" s="841"/>
      <c r="ONP12" s="841"/>
      <c r="ONQ12" s="841"/>
      <c r="ONR12" s="841"/>
      <c r="ONS12" s="841"/>
      <c r="ONT12" s="841"/>
      <c r="ONU12" s="841"/>
      <c r="ONV12" s="841"/>
      <c r="ONW12" s="841"/>
      <c r="ONX12" s="841"/>
      <c r="ONY12" s="841"/>
      <c r="ONZ12" s="841"/>
      <c r="OOA12" s="841"/>
      <c r="OOB12" s="841"/>
      <c r="OOC12" s="841"/>
      <c r="OOD12" s="841"/>
      <c r="OOE12" s="841"/>
      <c r="OOF12" s="841"/>
      <c r="OOG12" s="841"/>
      <c r="OOH12" s="841"/>
      <c r="OOI12" s="841"/>
      <c r="OOJ12" s="841"/>
      <c r="OOK12" s="841"/>
      <c r="OOL12" s="841"/>
      <c r="OOM12" s="841"/>
      <c r="OON12" s="841"/>
      <c r="OOO12" s="841"/>
      <c r="OOP12" s="841"/>
      <c r="OOQ12" s="841"/>
      <c r="OOR12" s="841"/>
      <c r="OOS12" s="841"/>
      <c r="OOT12" s="841"/>
      <c r="OOU12" s="841"/>
      <c r="OOV12" s="841"/>
      <c r="OOW12" s="841"/>
      <c r="OOX12" s="841"/>
      <c r="OOY12" s="841"/>
      <c r="OOZ12" s="841"/>
      <c r="OPA12" s="841"/>
      <c r="OPB12" s="841"/>
      <c r="OPC12" s="841"/>
      <c r="OPD12" s="841"/>
      <c r="OPE12" s="841"/>
      <c r="OPF12" s="841"/>
      <c r="OPG12" s="841"/>
      <c r="OPH12" s="841"/>
      <c r="OPI12" s="841"/>
      <c r="OPJ12" s="841"/>
      <c r="OPK12" s="841"/>
      <c r="OPL12" s="841"/>
      <c r="OPM12" s="841"/>
      <c r="OPN12" s="841"/>
      <c r="OPO12" s="841"/>
      <c r="OPP12" s="841"/>
      <c r="OPQ12" s="841"/>
      <c r="OPR12" s="841"/>
      <c r="OPS12" s="841"/>
      <c r="OPT12" s="841"/>
      <c r="OPU12" s="841"/>
      <c r="OPV12" s="841"/>
      <c r="OPW12" s="841"/>
      <c r="OPX12" s="841"/>
      <c r="OPY12" s="841"/>
      <c r="OPZ12" s="841"/>
      <c r="OQA12" s="841"/>
      <c r="OQB12" s="841"/>
      <c r="OQC12" s="841"/>
      <c r="OQD12" s="841"/>
      <c r="OQE12" s="841"/>
      <c r="OQF12" s="841"/>
      <c r="OQG12" s="841"/>
      <c r="OQH12" s="841"/>
      <c r="OQI12" s="841"/>
      <c r="OQJ12" s="841"/>
      <c r="OQK12" s="841"/>
      <c r="OQL12" s="841"/>
      <c r="OQM12" s="841"/>
      <c r="OQN12" s="841"/>
      <c r="OQO12" s="841"/>
      <c r="OQP12" s="841"/>
      <c r="OQQ12" s="841"/>
      <c r="OQR12" s="841"/>
      <c r="OQS12" s="841"/>
      <c r="OQT12" s="841"/>
      <c r="OQU12" s="841"/>
      <c r="OQV12" s="841"/>
      <c r="OQW12" s="841"/>
      <c r="OQX12" s="841"/>
      <c r="OQY12" s="841"/>
      <c r="OQZ12" s="841"/>
      <c r="ORA12" s="841"/>
      <c r="ORB12" s="841"/>
      <c r="ORC12" s="841"/>
      <c r="ORD12" s="841"/>
      <c r="ORE12" s="841"/>
      <c r="ORF12" s="841"/>
      <c r="ORG12" s="841"/>
      <c r="ORH12" s="841"/>
      <c r="ORI12" s="841"/>
      <c r="ORJ12" s="841"/>
      <c r="ORK12" s="841"/>
      <c r="ORL12" s="841"/>
      <c r="ORM12" s="841"/>
      <c r="ORN12" s="841"/>
      <c r="ORO12" s="841"/>
      <c r="ORP12" s="841"/>
      <c r="ORQ12" s="841"/>
      <c r="ORR12" s="841"/>
      <c r="ORS12" s="841"/>
      <c r="ORT12" s="841"/>
      <c r="ORU12" s="841"/>
      <c r="ORV12" s="841"/>
      <c r="ORW12" s="841"/>
      <c r="ORX12" s="841"/>
      <c r="ORY12" s="841"/>
      <c r="ORZ12" s="841"/>
      <c r="OSA12" s="841"/>
      <c r="OSB12" s="841"/>
      <c r="OSC12" s="841"/>
      <c r="OSD12" s="841"/>
      <c r="OSE12" s="841"/>
      <c r="OSF12" s="841"/>
      <c r="OSG12" s="841"/>
      <c r="OSH12" s="841"/>
      <c r="OSI12" s="841"/>
      <c r="OSJ12" s="841"/>
      <c r="OSK12" s="841"/>
      <c r="OSL12" s="841"/>
      <c r="OSM12" s="841"/>
      <c r="OSN12" s="841"/>
      <c r="OSO12" s="841"/>
      <c r="OSP12" s="841"/>
      <c r="OSQ12" s="841"/>
      <c r="OSR12" s="841"/>
      <c r="OSS12" s="841"/>
      <c r="OST12" s="841"/>
      <c r="OSU12" s="841"/>
      <c r="OSV12" s="841"/>
      <c r="OSW12" s="841"/>
      <c r="OSX12" s="841"/>
      <c r="OSY12" s="841"/>
      <c r="OSZ12" s="841"/>
      <c r="OTA12" s="841"/>
      <c r="OTB12" s="841"/>
      <c r="OTC12" s="841"/>
      <c r="OTD12" s="841"/>
      <c r="OTE12" s="841"/>
      <c r="OTF12" s="841"/>
      <c r="OTG12" s="841"/>
      <c r="OTH12" s="841"/>
      <c r="OTI12" s="841"/>
      <c r="OTJ12" s="841"/>
      <c r="OTK12" s="841"/>
      <c r="OTL12" s="841"/>
      <c r="OTM12" s="841"/>
      <c r="OTN12" s="841"/>
      <c r="OTO12" s="841"/>
      <c r="OTP12" s="841"/>
      <c r="OTQ12" s="841"/>
      <c r="OTR12" s="841"/>
      <c r="OTS12" s="841"/>
      <c r="OTT12" s="841"/>
      <c r="OTU12" s="841"/>
      <c r="OTV12" s="841"/>
      <c r="OTW12" s="841"/>
      <c r="OTX12" s="841"/>
      <c r="OTY12" s="841"/>
      <c r="OTZ12" s="841"/>
      <c r="OUA12" s="841"/>
      <c r="OUB12" s="841"/>
      <c r="OUC12" s="841"/>
      <c r="OUD12" s="841"/>
      <c r="OUE12" s="841"/>
      <c r="OUF12" s="841"/>
      <c r="OUG12" s="841"/>
      <c r="OUH12" s="841"/>
      <c r="OUI12" s="841"/>
      <c r="OUJ12" s="841"/>
      <c r="OUK12" s="841"/>
      <c r="OUL12" s="841"/>
      <c r="OUM12" s="841"/>
      <c r="OUN12" s="841"/>
      <c r="OUO12" s="841"/>
      <c r="OUP12" s="841"/>
      <c r="OUQ12" s="841"/>
      <c r="OUR12" s="841"/>
      <c r="OUS12" s="841"/>
      <c r="OUT12" s="841"/>
      <c r="OUU12" s="841"/>
      <c r="OUV12" s="841"/>
      <c r="OUW12" s="841"/>
      <c r="OUX12" s="841"/>
      <c r="OUY12" s="841"/>
      <c r="OUZ12" s="841"/>
      <c r="OVA12" s="841"/>
      <c r="OVB12" s="841"/>
      <c r="OVC12" s="841"/>
      <c r="OVD12" s="841"/>
      <c r="OVE12" s="841"/>
      <c r="OVF12" s="841"/>
      <c r="OVG12" s="841"/>
      <c r="OVH12" s="841"/>
      <c r="OVI12" s="841"/>
      <c r="OVJ12" s="841"/>
      <c r="OVK12" s="841"/>
      <c r="OVL12" s="841"/>
      <c r="OVM12" s="841"/>
      <c r="OVN12" s="841"/>
      <c r="OVO12" s="841"/>
      <c r="OVP12" s="841"/>
      <c r="OVQ12" s="841"/>
      <c r="OVR12" s="841"/>
      <c r="OVS12" s="841"/>
      <c r="OVT12" s="841"/>
      <c r="OVU12" s="841"/>
      <c r="OVV12" s="841"/>
      <c r="OVW12" s="841"/>
      <c r="OVX12" s="841"/>
      <c r="OVY12" s="841"/>
      <c r="OVZ12" s="841"/>
      <c r="OWA12" s="841"/>
      <c r="OWB12" s="841"/>
      <c r="OWC12" s="841"/>
      <c r="OWD12" s="841"/>
      <c r="OWE12" s="841"/>
      <c r="OWF12" s="841"/>
      <c r="OWG12" s="841"/>
      <c r="OWH12" s="841"/>
      <c r="OWI12" s="841"/>
      <c r="OWJ12" s="841"/>
      <c r="OWK12" s="841"/>
      <c r="OWL12" s="841"/>
      <c r="OWM12" s="841"/>
      <c r="OWN12" s="841"/>
      <c r="OWO12" s="841"/>
      <c r="OWP12" s="841"/>
      <c r="OWQ12" s="841"/>
      <c r="OWR12" s="841"/>
      <c r="OWS12" s="841"/>
      <c r="OWT12" s="841"/>
      <c r="OWU12" s="841"/>
      <c r="OWV12" s="841"/>
      <c r="OWW12" s="841"/>
      <c r="OWX12" s="841"/>
      <c r="OWY12" s="841"/>
      <c r="OWZ12" s="841"/>
      <c r="OXA12" s="841"/>
      <c r="OXB12" s="841"/>
      <c r="OXC12" s="841"/>
      <c r="OXD12" s="841"/>
      <c r="OXE12" s="841"/>
      <c r="OXF12" s="841"/>
      <c r="OXG12" s="841"/>
      <c r="OXH12" s="841"/>
      <c r="OXI12" s="841"/>
      <c r="OXJ12" s="841"/>
      <c r="OXK12" s="841"/>
      <c r="OXL12" s="841"/>
      <c r="OXM12" s="841"/>
      <c r="OXN12" s="841"/>
      <c r="OXO12" s="841"/>
      <c r="OXP12" s="841"/>
      <c r="OXQ12" s="841"/>
      <c r="OXR12" s="841"/>
      <c r="OXS12" s="841"/>
      <c r="OXT12" s="841"/>
      <c r="OXU12" s="841"/>
      <c r="OXV12" s="841"/>
      <c r="OXW12" s="841"/>
      <c r="OXX12" s="841"/>
      <c r="OXY12" s="841"/>
      <c r="OXZ12" s="841"/>
      <c r="OYA12" s="841"/>
      <c r="OYB12" s="841"/>
      <c r="OYC12" s="841"/>
      <c r="OYD12" s="841"/>
      <c r="OYE12" s="841"/>
      <c r="OYF12" s="841"/>
      <c r="OYG12" s="841"/>
      <c r="OYH12" s="841"/>
      <c r="OYI12" s="841"/>
      <c r="OYJ12" s="841"/>
      <c r="OYK12" s="841"/>
      <c r="OYL12" s="841"/>
      <c r="OYM12" s="841"/>
      <c r="OYN12" s="841"/>
      <c r="OYO12" s="841"/>
      <c r="OYP12" s="841"/>
      <c r="OYQ12" s="841"/>
      <c r="OYR12" s="841"/>
      <c r="OYS12" s="841"/>
      <c r="OYT12" s="841"/>
      <c r="OYU12" s="841"/>
      <c r="OYV12" s="841"/>
      <c r="OYW12" s="841"/>
      <c r="OYX12" s="841"/>
      <c r="OYY12" s="841"/>
      <c r="OYZ12" s="841"/>
      <c r="OZA12" s="841"/>
      <c r="OZB12" s="841"/>
      <c r="OZC12" s="841"/>
      <c r="OZD12" s="841"/>
      <c r="OZE12" s="841"/>
      <c r="OZF12" s="841"/>
      <c r="OZG12" s="841"/>
      <c r="OZH12" s="841"/>
      <c r="OZI12" s="841"/>
      <c r="OZJ12" s="841"/>
      <c r="OZK12" s="841"/>
      <c r="OZL12" s="841"/>
      <c r="OZM12" s="841"/>
      <c r="OZN12" s="841"/>
      <c r="OZO12" s="841"/>
      <c r="OZP12" s="841"/>
      <c r="OZQ12" s="841"/>
      <c r="OZR12" s="841"/>
      <c r="OZS12" s="841"/>
      <c r="OZT12" s="841"/>
      <c r="OZU12" s="841"/>
      <c r="OZV12" s="841"/>
      <c r="OZW12" s="841"/>
      <c r="OZX12" s="841"/>
      <c r="OZY12" s="841"/>
      <c r="OZZ12" s="841"/>
      <c r="PAA12" s="841"/>
      <c r="PAB12" s="841"/>
      <c r="PAC12" s="841"/>
      <c r="PAD12" s="841"/>
      <c r="PAE12" s="841"/>
      <c r="PAF12" s="841"/>
      <c r="PAG12" s="841"/>
      <c r="PAH12" s="841"/>
      <c r="PAI12" s="841"/>
      <c r="PAJ12" s="841"/>
      <c r="PAK12" s="841"/>
      <c r="PAL12" s="841"/>
      <c r="PAM12" s="841"/>
      <c r="PAN12" s="841"/>
      <c r="PAO12" s="841"/>
      <c r="PAP12" s="841"/>
      <c r="PAQ12" s="841"/>
      <c r="PAR12" s="841"/>
      <c r="PAS12" s="841"/>
      <c r="PAT12" s="841"/>
      <c r="PAU12" s="841"/>
      <c r="PAV12" s="841"/>
      <c r="PAW12" s="841"/>
      <c r="PAX12" s="841"/>
      <c r="PAY12" s="841"/>
      <c r="PAZ12" s="841"/>
      <c r="PBA12" s="841"/>
      <c r="PBB12" s="841"/>
      <c r="PBC12" s="841"/>
      <c r="PBD12" s="841"/>
      <c r="PBE12" s="841"/>
      <c r="PBF12" s="841"/>
      <c r="PBG12" s="841"/>
      <c r="PBH12" s="841"/>
      <c r="PBI12" s="841"/>
      <c r="PBJ12" s="841"/>
      <c r="PBK12" s="841"/>
      <c r="PBL12" s="841"/>
      <c r="PBM12" s="841"/>
      <c r="PBN12" s="841"/>
      <c r="PBO12" s="841"/>
      <c r="PBP12" s="841"/>
      <c r="PBQ12" s="841"/>
      <c r="PBR12" s="841"/>
      <c r="PBS12" s="841"/>
      <c r="PBT12" s="841"/>
      <c r="PBU12" s="841"/>
      <c r="PBV12" s="841"/>
      <c r="PBW12" s="841"/>
      <c r="PBX12" s="841"/>
      <c r="PBY12" s="841"/>
      <c r="PBZ12" s="841"/>
      <c r="PCA12" s="841"/>
      <c r="PCB12" s="841"/>
      <c r="PCC12" s="841"/>
      <c r="PCD12" s="841"/>
      <c r="PCE12" s="841"/>
      <c r="PCF12" s="841"/>
      <c r="PCG12" s="841"/>
      <c r="PCH12" s="841"/>
      <c r="PCI12" s="841"/>
      <c r="PCJ12" s="841"/>
      <c r="PCK12" s="841"/>
      <c r="PCL12" s="841"/>
      <c r="PCM12" s="841"/>
      <c r="PCN12" s="841"/>
      <c r="PCO12" s="841"/>
      <c r="PCP12" s="841"/>
      <c r="PCQ12" s="841"/>
      <c r="PCR12" s="841"/>
      <c r="PCS12" s="841"/>
      <c r="PCT12" s="841"/>
      <c r="PCU12" s="841"/>
      <c r="PCV12" s="841"/>
      <c r="PCW12" s="841"/>
      <c r="PCX12" s="841"/>
      <c r="PCY12" s="841"/>
      <c r="PCZ12" s="841"/>
      <c r="PDA12" s="841"/>
      <c r="PDB12" s="841"/>
      <c r="PDC12" s="841"/>
      <c r="PDD12" s="841"/>
      <c r="PDE12" s="841"/>
      <c r="PDF12" s="841"/>
      <c r="PDG12" s="841"/>
      <c r="PDH12" s="841"/>
      <c r="PDI12" s="841"/>
      <c r="PDJ12" s="841"/>
      <c r="PDK12" s="841"/>
      <c r="PDL12" s="841"/>
      <c r="PDM12" s="841"/>
      <c r="PDN12" s="841"/>
      <c r="PDO12" s="841"/>
      <c r="PDP12" s="841"/>
      <c r="PDQ12" s="841"/>
      <c r="PDR12" s="841"/>
      <c r="PDS12" s="841"/>
      <c r="PDT12" s="841"/>
      <c r="PDU12" s="841"/>
      <c r="PDV12" s="841"/>
      <c r="PDW12" s="841"/>
      <c r="PDX12" s="841"/>
      <c r="PDY12" s="841"/>
      <c r="PDZ12" s="841"/>
      <c r="PEA12" s="841"/>
      <c r="PEB12" s="841"/>
      <c r="PEC12" s="841"/>
      <c r="PED12" s="841"/>
      <c r="PEE12" s="841"/>
      <c r="PEF12" s="841"/>
      <c r="PEG12" s="841"/>
      <c r="PEH12" s="841"/>
      <c r="PEI12" s="841"/>
      <c r="PEJ12" s="841"/>
      <c r="PEK12" s="841"/>
      <c r="PEL12" s="841"/>
      <c r="PEM12" s="841"/>
      <c r="PEN12" s="841"/>
      <c r="PEO12" s="841"/>
      <c r="PEP12" s="841"/>
      <c r="PEQ12" s="841"/>
      <c r="PER12" s="841"/>
      <c r="PES12" s="841"/>
      <c r="PET12" s="841"/>
      <c r="PEU12" s="841"/>
      <c r="PEV12" s="841"/>
      <c r="PEW12" s="841"/>
      <c r="PEX12" s="841"/>
      <c r="PEY12" s="841"/>
      <c r="PEZ12" s="841"/>
      <c r="PFA12" s="841"/>
      <c r="PFB12" s="841"/>
      <c r="PFC12" s="841"/>
      <c r="PFD12" s="841"/>
      <c r="PFE12" s="841"/>
      <c r="PFF12" s="841"/>
      <c r="PFG12" s="841"/>
      <c r="PFH12" s="841"/>
      <c r="PFI12" s="841"/>
      <c r="PFJ12" s="841"/>
      <c r="PFK12" s="841"/>
      <c r="PFL12" s="841"/>
      <c r="PFM12" s="841"/>
      <c r="PFN12" s="841"/>
      <c r="PFO12" s="841"/>
      <c r="PFP12" s="841"/>
      <c r="PFQ12" s="841"/>
      <c r="PFR12" s="841"/>
      <c r="PFS12" s="841"/>
      <c r="PFT12" s="841"/>
      <c r="PFU12" s="841"/>
      <c r="PFV12" s="841"/>
      <c r="PFW12" s="841"/>
      <c r="PFX12" s="841"/>
      <c r="PFY12" s="841"/>
      <c r="PFZ12" s="841"/>
      <c r="PGA12" s="841"/>
      <c r="PGB12" s="841"/>
      <c r="PGC12" s="841"/>
      <c r="PGD12" s="841"/>
      <c r="PGE12" s="841"/>
      <c r="PGF12" s="841"/>
      <c r="PGG12" s="841"/>
      <c r="PGH12" s="841"/>
      <c r="PGI12" s="841"/>
      <c r="PGJ12" s="841"/>
      <c r="PGK12" s="841"/>
      <c r="PGL12" s="841"/>
      <c r="PGM12" s="841"/>
      <c r="PGN12" s="841"/>
      <c r="PGO12" s="841"/>
      <c r="PGP12" s="841"/>
      <c r="PGQ12" s="841"/>
      <c r="PGR12" s="841"/>
      <c r="PGS12" s="841"/>
      <c r="PGT12" s="841"/>
      <c r="PGU12" s="841"/>
      <c r="PGV12" s="841"/>
      <c r="PGW12" s="841"/>
      <c r="PGX12" s="841"/>
      <c r="PGY12" s="841"/>
      <c r="PGZ12" s="841"/>
      <c r="PHA12" s="841"/>
      <c r="PHB12" s="841"/>
      <c r="PHC12" s="841"/>
      <c r="PHD12" s="841"/>
      <c r="PHE12" s="841"/>
      <c r="PHF12" s="841"/>
      <c r="PHG12" s="841"/>
      <c r="PHH12" s="841"/>
      <c r="PHI12" s="841"/>
      <c r="PHJ12" s="841"/>
      <c r="PHK12" s="841"/>
      <c r="PHL12" s="841"/>
      <c r="PHM12" s="841"/>
      <c r="PHN12" s="841"/>
      <c r="PHO12" s="841"/>
      <c r="PHP12" s="841"/>
      <c r="PHQ12" s="841"/>
      <c r="PHR12" s="841"/>
      <c r="PHS12" s="841"/>
      <c r="PHT12" s="841"/>
      <c r="PHU12" s="841"/>
      <c r="PHV12" s="841"/>
      <c r="PHW12" s="841"/>
      <c r="PHX12" s="841"/>
      <c r="PHY12" s="841"/>
      <c r="PHZ12" s="841"/>
      <c r="PIA12" s="841"/>
      <c r="PIB12" s="841"/>
      <c r="PIC12" s="841"/>
      <c r="PID12" s="841"/>
      <c r="PIE12" s="841"/>
      <c r="PIF12" s="841"/>
      <c r="PIG12" s="841"/>
      <c r="PIH12" s="841"/>
      <c r="PII12" s="841"/>
      <c r="PIJ12" s="841"/>
      <c r="PIK12" s="841"/>
      <c r="PIL12" s="841"/>
      <c r="PIM12" s="841"/>
      <c r="PIN12" s="841"/>
      <c r="PIO12" s="841"/>
      <c r="PIP12" s="841"/>
      <c r="PIQ12" s="841"/>
      <c r="PIR12" s="841"/>
      <c r="PIS12" s="841"/>
      <c r="PIT12" s="841"/>
      <c r="PIU12" s="841"/>
      <c r="PIV12" s="841"/>
      <c r="PIW12" s="841"/>
      <c r="PIX12" s="841"/>
      <c r="PIY12" s="841"/>
      <c r="PIZ12" s="841"/>
      <c r="PJA12" s="841"/>
      <c r="PJB12" s="841"/>
      <c r="PJC12" s="841"/>
      <c r="PJD12" s="841"/>
      <c r="PJE12" s="841"/>
      <c r="PJF12" s="841"/>
      <c r="PJG12" s="841"/>
      <c r="PJH12" s="841"/>
      <c r="PJI12" s="841"/>
      <c r="PJJ12" s="841"/>
      <c r="PJK12" s="841"/>
      <c r="PJL12" s="841"/>
      <c r="PJM12" s="841"/>
      <c r="PJN12" s="841"/>
      <c r="PJO12" s="841"/>
      <c r="PJP12" s="841"/>
      <c r="PJQ12" s="841"/>
      <c r="PJR12" s="841"/>
      <c r="PJS12" s="841"/>
      <c r="PJT12" s="841"/>
      <c r="PJU12" s="841"/>
      <c r="PJV12" s="841"/>
      <c r="PJW12" s="841"/>
      <c r="PJX12" s="841"/>
      <c r="PJY12" s="841"/>
      <c r="PJZ12" s="841"/>
      <c r="PKA12" s="841"/>
      <c r="PKB12" s="841"/>
      <c r="PKC12" s="841"/>
      <c r="PKD12" s="841"/>
      <c r="PKE12" s="841"/>
      <c r="PKF12" s="841"/>
      <c r="PKG12" s="841"/>
      <c r="PKH12" s="841"/>
      <c r="PKI12" s="841"/>
      <c r="PKJ12" s="841"/>
      <c r="PKK12" s="841"/>
      <c r="PKL12" s="841"/>
      <c r="PKM12" s="841"/>
      <c r="PKN12" s="841"/>
      <c r="PKO12" s="841"/>
      <c r="PKP12" s="841"/>
      <c r="PKQ12" s="841"/>
      <c r="PKR12" s="841"/>
      <c r="PKS12" s="841"/>
      <c r="PKT12" s="841"/>
      <c r="PKU12" s="841"/>
      <c r="PKV12" s="841"/>
      <c r="PKW12" s="841"/>
      <c r="PKX12" s="841"/>
      <c r="PKY12" s="841"/>
      <c r="PKZ12" s="841"/>
      <c r="PLA12" s="841"/>
      <c r="PLB12" s="841"/>
      <c r="PLC12" s="841"/>
      <c r="PLD12" s="841"/>
      <c r="PLE12" s="841"/>
      <c r="PLF12" s="841"/>
      <c r="PLG12" s="841"/>
      <c r="PLH12" s="841"/>
      <c r="PLI12" s="841"/>
      <c r="PLJ12" s="841"/>
      <c r="PLK12" s="841"/>
      <c r="PLL12" s="841"/>
      <c r="PLM12" s="841"/>
      <c r="PLN12" s="841"/>
      <c r="PLO12" s="841"/>
      <c r="PLP12" s="841"/>
      <c r="PLQ12" s="841"/>
      <c r="PLR12" s="841"/>
      <c r="PLS12" s="841"/>
      <c r="PLT12" s="841"/>
      <c r="PLU12" s="841"/>
      <c r="PLV12" s="841"/>
      <c r="PLW12" s="841"/>
      <c r="PLX12" s="841"/>
      <c r="PLY12" s="841"/>
      <c r="PLZ12" s="841"/>
      <c r="PMA12" s="841"/>
      <c r="PMB12" s="841"/>
      <c r="PMC12" s="841"/>
      <c r="PMD12" s="841"/>
      <c r="PME12" s="841"/>
      <c r="PMF12" s="841"/>
      <c r="PMG12" s="841"/>
      <c r="PMH12" s="841"/>
      <c r="PMI12" s="841"/>
      <c r="PMJ12" s="841"/>
      <c r="PMK12" s="841"/>
      <c r="PML12" s="841"/>
      <c r="PMM12" s="841"/>
      <c r="PMN12" s="841"/>
      <c r="PMO12" s="841"/>
      <c r="PMP12" s="841"/>
      <c r="PMQ12" s="841"/>
      <c r="PMR12" s="841"/>
      <c r="PMS12" s="841"/>
      <c r="PMT12" s="841"/>
      <c r="PMU12" s="841"/>
      <c r="PMV12" s="841"/>
      <c r="PMW12" s="841"/>
      <c r="PMX12" s="841"/>
      <c r="PMY12" s="841"/>
      <c r="PMZ12" s="841"/>
      <c r="PNA12" s="841"/>
      <c r="PNB12" s="841"/>
      <c r="PNC12" s="841"/>
      <c r="PND12" s="841"/>
      <c r="PNE12" s="841"/>
      <c r="PNF12" s="841"/>
      <c r="PNG12" s="841"/>
      <c r="PNH12" s="841"/>
      <c r="PNI12" s="841"/>
      <c r="PNJ12" s="841"/>
      <c r="PNK12" s="841"/>
      <c r="PNL12" s="841"/>
      <c r="PNM12" s="841"/>
      <c r="PNN12" s="841"/>
      <c r="PNO12" s="841"/>
      <c r="PNP12" s="841"/>
      <c r="PNQ12" s="841"/>
      <c r="PNR12" s="841"/>
      <c r="PNS12" s="841"/>
      <c r="PNT12" s="841"/>
      <c r="PNU12" s="841"/>
      <c r="PNV12" s="841"/>
      <c r="PNW12" s="841"/>
      <c r="PNX12" s="841"/>
      <c r="PNY12" s="841"/>
      <c r="PNZ12" s="841"/>
      <c r="POA12" s="841"/>
      <c r="POB12" s="841"/>
      <c r="POC12" s="841"/>
      <c r="POD12" s="841"/>
      <c r="POE12" s="841"/>
      <c r="POF12" s="841"/>
      <c r="POG12" s="841"/>
      <c r="POH12" s="841"/>
      <c r="POI12" s="841"/>
      <c r="POJ12" s="841"/>
      <c r="POK12" s="841"/>
      <c r="POL12" s="841"/>
      <c r="POM12" s="841"/>
      <c r="PON12" s="841"/>
      <c r="POO12" s="841"/>
      <c r="POP12" s="841"/>
      <c r="POQ12" s="841"/>
      <c r="POR12" s="841"/>
      <c r="POS12" s="841"/>
      <c r="POT12" s="841"/>
      <c r="POU12" s="841"/>
      <c r="POV12" s="841"/>
      <c r="POW12" s="841"/>
      <c r="POX12" s="841"/>
      <c r="POY12" s="841"/>
      <c r="POZ12" s="841"/>
      <c r="PPA12" s="841"/>
      <c r="PPB12" s="841"/>
      <c r="PPC12" s="841"/>
      <c r="PPD12" s="841"/>
      <c r="PPE12" s="841"/>
      <c r="PPF12" s="841"/>
      <c r="PPG12" s="841"/>
      <c r="PPH12" s="841"/>
      <c r="PPI12" s="841"/>
      <c r="PPJ12" s="841"/>
      <c r="PPK12" s="841"/>
      <c r="PPL12" s="841"/>
      <c r="PPM12" s="841"/>
      <c r="PPN12" s="841"/>
      <c r="PPO12" s="841"/>
      <c r="PPP12" s="841"/>
      <c r="PPQ12" s="841"/>
      <c r="PPR12" s="841"/>
      <c r="PPS12" s="841"/>
      <c r="PPT12" s="841"/>
      <c r="PPU12" s="841"/>
      <c r="PPV12" s="841"/>
      <c r="PPW12" s="841"/>
      <c r="PPX12" s="841"/>
      <c r="PPY12" s="841"/>
      <c r="PPZ12" s="841"/>
      <c r="PQA12" s="841"/>
      <c r="PQB12" s="841"/>
      <c r="PQC12" s="841"/>
      <c r="PQD12" s="841"/>
      <c r="PQE12" s="841"/>
      <c r="PQF12" s="841"/>
      <c r="PQG12" s="841"/>
      <c r="PQH12" s="841"/>
      <c r="PQI12" s="841"/>
      <c r="PQJ12" s="841"/>
      <c r="PQK12" s="841"/>
      <c r="PQL12" s="841"/>
      <c r="PQM12" s="841"/>
      <c r="PQN12" s="841"/>
      <c r="PQO12" s="841"/>
      <c r="PQP12" s="841"/>
      <c r="PQQ12" s="841"/>
      <c r="PQR12" s="841"/>
      <c r="PQS12" s="841"/>
      <c r="PQT12" s="841"/>
      <c r="PQU12" s="841"/>
      <c r="PQV12" s="841"/>
      <c r="PQW12" s="841"/>
      <c r="PQX12" s="841"/>
      <c r="PQY12" s="841"/>
      <c r="PQZ12" s="841"/>
      <c r="PRA12" s="841"/>
      <c r="PRB12" s="841"/>
      <c r="PRC12" s="841"/>
      <c r="PRD12" s="841"/>
      <c r="PRE12" s="841"/>
      <c r="PRF12" s="841"/>
      <c r="PRG12" s="841"/>
      <c r="PRH12" s="841"/>
      <c r="PRI12" s="841"/>
      <c r="PRJ12" s="841"/>
      <c r="PRK12" s="841"/>
      <c r="PRL12" s="841"/>
      <c r="PRM12" s="841"/>
      <c r="PRN12" s="841"/>
      <c r="PRO12" s="841"/>
      <c r="PRP12" s="841"/>
      <c r="PRQ12" s="841"/>
      <c r="PRR12" s="841"/>
      <c r="PRS12" s="841"/>
      <c r="PRT12" s="841"/>
      <c r="PRU12" s="841"/>
      <c r="PRV12" s="841"/>
      <c r="PRW12" s="841"/>
      <c r="PRX12" s="841"/>
      <c r="PRY12" s="841"/>
      <c r="PRZ12" s="841"/>
      <c r="PSA12" s="841"/>
      <c r="PSB12" s="841"/>
      <c r="PSC12" s="841"/>
      <c r="PSD12" s="841"/>
      <c r="PSE12" s="841"/>
      <c r="PSF12" s="841"/>
      <c r="PSG12" s="841"/>
      <c r="PSH12" s="841"/>
      <c r="PSI12" s="841"/>
      <c r="PSJ12" s="841"/>
      <c r="PSK12" s="841"/>
      <c r="PSL12" s="841"/>
      <c r="PSM12" s="841"/>
      <c r="PSN12" s="841"/>
      <c r="PSO12" s="841"/>
      <c r="PSP12" s="841"/>
      <c r="PSQ12" s="841"/>
      <c r="PSR12" s="841"/>
      <c r="PSS12" s="841"/>
      <c r="PST12" s="841"/>
      <c r="PSU12" s="841"/>
      <c r="PSV12" s="841"/>
      <c r="PSW12" s="841"/>
      <c r="PSX12" s="841"/>
      <c r="PSY12" s="841"/>
      <c r="PSZ12" s="841"/>
      <c r="PTA12" s="841"/>
      <c r="PTB12" s="841"/>
      <c r="PTC12" s="841"/>
      <c r="PTD12" s="841"/>
      <c r="PTE12" s="841"/>
      <c r="PTF12" s="841"/>
      <c r="PTG12" s="841"/>
      <c r="PTH12" s="841"/>
      <c r="PTI12" s="841"/>
      <c r="PTJ12" s="841"/>
      <c r="PTK12" s="841"/>
      <c r="PTL12" s="841"/>
      <c r="PTM12" s="841"/>
      <c r="PTN12" s="841"/>
      <c r="PTO12" s="841"/>
      <c r="PTP12" s="841"/>
      <c r="PTQ12" s="841"/>
      <c r="PTR12" s="841"/>
      <c r="PTS12" s="841"/>
      <c r="PTT12" s="841"/>
      <c r="PTU12" s="841"/>
      <c r="PTV12" s="841"/>
      <c r="PTW12" s="841"/>
      <c r="PTX12" s="841"/>
      <c r="PTY12" s="841"/>
      <c r="PTZ12" s="841"/>
      <c r="PUA12" s="841"/>
      <c r="PUB12" s="841"/>
      <c r="PUC12" s="841"/>
      <c r="PUD12" s="841"/>
      <c r="PUE12" s="841"/>
      <c r="PUF12" s="841"/>
      <c r="PUG12" s="841"/>
      <c r="PUH12" s="841"/>
      <c r="PUI12" s="841"/>
      <c r="PUJ12" s="841"/>
      <c r="PUK12" s="841"/>
      <c r="PUL12" s="841"/>
      <c r="PUM12" s="841"/>
      <c r="PUN12" s="841"/>
      <c r="PUO12" s="841"/>
      <c r="PUP12" s="841"/>
      <c r="PUQ12" s="841"/>
      <c r="PUR12" s="841"/>
      <c r="PUS12" s="841"/>
      <c r="PUT12" s="841"/>
      <c r="PUU12" s="841"/>
      <c r="PUV12" s="841"/>
      <c r="PUW12" s="841"/>
      <c r="PUX12" s="841"/>
      <c r="PUY12" s="841"/>
      <c r="PUZ12" s="841"/>
      <c r="PVA12" s="841"/>
      <c r="PVB12" s="841"/>
      <c r="PVC12" s="841"/>
      <c r="PVD12" s="841"/>
      <c r="PVE12" s="841"/>
      <c r="PVF12" s="841"/>
      <c r="PVG12" s="841"/>
      <c r="PVH12" s="841"/>
      <c r="PVI12" s="841"/>
      <c r="PVJ12" s="841"/>
      <c r="PVK12" s="841"/>
      <c r="PVL12" s="841"/>
      <c r="PVM12" s="841"/>
      <c r="PVN12" s="841"/>
      <c r="PVO12" s="841"/>
      <c r="PVP12" s="841"/>
      <c r="PVQ12" s="841"/>
      <c r="PVR12" s="841"/>
      <c r="PVS12" s="841"/>
      <c r="PVT12" s="841"/>
      <c r="PVU12" s="841"/>
      <c r="PVV12" s="841"/>
      <c r="PVW12" s="841"/>
      <c r="PVX12" s="841"/>
      <c r="PVY12" s="841"/>
      <c r="PVZ12" s="841"/>
      <c r="PWA12" s="841"/>
      <c r="PWB12" s="841"/>
      <c r="PWC12" s="841"/>
      <c r="PWD12" s="841"/>
      <c r="PWE12" s="841"/>
      <c r="PWF12" s="841"/>
      <c r="PWG12" s="841"/>
      <c r="PWH12" s="841"/>
      <c r="PWI12" s="841"/>
      <c r="PWJ12" s="841"/>
      <c r="PWK12" s="841"/>
      <c r="PWL12" s="841"/>
      <c r="PWM12" s="841"/>
      <c r="PWN12" s="841"/>
      <c r="PWO12" s="841"/>
      <c r="PWP12" s="841"/>
      <c r="PWQ12" s="841"/>
      <c r="PWR12" s="841"/>
      <c r="PWS12" s="841"/>
      <c r="PWT12" s="841"/>
      <c r="PWU12" s="841"/>
      <c r="PWV12" s="841"/>
      <c r="PWW12" s="841"/>
      <c r="PWX12" s="841"/>
      <c r="PWY12" s="841"/>
      <c r="PWZ12" s="841"/>
      <c r="PXA12" s="841"/>
      <c r="PXB12" s="841"/>
      <c r="PXC12" s="841"/>
      <c r="PXD12" s="841"/>
      <c r="PXE12" s="841"/>
      <c r="PXF12" s="841"/>
      <c r="PXG12" s="841"/>
      <c r="PXH12" s="841"/>
      <c r="PXI12" s="841"/>
      <c r="PXJ12" s="841"/>
      <c r="PXK12" s="841"/>
      <c r="PXL12" s="841"/>
      <c r="PXM12" s="841"/>
      <c r="PXN12" s="841"/>
      <c r="PXO12" s="841"/>
      <c r="PXP12" s="841"/>
      <c r="PXQ12" s="841"/>
      <c r="PXR12" s="841"/>
      <c r="PXS12" s="841"/>
      <c r="PXT12" s="841"/>
      <c r="PXU12" s="841"/>
      <c r="PXV12" s="841"/>
      <c r="PXW12" s="841"/>
      <c r="PXX12" s="841"/>
      <c r="PXY12" s="841"/>
      <c r="PXZ12" s="841"/>
      <c r="PYA12" s="841"/>
      <c r="PYB12" s="841"/>
      <c r="PYC12" s="841"/>
      <c r="PYD12" s="841"/>
      <c r="PYE12" s="841"/>
      <c r="PYF12" s="841"/>
      <c r="PYG12" s="841"/>
      <c r="PYH12" s="841"/>
      <c r="PYI12" s="841"/>
      <c r="PYJ12" s="841"/>
      <c r="PYK12" s="841"/>
      <c r="PYL12" s="841"/>
      <c r="PYM12" s="841"/>
      <c r="PYN12" s="841"/>
      <c r="PYO12" s="841"/>
      <c r="PYP12" s="841"/>
      <c r="PYQ12" s="841"/>
      <c r="PYR12" s="841"/>
      <c r="PYS12" s="841"/>
      <c r="PYT12" s="841"/>
      <c r="PYU12" s="841"/>
      <c r="PYV12" s="841"/>
      <c r="PYW12" s="841"/>
      <c r="PYX12" s="841"/>
      <c r="PYY12" s="841"/>
      <c r="PYZ12" s="841"/>
      <c r="PZA12" s="841"/>
      <c r="PZB12" s="841"/>
      <c r="PZC12" s="841"/>
      <c r="PZD12" s="841"/>
      <c r="PZE12" s="841"/>
      <c r="PZF12" s="841"/>
      <c r="PZG12" s="841"/>
      <c r="PZH12" s="841"/>
      <c r="PZI12" s="841"/>
      <c r="PZJ12" s="841"/>
      <c r="PZK12" s="841"/>
      <c r="PZL12" s="841"/>
      <c r="PZM12" s="841"/>
      <c r="PZN12" s="841"/>
      <c r="PZO12" s="841"/>
      <c r="PZP12" s="841"/>
      <c r="PZQ12" s="841"/>
      <c r="PZR12" s="841"/>
      <c r="PZS12" s="841"/>
      <c r="PZT12" s="841"/>
      <c r="PZU12" s="841"/>
      <c r="PZV12" s="841"/>
      <c r="PZW12" s="841"/>
      <c r="PZX12" s="841"/>
      <c r="PZY12" s="841"/>
      <c r="PZZ12" s="841"/>
      <c r="QAA12" s="841"/>
      <c r="QAB12" s="841"/>
      <c r="QAC12" s="841"/>
      <c r="QAD12" s="841"/>
      <c r="QAE12" s="841"/>
      <c r="QAF12" s="841"/>
      <c r="QAG12" s="841"/>
      <c r="QAH12" s="841"/>
      <c r="QAI12" s="841"/>
      <c r="QAJ12" s="841"/>
      <c r="QAK12" s="841"/>
      <c r="QAL12" s="841"/>
      <c r="QAM12" s="841"/>
      <c r="QAN12" s="841"/>
      <c r="QAO12" s="841"/>
      <c r="QAP12" s="841"/>
      <c r="QAQ12" s="841"/>
      <c r="QAR12" s="841"/>
      <c r="QAS12" s="841"/>
      <c r="QAT12" s="841"/>
      <c r="QAU12" s="841"/>
      <c r="QAV12" s="841"/>
      <c r="QAW12" s="841"/>
      <c r="QAX12" s="841"/>
      <c r="QAY12" s="841"/>
      <c r="QAZ12" s="841"/>
      <c r="QBA12" s="841"/>
      <c r="QBB12" s="841"/>
      <c r="QBC12" s="841"/>
      <c r="QBD12" s="841"/>
      <c r="QBE12" s="841"/>
      <c r="QBF12" s="841"/>
      <c r="QBG12" s="841"/>
      <c r="QBH12" s="841"/>
      <c r="QBI12" s="841"/>
      <c r="QBJ12" s="841"/>
      <c r="QBK12" s="841"/>
      <c r="QBL12" s="841"/>
      <c r="QBM12" s="841"/>
      <c r="QBN12" s="841"/>
      <c r="QBO12" s="841"/>
      <c r="QBP12" s="841"/>
      <c r="QBQ12" s="841"/>
      <c r="QBR12" s="841"/>
      <c r="QBS12" s="841"/>
      <c r="QBT12" s="841"/>
      <c r="QBU12" s="841"/>
      <c r="QBV12" s="841"/>
      <c r="QBW12" s="841"/>
      <c r="QBX12" s="841"/>
      <c r="QBY12" s="841"/>
      <c r="QBZ12" s="841"/>
      <c r="QCA12" s="841"/>
      <c r="QCB12" s="841"/>
      <c r="QCC12" s="841"/>
      <c r="QCD12" s="841"/>
      <c r="QCE12" s="841"/>
      <c r="QCF12" s="841"/>
      <c r="QCG12" s="841"/>
      <c r="QCH12" s="841"/>
      <c r="QCI12" s="841"/>
      <c r="QCJ12" s="841"/>
      <c r="QCK12" s="841"/>
      <c r="QCL12" s="841"/>
      <c r="QCM12" s="841"/>
      <c r="QCN12" s="841"/>
      <c r="QCO12" s="841"/>
      <c r="QCP12" s="841"/>
      <c r="QCQ12" s="841"/>
      <c r="QCR12" s="841"/>
      <c r="QCS12" s="841"/>
      <c r="QCT12" s="841"/>
      <c r="QCU12" s="841"/>
      <c r="QCV12" s="841"/>
      <c r="QCW12" s="841"/>
      <c r="QCX12" s="841"/>
      <c r="QCY12" s="841"/>
      <c r="QCZ12" s="841"/>
      <c r="QDA12" s="841"/>
      <c r="QDB12" s="841"/>
      <c r="QDC12" s="841"/>
      <c r="QDD12" s="841"/>
      <c r="QDE12" s="841"/>
      <c r="QDF12" s="841"/>
      <c r="QDG12" s="841"/>
      <c r="QDH12" s="841"/>
      <c r="QDI12" s="841"/>
      <c r="QDJ12" s="841"/>
      <c r="QDK12" s="841"/>
      <c r="QDL12" s="841"/>
      <c r="QDM12" s="841"/>
      <c r="QDN12" s="841"/>
      <c r="QDO12" s="841"/>
      <c r="QDP12" s="841"/>
      <c r="QDQ12" s="841"/>
      <c r="QDR12" s="841"/>
      <c r="QDS12" s="841"/>
      <c r="QDT12" s="841"/>
      <c r="QDU12" s="841"/>
      <c r="QDV12" s="841"/>
      <c r="QDW12" s="841"/>
      <c r="QDX12" s="841"/>
      <c r="QDY12" s="841"/>
      <c r="QDZ12" s="841"/>
      <c r="QEA12" s="841"/>
      <c r="QEB12" s="841"/>
      <c r="QEC12" s="841"/>
      <c r="QED12" s="841"/>
      <c r="QEE12" s="841"/>
      <c r="QEF12" s="841"/>
      <c r="QEG12" s="841"/>
      <c r="QEH12" s="841"/>
      <c r="QEI12" s="841"/>
      <c r="QEJ12" s="841"/>
      <c r="QEK12" s="841"/>
      <c r="QEL12" s="841"/>
      <c r="QEM12" s="841"/>
      <c r="QEN12" s="841"/>
      <c r="QEO12" s="841"/>
      <c r="QEP12" s="841"/>
      <c r="QEQ12" s="841"/>
      <c r="QER12" s="841"/>
      <c r="QES12" s="841"/>
      <c r="QET12" s="841"/>
      <c r="QEU12" s="841"/>
      <c r="QEV12" s="841"/>
      <c r="QEW12" s="841"/>
      <c r="QEX12" s="841"/>
      <c r="QEY12" s="841"/>
      <c r="QEZ12" s="841"/>
      <c r="QFA12" s="841"/>
      <c r="QFB12" s="841"/>
      <c r="QFC12" s="841"/>
      <c r="QFD12" s="841"/>
      <c r="QFE12" s="841"/>
      <c r="QFF12" s="841"/>
      <c r="QFG12" s="841"/>
      <c r="QFH12" s="841"/>
      <c r="QFI12" s="841"/>
      <c r="QFJ12" s="841"/>
      <c r="QFK12" s="841"/>
      <c r="QFL12" s="841"/>
      <c r="QFM12" s="841"/>
      <c r="QFN12" s="841"/>
      <c r="QFO12" s="841"/>
      <c r="QFP12" s="841"/>
      <c r="QFQ12" s="841"/>
      <c r="QFR12" s="841"/>
      <c r="QFS12" s="841"/>
      <c r="QFT12" s="841"/>
      <c r="QFU12" s="841"/>
      <c r="QFV12" s="841"/>
      <c r="QFW12" s="841"/>
      <c r="QFX12" s="841"/>
      <c r="QFY12" s="841"/>
      <c r="QFZ12" s="841"/>
      <c r="QGA12" s="841"/>
      <c r="QGB12" s="841"/>
      <c r="QGC12" s="841"/>
      <c r="QGD12" s="841"/>
      <c r="QGE12" s="841"/>
      <c r="QGF12" s="841"/>
      <c r="QGG12" s="841"/>
      <c r="QGH12" s="841"/>
      <c r="QGI12" s="841"/>
      <c r="QGJ12" s="841"/>
      <c r="QGK12" s="841"/>
      <c r="QGL12" s="841"/>
      <c r="QGM12" s="841"/>
      <c r="QGN12" s="841"/>
      <c r="QGO12" s="841"/>
      <c r="QGP12" s="841"/>
      <c r="QGQ12" s="841"/>
      <c r="QGR12" s="841"/>
      <c r="QGS12" s="841"/>
      <c r="QGT12" s="841"/>
      <c r="QGU12" s="841"/>
      <c r="QGV12" s="841"/>
      <c r="QGW12" s="841"/>
      <c r="QGX12" s="841"/>
      <c r="QGY12" s="841"/>
      <c r="QGZ12" s="841"/>
      <c r="QHA12" s="841"/>
      <c r="QHB12" s="841"/>
      <c r="QHC12" s="841"/>
      <c r="QHD12" s="841"/>
      <c r="QHE12" s="841"/>
      <c r="QHF12" s="841"/>
      <c r="QHG12" s="841"/>
      <c r="QHH12" s="841"/>
      <c r="QHI12" s="841"/>
      <c r="QHJ12" s="841"/>
      <c r="QHK12" s="841"/>
      <c r="QHL12" s="841"/>
      <c r="QHM12" s="841"/>
      <c r="QHN12" s="841"/>
      <c r="QHO12" s="841"/>
      <c r="QHP12" s="841"/>
      <c r="QHQ12" s="841"/>
      <c r="QHR12" s="841"/>
      <c r="QHS12" s="841"/>
      <c r="QHT12" s="841"/>
      <c r="QHU12" s="841"/>
      <c r="QHV12" s="841"/>
      <c r="QHW12" s="841"/>
      <c r="QHX12" s="841"/>
      <c r="QHY12" s="841"/>
      <c r="QHZ12" s="841"/>
      <c r="QIA12" s="841"/>
      <c r="QIB12" s="841"/>
      <c r="QIC12" s="841"/>
      <c r="QID12" s="841"/>
      <c r="QIE12" s="841"/>
      <c r="QIF12" s="841"/>
      <c r="QIG12" s="841"/>
      <c r="QIH12" s="841"/>
      <c r="QII12" s="841"/>
      <c r="QIJ12" s="841"/>
      <c r="QIK12" s="841"/>
      <c r="QIL12" s="841"/>
      <c r="QIM12" s="841"/>
      <c r="QIN12" s="841"/>
      <c r="QIO12" s="841"/>
      <c r="QIP12" s="841"/>
      <c r="QIQ12" s="841"/>
      <c r="QIR12" s="841"/>
      <c r="QIS12" s="841"/>
      <c r="QIT12" s="841"/>
      <c r="QIU12" s="841"/>
      <c r="QIV12" s="841"/>
      <c r="QIW12" s="841"/>
      <c r="QIX12" s="841"/>
      <c r="QIY12" s="841"/>
      <c r="QIZ12" s="841"/>
      <c r="QJA12" s="841"/>
      <c r="QJB12" s="841"/>
      <c r="QJC12" s="841"/>
      <c r="QJD12" s="841"/>
      <c r="QJE12" s="841"/>
      <c r="QJF12" s="841"/>
      <c r="QJG12" s="841"/>
      <c r="QJH12" s="841"/>
      <c r="QJI12" s="841"/>
      <c r="QJJ12" s="841"/>
      <c r="QJK12" s="841"/>
      <c r="QJL12" s="841"/>
      <c r="QJM12" s="841"/>
      <c r="QJN12" s="841"/>
      <c r="QJO12" s="841"/>
      <c r="QJP12" s="841"/>
      <c r="QJQ12" s="841"/>
      <c r="QJR12" s="841"/>
      <c r="QJS12" s="841"/>
      <c r="QJT12" s="841"/>
      <c r="QJU12" s="841"/>
      <c r="QJV12" s="841"/>
      <c r="QJW12" s="841"/>
      <c r="QJX12" s="841"/>
      <c r="QJY12" s="841"/>
      <c r="QJZ12" s="841"/>
      <c r="QKA12" s="841"/>
      <c r="QKB12" s="841"/>
      <c r="QKC12" s="841"/>
      <c r="QKD12" s="841"/>
      <c r="QKE12" s="841"/>
      <c r="QKF12" s="841"/>
      <c r="QKG12" s="841"/>
      <c r="QKH12" s="841"/>
      <c r="QKI12" s="841"/>
      <c r="QKJ12" s="841"/>
      <c r="QKK12" s="841"/>
      <c r="QKL12" s="841"/>
      <c r="QKM12" s="841"/>
      <c r="QKN12" s="841"/>
      <c r="QKO12" s="841"/>
      <c r="QKP12" s="841"/>
      <c r="QKQ12" s="841"/>
      <c r="QKR12" s="841"/>
      <c r="QKS12" s="841"/>
      <c r="QKT12" s="841"/>
      <c r="QKU12" s="841"/>
      <c r="QKV12" s="841"/>
      <c r="QKW12" s="841"/>
      <c r="QKX12" s="841"/>
      <c r="QKY12" s="841"/>
      <c r="QKZ12" s="841"/>
      <c r="QLA12" s="841"/>
      <c r="QLB12" s="841"/>
      <c r="QLC12" s="841"/>
      <c r="QLD12" s="841"/>
      <c r="QLE12" s="841"/>
      <c r="QLF12" s="841"/>
      <c r="QLG12" s="841"/>
      <c r="QLH12" s="841"/>
      <c r="QLI12" s="841"/>
      <c r="QLJ12" s="841"/>
      <c r="QLK12" s="841"/>
      <c r="QLL12" s="841"/>
      <c r="QLM12" s="841"/>
      <c r="QLN12" s="841"/>
      <c r="QLO12" s="841"/>
      <c r="QLP12" s="841"/>
      <c r="QLQ12" s="841"/>
      <c r="QLR12" s="841"/>
      <c r="QLS12" s="841"/>
      <c r="QLT12" s="841"/>
      <c r="QLU12" s="841"/>
      <c r="QLV12" s="841"/>
      <c r="QLW12" s="841"/>
      <c r="QLX12" s="841"/>
      <c r="QLY12" s="841"/>
      <c r="QLZ12" s="841"/>
      <c r="QMA12" s="841"/>
      <c r="QMB12" s="841"/>
      <c r="QMC12" s="841"/>
      <c r="QMD12" s="841"/>
      <c r="QME12" s="841"/>
      <c r="QMF12" s="841"/>
      <c r="QMG12" s="841"/>
      <c r="QMH12" s="841"/>
      <c r="QMI12" s="841"/>
      <c r="QMJ12" s="841"/>
      <c r="QMK12" s="841"/>
      <c r="QML12" s="841"/>
      <c r="QMM12" s="841"/>
      <c r="QMN12" s="841"/>
      <c r="QMO12" s="841"/>
      <c r="QMP12" s="841"/>
      <c r="QMQ12" s="841"/>
      <c r="QMR12" s="841"/>
      <c r="QMS12" s="841"/>
      <c r="QMT12" s="841"/>
      <c r="QMU12" s="841"/>
      <c r="QMV12" s="841"/>
      <c r="QMW12" s="841"/>
      <c r="QMX12" s="841"/>
      <c r="QMY12" s="841"/>
      <c r="QMZ12" s="841"/>
      <c r="QNA12" s="841"/>
      <c r="QNB12" s="841"/>
      <c r="QNC12" s="841"/>
      <c r="QND12" s="841"/>
      <c r="QNE12" s="841"/>
      <c r="QNF12" s="841"/>
      <c r="QNG12" s="841"/>
      <c r="QNH12" s="841"/>
      <c r="QNI12" s="841"/>
      <c r="QNJ12" s="841"/>
      <c r="QNK12" s="841"/>
      <c r="QNL12" s="841"/>
      <c r="QNM12" s="841"/>
      <c r="QNN12" s="841"/>
      <c r="QNO12" s="841"/>
      <c r="QNP12" s="841"/>
      <c r="QNQ12" s="841"/>
      <c r="QNR12" s="841"/>
      <c r="QNS12" s="841"/>
      <c r="QNT12" s="841"/>
      <c r="QNU12" s="841"/>
      <c r="QNV12" s="841"/>
      <c r="QNW12" s="841"/>
      <c r="QNX12" s="841"/>
      <c r="QNY12" s="841"/>
      <c r="QNZ12" s="841"/>
      <c r="QOA12" s="841"/>
      <c r="QOB12" s="841"/>
      <c r="QOC12" s="841"/>
      <c r="QOD12" s="841"/>
      <c r="QOE12" s="841"/>
      <c r="QOF12" s="841"/>
      <c r="QOG12" s="841"/>
      <c r="QOH12" s="841"/>
      <c r="QOI12" s="841"/>
      <c r="QOJ12" s="841"/>
      <c r="QOK12" s="841"/>
      <c r="QOL12" s="841"/>
      <c r="QOM12" s="841"/>
      <c r="QON12" s="841"/>
      <c r="QOO12" s="841"/>
      <c r="QOP12" s="841"/>
      <c r="QOQ12" s="841"/>
      <c r="QOR12" s="841"/>
      <c r="QOS12" s="841"/>
      <c r="QOT12" s="841"/>
      <c r="QOU12" s="841"/>
      <c r="QOV12" s="841"/>
      <c r="QOW12" s="841"/>
      <c r="QOX12" s="841"/>
      <c r="QOY12" s="841"/>
      <c r="QOZ12" s="841"/>
      <c r="QPA12" s="841"/>
      <c r="QPB12" s="841"/>
      <c r="QPC12" s="841"/>
      <c r="QPD12" s="841"/>
      <c r="QPE12" s="841"/>
      <c r="QPF12" s="841"/>
      <c r="QPG12" s="841"/>
      <c r="QPH12" s="841"/>
      <c r="QPI12" s="841"/>
      <c r="QPJ12" s="841"/>
      <c r="QPK12" s="841"/>
      <c r="QPL12" s="841"/>
      <c r="QPM12" s="841"/>
      <c r="QPN12" s="841"/>
      <c r="QPO12" s="841"/>
      <c r="QPP12" s="841"/>
      <c r="QPQ12" s="841"/>
      <c r="QPR12" s="841"/>
      <c r="QPS12" s="841"/>
      <c r="QPT12" s="841"/>
      <c r="QPU12" s="841"/>
      <c r="QPV12" s="841"/>
      <c r="QPW12" s="841"/>
      <c r="QPX12" s="841"/>
      <c r="QPY12" s="841"/>
      <c r="QPZ12" s="841"/>
      <c r="QQA12" s="841"/>
      <c r="QQB12" s="841"/>
      <c r="QQC12" s="841"/>
      <c r="QQD12" s="841"/>
      <c r="QQE12" s="841"/>
      <c r="QQF12" s="841"/>
      <c r="QQG12" s="841"/>
      <c r="QQH12" s="841"/>
      <c r="QQI12" s="841"/>
      <c r="QQJ12" s="841"/>
      <c r="QQK12" s="841"/>
      <c r="QQL12" s="841"/>
      <c r="QQM12" s="841"/>
      <c r="QQN12" s="841"/>
      <c r="QQO12" s="841"/>
      <c r="QQP12" s="841"/>
      <c r="QQQ12" s="841"/>
      <c r="QQR12" s="841"/>
      <c r="QQS12" s="841"/>
      <c r="QQT12" s="841"/>
      <c r="QQU12" s="841"/>
      <c r="QQV12" s="841"/>
      <c r="QQW12" s="841"/>
      <c r="QQX12" s="841"/>
      <c r="QQY12" s="841"/>
      <c r="QQZ12" s="841"/>
      <c r="QRA12" s="841"/>
      <c r="QRB12" s="841"/>
      <c r="QRC12" s="841"/>
      <c r="QRD12" s="841"/>
      <c r="QRE12" s="841"/>
      <c r="QRF12" s="841"/>
      <c r="QRG12" s="841"/>
      <c r="QRH12" s="841"/>
      <c r="QRI12" s="841"/>
      <c r="QRJ12" s="841"/>
      <c r="QRK12" s="841"/>
      <c r="QRL12" s="841"/>
      <c r="QRM12" s="841"/>
      <c r="QRN12" s="841"/>
      <c r="QRO12" s="841"/>
      <c r="QRP12" s="841"/>
      <c r="QRQ12" s="841"/>
      <c r="QRR12" s="841"/>
      <c r="QRS12" s="841"/>
      <c r="QRT12" s="841"/>
      <c r="QRU12" s="841"/>
      <c r="QRV12" s="841"/>
      <c r="QRW12" s="841"/>
      <c r="QRX12" s="841"/>
      <c r="QRY12" s="841"/>
      <c r="QRZ12" s="841"/>
      <c r="QSA12" s="841"/>
      <c r="QSB12" s="841"/>
      <c r="QSC12" s="841"/>
      <c r="QSD12" s="841"/>
      <c r="QSE12" s="841"/>
      <c r="QSF12" s="841"/>
      <c r="QSG12" s="841"/>
      <c r="QSH12" s="841"/>
      <c r="QSI12" s="841"/>
      <c r="QSJ12" s="841"/>
      <c r="QSK12" s="841"/>
      <c r="QSL12" s="841"/>
      <c r="QSM12" s="841"/>
      <c r="QSN12" s="841"/>
      <c r="QSO12" s="841"/>
      <c r="QSP12" s="841"/>
      <c r="QSQ12" s="841"/>
      <c r="QSR12" s="841"/>
      <c r="QSS12" s="841"/>
      <c r="QST12" s="841"/>
      <c r="QSU12" s="841"/>
      <c r="QSV12" s="841"/>
      <c r="QSW12" s="841"/>
      <c r="QSX12" s="841"/>
      <c r="QSY12" s="841"/>
      <c r="QSZ12" s="841"/>
      <c r="QTA12" s="841"/>
      <c r="QTB12" s="841"/>
      <c r="QTC12" s="841"/>
      <c r="QTD12" s="841"/>
      <c r="QTE12" s="841"/>
      <c r="QTF12" s="841"/>
      <c r="QTG12" s="841"/>
      <c r="QTH12" s="841"/>
      <c r="QTI12" s="841"/>
      <c r="QTJ12" s="841"/>
      <c r="QTK12" s="841"/>
      <c r="QTL12" s="841"/>
      <c r="QTM12" s="841"/>
      <c r="QTN12" s="841"/>
      <c r="QTO12" s="841"/>
      <c r="QTP12" s="841"/>
      <c r="QTQ12" s="841"/>
      <c r="QTR12" s="841"/>
      <c r="QTS12" s="841"/>
      <c r="QTT12" s="841"/>
      <c r="QTU12" s="841"/>
      <c r="QTV12" s="841"/>
      <c r="QTW12" s="841"/>
      <c r="QTX12" s="841"/>
      <c r="QTY12" s="841"/>
      <c r="QTZ12" s="841"/>
      <c r="QUA12" s="841"/>
      <c r="QUB12" s="841"/>
      <c r="QUC12" s="841"/>
      <c r="QUD12" s="841"/>
      <c r="QUE12" s="841"/>
      <c r="QUF12" s="841"/>
      <c r="QUG12" s="841"/>
      <c r="QUH12" s="841"/>
      <c r="QUI12" s="841"/>
      <c r="QUJ12" s="841"/>
      <c r="QUK12" s="841"/>
      <c r="QUL12" s="841"/>
      <c r="QUM12" s="841"/>
      <c r="QUN12" s="841"/>
      <c r="QUO12" s="841"/>
      <c r="QUP12" s="841"/>
      <c r="QUQ12" s="841"/>
      <c r="QUR12" s="841"/>
      <c r="QUS12" s="841"/>
      <c r="QUT12" s="841"/>
      <c r="QUU12" s="841"/>
      <c r="QUV12" s="841"/>
      <c r="QUW12" s="841"/>
      <c r="QUX12" s="841"/>
      <c r="QUY12" s="841"/>
      <c r="QUZ12" s="841"/>
      <c r="QVA12" s="841"/>
      <c r="QVB12" s="841"/>
      <c r="QVC12" s="841"/>
      <c r="QVD12" s="841"/>
      <c r="QVE12" s="841"/>
      <c r="QVF12" s="841"/>
      <c r="QVG12" s="841"/>
      <c r="QVH12" s="841"/>
      <c r="QVI12" s="841"/>
      <c r="QVJ12" s="841"/>
      <c r="QVK12" s="841"/>
      <c r="QVL12" s="841"/>
      <c r="QVM12" s="841"/>
      <c r="QVN12" s="841"/>
      <c r="QVO12" s="841"/>
      <c r="QVP12" s="841"/>
      <c r="QVQ12" s="841"/>
      <c r="QVR12" s="841"/>
      <c r="QVS12" s="841"/>
      <c r="QVT12" s="841"/>
      <c r="QVU12" s="841"/>
      <c r="QVV12" s="841"/>
      <c r="QVW12" s="841"/>
      <c r="QVX12" s="841"/>
      <c r="QVY12" s="841"/>
      <c r="QVZ12" s="841"/>
      <c r="QWA12" s="841"/>
      <c r="QWB12" s="841"/>
      <c r="QWC12" s="841"/>
      <c r="QWD12" s="841"/>
      <c r="QWE12" s="841"/>
      <c r="QWF12" s="841"/>
      <c r="QWG12" s="841"/>
      <c r="QWH12" s="841"/>
      <c r="QWI12" s="841"/>
      <c r="QWJ12" s="841"/>
      <c r="QWK12" s="841"/>
      <c r="QWL12" s="841"/>
      <c r="QWM12" s="841"/>
      <c r="QWN12" s="841"/>
      <c r="QWO12" s="841"/>
      <c r="QWP12" s="841"/>
      <c r="QWQ12" s="841"/>
      <c r="QWR12" s="841"/>
      <c r="QWS12" s="841"/>
      <c r="QWT12" s="841"/>
      <c r="QWU12" s="841"/>
      <c r="QWV12" s="841"/>
      <c r="QWW12" s="841"/>
      <c r="QWX12" s="841"/>
      <c r="QWY12" s="841"/>
      <c r="QWZ12" s="841"/>
      <c r="QXA12" s="841"/>
      <c r="QXB12" s="841"/>
      <c r="QXC12" s="841"/>
      <c r="QXD12" s="841"/>
      <c r="QXE12" s="841"/>
      <c r="QXF12" s="841"/>
      <c r="QXG12" s="841"/>
      <c r="QXH12" s="841"/>
      <c r="QXI12" s="841"/>
      <c r="QXJ12" s="841"/>
      <c r="QXK12" s="841"/>
      <c r="QXL12" s="841"/>
      <c r="QXM12" s="841"/>
      <c r="QXN12" s="841"/>
      <c r="QXO12" s="841"/>
      <c r="QXP12" s="841"/>
      <c r="QXQ12" s="841"/>
      <c r="QXR12" s="841"/>
      <c r="QXS12" s="841"/>
      <c r="QXT12" s="841"/>
      <c r="QXU12" s="841"/>
      <c r="QXV12" s="841"/>
      <c r="QXW12" s="841"/>
      <c r="QXX12" s="841"/>
      <c r="QXY12" s="841"/>
      <c r="QXZ12" s="841"/>
      <c r="QYA12" s="841"/>
      <c r="QYB12" s="841"/>
      <c r="QYC12" s="841"/>
      <c r="QYD12" s="841"/>
      <c r="QYE12" s="841"/>
      <c r="QYF12" s="841"/>
      <c r="QYG12" s="841"/>
      <c r="QYH12" s="841"/>
      <c r="QYI12" s="841"/>
      <c r="QYJ12" s="841"/>
      <c r="QYK12" s="841"/>
      <c r="QYL12" s="841"/>
      <c r="QYM12" s="841"/>
      <c r="QYN12" s="841"/>
      <c r="QYO12" s="841"/>
      <c r="QYP12" s="841"/>
      <c r="QYQ12" s="841"/>
      <c r="QYR12" s="841"/>
      <c r="QYS12" s="841"/>
      <c r="QYT12" s="841"/>
      <c r="QYU12" s="841"/>
      <c r="QYV12" s="841"/>
      <c r="QYW12" s="841"/>
      <c r="QYX12" s="841"/>
      <c r="QYY12" s="841"/>
      <c r="QYZ12" s="841"/>
      <c r="QZA12" s="841"/>
      <c r="QZB12" s="841"/>
      <c r="QZC12" s="841"/>
      <c r="QZD12" s="841"/>
      <c r="QZE12" s="841"/>
      <c r="QZF12" s="841"/>
      <c r="QZG12" s="841"/>
      <c r="QZH12" s="841"/>
      <c r="QZI12" s="841"/>
      <c r="QZJ12" s="841"/>
      <c r="QZK12" s="841"/>
      <c r="QZL12" s="841"/>
      <c r="QZM12" s="841"/>
      <c r="QZN12" s="841"/>
      <c r="QZO12" s="841"/>
      <c r="QZP12" s="841"/>
      <c r="QZQ12" s="841"/>
      <c r="QZR12" s="841"/>
      <c r="QZS12" s="841"/>
      <c r="QZT12" s="841"/>
      <c r="QZU12" s="841"/>
      <c r="QZV12" s="841"/>
      <c r="QZW12" s="841"/>
      <c r="QZX12" s="841"/>
      <c r="QZY12" s="841"/>
      <c r="QZZ12" s="841"/>
      <c r="RAA12" s="841"/>
      <c r="RAB12" s="841"/>
      <c r="RAC12" s="841"/>
      <c r="RAD12" s="841"/>
      <c r="RAE12" s="841"/>
      <c r="RAF12" s="841"/>
      <c r="RAG12" s="841"/>
      <c r="RAH12" s="841"/>
      <c r="RAI12" s="841"/>
      <c r="RAJ12" s="841"/>
      <c r="RAK12" s="841"/>
      <c r="RAL12" s="841"/>
      <c r="RAM12" s="841"/>
      <c r="RAN12" s="841"/>
      <c r="RAO12" s="841"/>
      <c r="RAP12" s="841"/>
      <c r="RAQ12" s="841"/>
      <c r="RAR12" s="841"/>
      <c r="RAS12" s="841"/>
      <c r="RAT12" s="841"/>
      <c r="RAU12" s="841"/>
      <c r="RAV12" s="841"/>
      <c r="RAW12" s="841"/>
      <c r="RAX12" s="841"/>
      <c r="RAY12" s="841"/>
      <c r="RAZ12" s="841"/>
      <c r="RBA12" s="841"/>
      <c r="RBB12" s="841"/>
      <c r="RBC12" s="841"/>
      <c r="RBD12" s="841"/>
      <c r="RBE12" s="841"/>
      <c r="RBF12" s="841"/>
      <c r="RBG12" s="841"/>
      <c r="RBH12" s="841"/>
      <c r="RBI12" s="841"/>
      <c r="RBJ12" s="841"/>
      <c r="RBK12" s="841"/>
      <c r="RBL12" s="841"/>
      <c r="RBM12" s="841"/>
      <c r="RBN12" s="841"/>
      <c r="RBO12" s="841"/>
      <c r="RBP12" s="841"/>
      <c r="RBQ12" s="841"/>
      <c r="RBR12" s="841"/>
      <c r="RBS12" s="841"/>
      <c r="RBT12" s="841"/>
      <c r="RBU12" s="841"/>
      <c r="RBV12" s="841"/>
      <c r="RBW12" s="841"/>
      <c r="RBX12" s="841"/>
      <c r="RBY12" s="841"/>
      <c r="RBZ12" s="841"/>
      <c r="RCA12" s="841"/>
      <c r="RCB12" s="841"/>
      <c r="RCC12" s="841"/>
      <c r="RCD12" s="841"/>
      <c r="RCE12" s="841"/>
      <c r="RCF12" s="841"/>
      <c r="RCG12" s="841"/>
      <c r="RCH12" s="841"/>
      <c r="RCI12" s="841"/>
      <c r="RCJ12" s="841"/>
      <c r="RCK12" s="841"/>
      <c r="RCL12" s="841"/>
      <c r="RCM12" s="841"/>
      <c r="RCN12" s="841"/>
      <c r="RCO12" s="841"/>
      <c r="RCP12" s="841"/>
      <c r="RCQ12" s="841"/>
      <c r="RCR12" s="841"/>
      <c r="RCS12" s="841"/>
      <c r="RCT12" s="841"/>
      <c r="RCU12" s="841"/>
      <c r="RCV12" s="841"/>
      <c r="RCW12" s="841"/>
      <c r="RCX12" s="841"/>
      <c r="RCY12" s="841"/>
      <c r="RCZ12" s="841"/>
      <c r="RDA12" s="841"/>
      <c r="RDB12" s="841"/>
      <c r="RDC12" s="841"/>
      <c r="RDD12" s="841"/>
      <c r="RDE12" s="841"/>
      <c r="RDF12" s="841"/>
      <c r="RDG12" s="841"/>
      <c r="RDH12" s="841"/>
      <c r="RDI12" s="841"/>
      <c r="RDJ12" s="841"/>
      <c r="RDK12" s="841"/>
      <c r="RDL12" s="841"/>
      <c r="RDM12" s="841"/>
      <c r="RDN12" s="841"/>
      <c r="RDO12" s="841"/>
      <c r="RDP12" s="841"/>
      <c r="RDQ12" s="841"/>
      <c r="RDR12" s="841"/>
      <c r="RDS12" s="841"/>
      <c r="RDT12" s="841"/>
      <c r="RDU12" s="841"/>
      <c r="RDV12" s="841"/>
      <c r="RDW12" s="841"/>
      <c r="RDX12" s="841"/>
      <c r="RDY12" s="841"/>
      <c r="RDZ12" s="841"/>
      <c r="REA12" s="841"/>
      <c r="REB12" s="841"/>
      <c r="REC12" s="841"/>
      <c r="RED12" s="841"/>
      <c r="REE12" s="841"/>
      <c r="REF12" s="841"/>
      <c r="REG12" s="841"/>
      <c r="REH12" s="841"/>
      <c r="REI12" s="841"/>
      <c r="REJ12" s="841"/>
      <c r="REK12" s="841"/>
      <c r="REL12" s="841"/>
      <c r="REM12" s="841"/>
      <c r="REN12" s="841"/>
      <c r="REO12" s="841"/>
      <c r="REP12" s="841"/>
      <c r="REQ12" s="841"/>
      <c r="RER12" s="841"/>
      <c r="RES12" s="841"/>
      <c r="RET12" s="841"/>
      <c r="REU12" s="841"/>
      <c r="REV12" s="841"/>
      <c r="REW12" s="841"/>
      <c r="REX12" s="841"/>
      <c r="REY12" s="841"/>
      <c r="REZ12" s="841"/>
      <c r="RFA12" s="841"/>
      <c r="RFB12" s="841"/>
      <c r="RFC12" s="841"/>
      <c r="RFD12" s="841"/>
      <c r="RFE12" s="841"/>
      <c r="RFF12" s="841"/>
      <c r="RFG12" s="841"/>
      <c r="RFH12" s="841"/>
      <c r="RFI12" s="841"/>
      <c r="RFJ12" s="841"/>
      <c r="RFK12" s="841"/>
      <c r="RFL12" s="841"/>
      <c r="RFM12" s="841"/>
      <c r="RFN12" s="841"/>
      <c r="RFO12" s="841"/>
      <c r="RFP12" s="841"/>
      <c r="RFQ12" s="841"/>
      <c r="RFR12" s="841"/>
      <c r="RFS12" s="841"/>
      <c r="RFT12" s="841"/>
      <c r="RFU12" s="841"/>
      <c r="RFV12" s="841"/>
      <c r="RFW12" s="841"/>
      <c r="RFX12" s="841"/>
      <c r="RFY12" s="841"/>
      <c r="RFZ12" s="841"/>
      <c r="RGA12" s="841"/>
      <c r="RGB12" s="841"/>
      <c r="RGC12" s="841"/>
      <c r="RGD12" s="841"/>
      <c r="RGE12" s="841"/>
      <c r="RGF12" s="841"/>
      <c r="RGG12" s="841"/>
      <c r="RGH12" s="841"/>
      <c r="RGI12" s="841"/>
      <c r="RGJ12" s="841"/>
      <c r="RGK12" s="841"/>
      <c r="RGL12" s="841"/>
      <c r="RGM12" s="841"/>
      <c r="RGN12" s="841"/>
      <c r="RGO12" s="841"/>
      <c r="RGP12" s="841"/>
      <c r="RGQ12" s="841"/>
      <c r="RGR12" s="841"/>
      <c r="RGS12" s="841"/>
      <c r="RGT12" s="841"/>
      <c r="RGU12" s="841"/>
      <c r="RGV12" s="841"/>
      <c r="RGW12" s="841"/>
      <c r="RGX12" s="841"/>
      <c r="RGY12" s="841"/>
      <c r="RGZ12" s="841"/>
      <c r="RHA12" s="841"/>
      <c r="RHB12" s="841"/>
      <c r="RHC12" s="841"/>
      <c r="RHD12" s="841"/>
      <c r="RHE12" s="841"/>
      <c r="RHF12" s="841"/>
      <c r="RHG12" s="841"/>
      <c r="RHH12" s="841"/>
      <c r="RHI12" s="841"/>
      <c r="RHJ12" s="841"/>
      <c r="RHK12" s="841"/>
      <c r="RHL12" s="841"/>
      <c r="RHM12" s="841"/>
      <c r="RHN12" s="841"/>
      <c r="RHO12" s="841"/>
      <c r="RHP12" s="841"/>
      <c r="RHQ12" s="841"/>
      <c r="RHR12" s="841"/>
      <c r="RHS12" s="841"/>
      <c r="RHT12" s="841"/>
      <c r="RHU12" s="841"/>
      <c r="RHV12" s="841"/>
      <c r="RHW12" s="841"/>
      <c r="RHX12" s="841"/>
      <c r="RHY12" s="841"/>
      <c r="RHZ12" s="841"/>
      <c r="RIA12" s="841"/>
      <c r="RIB12" s="841"/>
      <c r="RIC12" s="841"/>
      <c r="RID12" s="841"/>
      <c r="RIE12" s="841"/>
      <c r="RIF12" s="841"/>
      <c r="RIG12" s="841"/>
      <c r="RIH12" s="841"/>
      <c r="RII12" s="841"/>
      <c r="RIJ12" s="841"/>
      <c r="RIK12" s="841"/>
      <c r="RIL12" s="841"/>
      <c r="RIM12" s="841"/>
      <c r="RIN12" s="841"/>
      <c r="RIO12" s="841"/>
      <c r="RIP12" s="841"/>
      <c r="RIQ12" s="841"/>
      <c r="RIR12" s="841"/>
      <c r="RIS12" s="841"/>
      <c r="RIT12" s="841"/>
      <c r="RIU12" s="841"/>
      <c r="RIV12" s="841"/>
      <c r="RIW12" s="841"/>
      <c r="RIX12" s="841"/>
      <c r="RIY12" s="841"/>
      <c r="RIZ12" s="841"/>
      <c r="RJA12" s="841"/>
      <c r="RJB12" s="841"/>
      <c r="RJC12" s="841"/>
      <c r="RJD12" s="841"/>
      <c r="RJE12" s="841"/>
      <c r="RJF12" s="841"/>
      <c r="RJG12" s="841"/>
      <c r="RJH12" s="841"/>
      <c r="RJI12" s="841"/>
      <c r="RJJ12" s="841"/>
      <c r="RJK12" s="841"/>
      <c r="RJL12" s="841"/>
      <c r="RJM12" s="841"/>
      <c r="RJN12" s="841"/>
      <c r="RJO12" s="841"/>
      <c r="RJP12" s="841"/>
      <c r="RJQ12" s="841"/>
      <c r="RJR12" s="841"/>
      <c r="RJS12" s="841"/>
      <c r="RJT12" s="841"/>
      <c r="RJU12" s="841"/>
      <c r="RJV12" s="841"/>
      <c r="RJW12" s="841"/>
      <c r="RJX12" s="841"/>
      <c r="RJY12" s="841"/>
      <c r="RJZ12" s="841"/>
      <c r="RKA12" s="841"/>
      <c r="RKB12" s="841"/>
      <c r="RKC12" s="841"/>
      <c r="RKD12" s="841"/>
      <c r="RKE12" s="841"/>
      <c r="RKF12" s="841"/>
      <c r="RKG12" s="841"/>
      <c r="RKH12" s="841"/>
      <c r="RKI12" s="841"/>
      <c r="RKJ12" s="841"/>
      <c r="RKK12" s="841"/>
      <c r="RKL12" s="841"/>
      <c r="RKM12" s="841"/>
      <c r="RKN12" s="841"/>
      <c r="RKO12" s="841"/>
      <c r="RKP12" s="841"/>
      <c r="RKQ12" s="841"/>
      <c r="RKR12" s="841"/>
      <c r="RKS12" s="841"/>
      <c r="RKT12" s="841"/>
      <c r="RKU12" s="841"/>
      <c r="RKV12" s="841"/>
      <c r="RKW12" s="841"/>
      <c r="RKX12" s="841"/>
      <c r="RKY12" s="841"/>
      <c r="RKZ12" s="841"/>
      <c r="RLA12" s="841"/>
      <c r="RLB12" s="841"/>
      <c r="RLC12" s="841"/>
      <c r="RLD12" s="841"/>
      <c r="RLE12" s="841"/>
      <c r="RLF12" s="841"/>
      <c r="RLG12" s="841"/>
      <c r="RLH12" s="841"/>
      <c r="RLI12" s="841"/>
      <c r="RLJ12" s="841"/>
      <c r="RLK12" s="841"/>
      <c r="RLL12" s="841"/>
      <c r="RLM12" s="841"/>
      <c r="RLN12" s="841"/>
      <c r="RLO12" s="841"/>
      <c r="RLP12" s="841"/>
      <c r="RLQ12" s="841"/>
      <c r="RLR12" s="841"/>
      <c r="RLS12" s="841"/>
      <c r="RLT12" s="841"/>
      <c r="RLU12" s="841"/>
      <c r="RLV12" s="841"/>
      <c r="RLW12" s="841"/>
      <c r="RLX12" s="841"/>
      <c r="RLY12" s="841"/>
      <c r="RLZ12" s="841"/>
      <c r="RMA12" s="841"/>
      <c r="RMB12" s="841"/>
      <c r="RMC12" s="841"/>
      <c r="RMD12" s="841"/>
      <c r="RME12" s="841"/>
      <c r="RMF12" s="841"/>
      <c r="RMG12" s="841"/>
      <c r="RMH12" s="841"/>
      <c r="RMI12" s="841"/>
      <c r="RMJ12" s="841"/>
      <c r="RMK12" s="841"/>
      <c r="RML12" s="841"/>
      <c r="RMM12" s="841"/>
      <c r="RMN12" s="841"/>
      <c r="RMO12" s="841"/>
      <c r="RMP12" s="841"/>
      <c r="RMQ12" s="841"/>
      <c r="RMR12" s="841"/>
      <c r="RMS12" s="841"/>
      <c r="RMT12" s="841"/>
      <c r="RMU12" s="841"/>
      <c r="RMV12" s="841"/>
      <c r="RMW12" s="841"/>
      <c r="RMX12" s="841"/>
      <c r="RMY12" s="841"/>
      <c r="RMZ12" s="841"/>
      <c r="RNA12" s="841"/>
      <c r="RNB12" s="841"/>
      <c r="RNC12" s="841"/>
      <c r="RND12" s="841"/>
      <c r="RNE12" s="841"/>
      <c r="RNF12" s="841"/>
      <c r="RNG12" s="841"/>
      <c r="RNH12" s="841"/>
      <c r="RNI12" s="841"/>
      <c r="RNJ12" s="841"/>
      <c r="RNK12" s="841"/>
      <c r="RNL12" s="841"/>
      <c r="RNM12" s="841"/>
      <c r="RNN12" s="841"/>
      <c r="RNO12" s="841"/>
      <c r="RNP12" s="841"/>
      <c r="RNQ12" s="841"/>
      <c r="RNR12" s="841"/>
      <c r="RNS12" s="841"/>
      <c r="RNT12" s="841"/>
      <c r="RNU12" s="841"/>
      <c r="RNV12" s="841"/>
      <c r="RNW12" s="841"/>
      <c r="RNX12" s="841"/>
      <c r="RNY12" s="841"/>
      <c r="RNZ12" s="841"/>
      <c r="ROA12" s="841"/>
      <c r="ROB12" s="841"/>
      <c r="ROC12" s="841"/>
      <c r="ROD12" s="841"/>
      <c r="ROE12" s="841"/>
      <c r="ROF12" s="841"/>
      <c r="ROG12" s="841"/>
      <c r="ROH12" s="841"/>
      <c r="ROI12" s="841"/>
      <c r="ROJ12" s="841"/>
      <c r="ROK12" s="841"/>
      <c r="ROL12" s="841"/>
      <c r="ROM12" s="841"/>
      <c r="RON12" s="841"/>
      <c r="ROO12" s="841"/>
      <c r="ROP12" s="841"/>
      <c r="ROQ12" s="841"/>
      <c r="ROR12" s="841"/>
      <c r="ROS12" s="841"/>
      <c r="ROT12" s="841"/>
      <c r="ROU12" s="841"/>
      <c r="ROV12" s="841"/>
      <c r="ROW12" s="841"/>
      <c r="ROX12" s="841"/>
      <c r="ROY12" s="841"/>
      <c r="ROZ12" s="841"/>
      <c r="RPA12" s="841"/>
      <c r="RPB12" s="841"/>
      <c r="RPC12" s="841"/>
      <c r="RPD12" s="841"/>
      <c r="RPE12" s="841"/>
      <c r="RPF12" s="841"/>
      <c r="RPG12" s="841"/>
      <c r="RPH12" s="841"/>
      <c r="RPI12" s="841"/>
      <c r="RPJ12" s="841"/>
      <c r="RPK12" s="841"/>
      <c r="RPL12" s="841"/>
      <c r="RPM12" s="841"/>
      <c r="RPN12" s="841"/>
      <c r="RPO12" s="841"/>
      <c r="RPP12" s="841"/>
      <c r="RPQ12" s="841"/>
      <c r="RPR12" s="841"/>
      <c r="RPS12" s="841"/>
      <c r="RPT12" s="841"/>
      <c r="RPU12" s="841"/>
      <c r="RPV12" s="841"/>
      <c r="RPW12" s="841"/>
      <c r="RPX12" s="841"/>
      <c r="RPY12" s="841"/>
      <c r="RPZ12" s="841"/>
      <c r="RQA12" s="841"/>
      <c r="RQB12" s="841"/>
      <c r="RQC12" s="841"/>
      <c r="RQD12" s="841"/>
      <c r="RQE12" s="841"/>
      <c r="RQF12" s="841"/>
      <c r="RQG12" s="841"/>
      <c r="RQH12" s="841"/>
      <c r="RQI12" s="841"/>
      <c r="RQJ12" s="841"/>
      <c r="RQK12" s="841"/>
      <c r="RQL12" s="841"/>
      <c r="RQM12" s="841"/>
      <c r="RQN12" s="841"/>
      <c r="RQO12" s="841"/>
      <c r="RQP12" s="841"/>
      <c r="RQQ12" s="841"/>
      <c r="RQR12" s="841"/>
      <c r="RQS12" s="841"/>
      <c r="RQT12" s="841"/>
      <c r="RQU12" s="841"/>
      <c r="RQV12" s="841"/>
      <c r="RQW12" s="841"/>
      <c r="RQX12" s="841"/>
      <c r="RQY12" s="841"/>
      <c r="RQZ12" s="841"/>
      <c r="RRA12" s="841"/>
      <c r="RRB12" s="841"/>
      <c r="RRC12" s="841"/>
      <c r="RRD12" s="841"/>
      <c r="RRE12" s="841"/>
      <c r="RRF12" s="841"/>
      <c r="RRG12" s="841"/>
      <c r="RRH12" s="841"/>
      <c r="RRI12" s="841"/>
      <c r="RRJ12" s="841"/>
      <c r="RRK12" s="841"/>
      <c r="RRL12" s="841"/>
      <c r="RRM12" s="841"/>
      <c r="RRN12" s="841"/>
      <c r="RRO12" s="841"/>
      <c r="RRP12" s="841"/>
      <c r="RRQ12" s="841"/>
      <c r="RRR12" s="841"/>
      <c r="RRS12" s="841"/>
      <c r="RRT12" s="841"/>
      <c r="RRU12" s="841"/>
      <c r="RRV12" s="841"/>
      <c r="RRW12" s="841"/>
      <c r="RRX12" s="841"/>
      <c r="RRY12" s="841"/>
      <c r="RRZ12" s="841"/>
      <c r="RSA12" s="841"/>
      <c r="RSB12" s="841"/>
      <c r="RSC12" s="841"/>
      <c r="RSD12" s="841"/>
      <c r="RSE12" s="841"/>
      <c r="RSF12" s="841"/>
      <c r="RSG12" s="841"/>
      <c r="RSH12" s="841"/>
      <c r="RSI12" s="841"/>
      <c r="RSJ12" s="841"/>
      <c r="RSK12" s="841"/>
      <c r="RSL12" s="841"/>
      <c r="RSM12" s="841"/>
      <c r="RSN12" s="841"/>
      <c r="RSO12" s="841"/>
      <c r="RSP12" s="841"/>
      <c r="RSQ12" s="841"/>
      <c r="RSR12" s="841"/>
      <c r="RSS12" s="841"/>
      <c r="RST12" s="841"/>
      <c r="RSU12" s="841"/>
      <c r="RSV12" s="841"/>
      <c r="RSW12" s="841"/>
      <c r="RSX12" s="841"/>
      <c r="RSY12" s="841"/>
      <c r="RSZ12" s="841"/>
      <c r="RTA12" s="841"/>
      <c r="RTB12" s="841"/>
      <c r="RTC12" s="841"/>
      <c r="RTD12" s="841"/>
      <c r="RTE12" s="841"/>
      <c r="RTF12" s="841"/>
      <c r="RTG12" s="841"/>
      <c r="RTH12" s="841"/>
      <c r="RTI12" s="841"/>
      <c r="RTJ12" s="841"/>
      <c r="RTK12" s="841"/>
      <c r="RTL12" s="841"/>
      <c r="RTM12" s="841"/>
      <c r="RTN12" s="841"/>
      <c r="RTO12" s="841"/>
      <c r="RTP12" s="841"/>
      <c r="RTQ12" s="841"/>
      <c r="RTR12" s="841"/>
      <c r="RTS12" s="841"/>
      <c r="RTT12" s="841"/>
      <c r="RTU12" s="841"/>
      <c r="RTV12" s="841"/>
      <c r="RTW12" s="841"/>
      <c r="RTX12" s="841"/>
      <c r="RTY12" s="841"/>
      <c r="RTZ12" s="841"/>
      <c r="RUA12" s="841"/>
      <c r="RUB12" s="841"/>
      <c r="RUC12" s="841"/>
      <c r="RUD12" s="841"/>
      <c r="RUE12" s="841"/>
      <c r="RUF12" s="841"/>
      <c r="RUG12" s="841"/>
      <c r="RUH12" s="841"/>
      <c r="RUI12" s="841"/>
      <c r="RUJ12" s="841"/>
      <c r="RUK12" s="841"/>
      <c r="RUL12" s="841"/>
      <c r="RUM12" s="841"/>
      <c r="RUN12" s="841"/>
      <c r="RUO12" s="841"/>
      <c r="RUP12" s="841"/>
      <c r="RUQ12" s="841"/>
      <c r="RUR12" s="841"/>
      <c r="RUS12" s="841"/>
      <c r="RUT12" s="841"/>
      <c r="RUU12" s="841"/>
      <c r="RUV12" s="841"/>
      <c r="RUW12" s="841"/>
      <c r="RUX12" s="841"/>
      <c r="RUY12" s="841"/>
      <c r="RUZ12" s="841"/>
      <c r="RVA12" s="841"/>
      <c r="RVB12" s="841"/>
      <c r="RVC12" s="841"/>
      <c r="RVD12" s="841"/>
      <c r="RVE12" s="841"/>
      <c r="RVF12" s="841"/>
      <c r="RVG12" s="841"/>
      <c r="RVH12" s="841"/>
      <c r="RVI12" s="841"/>
      <c r="RVJ12" s="841"/>
      <c r="RVK12" s="841"/>
      <c r="RVL12" s="841"/>
      <c r="RVM12" s="841"/>
      <c r="RVN12" s="841"/>
      <c r="RVO12" s="841"/>
      <c r="RVP12" s="841"/>
      <c r="RVQ12" s="841"/>
      <c r="RVR12" s="841"/>
      <c r="RVS12" s="841"/>
      <c r="RVT12" s="841"/>
      <c r="RVU12" s="841"/>
      <c r="RVV12" s="841"/>
      <c r="RVW12" s="841"/>
      <c r="RVX12" s="841"/>
      <c r="RVY12" s="841"/>
      <c r="RVZ12" s="841"/>
      <c r="RWA12" s="841"/>
      <c r="RWB12" s="841"/>
      <c r="RWC12" s="841"/>
      <c r="RWD12" s="841"/>
      <c r="RWE12" s="841"/>
      <c r="RWF12" s="841"/>
      <c r="RWG12" s="841"/>
      <c r="RWH12" s="841"/>
      <c r="RWI12" s="841"/>
      <c r="RWJ12" s="841"/>
      <c r="RWK12" s="841"/>
      <c r="RWL12" s="841"/>
      <c r="RWM12" s="841"/>
      <c r="RWN12" s="841"/>
      <c r="RWO12" s="841"/>
      <c r="RWP12" s="841"/>
      <c r="RWQ12" s="841"/>
      <c r="RWR12" s="841"/>
      <c r="RWS12" s="841"/>
      <c r="RWT12" s="841"/>
      <c r="RWU12" s="841"/>
      <c r="RWV12" s="841"/>
      <c r="RWW12" s="841"/>
      <c r="RWX12" s="841"/>
      <c r="RWY12" s="841"/>
      <c r="RWZ12" s="841"/>
      <c r="RXA12" s="841"/>
      <c r="RXB12" s="841"/>
      <c r="RXC12" s="841"/>
      <c r="RXD12" s="841"/>
      <c r="RXE12" s="841"/>
      <c r="RXF12" s="841"/>
      <c r="RXG12" s="841"/>
      <c r="RXH12" s="841"/>
      <c r="RXI12" s="841"/>
      <c r="RXJ12" s="841"/>
      <c r="RXK12" s="841"/>
      <c r="RXL12" s="841"/>
      <c r="RXM12" s="841"/>
      <c r="RXN12" s="841"/>
      <c r="RXO12" s="841"/>
      <c r="RXP12" s="841"/>
      <c r="RXQ12" s="841"/>
      <c r="RXR12" s="841"/>
      <c r="RXS12" s="841"/>
      <c r="RXT12" s="841"/>
      <c r="RXU12" s="841"/>
      <c r="RXV12" s="841"/>
      <c r="RXW12" s="841"/>
      <c r="RXX12" s="841"/>
      <c r="RXY12" s="841"/>
      <c r="RXZ12" s="841"/>
      <c r="RYA12" s="841"/>
      <c r="RYB12" s="841"/>
      <c r="RYC12" s="841"/>
      <c r="RYD12" s="841"/>
      <c r="RYE12" s="841"/>
      <c r="RYF12" s="841"/>
      <c r="RYG12" s="841"/>
      <c r="RYH12" s="841"/>
      <c r="RYI12" s="841"/>
      <c r="RYJ12" s="841"/>
      <c r="RYK12" s="841"/>
      <c r="RYL12" s="841"/>
      <c r="RYM12" s="841"/>
      <c r="RYN12" s="841"/>
      <c r="RYO12" s="841"/>
      <c r="RYP12" s="841"/>
      <c r="RYQ12" s="841"/>
      <c r="RYR12" s="841"/>
      <c r="RYS12" s="841"/>
      <c r="RYT12" s="841"/>
      <c r="RYU12" s="841"/>
      <c r="RYV12" s="841"/>
      <c r="RYW12" s="841"/>
      <c r="RYX12" s="841"/>
      <c r="RYY12" s="841"/>
      <c r="RYZ12" s="841"/>
      <c r="RZA12" s="841"/>
      <c r="RZB12" s="841"/>
      <c r="RZC12" s="841"/>
      <c r="RZD12" s="841"/>
      <c r="RZE12" s="841"/>
      <c r="RZF12" s="841"/>
      <c r="RZG12" s="841"/>
      <c r="RZH12" s="841"/>
      <c r="RZI12" s="841"/>
      <c r="RZJ12" s="841"/>
      <c r="RZK12" s="841"/>
      <c r="RZL12" s="841"/>
      <c r="RZM12" s="841"/>
      <c r="RZN12" s="841"/>
      <c r="RZO12" s="841"/>
      <c r="RZP12" s="841"/>
      <c r="RZQ12" s="841"/>
      <c r="RZR12" s="841"/>
      <c r="RZS12" s="841"/>
      <c r="RZT12" s="841"/>
      <c r="RZU12" s="841"/>
      <c r="RZV12" s="841"/>
      <c r="RZW12" s="841"/>
      <c r="RZX12" s="841"/>
      <c r="RZY12" s="841"/>
      <c r="RZZ12" s="841"/>
      <c r="SAA12" s="841"/>
      <c r="SAB12" s="841"/>
      <c r="SAC12" s="841"/>
      <c r="SAD12" s="841"/>
      <c r="SAE12" s="841"/>
      <c r="SAF12" s="841"/>
      <c r="SAG12" s="841"/>
      <c r="SAH12" s="841"/>
      <c r="SAI12" s="841"/>
      <c r="SAJ12" s="841"/>
      <c r="SAK12" s="841"/>
      <c r="SAL12" s="841"/>
      <c r="SAM12" s="841"/>
      <c r="SAN12" s="841"/>
      <c r="SAO12" s="841"/>
      <c r="SAP12" s="841"/>
      <c r="SAQ12" s="841"/>
      <c r="SAR12" s="841"/>
      <c r="SAS12" s="841"/>
      <c r="SAT12" s="841"/>
      <c r="SAU12" s="841"/>
      <c r="SAV12" s="841"/>
      <c r="SAW12" s="841"/>
      <c r="SAX12" s="841"/>
      <c r="SAY12" s="841"/>
      <c r="SAZ12" s="841"/>
      <c r="SBA12" s="841"/>
      <c r="SBB12" s="841"/>
      <c r="SBC12" s="841"/>
      <c r="SBD12" s="841"/>
      <c r="SBE12" s="841"/>
      <c r="SBF12" s="841"/>
      <c r="SBG12" s="841"/>
      <c r="SBH12" s="841"/>
      <c r="SBI12" s="841"/>
      <c r="SBJ12" s="841"/>
      <c r="SBK12" s="841"/>
      <c r="SBL12" s="841"/>
      <c r="SBM12" s="841"/>
      <c r="SBN12" s="841"/>
      <c r="SBO12" s="841"/>
      <c r="SBP12" s="841"/>
      <c r="SBQ12" s="841"/>
      <c r="SBR12" s="841"/>
      <c r="SBS12" s="841"/>
      <c r="SBT12" s="841"/>
      <c r="SBU12" s="841"/>
      <c r="SBV12" s="841"/>
      <c r="SBW12" s="841"/>
      <c r="SBX12" s="841"/>
      <c r="SBY12" s="841"/>
      <c r="SBZ12" s="841"/>
      <c r="SCA12" s="841"/>
      <c r="SCB12" s="841"/>
      <c r="SCC12" s="841"/>
      <c r="SCD12" s="841"/>
      <c r="SCE12" s="841"/>
      <c r="SCF12" s="841"/>
      <c r="SCG12" s="841"/>
      <c r="SCH12" s="841"/>
      <c r="SCI12" s="841"/>
      <c r="SCJ12" s="841"/>
      <c r="SCK12" s="841"/>
      <c r="SCL12" s="841"/>
      <c r="SCM12" s="841"/>
      <c r="SCN12" s="841"/>
      <c r="SCO12" s="841"/>
      <c r="SCP12" s="841"/>
      <c r="SCQ12" s="841"/>
      <c r="SCR12" s="841"/>
      <c r="SCS12" s="841"/>
      <c r="SCT12" s="841"/>
      <c r="SCU12" s="841"/>
      <c r="SCV12" s="841"/>
      <c r="SCW12" s="841"/>
      <c r="SCX12" s="841"/>
      <c r="SCY12" s="841"/>
      <c r="SCZ12" s="841"/>
      <c r="SDA12" s="841"/>
      <c r="SDB12" s="841"/>
      <c r="SDC12" s="841"/>
      <c r="SDD12" s="841"/>
      <c r="SDE12" s="841"/>
      <c r="SDF12" s="841"/>
      <c r="SDG12" s="841"/>
      <c r="SDH12" s="841"/>
      <c r="SDI12" s="841"/>
      <c r="SDJ12" s="841"/>
      <c r="SDK12" s="841"/>
      <c r="SDL12" s="841"/>
      <c r="SDM12" s="841"/>
      <c r="SDN12" s="841"/>
      <c r="SDO12" s="841"/>
      <c r="SDP12" s="841"/>
      <c r="SDQ12" s="841"/>
      <c r="SDR12" s="841"/>
      <c r="SDS12" s="841"/>
      <c r="SDT12" s="841"/>
      <c r="SDU12" s="841"/>
      <c r="SDV12" s="841"/>
      <c r="SDW12" s="841"/>
      <c r="SDX12" s="841"/>
      <c r="SDY12" s="841"/>
      <c r="SDZ12" s="841"/>
      <c r="SEA12" s="841"/>
      <c r="SEB12" s="841"/>
      <c r="SEC12" s="841"/>
      <c r="SED12" s="841"/>
      <c r="SEE12" s="841"/>
      <c r="SEF12" s="841"/>
      <c r="SEG12" s="841"/>
      <c r="SEH12" s="841"/>
      <c r="SEI12" s="841"/>
      <c r="SEJ12" s="841"/>
      <c r="SEK12" s="841"/>
      <c r="SEL12" s="841"/>
      <c r="SEM12" s="841"/>
      <c r="SEN12" s="841"/>
      <c r="SEO12" s="841"/>
      <c r="SEP12" s="841"/>
      <c r="SEQ12" s="841"/>
      <c r="SER12" s="841"/>
      <c r="SES12" s="841"/>
      <c r="SET12" s="841"/>
      <c r="SEU12" s="841"/>
      <c r="SEV12" s="841"/>
      <c r="SEW12" s="841"/>
      <c r="SEX12" s="841"/>
      <c r="SEY12" s="841"/>
      <c r="SEZ12" s="841"/>
      <c r="SFA12" s="841"/>
      <c r="SFB12" s="841"/>
      <c r="SFC12" s="841"/>
      <c r="SFD12" s="841"/>
      <c r="SFE12" s="841"/>
      <c r="SFF12" s="841"/>
      <c r="SFG12" s="841"/>
      <c r="SFH12" s="841"/>
      <c r="SFI12" s="841"/>
      <c r="SFJ12" s="841"/>
      <c r="SFK12" s="841"/>
      <c r="SFL12" s="841"/>
      <c r="SFM12" s="841"/>
      <c r="SFN12" s="841"/>
      <c r="SFO12" s="841"/>
      <c r="SFP12" s="841"/>
      <c r="SFQ12" s="841"/>
      <c r="SFR12" s="841"/>
      <c r="SFS12" s="841"/>
      <c r="SFT12" s="841"/>
      <c r="SFU12" s="841"/>
      <c r="SFV12" s="841"/>
      <c r="SFW12" s="841"/>
      <c r="SFX12" s="841"/>
      <c r="SFY12" s="841"/>
      <c r="SFZ12" s="841"/>
      <c r="SGA12" s="841"/>
      <c r="SGB12" s="841"/>
      <c r="SGC12" s="841"/>
      <c r="SGD12" s="841"/>
      <c r="SGE12" s="841"/>
      <c r="SGF12" s="841"/>
      <c r="SGG12" s="841"/>
      <c r="SGH12" s="841"/>
      <c r="SGI12" s="841"/>
      <c r="SGJ12" s="841"/>
      <c r="SGK12" s="841"/>
      <c r="SGL12" s="841"/>
      <c r="SGM12" s="841"/>
      <c r="SGN12" s="841"/>
      <c r="SGO12" s="841"/>
      <c r="SGP12" s="841"/>
      <c r="SGQ12" s="841"/>
      <c r="SGR12" s="841"/>
      <c r="SGS12" s="841"/>
      <c r="SGT12" s="841"/>
      <c r="SGU12" s="841"/>
      <c r="SGV12" s="841"/>
      <c r="SGW12" s="841"/>
      <c r="SGX12" s="841"/>
      <c r="SGY12" s="841"/>
      <c r="SGZ12" s="841"/>
      <c r="SHA12" s="841"/>
      <c r="SHB12" s="841"/>
      <c r="SHC12" s="841"/>
      <c r="SHD12" s="841"/>
      <c r="SHE12" s="841"/>
      <c r="SHF12" s="841"/>
      <c r="SHG12" s="841"/>
      <c r="SHH12" s="841"/>
      <c r="SHI12" s="841"/>
      <c r="SHJ12" s="841"/>
      <c r="SHK12" s="841"/>
      <c r="SHL12" s="841"/>
      <c r="SHM12" s="841"/>
      <c r="SHN12" s="841"/>
      <c r="SHO12" s="841"/>
      <c r="SHP12" s="841"/>
      <c r="SHQ12" s="841"/>
      <c r="SHR12" s="841"/>
      <c r="SHS12" s="841"/>
      <c r="SHT12" s="841"/>
      <c r="SHU12" s="841"/>
      <c r="SHV12" s="841"/>
      <c r="SHW12" s="841"/>
      <c r="SHX12" s="841"/>
      <c r="SHY12" s="841"/>
      <c r="SHZ12" s="841"/>
      <c r="SIA12" s="841"/>
      <c r="SIB12" s="841"/>
      <c r="SIC12" s="841"/>
      <c r="SID12" s="841"/>
      <c r="SIE12" s="841"/>
      <c r="SIF12" s="841"/>
      <c r="SIG12" s="841"/>
      <c r="SIH12" s="841"/>
      <c r="SII12" s="841"/>
      <c r="SIJ12" s="841"/>
      <c r="SIK12" s="841"/>
      <c r="SIL12" s="841"/>
      <c r="SIM12" s="841"/>
      <c r="SIN12" s="841"/>
      <c r="SIO12" s="841"/>
      <c r="SIP12" s="841"/>
      <c r="SIQ12" s="841"/>
      <c r="SIR12" s="841"/>
      <c r="SIS12" s="841"/>
      <c r="SIT12" s="841"/>
      <c r="SIU12" s="841"/>
      <c r="SIV12" s="841"/>
      <c r="SIW12" s="841"/>
      <c r="SIX12" s="841"/>
      <c r="SIY12" s="841"/>
      <c r="SIZ12" s="841"/>
      <c r="SJA12" s="841"/>
      <c r="SJB12" s="841"/>
      <c r="SJC12" s="841"/>
      <c r="SJD12" s="841"/>
      <c r="SJE12" s="841"/>
      <c r="SJF12" s="841"/>
      <c r="SJG12" s="841"/>
      <c r="SJH12" s="841"/>
      <c r="SJI12" s="841"/>
      <c r="SJJ12" s="841"/>
      <c r="SJK12" s="841"/>
      <c r="SJL12" s="841"/>
      <c r="SJM12" s="841"/>
      <c r="SJN12" s="841"/>
      <c r="SJO12" s="841"/>
      <c r="SJP12" s="841"/>
      <c r="SJQ12" s="841"/>
      <c r="SJR12" s="841"/>
      <c r="SJS12" s="841"/>
      <c r="SJT12" s="841"/>
      <c r="SJU12" s="841"/>
      <c r="SJV12" s="841"/>
      <c r="SJW12" s="841"/>
      <c r="SJX12" s="841"/>
      <c r="SJY12" s="841"/>
      <c r="SJZ12" s="841"/>
      <c r="SKA12" s="841"/>
      <c r="SKB12" s="841"/>
      <c r="SKC12" s="841"/>
      <c r="SKD12" s="841"/>
      <c r="SKE12" s="841"/>
      <c r="SKF12" s="841"/>
      <c r="SKG12" s="841"/>
      <c r="SKH12" s="841"/>
      <c r="SKI12" s="841"/>
      <c r="SKJ12" s="841"/>
      <c r="SKK12" s="841"/>
      <c r="SKL12" s="841"/>
      <c r="SKM12" s="841"/>
      <c r="SKN12" s="841"/>
      <c r="SKO12" s="841"/>
      <c r="SKP12" s="841"/>
      <c r="SKQ12" s="841"/>
      <c r="SKR12" s="841"/>
      <c r="SKS12" s="841"/>
      <c r="SKT12" s="841"/>
      <c r="SKU12" s="841"/>
      <c r="SKV12" s="841"/>
      <c r="SKW12" s="841"/>
      <c r="SKX12" s="841"/>
      <c r="SKY12" s="841"/>
      <c r="SKZ12" s="841"/>
      <c r="SLA12" s="841"/>
      <c r="SLB12" s="841"/>
      <c r="SLC12" s="841"/>
      <c r="SLD12" s="841"/>
      <c r="SLE12" s="841"/>
      <c r="SLF12" s="841"/>
      <c r="SLG12" s="841"/>
      <c r="SLH12" s="841"/>
      <c r="SLI12" s="841"/>
      <c r="SLJ12" s="841"/>
      <c r="SLK12" s="841"/>
      <c r="SLL12" s="841"/>
      <c r="SLM12" s="841"/>
      <c r="SLN12" s="841"/>
      <c r="SLO12" s="841"/>
      <c r="SLP12" s="841"/>
      <c r="SLQ12" s="841"/>
      <c r="SLR12" s="841"/>
      <c r="SLS12" s="841"/>
      <c r="SLT12" s="841"/>
      <c r="SLU12" s="841"/>
      <c r="SLV12" s="841"/>
      <c r="SLW12" s="841"/>
      <c r="SLX12" s="841"/>
      <c r="SLY12" s="841"/>
      <c r="SLZ12" s="841"/>
      <c r="SMA12" s="841"/>
      <c r="SMB12" s="841"/>
      <c r="SMC12" s="841"/>
      <c r="SMD12" s="841"/>
      <c r="SME12" s="841"/>
      <c r="SMF12" s="841"/>
      <c r="SMG12" s="841"/>
      <c r="SMH12" s="841"/>
      <c r="SMI12" s="841"/>
      <c r="SMJ12" s="841"/>
      <c r="SMK12" s="841"/>
      <c r="SML12" s="841"/>
      <c r="SMM12" s="841"/>
      <c r="SMN12" s="841"/>
      <c r="SMO12" s="841"/>
      <c r="SMP12" s="841"/>
      <c r="SMQ12" s="841"/>
      <c r="SMR12" s="841"/>
      <c r="SMS12" s="841"/>
      <c r="SMT12" s="841"/>
      <c r="SMU12" s="841"/>
      <c r="SMV12" s="841"/>
      <c r="SMW12" s="841"/>
      <c r="SMX12" s="841"/>
      <c r="SMY12" s="841"/>
      <c r="SMZ12" s="841"/>
      <c r="SNA12" s="841"/>
      <c r="SNB12" s="841"/>
      <c r="SNC12" s="841"/>
      <c r="SND12" s="841"/>
      <c r="SNE12" s="841"/>
      <c r="SNF12" s="841"/>
      <c r="SNG12" s="841"/>
      <c r="SNH12" s="841"/>
      <c r="SNI12" s="841"/>
      <c r="SNJ12" s="841"/>
      <c r="SNK12" s="841"/>
      <c r="SNL12" s="841"/>
      <c r="SNM12" s="841"/>
      <c r="SNN12" s="841"/>
      <c r="SNO12" s="841"/>
      <c r="SNP12" s="841"/>
      <c r="SNQ12" s="841"/>
      <c r="SNR12" s="841"/>
      <c r="SNS12" s="841"/>
      <c r="SNT12" s="841"/>
      <c r="SNU12" s="841"/>
      <c r="SNV12" s="841"/>
      <c r="SNW12" s="841"/>
      <c r="SNX12" s="841"/>
      <c r="SNY12" s="841"/>
      <c r="SNZ12" s="841"/>
      <c r="SOA12" s="841"/>
      <c r="SOB12" s="841"/>
      <c r="SOC12" s="841"/>
      <c r="SOD12" s="841"/>
      <c r="SOE12" s="841"/>
      <c r="SOF12" s="841"/>
      <c r="SOG12" s="841"/>
      <c r="SOH12" s="841"/>
      <c r="SOI12" s="841"/>
      <c r="SOJ12" s="841"/>
      <c r="SOK12" s="841"/>
      <c r="SOL12" s="841"/>
      <c r="SOM12" s="841"/>
      <c r="SON12" s="841"/>
      <c r="SOO12" s="841"/>
      <c r="SOP12" s="841"/>
      <c r="SOQ12" s="841"/>
      <c r="SOR12" s="841"/>
      <c r="SOS12" s="841"/>
      <c r="SOT12" s="841"/>
      <c r="SOU12" s="841"/>
      <c r="SOV12" s="841"/>
      <c r="SOW12" s="841"/>
      <c r="SOX12" s="841"/>
      <c r="SOY12" s="841"/>
      <c r="SOZ12" s="841"/>
      <c r="SPA12" s="841"/>
      <c r="SPB12" s="841"/>
      <c r="SPC12" s="841"/>
      <c r="SPD12" s="841"/>
      <c r="SPE12" s="841"/>
      <c r="SPF12" s="841"/>
      <c r="SPG12" s="841"/>
      <c r="SPH12" s="841"/>
      <c r="SPI12" s="841"/>
      <c r="SPJ12" s="841"/>
      <c r="SPK12" s="841"/>
      <c r="SPL12" s="841"/>
      <c r="SPM12" s="841"/>
      <c r="SPN12" s="841"/>
      <c r="SPO12" s="841"/>
      <c r="SPP12" s="841"/>
      <c r="SPQ12" s="841"/>
      <c r="SPR12" s="841"/>
      <c r="SPS12" s="841"/>
      <c r="SPT12" s="841"/>
      <c r="SPU12" s="841"/>
      <c r="SPV12" s="841"/>
      <c r="SPW12" s="841"/>
      <c r="SPX12" s="841"/>
      <c r="SPY12" s="841"/>
      <c r="SPZ12" s="841"/>
      <c r="SQA12" s="841"/>
      <c r="SQB12" s="841"/>
      <c r="SQC12" s="841"/>
      <c r="SQD12" s="841"/>
      <c r="SQE12" s="841"/>
      <c r="SQF12" s="841"/>
      <c r="SQG12" s="841"/>
      <c r="SQH12" s="841"/>
      <c r="SQI12" s="841"/>
      <c r="SQJ12" s="841"/>
      <c r="SQK12" s="841"/>
      <c r="SQL12" s="841"/>
      <c r="SQM12" s="841"/>
      <c r="SQN12" s="841"/>
      <c r="SQO12" s="841"/>
      <c r="SQP12" s="841"/>
      <c r="SQQ12" s="841"/>
      <c r="SQR12" s="841"/>
      <c r="SQS12" s="841"/>
      <c r="SQT12" s="841"/>
      <c r="SQU12" s="841"/>
      <c r="SQV12" s="841"/>
      <c r="SQW12" s="841"/>
      <c r="SQX12" s="841"/>
      <c r="SQY12" s="841"/>
      <c r="SQZ12" s="841"/>
      <c r="SRA12" s="841"/>
      <c r="SRB12" s="841"/>
      <c r="SRC12" s="841"/>
      <c r="SRD12" s="841"/>
      <c r="SRE12" s="841"/>
      <c r="SRF12" s="841"/>
      <c r="SRG12" s="841"/>
      <c r="SRH12" s="841"/>
      <c r="SRI12" s="841"/>
      <c r="SRJ12" s="841"/>
      <c r="SRK12" s="841"/>
      <c r="SRL12" s="841"/>
      <c r="SRM12" s="841"/>
      <c r="SRN12" s="841"/>
      <c r="SRO12" s="841"/>
      <c r="SRP12" s="841"/>
      <c r="SRQ12" s="841"/>
      <c r="SRR12" s="841"/>
      <c r="SRS12" s="841"/>
      <c r="SRT12" s="841"/>
      <c r="SRU12" s="841"/>
      <c r="SRV12" s="841"/>
      <c r="SRW12" s="841"/>
      <c r="SRX12" s="841"/>
      <c r="SRY12" s="841"/>
      <c r="SRZ12" s="841"/>
      <c r="SSA12" s="841"/>
      <c r="SSB12" s="841"/>
      <c r="SSC12" s="841"/>
      <c r="SSD12" s="841"/>
      <c r="SSE12" s="841"/>
      <c r="SSF12" s="841"/>
      <c r="SSG12" s="841"/>
      <c r="SSH12" s="841"/>
      <c r="SSI12" s="841"/>
      <c r="SSJ12" s="841"/>
      <c r="SSK12" s="841"/>
      <c r="SSL12" s="841"/>
      <c r="SSM12" s="841"/>
      <c r="SSN12" s="841"/>
      <c r="SSO12" s="841"/>
      <c r="SSP12" s="841"/>
      <c r="SSQ12" s="841"/>
      <c r="SSR12" s="841"/>
      <c r="SSS12" s="841"/>
      <c r="SST12" s="841"/>
      <c r="SSU12" s="841"/>
      <c r="SSV12" s="841"/>
      <c r="SSW12" s="841"/>
      <c r="SSX12" s="841"/>
      <c r="SSY12" s="841"/>
      <c r="SSZ12" s="841"/>
      <c r="STA12" s="841"/>
      <c r="STB12" s="841"/>
      <c r="STC12" s="841"/>
      <c r="STD12" s="841"/>
      <c r="STE12" s="841"/>
      <c r="STF12" s="841"/>
      <c r="STG12" s="841"/>
      <c r="STH12" s="841"/>
      <c r="STI12" s="841"/>
      <c r="STJ12" s="841"/>
      <c r="STK12" s="841"/>
      <c r="STL12" s="841"/>
      <c r="STM12" s="841"/>
      <c r="STN12" s="841"/>
      <c r="STO12" s="841"/>
      <c r="STP12" s="841"/>
      <c r="STQ12" s="841"/>
      <c r="STR12" s="841"/>
      <c r="STS12" s="841"/>
      <c r="STT12" s="841"/>
      <c r="STU12" s="841"/>
      <c r="STV12" s="841"/>
      <c r="STW12" s="841"/>
      <c r="STX12" s="841"/>
      <c r="STY12" s="841"/>
      <c r="STZ12" s="841"/>
      <c r="SUA12" s="841"/>
      <c r="SUB12" s="841"/>
      <c r="SUC12" s="841"/>
      <c r="SUD12" s="841"/>
      <c r="SUE12" s="841"/>
      <c r="SUF12" s="841"/>
      <c r="SUG12" s="841"/>
      <c r="SUH12" s="841"/>
      <c r="SUI12" s="841"/>
      <c r="SUJ12" s="841"/>
      <c r="SUK12" s="841"/>
      <c r="SUL12" s="841"/>
      <c r="SUM12" s="841"/>
      <c r="SUN12" s="841"/>
      <c r="SUO12" s="841"/>
      <c r="SUP12" s="841"/>
      <c r="SUQ12" s="841"/>
      <c r="SUR12" s="841"/>
      <c r="SUS12" s="841"/>
      <c r="SUT12" s="841"/>
      <c r="SUU12" s="841"/>
      <c r="SUV12" s="841"/>
      <c r="SUW12" s="841"/>
      <c r="SUX12" s="841"/>
      <c r="SUY12" s="841"/>
      <c r="SUZ12" s="841"/>
      <c r="SVA12" s="841"/>
      <c r="SVB12" s="841"/>
      <c r="SVC12" s="841"/>
      <c r="SVD12" s="841"/>
      <c r="SVE12" s="841"/>
      <c r="SVF12" s="841"/>
      <c r="SVG12" s="841"/>
      <c r="SVH12" s="841"/>
      <c r="SVI12" s="841"/>
      <c r="SVJ12" s="841"/>
      <c r="SVK12" s="841"/>
      <c r="SVL12" s="841"/>
      <c r="SVM12" s="841"/>
      <c r="SVN12" s="841"/>
      <c r="SVO12" s="841"/>
      <c r="SVP12" s="841"/>
      <c r="SVQ12" s="841"/>
      <c r="SVR12" s="841"/>
      <c r="SVS12" s="841"/>
      <c r="SVT12" s="841"/>
      <c r="SVU12" s="841"/>
      <c r="SVV12" s="841"/>
      <c r="SVW12" s="841"/>
      <c r="SVX12" s="841"/>
      <c r="SVY12" s="841"/>
      <c r="SVZ12" s="841"/>
      <c r="SWA12" s="841"/>
      <c r="SWB12" s="841"/>
      <c r="SWC12" s="841"/>
      <c r="SWD12" s="841"/>
      <c r="SWE12" s="841"/>
      <c r="SWF12" s="841"/>
      <c r="SWG12" s="841"/>
      <c r="SWH12" s="841"/>
      <c r="SWI12" s="841"/>
      <c r="SWJ12" s="841"/>
      <c r="SWK12" s="841"/>
      <c r="SWL12" s="841"/>
      <c r="SWM12" s="841"/>
      <c r="SWN12" s="841"/>
      <c r="SWO12" s="841"/>
      <c r="SWP12" s="841"/>
      <c r="SWQ12" s="841"/>
      <c r="SWR12" s="841"/>
      <c r="SWS12" s="841"/>
      <c r="SWT12" s="841"/>
      <c r="SWU12" s="841"/>
      <c r="SWV12" s="841"/>
      <c r="SWW12" s="841"/>
      <c r="SWX12" s="841"/>
      <c r="SWY12" s="841"/>
      <c r="SWZ12" s="841"/>
      <c r="SXA12" s="841"/>
      <c r="SXB12" s="841"/>
      <c r="SXC12" s="841"/>
      <c r="SXD12" s="841"/>
      <c r="SXE12" s="841"/>
      <c r="SXF12" s="841"/>
      <c r="SXG12" s="841"/>
      <c r="SXH12" s="841"/>
      <c r="SXI12" s="841"/>
      <c r="SXJ12" s="841"/>
      <c r="SXK12" s="841"/>
      <c r="SXL12" s="841"/>
      <c r="SXM12" s="841"/>
      <c r="SXN12" s="841"/>
      <c r="SXO12" s="841"/>
      <c r="SXP12" s="841"/>
      <c r="SXQ12" s="841"/>
      <c r="SXR12" s="841"/>
      <c r="SXS12" s="841"/>
      <c r="SXT12" s="841"/>
      <c r="SXU12" s="841"/>
      <c r="SXV12" s="841"/>
      <c r="SXW12" s="841"/>
      <c r="SXX12" s="841"/>
      <c r="SXY12" s="841"/>
      <c r="SXZ12" s="841"/>
      <c r="SYA12" s="841"/>
      <c r="SYB12" s="841"/>
      <c r="SYC12" s="841"/>
      <c r="SYD12" s="841"/>
      <c r="SYE12" s="841"/>
      <c r="SYF12" s="841"/>
      <c r="SYG12" s="841"/>
      <c r="SYH12" s="841"/>
      <c r="SYI12" s="841"/>
      <c r="SYJ12" s="841"/>
      <c r="SYK12" s="841"/>
      <c r="SYL12" s="841"/>
      <c r="SYM12" s="841"/>
      <c r="SYN12" s="841"/>
      <c r="SYO12" s="841"/>
      <c r="SYP12" s="841"/>
      <c r="SYQ12" s="841"/>
      <c r="SYR12" s="841"/>
      <c r="SYS12" s="841"/>
      <c r="SYT12" s="841"/>
      <c r="SYU12" s="841"/>
      <c r="SYV12" s="841"/>
      <c r="SYW12" s="841"/>
      <c r="SYX12" s="841"/>
      <c r="SYY12" s="841"/>
      <c r="SYZ12" s="841"/>
      <c r="SZA12" s="841"/>
      <c r="SZB12" s="841"/>
      <c r="SZC12" s="841"/>
      <c r="SZD12" s="841"/>
      <c r="SZE12" s="841"/>
      <c r="SZF12" s="841"/>
      <c r="SZG12" s="841"/>
      <c r="SZH12" s="841"/>
      <c r="SZI12" s="841"/>
      <c r="SZJ12" s="841"/>
      <c r="SZK12" s="841"/>
      <c r="SZL12" s="841"/>
      <c r="SZM12" s="841"/>
      <c r="SZN12" s="841"/>
      <c r="SZO12" s="841"/>
      <c r="SZP12" s="841"/>
      <c r="SZQ12" s="841"/>
      <c r="SZR12" s="841"/>
      <c r="SZS12" s="841"/>
      <c r="SZT12" s="841"/>
      <c r="SZU12" s="841"/>
      <c r="SZV12" s="841"/>
      <c r="SZW12" s="841"/>
      <c r="SZX12" s="841"/>
      <c r="SZY12" s="841"/>
      <c r="SZZ12" s="841"/>
      <c r="TAA12" s="841"/>
      <c r="TAB12" s="841"/>
      <c r="TAC12" s="841"/>
      <c r="TAD12" s="841"/>
      <c r="TAE12" s="841"/>
      <c r="TAF12" s="841"/>
      <c r="TAG12" s="841"/>
      <c r="TAH12" s="841"/>
      <c r="TAI12" s="841"/>
      <c r="TAJ12" s="841"/>
      <c r="TAK12" s="841"/>
      <c r="TAL12" s="841"/>
      <c r="TAM12" s="841"/>
      <c r="TAN12" s="841"/>
      <c r="TAO12" s="841"/>
      <c r="TAP12" s="841"/>
      <c r="TAQ12" s="841"/>
      <c r="TAR12" s="841"/>
      <c r="TAS12" s="841"/>
      <c r="TAT12" s="841"/>
      <c r="TAU12" s="841"/>
      <c r="TAV12" s="841"/>
      <c r="TAW12" s="841"/>
      <c r="TAX12" s="841"/>
      <c r="TAY12" s="841"/>
      <c r="TAZ12" s="841"/>
      <c r="TBA12" s="841"/>
      <c r="TBB12" s="841"/>
      <c r="TBC12" s="841"/>
      <c r="TBD12" s="841"/>
      <c r="TBE12" s="841"/>
      <c r="TBF12" s="841"/>
      <c r="TBG12" s="841"/>
      <c r="TBH12" s="841"/>
      <c r="TBI12" s="841"/>
      <c r="TBJ12" s="841"/>
      <c r="TBK12" s="841"/>
      <c r="TBL12" s="841"/>
      <c r="TBM12" s="841"/>
      <c r="TBN12" s="841"/>
      <c r="TBO12" s="841"/>
      <c r="TBP12" s="841"/>
      <c r="TBQ12" s="841"/>
      <c r="TBR12" s="841"/>
      <c r="TBS12" s="841"/>
      <c r="TBT12" s="841"/>
      <c r="TBU12" s="841"/>
      <c r="TBV12" s="841"/>
      <c r="TBW12" s="841"/>
      <c r="TBX12" s="841"/>
      <c r="TBY12" s="841"/>
      <c r="TBZ12" s="841"/>
      <c r="TCA12" s="841"/>
      <c r="TCB12" s="841"/>
      <c r="TCC12" s="841"/>
      <c r="TCD12" s="841"/>
      <c r="TCE12" s="841"/>
      <c r="TCF12" s="841"/>
      <c r="TCG12" s="841"/>
      <c r="TCH12" s="841"/>
      <c r="TCI12" s="841"/>
      <c r="TCJ12" s="841"/>
      <c r="TCK12" s="841"/>
      <c r="TCL12" s="841"/>
      <c r="TCM12" s="841"/>
      <c r="TCN12" s="841"/>
      <c r="TCO12" s="841"/>
      <c r="TCP12" s="841"/>
      <c r="TCQ12" s="841"/>
      <c r="TCR12" s="841"/>
      <c r="TCS12" s="841"/>
      <c r="TCT12" s="841"/>
      <c r="TCU12" s="841"/>
      <c r="TCV12" s="841"/>
      <c r="TCW12" s="841"/>
      <c r="TCX12" s="841"/>
      <c r="TCY12" s="841"/>
      <c r="TCZ12" s="841"/>
      <c r="TDA12" s="841"/>
      <c r="TDB12" s="841"/>
      <c r="TDC12" s="841"/>
      <c r="TDD12" s="841"/>
      <c r="TDE12" s="841"/>
      <c r="TDF12" s="841"/>
      <c r="TDG12" s="841"/>
      <c r="TDH12" s="841"/>
      <c r="TDI12" s="841"/>
      <c r="TDJ12" s="841"/>
      <c r="TDK12" s="841"/>
      <c r="TDL12" s="841"/>
      <c r="TDM12" s="841"/>
      <c r="TDN12" s="841"/>
      <c r="TDO12" s="841"/>
      <c r="TDP12" s="841"/>
      <c r="TDQ12" s="841"/>
      <c r="TDR12" s="841"/>
      <c r="TDS12" s="841"/>
      <c r="TDT12" s="841"/>
      <c r="TDU12" s="841"/>
      <c r="TDV12" s="841"/>
      <c r="TDW12" s="841"/>
      <c r="TDX12" s="841"/>
      <c r="TDY12" s="841"/>
      <c r="TDZ12" s="841"/>
      <c r="TEA12" s="841"/>
      <c r="TEB12" s="841"/>
      <c r="TEC12" s="841"/>
      <c r="TED12" s="841"/>
      <c r="TEE12" s="841"/>
      <c r="TEF12" s="841"/>
      <c r="TEG12" s="841"/>
      <c r="TEH12" s="841"/>
      <c r="TEI12" s="841"/>
      <c r="TEJ12" s="841"/>
      <c r="TEK12" s="841"/>
      <c r="TEL12" s="841"/>
      <c r="TEM12" s="841"/>
      <c r="TEN12" s="841"/>
      <c r="TEO12" s="841"/>
      <c r="TEP12" s="841"/>
      <c r="TEQ12" s="841"/>
      <c r="TER12" s="841"/>
      <c r="TES12" s="841"/>
      <c r="TET12" s="841"/>
      <c r="TEU12" s="841"/>
      <c r="TEV12" s="841"/>
      <c r="TEW12" s="841"/>
      <c r="TEX12" s="841"/>
      <c r="TEY12" s="841"/>
      <c r="TEZ12" s="841"/>
      <c r="TFA12" s="841"/>
      <c r="TFB12" s="841"/>
      <c r="TFC12" s="841"/>
      <c r="TFD12" s="841"/>
      <c r="TFE12" s="841"/>
      <c r="TFF12" s="841"/>
      <c r="TFG12" s="841"/>
      <c r="TFH12" s="841"/>
      <c r="TFI12" s="841"/>
      <c r="TFJ12" s="841"/>
      <c r="TFK12" s="841"/>
      <c r="TFL12" s="841"/>
      <c r="TFM12" s="841"/>
      <c r="TFN12" s="841"/>
      <c r="TFO12" s="841"/>
      <c r="TFP12" s="841"/>
      <c r="TFQ12" s="841"/>
      <c r="TFR12" s="841"/>
      <c r="TFS12" s="841"/>
      <c r="TFT12" s="841"/>
      <c r="TFU12" s="841"/>
      <c r="TFV12" s="841"/>
      <c r="TFW12" s="841"/>
      <c r="TFX12" s="841"/>
      <c r="TFY12" s="841"/>
      <c r="TFZ12" s="841"/>
      <c r="TGA12" s="841"/>
      <c r="TGB12" s="841"/>
      <c r="TGC12" s="841"/>
      <c r="TGD12" s="841"/>
      <c r="TGE12" s="841"/>
      <c r="TGF12" s="841"/>
      <c r="TGG12" s="841"/>
      <c r="TGH12" s="841"/>
      <c r="TGI12" s="841"/>
      <c r="TGJ12" s="841"/>
      <c r="TGK12" s="841"/>
      <c r="TGL12" s="841"/>
      <c r="TGM12" s="841"/>
      <c r="TGN12" s="841"/>
      <c r="TGO12" s="841"/>
      <c r="TGP12" s="841"/>
      <c r="TGQ12" s="841"/>
      <c r="TGR12" s="841"/>
      <c r="TGS12" s="841"/>
      <c r="TGT12" s="841"/>
      <c r="TGU12" s="841"/>
      <c r="TGV12" s="841"/>
      <c r="TGW12" s="841"/>
      <c r="TGX12" s="841"/>
      <c r="TGY12" s="841"/>
      <c r="TGZ12" s="841"/>
      <c r="THA12" s="841"/>
      <c r="THB12" s="841"/>
      <c r="THC12" s="841"/>
      <c r="THD12" s="841"/>
      <c r="THE12" s="841"/>
      <c r="THF12" s="841"/>
      <c r="THG12" s="841"/>
      <c r="THH12" s="841"/>
      <c r="THI12" s="841"/>
      <c r="THJ12" s="841"/>
      <c r="THK12" s="841"/>
      <c r="THL12" s="841"/>
      <c r="THM12" s="841"/>
      <c r="THN12" s="841"/>
      <c r="THO12" s="841"/>
      <c r="THP12" s="841"/>
      <c r="THQ12" s="841"/>
      <c r="THR12" s="841"/>
      <c r="THS12" s="841"/>
      <c r="THT12" s="841"/>
      <c r="THU12" s="841"/>
      <c r="THV12" s="841"/>
      <c r="THW12" s="841"/>
      <c r="THX12" s="841"/>
      <c r="THY12" s="841"/>
      <c r="THZ12" s="841"/>
      <c r="TIA12" s="841"/>
      <c r="TIB12" s="841"/>
      <c r="TIC12" s="841"/>
      <c r="TID12" s="841"/>
      <c r="TIE12" s="841"/>
      <c r="TIF12" s="841"/>
      <c r="TIG12" s="841"/>
      <c r="TIH12" s="841"/>
      <c r="TII12" s="841"/>
      <c r="TIJ12" s="841"/>
      <c r="TIK12" s="841"/>
      <c r="TIL12" s="841"/>
      <c r="TIM12" s="841"/>
      <c r="TIN12" s="841"/>
      <c r="TIO12" s="841"/>
      <c r="TIP12" s="841"/>
      <c r="TIQ12" s="841"/>
      <c r="TIR12" s="841"/>
      <c r="TIS12" s="841"/>
      <c r="TIT12" s="841"/>
      <c r="TIU12" s="841"/>
      <c r="TIV12" s="841"/>
      <c r="TIW12" s="841"/>
      <c r="TIX12" s="841"/>
      <c r="TIY12" s="841"/>
      <c r="TIZ12" s="841"/>
      <c r="TJA12" s="841"/>
      <c r="TJB12" s="841"/>
      <c r="TJC12" s="841"/>
      <c r="TJD12" s="841"/>
      <c r="TJE12" s="841"/>
      <c r="TJF12" s="841"/>
      <c r="TJG12" s="841"/>
      <c r="TJH12" s="841"/>
      <c r="TJI12" s="841"/>
      <c r="TJJ12" s="841"/>
      <c r="TJK12" s="841"/>
      <c r="TJL12" s="841"/>
      <c r="TJM12" s="841"/>
      <c r="TJN12" s="841"/>
      <c r="TJO12" s="841"/>
      <c r="TJP12" s="841"/>
      <c r="TJQ12" s="841"/>
      <c r="TJR12" s="841"/>
      <c r="TJS12" s="841"/>
      <c r="TJT12" s="841"/>
      <c r="TJU12" s="841"/>
      <c r="TJV12" s="841"/>
      <c r="TJW12" s="841"/>
      <c r="TJX12" s="841"/>
      <c r="TJY12" s="841"/>
      <c r="TJZ12" s="841"/>
      <c r="TKA12" s="841"/>
      <c r="TKB12" s="841"/>
      <c r="TKC12" s="841"/>
      <c r="TKD12" s="841"/>
      <c r="TKE12" s="841"/>
      <c r="TKF12" s="841"/>
      <c r="TKG12" s="841"/>
      <c r="TKH12" s="841"/>
      <c r="TKI12" s="841"/>
      <c r="TKJ12" s="841"/>
      <c r="TKK12" s="841"/>
      <c r="TKL12" s="841"/>
      <c r="TKM12" s="841"/>
      <c r="TKN12" s="841"/>
      <c r="TKO12" s="841"/>
      <c r="TKP12" s="841"/>
      <c r="TKQ12" s="841"/>
      <c r="TKR12" s="841"/>
      <c r="TKS12" s="841"/>
      <c r="TKT12" s="841"/>
      <c r="TKU12" s="841"/>
      <c r="TKV12" s="841"/>
      <c r="TKW12" s="841"/>
      <c r="TKX12" s="841"/>
      <c r="TKY12" s="841"/>
      <c r="TKZ12" s="841"/>
      <c r="TLA12" s="841"/>
      <c r="TLB12" s="841"/>
      <c r="TLC12" s="841"/>
      <c r="TLD12" s="841"/>
      <c r="TLE12" s="841"/>
      <c r="TLF12" s="841"/>
      <c r="TLG12" s="841"/>
      <c r="TLH12" s="841"/>
      <c r="TLI12" s="841"/>
      <c r="TLJ12" s="841"/>
      <c r="TLK12" s="841"/>
      <c r="TLL12" s="841"/>
      <c r="TLM12" s="841"/>
      <c r="TLN12" s="841"/>
      <c r="TLO12" s="841"/>
      <c r="TLP12" s="841"/>
      <c r="TLQ12" s="841"/>
      <c r="TLR12" s="841"/>
      <c r="TLS12" s="841"/>
      <c r="TLT12" s="841"/>
      <c r="TLU12" s="841"/>
      <c r="TLV12" s="841"/>
      <c r="TLW12" s="841"/>
      <c r="TLX12" s="841"/>
      <c r="TLY12" s="841"/>
      <c r="TLZ12" s="841"/>
      <c r="TMA12" s="841"/>
      <c r="TMB12" s="841"/>
      <c r="TMC12" s="841"/>
      <c r="TMD12" s="841"/>
      <c r="TME12" s="841"/>
      <c r="TMF12" s="841"/>
      <c r="TMG12" s="841"/>
      <c r="TMH12" s="841"/>
      <c r="TMI12" s="841"/>
      <c r="TMJ12" s="841"/>
      <c r="TMK12" s="841"/>
      <c r="TML12" s="841"/>
      <c r="TMM12" s="841"/>
      <c r="TMN12" s="841"/>
      <c r="TMO12" s="841"/>
      <c r="TMP12" s="841"/>
      <c r="TMQ12" s="841"/>
      <c r="TMR12" s="841"/>
      <c r="TMS12" s="841"/>
      <c r="TMT12" s="841"/>
      <c r="TMU12" s="841"/>
      <c r="TMV12" s="841"/>
      <c r="TMW12" s="841"/>
      <c r="TMX12" s="841"/>
      <c r="TMY12" s="841"/>
      <c r="TMZ12" s="841"/>
      <c r="TNA12" s="841"/>
      <c r="TNB12" s="841"/>
      <c r="TNC12" s="841"/>
      <c r="TND12" s="841"/>
      <c r="TNE12" s="841"/>
      <c r="TNF12" s="841"/>
      <c r="TNG12" s="841"/>
      <c r="TNH12" s="841"/>
      <c r="TNI12" s="841"/>
      <c r="TNJ12" s="841"/>
      <c r="TNK12" s="841"/>
      <c r="TNL12" s="841"/>
      <c r="TNM12" s="841"/>
      <c r="TNN12" s="841"/>
      <c r="TNO12" s="841"/>
      <c r="TNP12" s="841"/>
      <c r="TNQ12" s="841"/>
      <c r="TNR12" s="841"/>
      <c r="TNS12" s="841"/>
      <c r="TNT12" s="841"/>
      <c r="TNU12" s="841"/>
      <c r="TNV12" s="841"/>
      <c r="TNW12" s="841"/>
      <c r="TNX12" s="841"/>
      <c r="TNY12" s="841"/>
      <c r="TNZ12" s="841"/>
      <c r="TOA12" s="841"/>
      <c r="TOB12" s="841"/>
      <c r="TOC12" s="841"/>
      <c r="TOD12" s="841"/>
      <c r="TOE12" s="841"/>
      <c r="TOF12" s="841"/>
      <c r="TOG12" s="841"/>
      <c r="TOH12" s="841"/>
      <c r="TOI12" s="841"/>
      <c r="TOJ12" s="841"/>
      <c r="TOK12" s="841"/>
      <c r="TOL12" s="841"/>
      <c r="TOM12" s="841"/>
      <c r="TON12" s="841"/>
      <c r="TOO12" s="841"/>
      <c r="TOP12" s="841"/>
      <c r="TOQ12" s="841"/>
      <c r="TOR12" s="841"/>
      <c r="TOS12" s="841"/>
      <c r="TOT12" s="841"/>
      <c r="TOU12" s="841"/>
      <c r="TOV12" s="841"/>
      <c r="TOW12" s="841"/>
      <c r="TOX12" s="841"/>
      <c r="TOY12" s="841"/>
      <c r="TOZ12" s="841"/>
      <c r="TPA12" s="841"/>
      <c r="TPB12" s="841"/>
      <c r="TPC12" s="841"/>
      <c r="TPD12" s="841"/>
      <c r="TPE12" s="841"/>
      <c r="TPF12" s="841"/>
      <c r="TPG12" s="841"/>
      <c r="TPH12" s="841"/>
      <c r="TPI12" s="841"/>
      <c r="TPJ12" s="841"/>
      <c r="TPK12" s="841"/>
      <c r="TPL12" s="841"/>
      <c r="TPM12" s="841"/>
      <c r="TPN12" s="841"/>
      <c r="TPO12" s="841"/>
      <c r="TPP12" s="841"/>
      <c r="TPQ12" s="841"/>
      <c r="TPR12" s="841"/>
      <c r="TPS12" s="841"/>
      <c r="TPT12" s="841"/>
      <c r="TPU12" s="841"/>
      <c r="TPV12" s="841"/>
      <c r="TPW12" s="841"/>
      <c r="TPX12" s="841"/>
      <c r="TPY12" s="841"/>
      <c r="TPZ12" s="841"/>
      <c r="TQA12" s="841"/>
      <c r="TQB12" s="841"/>
      <c r="TQC12" s="841"/>
      <c r="TQD12" s="841"/>
      <c r="TQE12" s="841"/>
      <c r="TQF12" s="841"/>
      <c r="TQG12" s="841"/>
      <c r="TQH12" s="841"/>
      <c r="TQI12" s="841"/>
      <c r="TQJ12" s="841"/>
      <c r="TQK12" s="841"/>
      <c r="TQL12" s="841"/>
      <c r="TQM12" s="841"/>
      <c r="TQN12" s="841"/>
      <c r="TQO12" s="841"/>
      <c r="TQP12" s="841"/>
      <c r="TQQ12" s="841"/>
      <c r="TQR12" s="841"/>
      <c r="TQS12" s="841"/>
      <c r="TQT12" s="841"/>
      <c r="TQU12" s="841"/>
      <c r="TQV12" s="841"/>
      <c r="TQW12" s="841"/>
      <c r="TQX12" s="841"/>
      <c r="TQY12" s="841"/>
      <c r="TQZ12" s="841"/>
      <c r="TRA12" s="841"/>
      <c r="TRB12" s="841"/>
      <c r="TRC12" s="841"/>
      <c r="TRD12" s="841"/>
      <c r="TRE12" s="841"/>
      <c r="TRF12" s="841"/>
      <c r="TRG12" s="841"/>
      <c r="TRH12" s="841"/>
      <c r="TRI12" s="841"/>
      <c r="TRJ12" s="841"/>
      <c r="TRK12" s="841"/>
      <c r="TRL12" s="841"/>
      <c r="TRM12" s="841"/>
      <c r="TRN12" s="841"/>
      <c r="TRO12" s="841"/>
      <c r="TRP12" s="841"/>
      <c r="TRQ12" s="841"/>
      <c r="TRR12" s="841"/>
      <c r="TRS12" s="841"/>
      <c r="TRT12" s="841"/>
      <c r="TRU12" s="841"/>
      <c r="TRV12" s="841"/>
      <c r="TRW12" s="841"/>
      <c r="TRX12" s="841"/>
      <c r="TRY12" s="841"/>
      <c r="TRZ12" s="841"/>
      <c r="TSA12" s="841"/>
      <c r="TSB12" s="841"/>
      <c r="TSC12" s="841"/>
      <c r="TSD12" s="841"/>
      <c r="TSE12" s="841"/>
      <c r="TSF12" s="841"/>
      <c r="TSG12" s="841"/>
      <c r="TSH12" s="841"/>
      <c r="TSI12" s="841"/>
      <c r="TSJ12" s="841"/>
      <c r="TSK12" s="841"/>
      <c r="TSL12" s="841"/>
      <c r="TSM12" s="841"/>
      <c r="TSN12" s="841"/>
      <c r="TSO12" s="841"/>
      <c r="TSP12" s="841"/>
      <c r="TSQ12" s="841"/>
      <c r="TSR12" s="841"/>
      <c r="TSS12" s="841"/>
      <c r="TST12" s="841"/>
      <c r="TSU12" s="841"/>
      <c r="TSV12" s="841"/>
      <c r="TSW12" s="841"/>
      <c r="TSX12" s="841"/>
      <c r="TSY12" s="841"/>
      <c r="TSZ12" s="841"/>
      <c r="TTA12" s="841"/>
      <c r="TTB12" s="841"/>
      <c r="TTC12" s="841"/>
      <c r="TTD12" s="841"/>
      <c r="TTE12" s="841"/>
      <c r="TTF12" s="841"/>
      <c r="TTG12" s="841"/>
      <c r="TTH12" s="841"/>
      <c r="TTI12" s="841"/>
      <c r="TTJ12" s="841"/>
      <c r="TTK12" s="841"/>
      <c r="TTL12" s="841"/>
      <c r="TTM12" s="841"/>
      <c r="TTN12" s="841"/>
      <c r="TTO12" s="841"/>
      <c r="TTP12" s="841"/>
      <c r="TTQ12" s="841"/>
      <c r="TTR12" s="841"/>
      <c r="TTS12" s="841"/>
      <c r="TTT12" s="841"/>
      <c r="TTU12" s="841"/>
      <c r="TTV12" s="841"/>
      <c r="TTW12" s="841"/>
      <c r="TTX12" s="841"/>
      <c r="TTY12" s="841"/>
      <c r="TTZ12" s="841"/>
      <c r="TUA12" s="841"/>
      <c r="TUB12" s="841"/>
      <c r="TUC12" s="841"/>
      <c r="TUD12" s="841"/>
      <c r="TUE12" s="841"/>
      <c r="TUF12" s="841"/>
      <c r="TUG12" s="841"/>
      <c r="TUH12" s="841"/>
      <c r="TUI12" s="841"/>
      <c r="TUJ12" s="841"/>
      <c r="TUK12" s="841"/>
      <c r="TUL12" s="841"/>
      <c r="TUM12" s="841"/>
      <c r="TUN12" s="841"/>
      <c r="TUO12" s="841"/>
      <c r="TUP12" s="841"/>
      <c r="TUQ12" s="841"/>
      <c r="TUR12" s="841"/>
      <c r="TUS12" s="841"/>
      <c r="TUT12" s="841"/>
      <c r="TUU12" s="841"/>
      <c r="TUV12" s="841"/>
      <c r="TUW12" s="841"/>
      <c r="TUX12" s="841"/>
      <c r="TUY12" s="841"/>
      <c r="TUZ12" s="841"/>
      <c r="TVA12" s="841"/>
      <c r="TVB12" s="841"/>
      <c r="TVC12" s="841"/>
      <c r="TVD12" s="841"/>
      <c r="TVE12" s="841"/>
      <c r="TVF12" s="841"/>
      <c r="TVG12" s="841"/>
      <c r="TVH12" s="841"/>
      <c r="TVI12" s="841"/>
      <c r="TVJ12" s="841"/>
      <c r="TVK12" s="841"/>
      <c r="TVL12" s="841"/>
      <c r="TVM12" s="841"/>
      <c r="TVN12" s="841"/>
      <c r="TVO12" s="841"/>
      <c r="TVP12" s="841"/>
      <c r="TVQ12" s="841"/>
      <c r="TVR12" s="841"/>
      <c r="TVS12" s="841"/>
      <c r="TVT12" s="841"/>
      <c r="TVU12" s="841"/>
      <c r="TVV12" s="841"/>
      <c r="TVW12" s="841"/>
      <c r="TVX12" s="841"/>
      <c r="TVY12" s="841"/>
      <c r="TVZ12" s="841"/>
      <c r="TWA12" s="841"/>
      <c r="TWB12" s="841"/>
      <c r="TWC12" s="841"/>
      <c r="TWD12" s="841"/>
      <c r="TWE12" s="841"/>
      <c r="TWF12" s="841"/>
      <c r="TWG12" s="841"/>
      <c r="TWH12" s="841"/>
      <c r="TWI12" s="841"/>
      <c r="TWJ12" s="841"/>
      <c r="TWK12" s="841"/>
      <c r="TWL12" s="841"/>
      <c r="TWM12" s="841"/>
      <c r="TWN12" s="841"/>
      <c r="TWO12" s="841"/>
      <c r="TWP12" s="841"/>
      <c r="TWQ12" s="841"/>
      <c r="TWR12" s="841"/>
      <c r="TWS12" s="841"/>
      <c r="TWT12" s="841"/>
      <c r="TWU12" s="841"/>
      <c r="TWV12" s="841"/>
      <c r="TWW12" s="841"/>
      <c r="TWX12" s="841"/>
      <c r="TWY12" s="841"/>
      <c r="TWZ12" s="841"/>
      <c r="TXA12" s="841"/>
      <c r="TXB12" s="841"/>
      <c r="TXC12" s="841"/>
      <c r="TXD12" s="841"/>
      <c r="TXE12" s="841"/>
      <c r="TXF12" s="841"/>
      <c r="TXG12" s="841"/>
      <c r="TXH12" s="841"/>
      <c r="TXI12" s="841"/>
      <c r="TXJ12" s="841"/>
      <c r="TXK12" s="841"/>
      <c r="TXL12" s="841"/>
      <c r="TXM12" s="841"/>
      <c r="TXN12" s="841"/>
      <c r="TXO12" s="841"/>
      <c r="TXP12" s="841"/>
      <c r="TXQ12" s="841"/>
      <c r="TXR12" s="841"/>
      <c r="TXS12" s="841"/>
      <c r="TXT12" s="841"/>
      <c r="TXU12" s="841"/>
      <c r="TXV12" s="841"/>
      <c r="TXW12" s="841"/>
      <c r="TXX12" s="841"/>
      <c r="TXY12" s="841"/>
      <c r="TXZ12" s="841"/>
      <c r="TYA12" s="841"/>
      <c r="TYB12" s="841"/>
      <c r="TYC12" s="841"/>
      <c r="TYD12" s="841"/>
      <c r="TYE12" s="841"/>
      <c r="TYF12" s="841"/>
      <c r="TYG12" s="841"/>
      <c r="TYH12" s="841"/>
      <c r="TYI12" s="841"/>
      <c r="TYJ12" s="841"/>
      <c r="TYK12" s="841"/>
      <c r="TYL12" s="841"/>
      <c r="TYM12" s="841"/>
      <c r="TYN12" s="841"/>
      <c r="TYO12" s="841"/>
      <c r="TYP12" s="841"/>
      <c r="TYQ12" s="841"/>
      <c r="TYR12" s="841"/>
      <c r="TYS12" s="841"/>
      <c r="TYT12" s="841"/>
      <c r="TYU12" s="841"/>
      <c r="TYV12" s="841"/>
      <c r="TYW12" s="841"/>
      <c r="TYX12" s="841"/>
      <c r="TYY12" s="841"/>
      <c r="TYZ12" s="841"/>
      <c r="TZA12" s="841"/>
      <c r="TZB12" s="841"/>
      <c r="TZC12" s="841"/>
      <c r="TZD12" s="841"/>
      <c r="TZE12" s="841"/>
      <c r="TZF12" s="841"/>
      <c r="TZG12" s="841"/>
      <c r="TZH12" s="841"/>
      <c r="TZI12" s="841"/>
      <c r="TZJ12" s="841"/>
      <c r="TZK12" s="841"/>
      <c r="TZL12" s="841"/>
      <c r="TZM12" s="841"/>
      <c r="TZN12" s="841"/>
      <c r="TZO12" s="841"/>
      <c r="TZP12" s="841"/>
      <c r="TZQ12" s="841"/>
      <c r="TZR12" s="841"/>
      <c r="TZS12" s="841"/>
      <c r="TZT12" s="841"/>
      <c r="TZU12" s="841"/>
      <c r="TZV12" s="841"/>
      <c r="TZW12" s="841"/>
      <c r="TZX12" s="841"/>
      <c r="TZY12" s="841"/>
      <c r="TZZ12" s="841"/>
      <c r="UAA12" s="841"/>
      <c r="UAB12" s="841"/>
      <c r="UAC12" s="841"/>
      <c r="UAD12" s="841"/>
      <c r="UAE12" s="841"/>
      <c r="UAF12" s="841"/>
      <c r="UAG12" s="841"/>
      <c r="UAH12" s="841"/>
      <c r="UAI12" s="841"/>
      <c r="UAJ12" s="841"/>
      <c r="UAK12" s="841"/>
      <c r="UAL12" s="841"/>
      <c r="UAM12" s="841"/>
      <c r="UAN12" s="841"/>
      <c r="UAO12" s="841"/>
      <c r="UAP12" s="841"/>
      <c r="UAQ12" s="841"/>
      <c r="UAR12" s="841"/>
      <c r="UAS12" s="841"/>
      <c r="UAT12" s="841"/>
      <c r="UAU12" s="841"/>
      <c r="UAV12" s="841"/>
      <c r="UAW12" s="841"/>
      <c r="UAX12" s="841"/>
      <c r="UAY12" s="841"/>
      <c r="UAZ12" s="841"/>
      <c r="UBA12" s="841"/>
      <c r="UBB12" s="841"/>
      <c r="UBC12" s="841"/>
      <c r="UBD12" s="841"/>
      <c r="UBE12" s="841"/>
      <c r="UBF12" s="841"/>
      <c r="UBG12" s="841"/>
      <c r="UBH12" s="841"/>
      <c r="UBI12" s="841"/>
      <c r="UBJ12" s="841"/>
      <c r="UBK12" s="841"/>
      <c r="UBL12" s="841"/>
      <c r="UBM12" s="841"/>
      <c r="UBN12" s="841"/>
      <c r="UBO12" s="841"/>
      <c r="UBP12" s="841"/>
      <c r="UBQ12" s="841"/>
      <c r="UBR12" s="841"/>
      <c r="UBS12" s="841"/>
      <c r="UBT12" s="841"/>
      <c r="UBU12" s="841"/>
      <c r="UBV12" s="841"/>
      <c r="UBW12" s="841"/>
      <c r="UBX12" s="841"/>
      <c r="UBY12" s="841"/>
      <c r="UBZ12" s="841"/>
      <c r="UCA12" s="841"/>
      <c r="UCB12" s="841"/>
      <c r="UCC12" s="841"/>
      <c r="UCD12" s="841"/>
      <c r="UCE12" s="841"/>
      <c r="UCF12" s="841"/>
      <c r="UCG12" s="841"/>
      <c r="UCH12" s="841"/>
      <c r="UCI12" s="841"/>
      <c r="UCJ12" s="841"/>
      <c r="UCK12" s="841"/>
      <c r="UCL12" s="841"/>
      <c r="UCM12" s="841"/>
      <c r="UCN12" s="841"/>
      <c r="UCO12" s="841"/>
      <c r="UCP12" s="841"/>
      <c r="UCQ12" s="841"/>
      <c r="UCR12" s="841"/>
      <c r="UCS12" s="841"/>
      <c r="UCT12" s="841"/>
      <c r="UCU12" s="841"/>
      <c r="UCV12" s="841"/>
      <c r="UCW12" s="841"/>
      <c r="UCX12" s="841"/>
      <c r="UCY12" s="841"/>
      <c r="UCZ12" s="841"/>
      <c r="UDA12" s="841"/>
      <c r="UDB12" s="841"/>
      <c r="UDC12" s="841"/>
      <c r="UDD12" s="841"/>
      <c r="UDE12" s="841"/>
      <c r="UDF12" s="841"/>
      <c r="UDG12" s="841"/>
      <c r="UDH12" s="841"/>
      <c r="UDI12" s="841"/>
      <c r="UDJ12" s="841"/>
      <c r="UDK12" s="841"/>
      <c r="UDL12" s="841"/>
      <c r="UDM12" s="841"/>
      <c r="UDN12" s="841"/>
      <c r="UDO12" s="841"/>
      <c r="UDP12" s="841"/>
      <c r="UDQ12" s="841"/>
      <c r="UDR12" s="841"/>
      <c r="UDS12" s="841"/>
      <c r="UDT12" s="841"/>
      <c r="UDU12" s="841"/>
      <c r="UDV12" s="841"/>
      <c r="UDW12" s="841"/>
      <c r="UDX12" s="841"/>
      <c r="UDY12" s="841"/>
      <c r="UDZ12" s="841"/>
      <c r="UEA12" s="841"/>
      <c r="UEB12" s="841"/>
      <c r="UEC12" s="841"/>
      <c r="UED12" s="841"/>
      <c r="UEE12" s="841"/>
      <c r="UEF12" s="841"/>
      <c r="UEG12" s="841"/>
      <c r="UEH12" s="841"/>
      <c r="UEI12" s="841"/>
      <c r="UEJ12" s="841"/>
      <c r="UEK12" s="841"/>
      <c r="UEL12" s="841"/>
      <c r="UEM12" s="841"/>
      <c r="UEN12" s="841"/>
      <c r="UEO12" s="841"/>
      <c r="UEP12" s="841"/>
      <c r="UEQ12" s="841"/>
      <c r="UER12" s="841"/>
      <c r="UES12" s="841"/>
      <c r="UET12" s="841"/>
      <c r="UEU12" s="841"/>
      <c r="UEV12" s="841"/>
      <c r="UEW12" s="841"/>
      <c r="UEX12" s="841"/>
      <c r="UEY12" s="841"/>
      <c r="UEZ12" s="841"/>
      <c r="UFA12" s="841"/>
      <c r="UFB12" s="841"/>
      <c r="UFC12" s="841"/>
      <c r="UFD12" s="841"/>
      <c r="UFE12" s="841"/>
      <c r="UFF12" s="841"/>
      <c r="UFG12" s="841"/>
      <c r="UFH12" s="841"/>
      <c r="UFI12" s="841"/>
      <c r="UFJ12" s="841"/>
      <c r="UFK12" s="841"/>
      <c r="UFL12" s="841"/>
      <c r="UFM12" s="841"/>
      <c r="UFN12" s="841"/>
      <c r="UFO12" s="841"/>
      <c r="UFP12" s="841"/>
      <c r="UFQ12" s="841"/>
      <c r="UFR12" s="841"/>
      <c r="UFS12" s="841"/>
      <c r="UFT12" s="841"/>
      <c r="UFU12" s="841"/>
      <c r="UFV12" s="841"/>
      <c r="UFW12" s="841"/>
      <c r="UFX12" s="841"/>
      <c r="UFY12" s="841"/>
      <c r="UFZ12" s="841"/>
      <c r="UGA12" s="841"/>
      <c r="UGB12" s="841"/>
      <c r="UGC12" s="841"/>
      <c r="UGD12" s="841"/>
      <c r="UGE12" s="841"/>
      <c r="UGF12" s="841"/>
      <c r="UGG12" s="841"/>
      <c r="UGH12" s="841"/>
      <c r="UGI12" s="841"/>
      <c r="UGJ12" s="841"/>
      <c r="UGK12" s="841"/>
      <c r="UGL12" s="841"/>
      <c r="UGM12" s="841"/>
      <c r="UGN12" s="841"/>
      <c r="UGO12" s="841"/>
      <c r="UGP12" s="841"/>
      <c r="UGQ12" s="841"/>
      <c r="UGR12" s="841"/>
      <c r="UGS12" s="841"/>
      <c r="UGT12" s="841"/>
      <c r="UGU12" s="841"/>
      <c r="UGV12" s="841"/>
      <c r="UGW12" s="841"/>
      <c r="UGX12" s="841"/>
      <c r="UGY12" s="841"/>
      <c r="UGZ12" s="841"/>
      <c r="UHA12" s="841"/>
      <c r="UHB12" s="841"/>
      <c r="UHC12" s="841"/>
      <c r="UHD12" s="841"/>
      <c r="UHE12" s="841"/>
      <c r="UHF12" s="841"/>
      <c r="UHG12" s="841"/>
      <c r="UHH12" s="841"/>
      <c r="UHI12" s="841"/>
      <c r="UHJ12" s="841"/>
      <c r="UHK12" s="841"/>
      <c r="UHL12" s="841"/>
      <c r="UHM12" s="841"/>
      <c r="UHN12" s="841"/>
      <c r="UHO12" s="841"/>
      <c r="UHP12" s="841"/>
      <c r="UHQ12" s="841"/>
      <c r="UHR12" s="841"/>
      <c r="UHS12" s="841"/>
      <c r="UHT12" s="841"/>
      <c r="UHU12" s="841"/>
      <c r="UHV12" s="841"/>
      <c r="UHW12" s="841"/>
      <c r="UHX12" s="841"/>
      <c r="UHY12" s="841"/>
      <c r="UHZ12" s="841"/>
      <c r="UIA12" s="841"/>
      <c r="UIB12" s="841"/>
      <c r="UIC12" s="841"/>
      <c r="UID12" s="841"/>
      <c r="UIE12" s="841"/>
      <c r="UIF12" s="841"/>
      <c r="UIG12" s="841"/>
      <c r="UIH12" s="841"/>
      <c r="UII12" s="841"/>
      <c r="UIJ12" s="841"/>
      <c r="UIK12" s="841"/>
      <c r="UIL12" s="841"/>
      <c r="UIM12" s="841"/>
      <c r="UIN12" s="841"/>
      <c r="UIO12" s="841"/>
      <c r="UIP12" s="841"/>
      <c r="UIQ12" s="841"/>
      <c r="UIR12" s="841"/>
      <c r="UIS12" s="841"/>
      <c r="UIT12" s="841"/>
      <c r="UIU12" s="841"/>
      <c r="UIV12" s="841"/>
      <c r="UIW12" s="841"/>
      <c r="UIX12" s="841"/>
      <c r="UIY12" s="841"/>
      <c r="UIZ12" s="841"/>
      <c r="UJA12" s="841"/>
      <c r="UJB12" s="841"/>
      <c r="UJC12" s="841"/>
      <c r="UJD12" s="841"/>
      <c r="UJE12" s="841"/>
      <c r="UJF12" s="841"/>
      <c r="UJG12" s="841"/>
      <c r="UJH12" s="841"/>
      <c r="UJI12" s="841"/>
      <c r="UJJ12" s="841"/>
      <c r="UJK12" s="841"/>
      <c r="UJL12" s="841"/>
      <c r="UJM12" s="841"/>
      <c r="UJN12" s="841"/>
      <c r="UJO12" s="841"/>
      <c r="UJP12" s="841"/>
      <c r="UJQ12" s="841"/>
      <c r="UJR12" s="841"/>
      <c r="UJS12" s="841"/>
      <c r="UJT12" s="841"/>
      <c r="UJU12" s="841"/>
      <c r="UJV12" s="841"/>
      <c r="UJW12" s="841"/>
      <c r="UJX12" s="841"/>
      <c r="UJY12" s="841"/>
      <c r="UJZ12" s="841"/>
      <c r="UKA12" s="841"/>
      <c r="UKB12" s="841"/>
      <c r="UKC12" s="841"/>
      <c r="UKD12" s="841"/>
      <c r="UKE12" s="841"/>
      <c r="UKF12" s="841"/>
      <c r="UKG12" s="841"/>
      <c r="UKH12" s="841"/>
      <c r="UKI12" s="841"/>
      <c r="UKJ12" s="841"/>
      <c r="UKK12" s="841"/>
      <c r="UKL12" s="841"/>
      <c r="UKM12" s="841"/>
      <c r="UKN12" s="841"/>
      <c r="UKO12" s="841"/>
      <c r="UKP12" s="841"/>
      <c r="UKQ12" s="841"/>
      <c r="UKR12" s="841"/>
      <c r="UKS12" s="841"/>
      <c r="UKT12" s="841"/>
      <c r="UKU12" s="841"/>
      <c r="UKV12" s="841"/>
      <c r="UKW12" s="841"/>
      <c r="UKX12" s="841"/>
      <c r="UKY12" s="841"/>
      <c r="UKZ12" s="841"/>
      <c r="ULA12" s="841"/>
      <c r="ULB12" s="841"/>
      <c r="ULC12" s="841"/>
      <c r="ULD12" s="841"/>
      <c r="ULE12" s="841"/>
      <c r="ULF12" s="841"/>
      <c r="ULG12" s="841"/>
      <c r="ULH12" s="841"/>
      <c r="ULI12" s="841"/>
      <c r="ULJ12" s="841"/>
      <c r="ULK12" s="841"/>
      <c r="ULL12" s="841"/>
      <c r="ULM12" s="841"/>
      <c r="ULN12" s="841"/>
      <c r="ULO12" s="841"/>
      <c r="ULP12" s="841"/>
      <c r="ULQ12" s="841"/>
      <c r="ULR12" s="841"/>
      <c r="ULS12" s="841"/>
      <c r="ULT12" s="841"/>
      <c r="ULU12" s="841"/>
      <c r="ULV12" s="841"/>
      <c r="ULW12" s="841"/>
      <c r="ULX12" s="841"/>
      <c r="ULY12" s="841"/>
      <c r="ULZ12" s="841"/>
      <c r="UMA12" s="841"/>
      <c r="UMB12" s="841"/>
      <c r="UMC12" s="841"/>
      <c r="UMD12" s="841"/>
      <c r="UME12" s="841"/>
      <c r="UMF12" s="841"/>
      <c r="UMG12" s="841"/>
      <c r="UMH12" s="841"/>
      <c r="UMI12" s="841"/>
      <c r="UMJ12" s="841"/>
      <c r="UMK12" s="841"/>
      <c r="UML12" s="841"/>
      <c r="UMM12" s="841"/>
      <c r="UMN12" s="841"/>
      <c r="UMO12" s="841"/>
      <c r="UMP12" s="841"/>
      <c r="UMQ12" s="841"/>
      <c r="UMR12" s="841"/>
      <c r="UMS12" s="841"/>
      <c r="UMT12" s="841"/>
      <c r="UMU12" s="841"/>
      <c r="UMV12" s="841"/>
      <c r="UMW12" s="841"/>
      <c r="UMX12" s="841"/>
      <c r="UMY12" s="841"/>
      <c r="UMZ12" s="841"/>
      <c r="UNA12" s="841"/>
      <c r="UNB12" s="841"/>
      <c r="UNC12" s="841"/>
      <c r="UND12" s="841"/>
      <c r="UNE12" s="841"/>
      <c r="UNF12" s="841"/>
      <c r="UNG12" s="841"/>
      <c r="UNH12" s="841"/>
      <c r="UNI12" s="841"/>
      <c r="UNJ12" s="841"/>
      <c r="UNK12" s="841"/>
      <c r="UNL12" s="841"/>
      <c r="UNM12" s="841"/>
      <c r="UNN12" s="841"/>
      <c r="UNO12" s="841"/>
      <c r="UNP12" s="841"/>
      <c r="UNQ12" s="841"/>
      <c r="UNR12" s="841"/>
      <c r="UNS12" s="841"/>
      <c r="UNT12" s="841"/>
      <c r="UNU12" s="841"/>
      <c r="UNV12" s="841"/>
      <c r="UNW12" s="841"/>
      <c r="UNX12" s="841"/>
      <c r="UNY12" s="841"/>
      <c r="UNZ12" s="841"/>
      <c r="UOA12" s="841"/>
      <c r="UOB12" s="841"/>
      <c r="UOC12" s="841"/>
      <c r="UOD12" s="841"/>
      <c r="UOE12" s="841"/>
      <c r="UOF12" s="841"/>
      <c r="UOG12" s="841"/>
      <c r="UOH12" s="841"/>
      <c r="UOI12" s="841"/>
      <c r="UOJ12" s="841"/>
      <c r="UOK12" s="841"/>
      <c r="UOL12" s="841"/>
      <c r="UOM12" s="841"/>
      <c r="UON12" s="841"/>
      <c r="UOO12" s="841"/>
      <c r="UOP12" s="841"/>
      <c r="UOQ12" s="841"/>
      <c r="UOR12" s="841"/>
      <c r="UOS12" s="841"/>
      <c r="UOT12" s="841"/>
      <c r="UOU12" s="841"/>
      <c r="UOV12" s="841"/>
      <c r="UOW12" s="841"/>
      <c r="UOX12" s="841"/>
      <c r="UOY12" s="841"/>
      <c r="UOZ12" s="841"/>
      <c r="UPA12" s="841"/>
      <c r="UPB12" s="841"/>
      <c r="UPC12" s="841"/>
      <c r="UPD12" s="841"/>
      <c r="UPE12" s="841"/>
      <c r="UPF12" s="841"/>
      <c r="UPG12" s="841"/>
      <c r="UPH12" s="841"/>
      <c r="UPI12" s="841"/>
      <c r="UPJ12" s="841"/>
      <c r="UPK12" s="841"/>
      <c r="UPL12" s="841"/>
      <c r="UPM12" s="841"/>
      <c r="UPN12" s="841"/>
      <c r="UPO12" s="841"/>
      <c r="UPP12" s="841"/>
      <c r="UPQ12" s="841"/>
      <c r="UPR12" s="841"/>
      <c r="UPS12" s="841"/>
      <c r="UPT12" s="841"/>
      <c r="UPU12" s="841"/>
      <c r="UPV12" s="841"/>
      <c r="UPW12" s="841"/>
      <c r="UPX12" s="841"/>
      <c r="UPY12" s="841"/>
      <c r="UPZ12" s="841"/>
      <c r="UQA12" s="841"/>
      <c r="UQB12" s="841"/>
      <c r="UQC12" s="841"/>
      <c r="UQD12" s="841"/>
      <c r="UQE12" s="841"/>
      <c r="UQF12" s="841"/>
      <c r="UQG12" s="841"/>
      <c r="UQH12" s="841"/>
      <c r="UQI12" s="841"/>
      <c r="UQJ12" s="841"/>
      <c r="UQK12" s="841"/>
      <c r="UQL12" s="841"/>
      <c r="UQM12" s="841"/>
      <c r="UQN12" s="841"/>
      <c r="UQO12" s="841"/>
      <c r="UQP12" s="841"/>
      <c r="UQQ12" s="841"/>
      <c r="UQR12" s="841"/>
      <c r="UQS12" s="841"/>
      <c r="UQT12" s="841"/>
      <c r="UQU12" s="841"/>
      <c r="UQV12" s="841"/>
      <c r="UQW12" s="841"/>
      <c r="UQX12" s="841"/>
      <c r="UQY12" s="841"/>
      <c r="UQZ12" s="841"/>
      <c r="URA12" s="841"/>
      <c r="URB12" s="841"/>
      <c r="URC12" s="841"/>
      <c r="URD12" s="841"/>
      <c r="URE12" s="841"/>
      <c r="URF12" s="841"/>
      <c r="URG12" s="841"/>
      <c r="URH12" s="841"/>
      <c r="URI12" s="841"/>
      <c r="URJ12" s="841"/>
      <c r="URK12" s="841"/>
      <c r="URL12" s="841"/>
      <c r="URM12" s="841"/>
      <c r="URN12" s="841"/>
      <c r="URO12" s="841"/>
      <c r="URP12" s="841"/>
      <c r="URQ12" s="841"/>
      <c r="URR12" s="841"/>
      <c r="URS12" s="841"/>
      <c r="URT12" s="841"/>
      <c r="URU12" s="841"/>
      <c r="URV12" s="841"/>
      <c r="URW12" s="841"/>
      <c r="URX12" s="841"/>
      <c r="URY12" s="841"/>
      <c r="URZ12" s="841"/>
      <c r="USA12" s="841"/>
      <c r="USB12" s="841"/>
      <c r="USC12" s="841"/>
      <c r="USD12" s="841"/>
      <c r="USE12" s="841"/>
      <c r="USF12" s="841"/>
      <c r="USG12" s="841"/>
      <c r="USH12" s="841"/>
      <c r="USI12" s="841"/>
      <c r="USJ12" s="841"/>
      <c r="USK12" s="841"/>
      <c r="USL12" s="841"/>
      <c r="USM12" s="841"/>
      <c r="USN12" s="841"/>
      <c r="USO12" s="841"/>
      <c r="USP12" s="841"/>
      <c r="USQ12" s="841"/>
      <c r="USR12" s="841"/>
      <c r="USS12" s="841"/>
      <c r="UST12" s="841"/>
      <c r="USU12" s="841"/>
      <c r="USV12" s="841"/>
      <c r="USW12" s="841"/>
      <c r="USX12" s="841"/>
      <c r="USY12" s="841"/>
      <c r="USZ12" s="841"/>
      <c r="UTA12" s="841"/>
      <c r="UTB12" s="841"/>
      <c r="UTC12" s="841"/>
      <c r="UTD12" s="841"/>
      <c r="UTE12" s="841"/>
      <c r="UTF12" s="841"/>
      <c r="UTG12" s="841"/>
      <c r="UTH12" s="841"/>
      <c r="UTI12" s="841"/>
      <c r="UTJ12" s="841"/>
      <c r="UTK12" s="841"/>
      <c r="UTL12" s="841"/>
      <c r="UTM12" s="841"/>
      <c r="UTN12" s="841"/>
      <c r="UTO12" s="841"/>
      <c r="UTP12" s="841"/>
      <c r="UTQ12" s="841"/>
      <c r="UTR12" s="841"/>
      <c r="UTS12" s="841"/>
      <c r="UTT12" s="841"/>
      <c r="UTU12" s="841"/>
      <c r="UTV12" s="841"/>
      <c r="UTW12" s="841"/>
      <c r="UTX12" s="841"/>
      <c r="UTY12" s="841"/>
      <c r="UTZ12" s="841"/>
      <c r="UUA12" s="841"/>
      <c r="UUB12" s="841"/>
      <c r="UUC12" s="841"/>
      <c r="UUD12" s="841"/>
      <c r="UUE12" s="841"/>
      <c r="UUF12" s="841"/>
      <c r="UUG12" s="841"/>
      <c r="UUH12" s="841"/>
      <c r="UUI12" s="841"/>
      <c r="UUJ12" s="841"/>
      <c r="UUK12" s="841"/>
      <c r="UUL12" s="841"/>
      <c r="UUM12" s="841"/>
      <c r="UUN12" s="841"/>
      <c r="UUO12" s="841"/>
      <c r="UUP12" s="841"/>
      <c r="UUQ12" s="841"/>
      <c r="UUR12" s="841"/>
      <c r="UUS12" s="841"/>
      <c r="UUT12" s="841"/>
      <c r="UUU12" s="841"/>
      <c r="UUV12" s="841"/>
      <c r="UUW12" s="841"/>
      <c r="UUX12" s="841"/>
      <c r="UUY12" s="841"/>
      <c r="UUZ12" s="841"/>
      <c r="UVA12" s="841"/>
      <c r="UVB12" s="841"/>
      <c r="UVC12" s="841"/>
      <c r="UVD12" s="841"/>
      <c r="UVE12" s="841"/>
      <c r="UVF12" s="841"/>
      <c r="UVG12" s="841"/>
      <c r="UVH12" s="841"/>
      <c r="UVI12" s="841"/>
      <c r="UVJ12" s="841"/>
      <c r="UVK12" s="841"/>
      <c r="UVL12" s="841"/>
      <c r="UVM12" s="841"/>
      <c r="UVN12" s="841"/>
      <c r="UVO12" s="841"/>
      <c r="UVP12" s="841"/>
      <c r="UVQ12" s="841"/>
      <c r="UVR12" s="841"/>
      <c r="UVS12" s="841"/>
      <c r="UVT12" s="841"/>
      <c r="UVU12" s="841"/>
      <c r="UVV12" s="841"/>
      <c r="UVW12" s="841"/>
      <c r="UVX12" s="841"/>
      <c r="UVY12" s="841"/>
      <c r="UVZ12" s="841"/>
      <c r="UWA12" s="841"/>
      <c r="UWB12" s="841"/>
      <c r="UWC12" s="841"/>
      <c r="UWD12" s="841"/>
      <c r="UWE12" s="841"/>
      <c r="UWF12" s="841"/>
      <c r="UWG12" s="841"/>
      <c r="UWH12" s="841"/>
      <c r="UWI12" s="841"/>
      <c r="UWJ12" s="841"/>
      <c r="UWK12" s="841"/>
      <c r="UWL12" s="841"/>
      <c r="UWM12" s="841"/>
      <c r="UWN12" s="841"/>
      <c r="UWO12" s="841"/>
      <c r="UWP12" s="841"/>
      <c r="UWQ12" s="841"/>
      <c r="UWR12" s="841"/>
      <c r="UWS12" s="841"/>
      <c r="UWT12" s="841"/>
      <c r="UWU12" s="841"/>
      <c r="UWV12" s="841"/>
      <c r="UWW12" s="841"/>
      <c r="UWX12" s="841"/>
      <c r="UWY12" s="841"/>
      <c r="UWZ12" s="841"/>
      <c r="UXA12" s="841"/>
      <c r="UXB12" s="841"/>
      <c r="UXC12" s="841"/>
      <c r="UXD12" s="841"/>
      <c r="UXE12" s="841"/>
      <c r="UXF12" s="841"/>
      <c r="UXG12" s="841"/>
      <c r="UXH12" s="841"/>
      <c r="UXI12" s="841"/>
      <c r="UXJ12" s="841"/>
      <c r="UXK12" s="841"/>
      <c r="UXL12" s="841"/>
      <c r="UXM12" s="841"/>
      <c r="UXN12" s="841"/>
      <c r="UXO12" s="841"/>
      <c r="UXP12" s="841"/>
      <c r="UXQ12" s="841"/>
      <c r="UXR12" s="841"/>
      <c r="UXS12" s="841"/>
      <c r="UXT12" s="841"/>
      <c r="UXU12" s="841"/>
      <c r="UXV12" s="841"/>
      <c r="UXW12" s="841"/>
      <c r="UXX12" s="841"/>
      <c r="UXY12" s="841"/>
      <c r="UXZ12" s="841"/>
      <c r="UYA12" s="841"/>
      <c r="UYB12" s="841"/>
      <c r="UYC12" s="841"/>
      <c r="UYD12" s="841"/>
      <c r="UYE12" s="841"/>
      <c r="UYF12" s="841"/>
      <c r="UYG12" s="841"/>
      <c r="UYH12" s="841"/>
      <c r="UYI12" s="841"/>
      <c r="UYJ12" s="841"/>
      <c r="UYK12" s="841"/>
      <c r="UYL12" s="841"/>
      <c r="UYM12" s="841"/>
      <c r="UYN12" s="841"/>
      <c r="UYO12" s="841"/>
      <c r="UYP12" s="841"/>
      <c r="UYQ12" s="841"/>
      <c r="UYR12" s="841"/>
      <c r="UYS12" s="841"/>
      <c r="UYT12" s="841"/>
      <c r="UYU12" s="841"/>
      <c r="UYV12" s="841"/>
      <c r="UYW12" s="841"/>
      <c r="UYX12" s="841"/>
      <c r="UYY12" s="841"/>
      <c r="UYZ12" s="841"/>
      <c r="UZA12" s="841"/>
      <c r="UZB12" s="841"/>
      <c r="UZC12" s="841"/>
      <c r="UZD12" s="841"/>
      <c r="UZE12" s="841"/>
      <c r="UZF12" s="841"/>
      <c r="UZG12" s="841"/>
      <c r="UZH12" s="841"/>
      <c r="UZI12" s="841"/>
      <c r="UZJ12" s="841"/>
      <c r="UZK12" s="841"/>
      <c r="UZL12" s="841"/>
      <c r="UZM12" s="841"/>
      <c r="UZN12" s="841"/>
      <c r="UZO12" s="841"/>
      <c r="UZP12" s="841"/>
      <c r="UZQ12" s="841"/>
      <c r="UZR12" s="841"/>
      <c r="UZS12" s="841"/>
      <c r="UZT12" s="841"/>
      <c r="UZU12" s="841"/>
      <c r="UZV12" s="841"/>
      <c r="UZW12" s="841"/>
      <c r="UZX12" s="841"/>
      <c r="UZY12" s="841"/>
      <c r="UZZ12" s="841"/>
      <c r="VAA12" s="841"/>
      <c r="VAB12" s="841"/>
      <c r="VAC12" s="841"/>
      <c r="VAD12" s="841"/>
      <c r="VAE12" s="841"/>
      <c r="VAF12" s="841"/>
      <c r="VAG12" s="841"/>
      <c r="VAH12" s="841"/>
      <c r="VAI12" s="841"/>
      <c r="VAJ12" s="841"/>
      <c r="VAK12" s="841"/>
      <c r="VAL12" s="841"/>
      <c r="VAM12" s="841"/>
      <c r="VAN12" s="841"/>
      <c r="VAO12" s="841"/>
      <c r="VAP12" s="841"/>
      <c r="VAQ12" s="841"/>
      <c r="VAR12" s="841"/>
      <c r="VAS12" s="841"/>
      <c r="VAT12" s="841"/>
      <c r="VAU12" s="841"/>
      <c r="VAV12" s="841"/>
      <c r="VAW12" s="841"/>
      <c r="VAX12" s="841"/>
      <c r="VAY12" s="841"/>
      <c r="VAZ12" s="841"/>
      <c r="VBA12" s="841"/>
      <c r="VBB12" s="841"/>
      <c r="VBC12" s="841"/>
      <c r="VBD12" s="841"/>
      <c r="VBE12" s="841"/>
      <c r="VBF12" s="841"/>
      <c r="VBG12" s="841"/>
      <c r="VBH12" s="841"/>
      <c r="VBI12" s="841"/>
      <c r="VBJ12" s="841"/>
      <c r="VBK12" s="841"/>
      <c r="VBL12" s="841"/>
      <c r="VBM12" s="841"/>
      <c r="VBN12" s="841"/>
      <c r="VBO12" s="841"/>
      <c r="VBP12" s="841"/>
      <c r="VBQ12" s="841"/>
      <c r="VBR12" s="841"/>
      <c r="VBS12" s="841"/>
      <c r="VBT12" s="841"/>
      <c r="VBU12" s="841"/>
      <c r="VBV12" s="841"/>
      <c r="VBW12" s="841"/>
      <c r="VBX12" s="841"/>
      <c r="VBY12" s="841"/>
      <c r="VBZ12" s="841"/>
      <c r="VCA12" s="841"/>
      <c r="VCB12" s="841"/>
      <c r="VCC12" s="841"/>
      <c r="VCD12" s="841"/>
      <c r="VCE12" s="841"/>
      <c r="VCF12" s="841"/>
      <c r="VCG12" s="841"/>
      <c r="VCH12" s="841"/>
      <c r="VCI12" s="841"/>
      <c r="VCJ12" s="841"/>
      <c r="VCK12" s="841"/>
      <c r="VCL12" s="841"/>
      <c r="VCM12" s="841"/>
      <c r="VCN12" s="841"/>
      <c r="VCO12" s="841"/>
      <c r="VCP12" s="841"/>
      <c r="VCQ12" s="841"/>
      <c r="VCR12" s="841"/>
      <c r="VCS12" s="841"/>
      <c r="VCT12" s="841"/>
      <c r="VCU12" s="841"/>
      <c r="VCV12" s="841"/>
      <c r="VCW12" s="841"/>
      <c r="VCX12" s="841"/>
      <c r="VCY12" s="841"/>
      <c r="VCZ12" s="841"/>
      <c r="VDA12" s="841"/>
      <c r="VDB12" s="841"/>
      <c r="VDC12" s="841"/>
      <c r="VDD12" s="841"/>
      <c r="VDE12" s="841"/>
      <c r="VDF12" s="841"/>
      <c r="VDG12" s="841"/>
      <c r="VDH12" s="841"/>
      <c r="VDI12" s="841"/>
      <c r="VDJ12" s="841"/>
      <c r="VDK12" s="841"/>
      <c r="VDL12" s="841"/>
      <c r="VDM12" s="841"/>
      <c r="VDN12" s="841"/>
      <c r="VDO12" s="841"/>
      <c r="VDP12" s="841"/>
      <c r="VDQ12" s="841"/>
      <c r="VDR12" s="841"/>
      <c r="VDS12" s="841"/>
      <c r="VDT12" s="841"/>
      <c r="VDU12" s="841"/>
      <c r="VDV12" s="841"/>
      <c r="VDW12" s="841"/>
      <c r="VDX12" s="841"/>
      <c r="VDY12" s="841"/>
      <c r="VDZ12" s="841"/>
      <c r="VEA12" s="841"/>
      <c r="VEB12" s="841"/>
      <c r="VEC12" s="841"/>
      <c r="VED12" s="841"/>
      <c r="VEE12" s="841"/>
      <c r="VEF12" s="841"/>
      <c r="VEG12" s="841"/>
      <c r="VEH12" s="841"/>
      <c r="VEI12" s="841"/>
      <c r="VEJ12" s="841"/>
      <c r="VEK12" s="841"/>
      <c r="VEL12" s="841"/>
      <c r="VEM12" s="841"/>
      <c r="VEN12" s="841"/>
      <c r="VEO12" s="841"/>
      <c r="VEP12" s="841"/>
      <c r="VEQ12" s="841"/>
      <c r="VER12" s="841"/>
      <c r="VES12" s="841"/>
      <c r="VET12" s="841"/>
      <c r="VEU12" s="841"/>
      <c r="VEV12" s="841"/>
      <c r="VEW12" s="841"/>
      <c r="VEX12" s="841"/>
      <c r="VEY12" s="841"/>
      <c r="VEZ12" s="841"/>
      <c r="VFA12" s="841"/>
      <c r="VFB12" s="841"/>
      <c r="VFC12" s="841"/>
      <c r="VFD12" s="841"/>
      <c r="VFE12" s="841"/>
      <c r="VFF12" s="841"/>
      <c r="VFG12" s="841"/>
      <c r="VFH12" s="841"/>
      <c r="VFI12" s="841"/>
      <c r="VFJ12" s="841"/>
      <c r="VFK12" s="841"/>
      <c r="VFL12" s="841"/>
      <c r="VFM12" s="841"/>
      <c r="VFN12" s="841"/>
      <c r="VFO12" s="841"/>
      <c r="VFP12" s="841"/>
      <c r="VFQ12" s="841"/>
      <c r="VFR12" s="841"/>
      <c r="VFS12" s="841"/>
      <c r="VFT12" s="841"/>
      <c r="VFU12" s="841"/>
      <c r="VFV12" s="841"/>
      <c r="VFW12" s="841"/>
      <c r="VFX12" s="841"/>
      <c r="VFY12" s="841"/>
      <c r="VFZ12" s="841"/>
      <c r="VGA12" s="841"/>
      <c r="VGB12" s="841"/>
      <c r="VGC12" s="841"/>
      <c r="VGD12" s="841"/>
      <c r="VGE12" s="841"/>
      <c r="VGF12" s="841"/>
      <c r="VGG12" s="841"/>
      <c r="VGH12" s="841"/>
      <c r="VGI12" s="841"/>
      <c r="VGJ12" s="841"/>
      <c r="VGK12" s="841"/>
      <c r="VGL12" s="841"/>
      <c r="VGM12" s="841"/>
      <c r="VGN12" s="841"/>
      <c r="VGO12" s="841"/>
      <c r="VGP12" s="841"/>
      <c r="VGQ12" s="841"/>
      <c r="VGR12" s="841"/>
      <c r="VGS12" s="841"/>
      <c r="VGT12" s="841"/>
      <c r="VGU12" s="841"/>
      <c r="VGV12" s="841"/>
      <c r="VGW12" s="841"/>
      <c r="VGX12" s="841"/>
      <c r="VGY12" s="841"/>
      <c r="VGZ12" s="841"/>
      <c r="VHA12" s="841"/>
      <c r="VHB12" s="841"/>
      <c r="VHC12" s="841"/>
      <c r="VHD12" s="841"/>
      <c r="VHE12" s="841"/>
      <c r="VHF12" s="841"/>
      <c r="VHG12" s="841"/>
      <c r="VHH12" s="841"/>
      <c r="VHI12" s="841"/>
      <c r="VHJ12" s="841"/>
      <c r="VHK12" s="841"/>
      <c r="VHL12" s="841"/>
      <c r="VHM12" s="841"/>
      <c r="VHN12" s="841"/>
      <c r="VHO12" s="841"/>
      <c r="VHP12" s="841"/>
      <c r="VHQ12" s="841"/>
      <c r="VHR12" s="841"/>
      <c r="VHS12" s="841"/>
      <c r="VHT12" s="841"/>
      <c r="VHU12" s="841"/>
      <c r="VHV12" s="841"/>
      <c r="VHW12" s="841"/>
      <c r="VHX12" s="841"/>
      <c r="VHY12" s="841"/>
      <c r="VHZ12" s="841"/>
      <c r="VIA12" s="841"/>
      <c r="VIB12" s="841"/>
      <c r="VIC12" s="841"/>
      <c r="VID12" s="841"/>
      <c r="VIE12" s="841"/>
      <c r="VIF12" s="841"/>
      <c r="VIG12" s="841"/>
      <c r="VIH12" s="841"/>
      <c r="VII12" s="841"/>
      <c r="VIJ12" s="841"/>
      <c r="VIK12" s="841"/>
      <c r="VIL12" s="841"/>
      <c r="VIM12" s="841"/>
      <c r="VIN12" s="841"/>
      <c r="VIO12" s="841"/>
      <c r="VIP12" s="841"/>
      <c r="VIQ12" s="841"/>
      <c r="VIR12" s="841"/>
      <c r="VIS12" s="841"/>
      <c r="VIT12" s="841"/>
      <c r="VIU12" s="841"/>
      <c r="VIV12" s="841"/>
      <c r="VIW12" s="841"/>
      <c r="VIX12" s="841"/>
      <c r="VIY12" s="841"/>
      <c r="VIZ12" s="841"/>
      <c r="VJA12" s="841"/>
      <c r="VJB12" s="841"/>
      <c r="VJC12" s="841"/>
      <c r="VJD12" s="841"/>
      <c r="VJE12" s="841"/>
      <c r="VJF12" s="841"/>
      <c r="VJG12" s="841"/>
      <c r="VJH12" s="841"/>
      <c r="VJI12" s="841"/>
      <c r="VJJ12" s="841"/>
      <c r="VJK12" s="841"/>
      <c r="VJL12" s="841"/>
      <c r="VJM12" s="841"/>
      <c r="VJN12" s="841"/>
      <c r="VJO12" s="841"/>
      <c r="VJP12" s="841"/>
      <c r="VJQ12" s="841"/>
      <c r="VJR12" s="841"/>
      <c r="VJS12" s="841"/>
      <c r="VJT12" s="841"/>
      <c r="VJU12" s="841"/>
      <c r="VJV12" s="841"/>
      <c r="VJW12" s="841"/>
      <c r="VJX12" s="841"/>
      <c r="VJY12" s="841"/>
      <c r="VJZ12" s="841"/>
      <c r="VKA12" s="841"/>
      <c r="VKB12" s="841"/>
      <c r="VKC12" s="841"/>
      <c r="VKD12" s="841"/>
      <c r="VKE12" s="841"/>
      <c r="VKF12" s="841"/>
      <c r="VKG12" s="841"/>
      <c r="VKH12" s="841"/>
      <c r="VKI12" s="841"/>
      <c r="VKJ12" s="841"/>
      <c r="VKK12" s="841"/>
      <c r="VKL12" s="841"/>
      <c r="VKM12" s="841"/>
      <c r="VKN12" s="841"/>
      <c r="VKO12" s="841"/>
      <c r="VKP12" s="841"/>
      <c r="VKQ12" s="841"/>
      <c r="VKR12" s="841"/>
      <c r="VKS12" s="841"/>
      <c r="VKT12" s="841"/>
      <c r="VKU12" s="841"/>
      <c r="VKV12" s="841"/>
      <c r="VKW12" s="841"/>
      <c r="VKX12" s="841"/>
      <c r="VKY12" s="841"/>
      <c r="VKZ12" s="841"/>
      <c r="VLA12" s="841"/>
      <c r="VLB12" s="841"/>
      <c r="VLC12" s="841"/>
      <c r="VLD12" s="841"/>
      <c r="VLE12" s="841"/>
      <c r="VLF12" s="841"/>
      <c r="VLG12" s="841"/>
      <c r="VLH12" s="841"/>
      <c r="VLI12" s="841"/>
      <c r="VLJ12" s="841"/>
      <c r="VLK12" s="841"/>
      <c r="VLL12" s="841"/>
      <c r="VLM12" s="841"/>
      <c r="VLN12" s="841"/>
      <c r="VLO12" s="841"/>
      <c r="VLP12" s="841"/>
      <c r="VLQ12" s="841"/>
      <c r="VLR12" s="841"/>
      <c r="VLS12" s="841"/>
      <c r="VLT12" s="841"/>
      <c r="VLU12" s="841"/>
      <c r="VLV12" s="841"/>
      <c r="VLW12" s="841"/>
      <c r="VLX12" s="841"/>
      <c r="VLY12" s="841"/>
      <c r="VLZ12" s="841"/>
      <c r="VMA12" s="841"/>
      <c r="VMB12" s="841"/>
      <c r="VMC12" s="841"/>
      <c r="VMD12" s="841"/>
      <c r="VME12" s="841"/>
      <c r="VMF12" s="841"/>
      <c r="VMG12" s="841"/>
      <c r="VMH12" s="841"/>
      <c r="VMI12" s="841"/>
      <c r="VMJ12" s="841"/>
      <c r="VMK12" s="841"/>
      <c r="VML12" s="841"/>
      <c r="VMM12" s="841"/>
      <c r="VMN12" s="841"/>
      <c r="VMO12" s="841"/>
      <c r="VMP12" s="841"/>
      <c r="VMQ12" s="841"/>
      <c r="VMR12" s="841"/>
      <c r="VMS12" s="841"/>
      <c r="VMT12" s="841"/>
      <c r="VMU12" s="841"/>
      <c r="VMV12" s="841"/>
      <c r="VMW12" s="841"/>
      <c r="VMX12" s="841"/>
      <c r="VMY12" s="841"/>
      <c r="VMZ12" s="841"/>
      <c r="VNA12" s="841"/>
      <c r="VNB12" s="841"/>
      <c r="VNC12" s="841"/>
      <c r="VND12" s="841"/>
      <c r="VNE12" s="841"/>
      <c r="VNF12" s="841"/>
      <c r="VNG12" s="841"/>
      <c r="VNH12" s="841"/>
      <c r="VNI12" s="841"/>
      <c r="VNJ12" s="841"/>
      <c r="VNK12" s="841"/>
      <c r="VNL12" s="841"/>
      <c r="VNM12" s="841"/>
      <c r="VNN12" s="841"/>
      <c r="VNO12" s="841"/>
      <c r="VNP12" s="841"/>
      <c r="VNQ12" s="841"/>
      <c r="VNR12" s="841"/>
      <c r="VNS12" s="841"/>
      <c r="VNT12" s="841"/>
      <c r="VNU12" s="841"/>
      <c r="VNV12" s="841"/>
      <c r="VNW12" s="841"/>
      <c r="VNX12" s="841"/>
      <c r="VNY12" s="841"/>
      <c r="VNZ12" s="841"/>
      <c r="VOA12" s="841"/>
      <c r="VOB12" s="841"/>
      <c r="VOC12" s="841"/>
      <c r="VOD12" s="841"/>
      <c r="VOE12" s="841"/>
      <c r="VOF12" s="841"/>
      <c r="VOG12" s="841"/>
      <c r="VOH12" s="841"/>
      <c r="VOI12" s="841"/>
      <c r="VOJ12" s="841"/>
      <c r="VOK12" s="841"/>
      <c r="VOL12" s="841"/>
      <c r="VOM12" s="841"/>
      <c r="VON12" s="841"/>
      <c r="VOO12" s="841"/>
      <c r="VOP12" s="841"/>
      <c r="VOQ12" s="841"/>
      <c r="VOR12" s="841"/>
      <c r="VOS12" s="841"/>
      <c r="VOT12" s="841"/>
      <c r="VOU12" s="841"/>
      <c r="VOV12" s="841"/>
      <c r="VOW12" s="841"/>
      <c r="VOX12" s="841"/>
      <c r="VOY12" s="841"/>
      <c r="VOZ12" s="841"/>
      <c r="VPA12" s="841"/>
      <c r="VPB12" s="841"/>
      <c r="VPC12" s="841"/>
      <c r="VPD12" s="841"/>
      <c r="VPE12" s="841"/>
      <c r="VPF12" s="841"/>
      <c r="VPG12" s="841"/>
      <c r="VPH12" s="841"/>
      <c r="VPI12" s="841"/>
      <c r="VPJ12" s="841"/>
      <c r="VPK12" s="841"/>
      <c r="VPL12" s="841"/>
      <c r="VPM12" s="841"/>
      <c r="VPN12" s="841"/>
      <c r="VPO12" s="841"/>
      <c r="VPP12" s="841"/>
      <c r="VPQ12" s="841"/>
      <c r="VPR12" s="841"/>
      <c r="VPS12" s="841"/>
      <c r="VPT12" s="841"/>
      <c r="VPU12" s="841"/>
      <c r="VPV12" s="841"/>
      <c r="VPW12" s="841"/>
      <c r="VPX12" s="841"/>
      <c r="VPY12" s="841"/>
      <c r="VPZ12" s="841"/>
      <c r="VQA12" s="841"/>
      <c r="VQB12" s="841"/>
      <c r="VQC12" s="841"/>
      <c r="VQD12" s="841"/>
      <c r="VQE12" s="841"/>
      <c r="VQF12" s="841"/>
      <c r="VQG12" s="841"/>
      <c r="VQH12" s="841"/>
      <c r="VQI12" s="841"/>
      <c r="VQJ12" s="841"/>
      <c r="VQK12" s="841"/>
      <c r="VQL12" s="841"/>
      <c r="VQM12" s="841"/>
      <c r="VQN12" s="841"/>
      <c r="VQO12" s="841"/>
      <c r="VQP12" s="841"/>
      <c r="VQQ12" s="841"/>
      <c r="VQR12" s="841"/>
      <c r="VQS12" s="841"/>
      <c r="VQT12" s="841"/>
      <c r="VQU12" s="841"/>
      <c r="VQV12" s="841"/>
      <c r="VQW12" s="841"/>
      <c r="VQX12" s="841"/>
      <c r="VQY12" s="841"/>
      <c r="VQZ12" s="841"/>
      <c r="VRA12" s="841"/>
      <c r="VRB12" s="841"/>
      <c r="VRC12" s="841"/>
      <c r="VRD12" s="841"/>
      <c r="VRE12" s="841"/>
      <c r="VRF12" s="841"/>
      <c r="VRG12" s="841"/>
      <c r="VRH12" s="841"/>
      <c r="VRI12" s="841"/>
      <c r="VRJ12" s="841"/>
      <c r="VRK12" s="841"/>
      <c r="VRL12" s="841"/>
      <c r="VRM12" s="841"/>
      <c r="VRN12" s="841"/>
      <c r="VRO12" s="841"/>
      <c r="VRP12" s="841"/>
      <c r="VRQ12" s="841"/>
      <c r="VRR12" s="841"/>
      <c r="VRS12" s="841"/>
      <c r="VRT12" s="841"/>
      <c r="VRU12" s="841"/>
      <c r="VRV12" s="841"/>
      <c r="VRW12" s="841"/>
      <c r="VRX12" s="841"/>
      <c r="VRY12" s="841"/>
      <c r="VRZ12" s="841"/>
      <c r="VSA12" s="841"/>
      <c r="VSB12" s="841"/>
      <c r="VSC12" s="841"/>
      <c r="VSD12" s="841"/>
      <c r="VSE12" s="841"/>
      <c r="VSF12" s="841"/>
      <c r="VSG12" s="841"/>
      <c r="VSH12" s="841"/>
      <c r="VSI12" s="841"/>
      <c r="VSJ12" s="841"/>
      <c r="VSK12" s="841"/>
      <c r="VSL12" s="841"/>
      <c r="VSM12" s="841"/>
      <c r="VSN12" s="841"/>
      <c r="VSO12" s="841"/>
      <c r="VSP12" s="841"/>
      <c r="VSQ12" s="841"/>
      <c r="VSR12" s="841"/>
      <c r="VSS12" s="841"/>
      <c r="VST12" s="841"/>
      <c r="VSU12" s="841"/>
      <c r="VSV12" s="841"/>
      <c r="VSW12" s="841"/>
      <c r="VSX12" s="841"/>
      <c r="VSY12" s="841"/>
      <c r="VSZ12" s="841"/>
      <c r="VTA12" s="841"/>
      <c r="VTB12" s="841"/>
      <c r="VTC12" s="841"/>
      <c r="VTD12" s="841"/>
      <c r="VTE12" s="841"/>
      <c r="VTF12" s="841"/>
      <c r="VTG12" s="841"/>
      <c r="VTH12" s="841"/>
      <c r="VTI12" s="841"/>
      <c r="VTJ12" s="841"/>
      <c r="VTK12" s="841"/>
      <c r="VTL12" s="841"/>
      <c r="VTM12" s="841"/>
      <c r="VTN12" s="841"/>
      <c r="VTO12" s="841"/>
      <c r="VTP12" s="841"/>
      <c r="VTQ12" s="841"/>
      <c r="VTR12" s="841"/>
      <c r="VTS12" s="841"/>
      <c r="VTT12" s="841"/>
      <c r="VTU12" s="841"/>
      <c r="VTV12" s="841"/>
      <c r="VTW12" s="841"/>
      <c r="VTX12" s="841"/>
      <c r="VTY12" s="841"/>
      <c r="VTZ12" s="841"/>
      <c r="VUA12" s="841"/>
      <c r="VUB12" s="841"/>
      <c r="VUC12" s="841"/>
      <c r="VUD12" s="841"/>
      <c r="VUE12" s="841"/>
      <c r="VUF12" s="841"/>
      <c r="VUG12" s="841"/>
      <c r="VUH12" s="841"/>
      <c r="VUI12" s="841"/>
      <c r="VUJ12" s="841"/>
      <c r="VUK12" s="841"/>
      <c r="VUL12" s="841"/>
      <c r="VUM12" s="841"/>
      <c r="VUN12" s="841"/>
      <c r="VUO12" s="841"/>
      <c r="VUP12" s="841"/>
      <c r="VUQ12" s="841"/>
      <c r="VUR12" s="841"/>
      <c r="VUS12" s="841"/>
      <c r="VUT12" s="841"/>
      <c r="VUU12" s="841"/>
      <c r="VUV12" s="841"/>
      <c r="VUW12" s="841"/>
      <c r="VUX12" s="841"/>
      <c r="VUY12" s="841"/>
      <c r="VUZ12" s="841"/>
      <c r="VVA12" s="841"/>
      <c r="VVB12" s="841"/>
      <c r="VVC12" s="841"/>
      <c r="VVD12" s="841"/>
      <c r="VVE12" s="841"/>
      <c r="VVF12" s="841"/>
      <c r="VVG12" s="841"/>
      <c r="VVH12" s="841"/>
      <c r="VVI12" s="841"/>
      <c r="VVJ12" s="841"/>
      <c r="VVK12" s="841"/>
      <c r="VVL12" s="841"/>
      <c r="VVM12" s="841"/>
      <c r="VVN12" s="841"/>
      <c r="VVO12" s="841"/>
      <c r="VVP12" s="841"/>
      <c r="VVQ12" s="841"/>
      <c r="VVR12" s="841"/>
      <c r="VVS12" s="841"/>
      <c r="VVT12" s="841"/>
      <c r="VVU12" s="841"/>
      <c r="VVV12" s="841"/>
      <c r="VVW12" s="841"/>
      <c r="VVX12" s="841"/>
      <c r="VVY12" s="841"/>
      <c r="VVZ12" s="841"/>
      <c r="VWA12" s="841"/>
      <c r="VWB12" s="841"/>
      <c r="VWC12" s="841"/>
      <c r="VWD12" s="841"/>
      <c r="VWE12" s="841"/>
      <c r="VWF12" s="841"/>
      <c r="VWG12" s="841"/>
      <c r="VWH12" s="841"/>
      <c r="VWI12" s="841"/>
      <c r="VWJ12" s="841"/>
      <c r="VWK12" s="841"/>
      <c r="VWL12" s="841"/>
      <c r="VWM12" s="841"/>
      <c r="VWN12" s="841"/>
      <c r="VWO12" s="841"/>
      <c r="VWP12" s="841"/>
      <c r="VWQ12" s="841"/>
      <c r="VWR12" s="841"/>
      <c r="VWS12" s="841"/>
      <c r="VWT12" s="841"/>
      <c r="VWU12" s="841"/>
      <c r="VWV12" s="841"/>
      <c r="VWW12" s="841"/>
      <c r="VWX12" s="841"/>
      <c r="VWY12" s="841"/>
      <c r="VWZ12" s="841"/>
      <c r="VXA12" s="841"/>
      <c r="VXB12" s="841"/>
      <c r="VXC12" s="841"/>
      <c r="VXD12" s="841"/>
      <c r="VXE12" s="841"/>
      <c r="VXF12" s="841"/>
      <c r="VXG12" s="841"/>
      <c r="VXH12" s="841"/>
      <c r="VXI12" s="841"/>
      <c r="VXJ12" s="841"/>
      <c r="VXK12" s="841"/>
      <c r="VXL12" s="841"/>
      <c r="VXM12" s="841"/>
      <c r="VXN12" s="841"/>
      <c r="VXO12" s="841"/>
      <c r="VXP12" s="841"/>
      <c r="VXQ12" s="841"/>
      <c r="VXR12" s="841"/>
      <c r="VXS12" s="841"/>
      <c r="VXT12" s="841"/>
      <c r="VXU12" s="841"/>
      <c r="VXV12" s="841"/>
      <c r="VXW12" s="841"/>
      <c r="VXX12" s="841"/>
      <c r="VXY12" s="841"/>
      <c r="VXZ12" s="841"/>
      <c r="VYA12" s="841"/>
      <c r="VYB12" s="841"/>
      <c r="VYC12" s="841"/>
      <c r="VYD12" s="841"/>
      <c r="VYE12" s="841"/>
      <c r="VYF12" s="841"/>
      <c r="VYG12" s="841"/>
      <c r="VYH12" s="841"/>
      <c r="VYI12" s="841"/>
      <c r="VYJ12" s="841"/>
      <c r="VYK12" s="841"/>
      <c r="VYL12" s="841"/>
      <c r="VYM12" s="841"/>
      <c r="VYN12" s="841"/>
      <c r="VYO12" s="841"/>
      <c r="VYP12" s="841"/>
      <c r="VYQ12" s="841"/>
      <c r="VYR12" s="841"/>
      <c r="VYS12" s="841"/>
      <c r="VYT12" s="841"/>
      <c r="VYU12" s="841"/>
      <c r="VYV12" s="841"/>
      <c r="VYW12" s="841"/>
      <c r="VYX12" s="841"/>
      <c r="VYY12" s="841"/>
      <c r="VYZ12" s="841"/>
      <c r="VZA12" s="841"/>
      <c r="VZB12" s="841"/>
      <c r="VZC12" s="841"/>
      <c r="VZD12" s="841"/>
      <c r="VZE12" s="841"/>
      <c r="VZF12" s="841"/>
      <c r="VZG12" s="841"/>
      <c r="VZH12" s="841"/>
      <c r="VZI12" s="841"/>
      <c r="VZJ12" s="841"/>
      <c r="VZK12" s="841"/>
      <c r="VZL12" s="841"/>
      <c r="VZM12" s="841"/>
      <c r="VZN12" s="841"/>
      <c r="VZO12" s="841"/>
      <c r="VZP12" s="841"/>
      <c r="VZQ12" s="841"/>
      <c r="VZR12" s="841"/>
      <c r="VZS12" s="841"/>
      <c r="VZT12" s="841"/>
      <c r="VZU12" s="841"/>
      <c r="VZV12" s="841"/>
      <c r="VZW12" s="841"/>
      <c r="VZX12" s="841"/>
      <c r="VZY12" s="841"/>
      <c r="VZZ12" s="841"/>
      <c r="WAA12" s="841"/>
      <c r="WAB12" s="841"/>
      <c r="WAC12" s="841"/>
      <c r="WAD12" s="841"/>
      <c r="WAE12" s="841"/>
      <c r="WAF12" s="841"/>
      <c r="WAG12" s="841"/>
      <c r="WAH12" s="841"/>
      <c r="WAI12" s="841"/>
      <c r="WAJ12" s="841"/>
      <c r="WAK12" s="841"/>
      <c r="WAL12" s="841"/>
      <c r="WAM12" s="841"/>
      <c r="WAN12" s="841"/>
      <c r="WAO12" s="841"/>
      <c r="WAP12" s="841"/>
      <c r="WAQ12" s="841"/>
      <c r="WAR12" s="841"/>
      <c r="WAS12" s="841"/>
      <c r="WAT12" s="841"/>
      <c r="WAU12" s="841"/>
      <c r="WAV12" s="841"/>
      <c r="WAW12" s="841"/>
      <c r="WAX12" s="841"/>
      <c r="WAY12" s="841"/>
      <c r="WAZ12" s="841"/>
      <c r="WBA12" s="841"/>
      <c r="WBB12" s="841"/>
      <c r="WBC12" s="841"/>
      <c r="WBD12" s="841"/>
      <c r="WBE12" s="841"/>
      <c r="WBF12" s="841"/>
      <c r="WBG12" s="841"/>
      <c r="WBH12" s="841"/>
      <c r="WBI12" s="841"/>
      <c r="WBJ12" s="841"/>
      <c r="WBK12" s="841"/>
      <c r="WBL12" s="841"/>
      <c r="WBM12" s="841"/>
      <c r="WBN12" s="841"/>
      <c r="WBO12" s="841"/>
      <c r="WBP12" s="841"/>
      <c r="WBQ12" s="841"/>
      <c r="WBR12" s="841"/>
      <c r="WBS12" s="841"/>
      <c r="WBT12" s="841"/>
      <c r="WBU12" s="841"/>
      <c r="WBV12" s="841"/>
      <c r="WBW12" s="841"/>
      <c r="WBX12" s="841"/>
      <c r="WBY12" s="841"/>
      <c r="WBZ12" s="841"/>
      <c r="WCA12" s="841"/>
      <c r="WCB12" s="841"/>
      <c r="WCC12" s="841"/>
      <c r="WCD12" s="841"/>
      <c r="WCE12" s="841"/>
      <c r="WCF12" s="841"/>
      <c r="WCG12" s="841"/>
      <c r="WCH12" s="841"/>
      <c r="WCI12" s="841"/>
      <c r="WCJ12" s="841"/>
      <c r="WCK12" s="841"/>
      <c r="WCL12" s="841"/>
      <c r="WCM12" s="841"/>
      <c r="WCN12" s="841"/>
      <c r="WCO12" s="841"/>
      <c r="WCP12" s="841"/>
      <c r="WCQ12" s="841"/>
      <c r="WCR12" s="841"/>
      <c r="WCS12" s="841"/>
      <c r="WCT12" s="841"/>
      <c r="WCU12" s="841"/>
      <c r="WCV12" s="841"/>
      <c r="WCW12" s="841"/>
      <c r="WCX12" s="841"/>
      <c r="WCY12" s="841"/>
      <c r="WCZ12" s="841"/>
      <c r="WDA12" s="841"/>
      <c r="WDB12" s="841"/>
      <c r="WDC12" s="841"/>
      <c r="WDD12" s="841"/>
      <c r="WDE12" s="841"/>
      <c r="WDF12" s="841"/>
      <c r="WDG12" s="841"/>
      <c r="WDH12" s="841"/>
      <c r="WDI12" s="841"/>
      <c r="WDJ12" s="841"/>
      <c r="WDK12" s="841"/>
      <c r="WDL12" s="841"/>
      <c r="WDM12" s="841"/>
      <c r="WDN12" s="841"/>
      <c r="WDO12" s="841"/>
      <c r="WDP12" s="841"/>
      <c r="WDQ12" s="841"/>
      <c r="WDR12" s="841"/>
      <c r="WDS12" s="841"/>
      <c r="WDT12" s="841"/>
      <c r="WDU12" s="841"/>
      <c r="WDV12" s="841"/>
      <c r="WDW12" s="841"/>
      <c r="WDX12" s="841"/>
      <c r="WDY12" s="841"/>
      <c r="WDZ12" s="841"/>
      <c r="WEA12" s="841"/>
      <c r="WEB12" s="841"/>
      <c r="WEC12" s="841"/>
      <c r="WED12" s="841"/>
      <c r="WEE12" s="841"/>
      <c r="WEF12" s="841"/>
      <c r="WEG12" s="841"/>
      <c r="WEH12" s="841"/>
      <c r="WEI12" s="841"/>
      <c r="WEJ12" s="841"/>
      <c r="WEK12" s="841"/>
      <c r="WEL12" s="841"/>
      <c r="WEM12" s="841"/>
      <c r="WEN12" s="841"/>
      <c r="WEO12" s="841"/>
      <c r="WEP12" s="841"/>
      <c r="WEQ12" s="841"/>
      <c r="WER12" s="841"/>
      <c r="WES12" s="841"/>
      <c r="WET12" s="841"/>
      <c r="WEU12" s="841"/>
      <c r="WEV12" s="841"/>
      <c r="WEW12" s="841"/>
      <c r="WEX12" s="841"/>
      <c r="WEY12" s="841"/>
      <c r="WEZ12" s="841"/>
      <c r="WFA12" s="841"/>
      <c r="WFB12" s="841"/>
      <c r="WFC12" s="841"/>
      <c r="WFD12" s="841"/>
      <c r="WFE12" s="841"/>
      <c r="WFF12" s="841"/>
      <c r="WFG12" s="841"/>
      <c r="WFH12" s="841"/>
      <c r="WFI12" s="841"/>
      <c r="WFJ12" s="841"/>
      <c r="WFK12" s="841"/>
      <c r="WFL12" s="841"/>
      <c r="WFM12" s="841"/>
      <c r="WFN12" s="841"/>
      <c r="WFO12" s="841"/>
      <c r="WFP12" s="841"/>
      <c r="WFQ12" s="841"/>
      <c r="WFR12" s="841"/>
      <c r="WFS12" s="841"/>
      <c r="WFT12" s="841"/>
      <c r="WFU12" s="841"/>
      <c r="WFV12" s="841"/>
      <c r="WFW12" s="841"/>
      <c r="WFX12" s="841"/>
      <c r="WFY12" s="841"/>
      <c r="WFZ12" s="841"/>
      <c r="WGA12" s="841"/>
      <c r="WGB12" s="841"/>
      <c r="WGC12" s="841"/>
      <c r="WGD12" s="841"/>
      <c r="WGE12" s="841"/>
      <c r="WGF12" s="841"/>
      <c r="WGG12" s="841"/>
      <c r="WGH12" s="841"/>
      <c r="WGI12" s="841"/>
      <c r="WGJ12" s="841"/>
      <c r="WGK12" s="841"/>
      <c r="WGL12" s="841"/>
      <c r="WGM12" s="841"/>
      <c r="WGN12" s="841"/>
      <c r="WGO12" s="841"/>
      <c r="WGP12" s="841"/>
      <c r="WGQ12" s="841"/>
      <c r="WGR12" s="841"/>
      <c r="WGS12" s="841"/>
      <c r="WGT12" s="841"/>
      <c r="WGU12" s="841"/>
      <c r="WGV12" s="841"/>
      <c r="WGW12" s="841"/>
      <c r="WGX12" s="841"/>
      <c r="WGY12" s="841"/>
      <c r="WGZ12" s="841"/>
      <c r="WHA12" s="841"/>
      <c r="WHB12" s="841"/>
      <c r="WHC12" s="841"/>
      <c r="WHD12" s="841"/>
      <c r="WHE12" s="841"/>
      <c r="WHF12" s="841"/>
      <c r="WHG12" s="841"/>
      <c r="WHH12" s="841"/>
      <c r="WHI12" s="841"/>
      <c r="WHJ12" s="841"/>
      <c r="WHK12" s="841"/>
      <c r="WHL12" s="841"/>
      <c r="WHM12" s="841"/>
      <c r="WHN12" s="841"/>
      <c r="WHO12" s="841"/>
      <c r="WHP12" s="841"/>
      <c r="WHQ12" s="841"/>
      <c r="WHR12" s="841"/>
      <c r="WHS12" s="841"/>
      <c r="WHT12" s="841"/>
      <c r="WHU12" s="841"/>
      <c r="WHV12" s="841"/>
      <c r="WHW12" s="841"/>
      <c r="WHX12" s="841"/>
      <c r="WHY12" s="841"/>
      <c r="WHZ12" s="841"/>
      <c r="WIA12" s="841"/>
      <c r="WIB12" s="841"/>
      <c r="WIC12" s="841"/>
      <c r="WID12" s="841"/>
      <c r="WIE12" s="841"/>
      <c r="WIF12" s="841"/>
      <c r="WIG12" s="841"/>
      <c r="WIH12" s="841"/>
      <c r="WII12" s="841"/>
      <c r="WIJ12" s="841"/>
      <c r="WIK12" s="841"/>
      <c r="WIL12" s="841"/>
      <c r="WIM12" s="841"/>
      <c r="WIN12" s="841"/>
      <c r="WIO12" s="841"/>
      <c r="WIP12" s="841"/>
      <c r="WIQ12" s="841"/>
      <c r="WIR12" s="841"/>
      <c r="WIS12" s="841"/>
      <c r="WIT12" s="841"/>
      <c r="WIU12" s="841"/>
      <c r="WIV12" s="841"/>
      <c r="WIW12" s="841"/>
      <c r="WIX12" s="841"/>
      <c r="WIY12" s="841"/>
      <c r="WIZ12" s="841"/>
      <c r="WJA12" s="841"/>
      <c r="WJB12" s="841"/>
      <c r="WJC12" s="841"/>
      <c r="WJD12" s="841"/>
      <c r="WJE12" s="841"/>
      <c r="WJF12" s="841"/>
      <c r="WJG12" s="841"/>
      <c r="WJH12" s="841"/>
      <c r="WJI12" s="841"/>
      <c r="WJJ12" s="841"/>
      <c r="WJK12" s="841"/>
      <c r="WJL12" s="841"/>
      <c r="WJM12" s="841"/>
      <c r="WJN12" s="841"/>
      <c r="WJO12" s="841"/>
      <c r="WJP12" s="841"/>
      <c r="WJQ12" s="841"/>
      <c r="WJR12" s="841"/>
      <c r="WJS12" s="841"/>
      <c r="WJT12" s="841"/>
      <c r="WJU12" s="841"/>
      <c r="WJV12" s="841"/>
      <c r="WJW12" s="841"/>
      <c r="WJX12" s="841"/>
      <c r="WJY12" s="841"/>
      <c r="WJZ12" s="841"/>
      <c r="WKA12" s="841"/>
      <c r="WKB12" s="841"/>
      <c r="WKC12" s="841"/>
      <c r="WKD12" s="841"/>
      <c r="WKE12" s="841"/>
      <c r="WKF12" s="841"/>
      <c r="WKG12" s="841"/>
      <c r="WKH12" s="841"/>
      <c r="WKI12" s="841"/>
      <c r="WKJ12" s="841"/>
      <c r="WKK12" s="841"/>
      <c r="WKL12" s="841"/>
      <c r="WKM12" s="841"/>
      <c r="WKN12" s="841"/>
      <c r="WKO12" s="841"/>
      <c r="WKP12" s="841"/>
      <c r="WKQ12" s="841"/>
      <c r="WKR12" s="841"/>
      <c r="WKS12" s="841"/>
      <c r="WKT12" s="841"/>
      <c r="WKU12" s="841"/>
      <c r="WKV12" s="841"/>
      <c r="WKW12" s="841"/>
      <c r="WKX12" s="841"/>
      <c r="WKY12" s="841"/>
      <c r="WKZ12" s="841"/>
      <c r="WLA12" s="841"/>
      <c r="WLB12" s="841"/>
      <c r="WLC12" s="841"/>
      <c r="WLD12" s="841"/>
      <c r="WLE12" s="841"/>
      <c r="WLF12" s="841"/>
      <c r="WLG12" s="841"/>
      <c r="WLH12" s="841"/>
      <c r="WLI12" s="841"/>
      <c r="WLJ12" s="841"/>
      <c r="WLK12" s="841"/>
      <c r="WLL12" s="841"/>
      <c r="WLM12" s="841"/>
      <c r="WLN12" s="841"/>
      <c r="WLO12" s="841"/>
      <c r="WLP12" s="841"/>
      <c r="WLQ12" s="841"/>
      <c r="WLR12" s="841"/>
      <c r="WLS12" s="841"/>
      <c r="WLT12" s="841"/>
      <c r="WLU12" s="841"/>
      <c r="WLV12" s="841"/>
      <c r="WLW12" s="841"/>
      <c r="WLX12" s="841"/>
      <c r="WLY12" s="841"/>
      <c r="WLZ12" s="841"/>
      <c r="WMA12" s="841"/>
      <c r="WMB12" s="841"/>
      <c r="WMC12" s="841"/>
      <c r="WMD12" s="841"/>
      <c r="WME12" s="841"/>
      <c r="WMF12" s="841"/>
      <c r="WMG12" s="841"/>
      <c r="WMH12" s="841"/>
      <c r="WMI12" s="841"/>
      <c r="WMJ12" s="841"/>
      <c r="WMK12" s="841"/>
      <c r="WML12" s="841"/>
      <c r="WMM12" s="841"/>
      <c r="WMN12" s="841"/>
      <c r="WMO12" s="841"/>
      <c r="WMP12" s="841"/>
      <c r="WMQ12" s="841"/>
      <c r="WMR12" s="841"/>
      <c r="WMS12" s="841"/>
      <c r="WMT12" s="841"/>
      <c r="WMU12" s="841"/>
      <c r="WMV12" s="841"/>
      <c r="WMW12" s="841"/>
      <c r="WMX12" s="841"/>
      <c r="WMY12" s="841"/>
      <c r="WMZ12" s="841"/>
      <c r="WNA12" s="841"/>
      <c r="WNB12" s="841"/>
      <c r="WNC12" s="841"/>
      <c r="WND12" s="841"/>
      <c r="WNE12" s="841"/>
      <c r="WNF12" s="841"/>
      <c r="WNG12" s="841"/>
      <c r="WNH12" s="841"/>
      <c r="WNI12" s="841"/>
      <c r="WNJ12" s="841"/>
      <c r="WNK12" s="841"/>
      <c r="WNL12" s="841"/>
      <c r="WNM12" s="841"/>
      <c r="WNN12" s="841"/>
      <c r="WNO12" s="841"/>
      <c r="WNP12" s="841"/>
      <c r="WNQ12" s="841"/>
      <c r="WNR12" s="841"/>
      <c r="WNS12" s="841"/>
      <c r="WNT12" s="841"/>
      <c r="WNU12" s="841"/>
      <c r="WNV12" s="841"/>
      <c r="WNW12" s="841"/>
      <c r="WNX12" s="841"/>
      <c r="WNY12" s="841"/>
      <c r="WNZ12" s="841"/>
      <c r="WOA12" s="841"/>
      <c r="WOB12" s="841"/>
      <c r="WOC12" s="841"/>
      <c r="WOD12" s="841"/>
      <c r="WOE12" s="841"/>
      <c r="WOF12" s="841"/>
      <c r="WOG12" s="841"/>
      <c r="WOH12" s="841"/>
      <c r="WOI12" s="841"/>
      <c r="WOJ12" s="841"/>
      <c r="WOK12" s="841"/>
      <c r="WOL12" s="841"/>
      <c r="WOM12" s="841"/>
      <c r="WON12" s="841"/>
      <c r="WOO12" s="841"/>
      <c r="WOP12" s="841"/>
      <c r="WOQ12" s="841"/>
      <c r="WOR12" s="841"/>
      <c r="WOS12" s="841"/>
      <c r="WOT12" s="841"/>
      <c r="WOU12" s="841"/>
      <c r="WOV12" s="841"/>
      <c r="WOW12" s="841"/>
      <c r="WOX12" s="841"/>
      <c r="WOY12" s="841"/>
      <c r="WOZ12" s="841"/>
      <c r="WPA12" s="841"/>
      <c r="WPB12" s="841"/>
      <c r="WPC12" s="841"/>
      <c r="WPD12" s="841"/>
      <c r="WPE12" s="841"/>
      <c r="WPF12" s="841"/>
      <c r="WPG12" s="841"/>
      <c r="WPH12" s="841"/>
      <c r="WPI12" s="841"/>
      <c r="WPJ12" s="841"/>
      <c r="WPK12" s="841"/>
      <c r="WPL12" s="841"/>
      <c r="WPM12" s="841"/>
      <c r="WPN12" s="841"/>
      <c r="WPO12" s="841"/>
      <c r="WPP12" s="841"/>
      <c r="WPQ12" s="841"/>
      <c r="WPR12" s="841"/>
      <c r="WPS12" s="841"/>
      <c r="WPT12" s="841"/>
      <c r="WPU12" s="841"/>
      <c r="WPV12" s="841"/>
      <c r="WPW12" s="841"/>
      <c r="WPX12" s="841"/>
      <c r="WPY12" s="841"/>
      <c r="WPZ12" s="841"/>
      <c r="WQA12" s="841"/>
      <c r="WQB12" s="841"/>
      <c r="WQC12" s="841"/>
      <c r="WQD12" s="841"/>
      <c r="WQE12" s="841"/>
      <c r="WQF12" s="841"/>
      <c r="WQG12" s="841"/>
      <c r="WQH12" s="841"/>
      <c r="WQI12" s="841"/>
      <c r="WQJ12" s="841"/>
      <c r="WQK12" s="841"/>
      <c r="WQL12" s="841"/>
      <c r="WQM12" s="841"/>
      <c r="WQN12" s="841"/>
      <c r="WQO12" s="841"/>
      <c r="WQP12" s="841"/>
      <c r="WQQ12" s="841"/>
      <c r="WQR12" s="841"/>
      <c r="WQS12" s="841"/>
      <c r="WQT12" s="841"/>
      <c r="WQU12" s="841"/>
      <c r="WQV12" s="841"/>
      <c r="WQW12" s="841"/>
      <c r="WQX12" s="841"/>
      <c r="WQY12" s="841"/>
      <c r="WQZ12" s="841"/>
      <c r="WRA12" s="841"/>
      <c r="WRB12" s="841"/>
      <c r="WRC12" s="841"/>
      <c r="WRD12" s="841"/>
      <c r="WRE12" s="841"/>
      <c r="WRF12" s="841"/>
      <c r="WRG12" s="841"/>
      <c r="WRH12" s="841"/>
      <c r="WRI12" s="841"/>
      <c r="WRJ12" s="841"/>
      <c r="WRK12" s="841"/>
      <c r="WRL12" s="841"/>
      <c r="WRM12" s="841"/>
      <c r="WRN12" s="841"/>
      <c r="WRO12" s="841"/>
      <c r="WRP12" s="841"/>
      <c r="WRQ12" s="841"/>
      <c r="WRR12" s="841"/>
      <c r="WRS12" s="841"/>
      <c r="WRT12" s="841"/>
      <c r="WRU12" s="841"/>
      <c r="WRV12" s="841"/>
      <c r="WRW12" s="841"/>
      <c r="WRX12" s="841"/>
      <c r="WRY12" s="841"/>
      <c r="WRZ12" s="841"/>
      <c r="WSA12" s="841"/>
      <c r="WSB12" s="841"/>
      <c r="WSC12" s="841"/>
      <c r="WSD12" s="841"/>
      <c r="WSE12" s="841"/>
      <c r="WSF12" s="841"/>
      <c r="WSG12" s="841"/>
      <c r="WSH12" s="841"/>
      <c r="WSI12" s="841"/>
      <c r="WSJ12" s="841"/>
      <c r="WSK12" s="841"/>
      <c r="WSL12" s="841"/>
      <c r="WSM12" s="841"/>
      <c r="WSN12" s="841"/>
      <c r="WSO12" s="841"/>
      <c r="WSP12" s="841"/>
      <c r="WSQ12" s="841"/>
      <c r="WSR12" s="841"/>
      <c r="WSS12" s="841"/>
      <c r="WST12" s="841"/>
      <c r="WSU12" s="841"/>
      <c r="WSV12" s="841"/>
      <c r="WSW12" s="841"/>
      <c r="WSX12" s="841"/>
      <c r="WSY12" s="841"/>
      <c r="WSZ12" s="841"/>
      <c r="WTA12" s="841"/>
      <c r="WTB12" s="841"/>
      <c r="WTC12" s="841"/>
      <c r="WTD12" s="841"/>
      <c r="WTE12" s="841"/>
      <c r="WTF12" s="841"/>
      <c r="WTG12" s="841"/>
      <c r="WTH12" s="841"/>
      <c r="WTI12" s="841"/>
      <c r="WTJ12" s="841"/>
      <c r="WTK12" s="841"/>
      <c r="WTL12" s="841"/>
      <c r="WTM12" s="841"/>
      <c r="WTN12" s="841"/>
      <c r="WTO12" s="841"/>
      <c r="WTP12" s="841"/>
      <c r="WTQ12" s="841"/>
      <c r="WTR12" s="841"/>
      <c r="WTS12" s="841"/>
      <c r="WTT12" s="841"/>
      <c r="WTU12" s="841"/>
      <c r="WTV12" s="841"/>
      <c r="WTW12" s="841"/>
      <c r="WTX12" s="841"/>
      <c r="WTY12" s="841"/>
      <c r="WTZ12" s="841"/>
      <c r="WUA12" s="841"/>
      <c r="WUB12" s="841"/>
      <c r="WUC12" s="841"/>
      <c r="WUD12" s="841"/>
      <c r="WUE12" s="841"/>
      <c r="WUF12" s="841"/>
      <c r="WUG12" s="841"/>
      <c r="WUH12" s="841"/>
      <c r="WUI12" s="841"/>
      <c r="WUJ12" s="841"/>
      <c r="WUK12" s="841"/>
      <c r="WUL12" s="841"/>
      <c r="WUM12" s="841"/>
      <c r="WUN12" s="841"/>
      <c r="WUO12" s="841"/>
      <c r="WUP12" s="841"/>
      <c r="WUQ12" s="841"/>
      <c r="WUR12" s="841"/>
      <c r="WUS12" s="841"/>
      <c r="WUT12" s="841"/>
      <c r="WUU12" s="841"/>
      <c r="WUV12" s="841"/>
      <c r="WUW12" s="841"/>
      <c r="WUX12" s="841"/>
      <c r="WUY12" s="841"/>
      <c r="WUZ12" s="841"/>
      <c r="WVA12" s="841"/>
      <c r="WVB12" s="841"/>
      <c r="WVC12" s="841"/>
      <c r="WVD12" s="841"/>
      <c r="WVE12" s="841"/>
      <c r="WVF12" s="841"/>
      <c r="WVG12" s="841"/>
      <c r="WVH12" s="841"/>
      <c r="WVI12" s="841"/>
      <c r="WVJ12" s="841"/>
      <c r="WVK12" s="841"/>
      <c r="WVL12" s="841"/>
      <c r="WVM12" s="841"/>
      <c r="WVN12" s="841"/>
      <c r="WVO12" s="841"/>
      <c r="WVP12" s="841"/>
      <c r="WVQ12" s="841"/>
      <c r="WVR12" s="841"/>
      <c r="WVS12" s="841"/>
      <c r="WVT12" s="841"/>
      <c r="WVU12" s="841"/>
      <c r="WVV12" s="841"/>
      <c r="WVW12" s="841"/>
      <c r="WVX12" s="841"/>
      <c r="WVY12" s="841"/>
      <c r="WVZ12" s="841"/>
      <c r="WWA12" s="841"/>
      <c r="WWB12" s="841"/>
      <c r="WWC12" s="841"/>
      <c r="WWD12" s="841"/>
      <c r="WWE12" s="841"/>
      <c r="WWF12" s="841"/>
      <c r="WWG12" s="841"/>
      <c r="WWH12" s="841"/>
      <c r="WWI12" s="841"/>
      <c r="WWJ12" s="841"/>
      <c r="WWK12" s="841"/>
      <c r="WWL12" s="841"/>
      <c r="WWM12" s="841"/>
      <c r="WWN12" s="841"/>
      <c r="WWO12" s="841"/>
      <c r="WWP12" s="841"/>
      <c r="WWQ12" s="841"/>
      <c r="WWR12" s="841"/>
      <c r="WWS12" s="841"/>
      <c r="WWT12" s="841"/>
      <c r="WWU12" s="841"/>
      <c r="WWV12" s="841"/>
      <c r="WWW12" s="841"/>
      <c r="WWX12" s="841"/>
      <c r="WWY12" s="841"/>
      <c r="WWZ12" s="841"/>
      <c r="WXA12" s="841"/>
      <c r="WXB12" s="841"/>
      <c r="WXC12" s="841"/>
      <c r="WXD12" s="841"/>
      <c r="WXE12" s="841"/>
      <c r="WXF12" s="841"/>
      <c r="WXG12" s="841"/>
      <c r="WXH12" s="841"/>
      <c r="WXI12" s="841"/>
      <c r="WXJ12" s="841"/>
      <c r="WXK12" s="841"/>
      <c r="WXL12" s="841"/>
      <c r="WXM12" s="841"/>
      <c r="WXN12" s="841"/>
      <c r="WXO12" s="841"/>
      <c r="WXP12" s="841"/>
      <c r="WXQ12" s="841"/>
      <c r="WXR12" s="841"/>
      <c r="WXS12" s="841"/>
      <c r="WXT12" s="841"/>
      <c r="WXU12" s="841"/>
      <c r="WXV12" s="841"/>
      <c r="WXW12" s="841"/>
      <c r="WXX12" s="841"/>
      <c r="WXY12" s="841"/>
      <c r="WXZ12" s="841"/>
      <c r="WYA12" s="841"/>
      <c r="WYB12" s="841"/>
      <c r="WYC12" s="841"/>
      <c r="WYD12" s="841"/>
      <c r="WYE12" s="841"/>
      <c r="WYF12" s="841"/>
      <c r="WYG12" s="841"/>
      <c r="WYH12" s="841"/>
      <c r="WYI12" s="841"/>
      <c r="WYJ12" s="841"/>
      <c r="WYK12" s="841"/>
      <c r="WYL12" s="841"/>
      <c r="WYM12" s="841"/>
      <c r="WYN12" s="841"/>
      <c r="WYO12" s="841"/>
      <c r="WYP12" s="841"/>
      <c r="WYQ12" s="841"/>
      <c r="WYR12" s="841"/>
      <c r="WYS12" s="841"/>
      <c r="WYT12" s="841"/>
      <c r="WYU12" s="841"/>
      <c r="WYV12" s="841"/>
      <c r="WYW12" s="841"/>
      <c r="WYX12" s="841"/>
      <c r="WYY12" s="841"/>
      <c r="WYZ12" s="841"/>
      <c r="WZA12" s="841"/>
      <c r="WZB12" s="841"/>
      <c r="WZC12" s="841"/>
      <c r="WZD12" s="841"/>
      <c r="WZE12" s="841"/>
      <c r="WZF12" s="841"/>
      <c r="WZG12" s="841"/>
      <c r="WZH12" s="841"/>
      <c r="WZI12" s="841"/>
      <c r="WZJ12" s="841"/>
      <c r="WZK12" s="841"/>
      <c r="WZL12" s="841"/>
      <c r="WZM12" s="841"/>
      <c r="WZN12" s="841"/>
      <c r="WZO12" s="841"/>
      <c r="WZP12" s="841"/>
      <c r="WZQ12" s="841"/>
      <c r="WZR12" s="841"/>
      <c r="WZS12" s="841"/>
      <c r="WZT12" s="841"/>
      <c r="WZU12" s="841"/>
      <c r="WZV12" s="841"/>
      <c r="WZW12" s="841"/>
      <c r="WZX12" s="841"/>
      <c r="WZY12" s="841"/>
      <c r="WZZ12" s="841"/>
      <c r="XAA12" s="841"/>
      <c r="XAB12" s="841"/>
      <c r="XAC12" s="841"/>
      <c r="XAD12" s="841"/>
      <c r="XAE12" s="841"/>
      <c r="XAF12" s="841"/>
      <c r="XAG12" s="841"/>
      <c r="XAH12" s="841"/>
      <c r="XAI12" s="841"/>
      <c r="XAJ12" s="841"/>
      <c r="XAK12" s="841"/>
      <c r="XAL12" s="841"/>
      <c r="XAM12" s="841"/>
      <c r="XAN12" s="841"/>
      <c r="XAO12" s="841"/>
      <c r="XAP12" s="841"/>
      <c r="XAQ12" s="841"/>
      <c r="XAR12" s="841"/>
      <c r="XAS12" s="841"/>
      <c r="XAT12" s="841"/>
      <c r="XAU12" s="841"/>
      <c r="XAV12" s="841"/>
      <c r="XAW12" s="841"/>
      <c r="XAX12" s="841"/>
      <c r="XAY12" s="841"/>
      <c r="XAZ12" s="841"/>
      <c r="XBA12" s="841"/>
      <c r="XBB12" s="841"/>
      <c r="XBC12" s="841"/>
      <c r="XBD12" s="841"/>
      <c r="XBE12" s="841"/>
      <c r="XBF12" s="841"/>
      <c r="XBG12" s="841"/>
      <c r="XBH12" s="841"/>
      <c r="XBI12" s="841"/>
      <c r="XBJ12" s="841"/>
      <c r="XBK12" s="841"/>
      <c r="XBL12" s="841"/>
      <c r="XBM12" s="841"/>
      <c r="XBN12" s="841"/>
      <c r="XBO12" s="841"/>
      <c r="XBP12" s="841"/>
      <c r="XBQ12" s="841"/>
      <c r="XBR12" s="841"/>
      <c r="XBS12" s="841"/>
      <c r="XBT12" s="841"/>
      <c r="XBU12" s="841"/>
      <c r="XBV12" s="841"/>
      <c r="XBW12" s="841"/>
      <c r="XBX12" s="841"/>
      <c r="XBY12" s="841"/>
      <c r="XBZ12" s="841"/>
      <c r="XCA12" s="841"/>
      <c r="XCB12" s="841"/>
      <c r="XCC12" s="841"/>
      <c r="XCD12" s="841"/>
      <c r="XCE12" s="841"/>
      <c r="XCF12" s="841"/>
      <c r="XCG12" s="841"/>
      <c r="XCH12" s="841"/>
      <c r="XCI12" s="841"/>
      <c r="XCJ12" s="841"/>
      <c r="XCK12" s="841"/>
      <c r="XCL12" s="841"/>
      <c r="XCM12" s="841"/>
      <c r="XCN12" s="841"/>
      <c r="XCO12" s="841"/>
      <c r="XCP12" s="841"/>
      <c r="XCQ12" s="841"/>
      <c r="XCR12" s="841"/>
      <c r="XCS12" s="841"/>
      <c r="XCT12" s="841"/>
      <c r="XCU12" s="841"/>
      <c r="XCV12" s="841"/>
      <c r="XCW12" s="841"/>
      <c r="XCX12" s="841"/>
      <c r="XCY12" s="841"/>
      <c r="XCZ12" s="841"/>
      <c r="XDA12" s="841"/>
      <c r="XDB12" s="841"/>
      <c r="XDC12" s="841"/>
      <c r="XDD12" s="841"/>
      <c r="XDE12" s="841"/>
      <c r="XDF12" s="841"/>
      <c r="XDG12" s="841"/>
      <c r="XDH12" s="841"/>
      <c r="XDI12" s="841"/>
      <c r="XDJ12" s="841"/>
      <c r="XDK12" s="841"/>
      <c r="XDL12" s="841"/>
      <c r="XDM12" s="841"/>
      <c r="XDN12" s="841"/>
      <c r="XDO12" s="841"/>
      <c r="XDP12" s="841"/>
      <c r="XDQ12" s="841"/>
      <c r="XDR12" s="841"/>
      <c r="XDS12" s="841"/>
      <c r="XDT12" s="841"/>
      <c r="XDU12" s="841"/>
      <c r="XDV12" s="841"/>
      <c r="XDW12" s="841"/>
      <c r="XDX12" s="841"/>
      <c r="XDY12" s="841"/>
      <c r="XDZ12" s="841"/>
      <c r="XEA12" s="841"/>
      <c r="XEB12" s="841"/>
      <c r="XEC12" s="841"/>
      <c r="XED12" s="841"/>
      <c r="XEE12" s="841"/>
      <c r="XEF12" s="841"/>
      <c r="XEG12" s="841"/>
      <c r="XEH12" s="841"/>
      <c r="XEI12" s="841"/>
      <c r="XEJ12" s="841"/>
      <c r="XEK12" s="841"/>
      <c r="XEL12" s="841"/>
      <c r="XEM12" s="841"/>
      <c r="XEN12" s="841"/>
      <c r="XEO12" s="841"/>
      <c r="XEP12" s="841"/>
      <c r="XEQ12" s="841"/>
      <c r="XER12" s="841"/>
      <c r="XES12" s="841"/>
      <c r="XET12" s="841"/>
      <c r="XEU12" s="841"/>
      <c r="XEV12" s="841"/>
      <c r="XEW12" s="841"/>
      <c r="XEX12" s="841"/>
      <c r="XEY12" s="841"/>
      <c r="XEZ12" s="841"/>
      <c r="XFA12" s="841"/>
      <c r="XFB12" s="841"/>
    </row>
    <row r="13" spans="1:16382" ht="15" customHeight="1" x14ac:dyDescent="0.25">
      <c r="A13" s="124" t="s">
        <v>2</v>
      </c>
      <c r="B13" s="195">
        <f>B12</f>
        <v>0</v>
      </c>
      <c r="C13" s="195">
        <f>C12</f>
        <v>0</v>
      </c>
      <c r="D13" s="47"/>
      <c r="E13" s="120"/>
      <c r="F13" s="120"/>
      <c r="G13" s="120"/>
      <c r="H13" s="120"/>
      <c r="I13" s="120"/>
      <c r="J13" s="120"/>
      <c r="K13" s="120"/>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c r="AJ13" s="120"/>
      <c r="AK13" s="120"/>
      <c r="AL13" s="120"/>
      <c r="AM13" s="120"/>
      <c r="AN13" s="120"/>
      <c r="AO13" s="120"/>
      <c r="AP13" s="120"/>
      <c r="AQ13" s="120"/>
      <c r="AR13" s="120"/>
      <c r="AS13" s="120"/>
      <c r="AT13" s="120"/>
      <c r="AU13" s="120"/>
      <c r="AV13" s="120"/>
      <c r="AW13" s="120"/>
      <c r="AX13" s="120"/>
      <c r="AY13" s="120"/>
      <c r="AZ13" s="120"/>
      <c r="BA13" s="120"/>
      <c r="BB13" s="120"/>
      <c r="BC13" s="120"/>
      <c r="BD13" s="120"/>
      <c r="BE13" s="120"/>
      <c r="BF13" s="120"/>
      <c r="BG13" s="120"/>
      <c r="BH13" s="120"/>
      <c r="BI13" s="120"/>
      <c r="BJ13" s="120"/>
      <c r="BK13" s="120"/>
      <c r="BL13" s="120"/>
      <c r="BM13" s="120"/>
      <c r="BN13" s="120"/>
      <c r="BO13" s="120"/>
      <c r="BP13" s="120"/>
      <c r="BQ13" s="120"/>
      <c r="BR13" s="120"/>
      <c r="BS13" s="120"/>
      <c r="BT13" s="120"/>
      <c r="BU13" s="120"/>
      <c r="BV13" s="120"/>
      <c r="BW13" s="120"/>
      <c r="BX13" s="120"/>
      <c r="BY13" s="120"/>
      <c r="BZ13" s="120"/>
      <c r="CA13" s="120"/>
      <c r="CB13" s="120"/>
      <c r="CC13" s="120"/>
      <c r="CD13" s="120"/>
      <c r="CE13" s="120"/>
      <c r="CF13" s="120"/>
      <c r="CG13" s="120"/>
      <c r="CH13" s="120"/>
      <c r="CI13" s="120"/>
      <c r="CJ13" s="120"/>
      <c r="CK13" s="120"/>
      <c r="CL13" s="120"/>
      <c r="CM13" s="120"/>
      <c r="CN13" s="120"/>
      <c r="CO13" s="120"/>
      <c r="CP13" s="120"/>
      <c r="CQ13" s="120"/>
      <c r="CR13" s="120"/>
      <c r="CS13" s="120"/>
      <c r="CT13" s="120"/>
      <c r="CU13" s="120"/>
      <c r="CV13" s="120"/>
      <c r="CW13" s="120"/>
      <c r="CX13" s="120"/>
      <c r="CY13" s="120"/>
      <c r="CZ13" s="120"/>
      <c r="DA13" s="120"/>
      <c r="DB13" s="120"/>
      <c r="DC13" s="120"/>
      <c r="DD13" s="120"/>
      <c r="DE13" s="120"/>
      <c r="DF13" s="120"/>
      <c r="DG13" s="120"/>
      <c r="DH13" s="120"/>
      <c r="DI13" s="120"/>
      <c r="DJ13" s="120"/>
      <c r="DK13" s="120"/>
      <c r="DL13" s="120"/>
      <c r="DM13" s="120"/>
      <c r="DN13" s="120"/>
      <c r="DO13" s="120"/>
      <c r="DP13" s="120"/>
      <c r="DQ13" s="120"/>
      <c r="DR13" s="120"/>
      <c r="DS13" s="120"/>
      <c r="DT13" s="120"/>
      <c r="DU13" s="120"/>
      <c r="DV13" s="120"/>
      <c r="DW13" s="120"/>
      <c r="DX13" s="120"/>
      <c r="DY13" s="120"/>
      <c r="DZ13" s="120"/>
      <c r="EA13" s="120"/>
      <c r="EB13" s="120"/>
      <c r="EC13" s="120"/>
      <c r="ED13" s="120"/>
      <c r="EE13" s="120"/>
      <c r="EF13" s="120"/>
      <c r="EG13" s="120"/>
      <c r="EH13" s="120"/>
      <c r="EI13" s="120"/>
      <c r="EJ13" s="120"/>
      <c r="EK13" s="120"/>
      <c r="EL13" s="120"/>
      <c r="EM13" s="120"/>
      <c r="EN13" s="120"/>
      <c r="EO13" s="120"/>
      <c r="EP13" s="120"/>
      <c r="EQ13" s="120"/>
      <c r="ER13" s="120"/>
      <c r="ES13" s="120"/>
      <c r="ET13" s="120"/>
      <c r="EU13" s="120"/>
      <c r="EV13" s="120"/>
      <c r="EW13" s="120"/>
      <c r="EX13" s="120"/>
      <c r="EY13" s="120"/>
      <c r="EZ13" s="120"/>
      <c r="FA13" s="120"/>
      <c r="FB13" s="120"/>
      <c r="FC13" s="120"/>
      <c r="FD13" s="120"/>
      <c r="FE13" s="120"/>
      <c r="FF13" s="120"/>
      <c r="FG13" s="120"/>
      <c r="FH13" s="120"/>
      <c r="FI13" s="120"/>
      <c r="FJ13" s="120"/>
      <c r="FK13" s="120"/>
      <c r="FL13" s="120"/>
      <c r="FM13" s="120"/>
      <c r="FN13" s="120"/>
      <c r="FO13" s="120"/>
      <c r="FP13" s="120"/>
      <c r="FQ13" s="120"/>
      <c r="FR13" s="120"/>
      <c r="FS13" s="120"/>
      <c r="FT13" s="120"/>
      <c r="FU13" s="120"/>
      <c r="FV13" s="120"/>
      <c r="FW13" s="120"/>
      <c r="FX13" s="120"/>
      <c r="FY13" s="120"/>
      <c r="FZ13" s="120"/>
      <c r="GA13" s="120"/>
      <c r="GB13" s="120"/>
      <c r="GC13" s="120"/>
      <c r="GD13" s="120"/>
      <c r="GE13" s="120"/>
      <c r="GF13" s="120"/>
      <c r="GG13" s="120"/>
      <c r="GH13" s="120"/>
      <c r="GI13" s="120"/>
      <c r="GJ13" s="120"/>
      <c r="GK13" s="120"/>
      <c r="GL13" s="120"/>
      <c r="GM13" s="120"/>
      <c r="GN13" s="120"/>
      <c r="GO13" s="120"/>
      <c r="GP13" s="120"/>
      <c r="GQ13" s="120"/>
      <c r="GR13" s="120"/>
      <c r="GS13" s="120"/>
      <c r="GT13" s="120"/>
      <c r="GU13" s="120"/>
      <c r="GV13" s="120"/>
      <c r="GW13" s="120"/>
      <c r="GX13" s="120"/>
      <c r="GY13" s="120"/>
      <c r="GZ13" s="120"/>
      <c r="HA13" s="120"/>
      <c r="HB13" s="120"/>
      <c r="HC13" s="120"/>
      <c r="HD13" s="120"/>
      <c r="HE13" s="120"/>
      <c r="HF13" s="120"/>
      <c r="HG13" s="120"/>
      <c r="HH13" s="120"/>
      <c r="HI13" s="120"/>
      <c r="HJ13" s="120"/>
      <c r="HK13" s="120"/>
      <c r="HL13" s="120"/>
      <c r="HM13" s="120"/>
      <c r="HN13" s="120"/>
      <c r="HO13" s="120"/>
      <c r="HP13" s="120"/>
      <c r="HQ13" s="120"/>
      <c r="HR13" s="120"/>
      <c r="HS13" s="120"/>
      <c r="HT13" s="120"/>
      <c r="HU13" s="120"/>
      <c r="HV13" s="120"/>
      <c r="HW13" s="120"/>
      <c r="HX13" s="120"/>
      <c r="HY13" s="120"/>
      <c r="HZ13" s="120"/>
      <c r="IA13" s="120"/>
      <c r="IB13" s="120"/>
      <c r="IC13" s="120"/>
      <c r="ID13" s="120"/>
      <c r="IE13" s="120"/>
      <c r="IF13" s="120"/>
      <c r="IG13" s="120"/>
      <c r="IH13" s="120"/>
      <c r="II13" s="120"/>
      <c r="IJ13" s="120"/>
      <c r="IK13" s="120"/>
      <c r="IL13" s="120"/>
      <c r="IM13" s="120"/>
      <c r="IN13" s="120"/>
      <c r="IO13" s="120"/>
      <c r="IP13" s="120"/>
      <c r="IQ13" s="120"/>
      <c r="IR13" s="120"/>
      <c r="IS13" s="120"/>
      <c r="IT13" s="120"/>
      <c r="IU13" s="120"/>
      <c r="IV13" s="120"/>
      <c r="IW13" s="120"/>
      <c r="IX13" s="120"/>
      <c r="IY13" s="120"/>
      <c r="IZ13" s="120"/>
      <c r="JA13" s="120"/>
      <c r="JB13" s="120"/>
      <c r="JC13" s="120"/>
      <c r="JD13" s="120"/>
      <c r="JE13" s="120"/>
      <c r="JF13" s="120"/>
      <c r="JG13" s="120"/>
      <c r="JH13" s="120"/>
      <c r="JI13" s="120"/>
      <c r="JJ13" s="120"/>
      <c r="JK13" s="120"/>
      <c r="JL13" s="120"/>
      <c r="JM13" s="120"/>
      <c r="JN13" s="120"/>
      <c r="JO13" s="120"/>
      <c r="JP13" s="120"/>
      <c r="JQ13" s="120"/>
      <c r="JR13" s="120"/>
      <c r="JS13" s="120"/>
      <c r="JT13" s="120"/>
      <c r="JU13" s="120"/>
      <c r="JV13" s="120"/>
      <c r="JW13" s="120"/>
      <c r="JX13" s="120"/>
      <c r="JY13" s="120"/>
      <c r="JZ13" s="120"/>
      <c r="KA13" s="120"/>
      <c r="KB13" s="120"/>
      <c r="KC13" s="120"/>
      <c r="KD13" s="120"/>
      <c r="KE13" s="120"/>
      <c r="KF13" s="120"/>
      <c r="KG13" s="120"/>
      <c r="KH13" s="120"/>
      <c r="KI13" s="120"/>
      <c r="KJ13" s="120"/>
      <c r="KK13" s="120"/>
      <c r="KL13" s="120"/>
      <c r="KM13" s="120"/>
      <c r="KN13" s="120"/>
      <c r="KO13" s="120"/>
      <c r="KP13" s="120"/>
      <c r="KQ13" s="120"/>
      <c r="KR13" s="120"/>
      <c r="KS13" s="120"/>
      <c r="KT13" s="120"/>
      <c r="KU13" s="120"/>
      <c r="KV13" s="120"/>
      <c r="KW13" s="120"/>
      <c r="KX13" s="120"/>
      <c r="KY13" s="120"/>
      <c r="KZ13" s="120"/>
      <c r="LA13" s="120"/>
      <c r="LB13" s="120"/>
      <c r="LC13" s="120"/>
      <c r="LD13" s="120"/>
      <c r="LE13" s="120"/>
      <c r="LF13" s="120"/>
      <c r="LG13" s="120"/>
      <c r="LH13" s="120"/>
      <c r="LI13" s="120"/>
      <c r="LJ13" s="120"/>
      <c r="LK13" s="120"/>
      <c r="LL13" s="120"/>
      <c r="LM13" s="120"/>
      <c r="LN13" s="120"/>
      <c r="LO13" s="120"/>
      <c r="LP13" s="120"/>
      <c r="LQ13" s="120"/>
      <c r="LR13" s="120"/>
      <c r="LS13" s="120"/>
      <c r="LT13" s="120"/>
      <c r="LU13" s="120"/>
      <c r="LV13" s="120"/>
      <c r="LW13" s="120"/>
      <c r="LX13" s="120"/>
      <c r="LY13" s="120"/>
      <c r="LZ13" s="120"/>
      <c r="MA13" s="120"/>
      <c r="MB13" s="120"/>
      <c r="MC13" s="120"/>
      <c r="MD13" s="120"/>
      <c r="ME13" s="120"/>
      <c r="MF13" s="120"/>
      <c r="MG13" s="120"/>
      <c r="MH13" s="120"/>
      <c r="MI13" s="120"/>
      <c r="MJ13" s="120"/>
      <c r="MK13" s="120"/>
      <c r="ML13" s="120"/>
      <c r="MM13" s="120"/>
      <c r="MN13" s="120"/>
      <c r="MO13" s="120"/>
      <c r="MP13" s="120"/>
      <c r="MQ13" s="120"/>
      <c r="MR13" s="120"/>
      <c r="MS13" s="120"/>
      <c r="MT13" s="120"/>
      <c r="MU13" s="120"/>
      <c r="MV13" s="120"/>
      <c r="MW13" s="120"/>
      <c r="MX13" s="120"/>
      <c r="MY13" s="120"/>
      <c r="MZ13" s="120"/>
      <c r="NA13" s="120"/>
      <c r="NB13" s="120"/>
      <c r="NC13" s="120"/>
      <c r="ND13" s="120"/>
      <c r="NE13" s="120"/>
      <c r="NF13" s="120"/>
      <c r="NG13" s="120"/>
      <c r="NH13" s="120"/>
      <c r="NI13" s="120"/>
      <c r="NJ13" s="120"/>
      <c r="NK13" s="120"/>
      <c r="NL13" s="120"/>
      <c r="NM13" s="120"/>
      <c r="NN13" s="120"/>
      <c r="NO13" s="120"/>
      <c r="NP13" s="120"/>
      <c r="NQ13" s="120"/>
      <c r="NR13" s="120"/>
      <c r="NS13" s="120"/>
      <c r="NT13" s="120"/>
      <c r="NU13" s="120"/>
      <c r="NV13" s="120"/>
      <c r="NW13" s="120"/>
      <c r="NX13" s="120"/>
      <c r="NY13" s="120"/>
      <c r="NZ13" s="120"/>
      <c r="OA13" s="120"/>
      <c r="OB13" s="120"/>
      <c r="OC13" s="120"/>
      <c r="OD13" s="120"/>
      <c r="OE13" s="120"/>
      <c r="OF13" s="120"/>
      <c r="OG13" s="120"/>
      <c r="OH13" s="120"/>
      <c r="OI13" s="120"/>
      <c r="OJ13" s="120"/>
      <c r="OK13" s="120"/>
      <c r="OL13" s="120"/>
      <c r="OM13" s="120"/>
      <c r="ON13" s="120"/>
      <c r="OO13" s="120"/>
      <c r="OP13" s="120"/>
      <c r="OQ13" s="120"/>
      <c r="OR13" s="120"/>
      <c r="OS13" s="120"/>
      <c r="OT13" s="120"/>
      <c r="OU13" s="120"/>
      <c r="OV13" s="120"/>
      <c r="OW13" s="120"/>
      <c r="OX13" s="120"/>
      <c r="OY13" s="120"/>
      <c r="OZ13" s="120"/>
      <c r="PA13" s="120"/>
      <c r="PB13" s="120"/>
      <c r="PC13" s="120"/>
      <c r="PD13" s="120"/>
      <c r="PE13" s="120"/>
      <c r="PF13" s="120"/>
      <c r="PG13" s="120"/>
      <c r="PH13" s="120"/>
      <c r="PI13" s="120"/>
      <c r="PJ13" s="120"/>
      <c r="PK13" s="120"/>
      <c r="PL13" s="120"/>
      <c r="PM13" s="120"/>
      <c r="PN13" s="120"/>
      <c r="PO13" s="120"/>
      <c r="PP13" s="120"/>
      <c r="PQ13" s="120"/>
      <c r="PR13" s="120"/>
      <c r="PS13" s="120"/>
      <c r="PT13" s="120"/>
      <c r="PU13" s="120"/>
      <c r="PV13" s="120"/>
      <c r="PW13" s="120"/>
      <c r="PX13" s="120"/>
      <c r="PY13" s="120"/>
      <c r="PZ13" s="120"/>
      <c r="QA13" s="120"/>
      <c r="QB13" s="120"/>
      <c r="QC13" s="120"/>
      <c r="QD13" s="120"/>
      <c r="QE13" s="120"/>
      <c r="QF13" s="120"/>
      <c r="QG13" s="120"/>
      <c r="QH13" s="120"/>
      <c r="QI13" s="120"/>
      <c r="QJ13" s="120"/>
      <c r="QK13" s="120"/>
      <c r="QL13" s="120"/>
      <c r="QM13" s="120"/>
      <c r="QN13" s="120"/>
      <c r="QO13" s="120"/>
      <c r="QP13" s="120"/>
      <c r="QQ13" s="120"/>
      <c r="QR13" s="120"/>
      <c r="QS13" s="120"/>
      <c r="QT13" s="120"/>
      <c r="QU13" s="120"/>
      <c r="QV13" s="120"/>
      <c r="QW13" s="120"/>
      <c r="QX13" s="120"/>
      <c r="QY13" s="120"/>
      <c r="QZ13" s="120"/>
      <c r="RA13" s="120"/>
      <c r="RB13" s="120"/>
      <c r="RC13" s="120"/>
      <c r="RD13" s="120"/>
      <c r="RE13" s="120"/>
      <c r="RF13" s="120"/>
      <c r="RG13" s="120"/>
      <c r="RH13" s="120"/>
      <c r="RI13" s="120"/>
      <c r="RJ13" s="120"/>
      <c r="RK13" s="120"/>
      <c r="RL13" s="120"/>
      <c r="RM13" s="120"/>
      <c r="RN13" s="120"/>
      <c r="RO13" s="120"/>
      <c r="RP13" s="120"/>
      <c r="RQ13" s="120"/>
      <c r="RR13" s="120"/>
      <c r="RS13" s="120"/>
      <c r="RT13" s="120"/>
      <c r="RU13" s="120"/>
      <c r="RV13" s="120"/>
      <c r="RW13" s="120"/>
      <c r="RX13" s="120"/>
      <c r="RY13" s="120"/>
      <c r="RZ13" s="120"/>
      <c r="SA13" s="120"/>
      <c r="SB13" s="120"/>
      <c r="SC13" s="120"/>
      <c r="SD13" s="120"/>
      <c r="SE13" s="120"/>
      <c r="SF13" s="120"/>
      <c r="SG13" s="120"/>
      <c r="SH13" s="120"/>
      <c r="SI13" s="120"/>
      <c r="SJ13" s="120"/>
      <c r="SK13" s="120"/>
      <c r="SL13" s="120"/>
      <c r="SM13" s="120"/>
      <c r="SN13" s="120"/>
      <c r="SO13" s="120"/>
      <c r="SP13" s="120"/>
      <c r="SQ13" s="120"/>
      <c r="SR13" s="120"/>
      <c r="SS13" s="120"/>
      <c r="ST13" s="120"/>
      <c r="SU13" s="120"/>
      <c r="SV13" s="120"/>
      <c r="SW13" s="120"/>
      <c r="SX13" s="120"/>
      <c r="SY13" s="120"/>
      <c r="SZ13" s="120"/>
      <c r="TA13" s="120"/>
      <c r="TB13" s="120"/>
      <c r="TC13" s="120"/>
      <c r="TD13" s="120"/>
      <c r="TE13" s="120"/>
      <c r="TF13" s="120"/>
      <c r="TG13" s="120"/>
      <c r="TH13" s="120"/>
      <c r="TI13" s="120"/>
      <c r="TJ13" s="120"/>
      <c r="TK13" s="120"/>
      <c r="TL13" s="120"/>
      <c r="TM13" s="120"/>
      <c r="TN13" s="120"/>
      <c r="TO13" s="120"/>
      <c r="TP13" s="120"/>
      <c r="TQ13" s="120"/>
      <c r="TR13" s="120"/>
      <c r="TS13" s="120"/>
      <c r="TT13" s="120"/>
      <c r="TU13" s="120"/>
      <c r="TV13" s="120"/>
      <c r="TW13" s="120"/>
      <c r="TX13" s="120"/>
      <c r="TY13" s="120"/>
      <c r="TZ13" s="120"/>
      <c r="UA13" s="120"/>
      <c r="UB13" s="120"/>
      <c r="UC13" s="120"/>
      <c r="UD13" s="120"/>
      <c r="UE13" s="120"/>
      <c r="UF13" s="120"/>
      <c r="UG13" s="120"/>
      <c r="UH13" s="120"/>
      <c r="UI13" s="120"/>
      <c r="UJ13" s="120"/>
      <c r="UK13" s="120"/>
      <c r="UL13" s="120"/>
      <c r="UM13" s="120"/>
      <c r="UN13" s="120"/>
      <c r="UO13" s="120"/>
      <c r="UP13" s="120"/>
      <c r="UQ13" s="120"/>
      <c r="UR13" s="120"/>
      <c r="US13" s="120"/>
      <c r="UT13" s="120"/>
      <c r="UU13" s="120"/>
      <c r="UV13" s="120"/>
      <c r="UW13" s="120"/>
      <c r="UX13" s="120"/>
      <c r="UY13" s="120"/>
      <c r="UZ13" s="120"/>
      <c r="VA13" s="120"/>
      <c r="VB13" s="120"/>
      <c r="VC13" s="120"/>
      <c r="VD13" s="120"/>
      <c r="VE13" s="120"/>
      <c r="VF13" s="120"/>
      <c r="VG13" s="120"/>
      <c r="VH13" s="120"/>
      <c r="VI13" s="120"/>
      <c r="VJ13" s="120"/>
      <c r="VK13" s="120"/>
      <c r="VL13" s="120"/>
      <c r="VM13" s="120"/>
      <c r="VN13" s="120"/>
      <c r="VO13" s="120"/>
      <c r="VP13" s="120"/>
      <c r="VQ13" s="120"/>
      <c r="VR13" s="120"/>
      <c r="VS13" s="120"/>
      <c r="VT13" s="120"/>
      <c r="VU13" s="120"/>
      <c r="VV13" s="120"/>
      <c r="VW13" s="120"/>
      <c r="VX13" s="120"/>
      <c r="VY13" s="120"/>
      <c r="VZ13" s="120"/>
      <c r="WA13" s="120"/>
      <c r="WB13" s="120"/>
      <c r="WC13" s="120"/>
      <c r="WD13" s="120"/>
      <c r="WE13" s="120"/>
      <c r="WF13" s="120"/>
      <c r="WG13" s="120"/>
      <c r="WH13" s="120"/>
      <c r="WI13" s="120"/>
      <c r="WJ13" s="120"/>
      <c r="WK13" s="120"/>
      <c r="WL13" s="120"/>
      <c r="WM13" s="120"/>
      <c r="WN13" s="120"/>
      <c r="WO13" s="120"/>
      <c r="WP13" s="120"/>
      <c r="WQ13" s="120"/>
      <c r="WR13" s="120"/>
      <c r="WS13" s="120"/>
      <c r="WT13" s="120"/>
      <c r="WU13" s="120"/>
      <c r="WV13" s="120"/>
      <c r="WW13" s="120"/>
      <c r="WX13" s="120"/>
      <c r="WY13" s="120"/>
      <c r="WZ13" s="120"/>
      <c r="XA13" s="120"/>
      <c r="XB13" s="120"/>
      <c r="XC13" s="120"/>
      <c r="XD13" s="120"/>
      <c r="XE13" s="120"/>
      <c r="XF13" s="120"/>
      <c r="XG13" s="120"/>
      <c r="XH13" s="120"/>
      <c r="XI13" s="120"/>
      <c r="XJ13" s="120"/>
      <c r="XK13" s="120"/>
      <c r="XL13" s="120"/>
      <c r="XM13" s="120"/>
      <c r="XN13" s="120"/>
      <c r="XO13" s="120"/>
      <c r="XP13" s="120"/>
      <c r="XQ13" s="120"/>
      <c r="XR13" s="120"/>
      <c r="XS13" s="120"/>
      <c r="XT13" s="120"/>
      <c r="XU13" s="120"/>
      <c r="XV13" s="120"/>
      <c r="XW13" s="120"/>
      <c r="XX13" s="120"/>
      <c r="XY13" s="120"/>
      <c r="XZ13" s="120"/>
      <c r="YA13" s="120"/>
      <c r="YB13" s="120"/>
      <c r="YC13" s="120"/>
      <c r="YD13" s="120"/>
      <c r="YE13" s="120"/>
      <c r="YF13" s="120"/>
      <c r="YG13" s="120"/>
      <c r="YH13" s="120"/>
      <c r="YI13" s="120"/>
      <c r="YJ13" s="120"/>
      <c r="YK13" s="120"/>
      <c r="YL13" s="120"/>
      <c r="YM13" s="120"/>
      <c r="YN13" s="120"/>
      <c r="YO13" s="120"/>
      <c r="YP13" s="120"/>
      <c r="YQ13" s="120"/>
      <c r="YR13" s="120"/>
      <c r="YS13" s="120"/>
      <c r="YT13" s="120"/>
      <c r="YU13" s="120"/>
      <c r="YV13" s="120"/>
      <c r="YW13" s="120"/>
      <c r="YX13" s="120"/>
      <c r="YY13" s="120"/>
      <c r="YZ13" s="120"/>
      <c r="ZA13" s="120"/>
      <c r="ZB13" s="120"/>
      <c r="ZC13" s="120"/>
      <c r="ZD13" s="120"/>
      <c r="ZE13" s="120"/>
      <c r="ZF13" s="120"/>
      <c r="ZG13" s="120"/>
      <c r="ZH13" s="120"/>
      <c r="ZI13" s="120"/>
      <c r="ZJ13" s="120"/>
      <c r="ZK13" s="120"/>
      <c r="ZL13" s="120"/>
      <c r="ZM13" s="120"/>
      <c r="ZN13" s="120"/>
      <c r="ZO13" s="120"/>
      <c r="ZP13" s="120"/>
      <c r="ZQ13" s="120"/>
      <c r="ZR13" s="120"/>
      <c r="ZS13" s="120"/>
      <c r="ZT13" s="120"/>
      <c r="ZU13" s="120"/>
      <c r="ZV13" s="120"/>
      <c r="ZW13" s="120"/>
      <c r="ZX13" s="120"/>
      <c r="ZY13" s="120"/>
      <c r="ZZ13" s="120"/>
      <c r="AAA13" s="120"/>
      <c r="AAB13" s="120"/>
      <c r="AAC13" s="120"/>
      <c r="AAD13" s="120"/>
      <c r="AAE13" s="120"/>
      <c r="AAF13" s="120"/>
      <c r="AAG13" s="120"/>
      <c r="AAH13" s="120"/>
      <c r="AAI13" s="120"/>
      <c r="AAJ13" s="120"/>
      <c r="AAK13" s="120"/>
      <c r="AAL13" s="120"/>
      <c r="AAM13" s="120"/>
      <c r="AAN13" s="120"/>
      <c r="AAO13" s="120"/>
      <c r="AAP13" s="120"/>
      <c r="AAQ13" s="120"/>
      <c r="AAR13" s="120"/>
      <c r="AAS13" s="120"/>
      <c r="AAT13" s="120"/>
      <c r="AAU13" s="120"/>
      <c r="AAV13" s="120"/>
      <c r="AAW13" s="120"/>
      <c r="AAX13" s="120"/>
      <c r="AAY13" s="120"/>
      <c r="AAZ13" s="120"/>
      <c r="ABA13" s="120"/>
      <c r="ABB13" s="120"/>
      <c r="ABC13" s="120"/>
      <c r="ABD13" s="120"/>
      <c r="ABE13" s="120"/>
      <c r="ABF13" s="120"/>
      <c r="ABG13" s="120"/>
      <c r="ABH13" s="120"/>
      <c r="ABI13" s="120"/>
      <c r="ABJ13" s="120"/>
      <c r="ABK13" s="120"/>
      <c r="ABL13" s="120"/>
      <c r="ABM13" s="120"/>
      <c r="ABN13" s="120"/>
      <c r="ABO13" s="120"/>
      <c r="ABP13" s="120"/>
      <c r="ABQ13" s="120"/>
      <c r="ABR13" s="120"/>
      <c r="ABS13" s="120"/>
      <c r="ABT13" s="120"/>
      <c r="ABU13" s="120"/>
      <c r="ABV13" s="120"/>
      <c r="ABW13" s="120"/>
      <c r="ABX13" s="120"/>
      <c r="ABY13" s="120"/>
      <c r="ABZ13" s="120"/>
      <c r="ACA13" s="120"/>
      <c r="ACB13" s="120"/>
      <c r="ACC13" s="120"/>
      <c r="ACD13" s="120"/>
      <c r="ACE13" s="120"/>
      <c r="ACF13" s="120"/>
      <c r="ACG13" s="120"/>
      <c r="ACH13" s="120"/>
      <c r="ACI13" s="120"/>
      <c r="ACJ13" s="120"/>
      <c r="ACK13" s="120"/>
      <c r="ACL13" s="120"/>
      <c r="ACM13" s="120"/>
      <c r="ACN13" s="120"/>
      <c r="ACO13" s="120"/>
      <c r="ACP13" s="120"/>
      <c r="ACQ13" s="120"/>
      <c r="ACR13" s="120"/>
      <c r="ACS13" s="120"/>
      <c r="ACT13" s="120"/>
      <c r="ACU13" s="120"/>
      <c r="ACV13" s="120"/>
      <c r="ACW13" s="120"/>
      <c r="ACX13" s="120"/>
      <c r="ACY13" s="120"/>
      <c r="ACZ13" s="120"/>
      <c r="ADA13" s="120"/>
      <c r="ADB13" s="120"/>
      <c r="ADC13" s="120"/>
      <c r="ADD13" s="120"/>
      <c r="ADE13" s="120"/>
      <c r="ADF13" s="120"/>
      <c r="ADG13" s="120"/>
      <c r="ADH13" s="120"/>
      <c r="ADI13" s="120"/>
      <c r="ADJ13" s="120"/>
      <c r="ADK13" s="120"/>
      <c r="ADL13" s="120"/>
      <c r="ADM13" s="120"/>
      <c r="ADN13" s="120"/>
      <c r="ADO13" s="120"/>
      <c r="ADP13" s="120"/>
      <c r="ADQ13" s="120"/>
      <c r="ADR13" s="120"/>
      <c r="ADS13" s="120"/>
      <c r="ADT13" s="120"/>
      <c r="ADU13" s="120"/>
      <c r="ADV13" s="120"/>
      <c r="ADW13" s="120"/>
      <c r="ADX13" s="120"/>
      <c r="ADY13" s="120"/>
      <c r="ADZ13" s="120"/>
      <c r="AEA13" s="120"/>
      <c r="AEB13" s="120"/>
      <c r="AEC13" s="120"/>
      <c r="AED13" s="120"/>
      <c r="AEE13" s="120"/>
      <c r="AEF13" s="120"/>
      <c r="AEG13" s="120"/>
      <c r="AEH13" s="120"/>
      <c r="AEI13" s="120"/>
      <c r="AEJ13" s="120"/>
      <c r="AEK13" s="120"/>
      <c r="AEL13" s="120"/>
      <c r="AEM13" s="120"/>
      <c r="AEN13" s="120"/>
      <c r="AEO13" s="120"/>
      <c r="AEP13" s="120"/>
      <c r="AEQ13" s="120"/>
      <c r="AER13" s="120"/>
      <c r="AES13" s="120"/>
      <c r="AET13" s="120"/>
      <c r="AEU13" s="120"/>
      <c r="AEV13" s="120"/>
      <c r="AEW13" s="120"/>
      <c r="AEX13" s="120"/>
      <c r="AEY13" s="120"/>
      <c r="AEZ13" s="120"/>
      <c r="AFA13" s="120"/>
      <c r="AFB13" s="120"/>
      <c r="AFC13" s="120"/>
      <c r="AFD13" s="120"/>
      <c r="AFE13" s="120"/>
      <c r="AFF13" s="120"/>
      <c r="AFG13" s="120"/>
      <c r="AFH13" s="120"/>
      <c r="AFI13" s="120"/>
      <c r="AFJ13" s="120"/>
      <c r="AFK13" s="120"/>
      <c r="AFL13" s="120"/>
      <c r="AFM13" s="120"/>
      <c r="AFN13" s="120"/>
      <c r="AFO13" s="120"/>
      <c r="AFP13" s="120"/>
      <c r="AFQ13" s="120"/>
      <c r="AFR13" s="120"/>
      <c r="AFS13" s="120"/>
      <c r="AFT13" s="120"/>
      <c r="AFU13" s="120"/>
      <c r="AFV13" s="120"/>
      <c r="AFW13" s="120"/>
      <c r="AFX13" s="120"/>
      <c r="AFY13" s="120"/>
      <c r="AFZ13" s="120"/>
      <c r="AGA13" s="120"/>
      <c r="AGB13" s="120"/>
      <c r="AGC13" s="120"/>
      <c r="AGD13" s="120"/>
      <c r="AGE13" s="120"/>
      <c r="AGF13" s="120"/>
      <c r="AGG13" s="120"/>
      <c r="AGH13" s="120"/>
      <c r="AGI13" s="120"/>
      <c r="AGJ13" s="120"/>
      <c r="AGK13" s="120"/>
      <c r="AGL13" s="120"/>
      <c r="AGM13" s="120"/>
      <c r="AGN13" s="120"/>
      <c r="AGO13" s="120"/>
      <c r="AGP13" s="120"/>
      <c r="AGQ13" s="120"/>
      <c r="AGR13" s="120"/>
      <c r="AGS13" s="120"/>
      <c r="AGT13" s="120"/>
      <c r="AGU13" s="120"/>
      <c r="AGV13" s="120"/>
      <c r="AGW13" s="120"/>
      <c r="AGX13" s="120"/>
      <c r="AGY13" s="120"/>
      <c r="AGZ13" s="120"/>
      <c r="AHA13" s="120"/>
      <c r="AHB13" s="120"/>
      <c r="AHC13" s="120"/>
      <c r="AHD13" s="120"/>
      <c r="AHE13" s="120"/>
      <c r="AHF13" s="120"/>
      <c r="AHG13" s="120"/>
      <c r="AHH13" s="120"/>
      <c r="AHI13" s="120"/>
      <c r="AHJ13" s="120"/>
      <c r="AHK13" s="120"/>
      <c r="AHL13" s="120"/>
      <c r="AHM13" s="120"/>
      <c r="AHN13" s="120"/>
      <c r="AHO13" s="120"/>
      <c r="AHP13" s="120"/>
      <c r="AHQ13" s="120"/>
      <c r="AHR13" s="120"/>
      <c r="AHS13" s="120"/>
      <c r="AHT13" s="120"/>
      <c r="AHU13" s="120"/>
      <c r="AHV13" s="120"/>
      <c r="AHW13" s="120"/>
      <c r="AHX13" s="120"/>
      <c r="AHY13" s="120"/>
      <c r="AHZ13" s="120"/>
      <c r="AIA13" s="120"/>
      <c r="AIB13" s="120"/>
      <c r="AIC13" s="120"/>
      <c r="AID13" s="120"/>
      <c r="AIE13" s="120"/>
      <c r="AIF13" s="120"/>
      <c r="AIG13" s="120"/>
      <c r="AIH13" s="120"/>
      <c r="AII13" s="120"/>
      <c r="AIJ13" s="120"/>
      <c r="AIK13" s="120"/>
      <c r="AIL13" s="120"/>
      <c r="AIM13" s="120"/>
      <c r="AIN13" s="120"/>
      <c r="AIO13" s="120"/>
      <c r="AIP13" s="120"/>
      <c r="AIQ13" s="120"/>
      <c r="AIR13" s="120"/>
      <c r="AIS13" s="120"/>
      <c r="AIT13" s="120"/>
      <c r="AIU13" s="120"/>
      <c r="AIV13" s="120"/>
      <c r="AIW13" s="120"/>
      <c r="AIX13" s="120"/>
      <c r="AIY13" s="120"/>
      <c r="AIZ13" s="120"/>
      <c r="AJA13" s="120"/>
      <c r="AJB13" s="120"/>
      <c r="AJC13" s="120"/>
      <c r="AJD13" s="120"/>
      <c r="AJE13" s="120"/>
      <c r="AJF13" s="120"/>
      <c r="AJG13" s="120"/>
      <c r="AJH13" s="120"/>
      <c r="AJI13" s="120"/>
      <c r="AJJ13" s="120"/>
      <c r="AJK13" s="120"/>
      <c r="AJL13" s="120"/>
      <c r="AJM13" s="120"/>
      <c r="AJN13" s="120"/>
      <c r="AJO13" s="120"/>
      <c r="AJP13" s="120"/>
      <c r="AJQ13" s="120"/>
      <c r="AJR13" s="120"/>
      <c r="AJS13" s="120"/>
      <c r="AJT13" s="120"/>
      <c r="AJU13" s="120"/>
      <c r="AJV13" s="120"/>
      <c r="AJW13" s="120"/>
      <c r="AJX13" s="120"/>
      <c r="AJY13" s="120"/>
      <c r="AJZ13" s="120"/>
      <c r="AKA13" s="120"/>
      <c r="AKB13" s="120"/>
      <c r="AKC13" s="120"/>
      <c r="AKD13" s="120"/>
      <c r="AKE13" s="120"/>
      <c r="AKF13" s="120"/>
      <c r="AKG13" s="120"/>
      <c r="AKH13" s="120"/>
      <c r="AKI13" s="120"/>
      <c r="AKJ13" s="120"/>
      <c r="AKK13" s="120"/>
      <c r="AKL13" s="120"/>
      <c r="AKM13" s="120"/>
      <c r="AKN13" s="120"/>
      <c r="AKO13" s="120"/>
      <c r="AKP13" s="120"/>
      <c r="AKQ13" s="120"/>
      <c r="AKR13" s="120"/>
      <c r="AKS13" s="120"/>
      <c r="AKT13" s="120"/>
      <c r="AKU13" s="120"/>
      <c r="AKV13" s="120"/>
      <c r="AKW13" s="120"/>
      <c r="AKX13" s="120"/>
      <c r="AKY13" s="120"/>
      <c r="AKZ13" s="120"/>
      <c r="ALA13" s="120"/>
      <c r="ALB13" s="120"/>
      <c r="ALC13" s="120"/>
      <c r="ALD13" s="120"/>
      <c r="ALE13" s="120"/>
      <c r="ALF13" s="120"/>
      <c r="ALG13" s="120"/>
      <c r="ALH13" s="120"/>
      <c r="ALI13" s="120"/>
      <c r="ALJ13" s="120"/>
      <c r="ALK13" s="120"/>
      <c r="ALL13" s="120"/>
      <c r="ALM13" s="120"/>
      <c r="ALN13" s="120"/>
      <c r="ALO13" s="120"/>
      <c r="ALP13" s="120"/>
      <c r="ALQ13" s="120"/>
      <c r="ALR13" s="120"/>
      <c r="ALS13" s="120"/>
      <c r="ALT13" s="120"/>
      <c r="ALU13" s="120"/>
      <c r="ALV13" s="120"/>
      <c r="ALW13" s="120"/>
      <c r="ALX13" s="120"/>
      <c r="ALY13" s="120"/>
      <c r="ALZ13" s="120"/>
      <c r="AMA13" s="120"/>
      <c r="AMB13" s="120"/>
      <c r="AMC13" s="120"/>
      <c r="AMD13" s="120"/>
      <c r="AME13" s="120"/>
      <c r="AMF13" s="120"/>
      <c r="AMG13" s="120"/>
      <c r="AMH13" s="120"/>
      <c r="AMI13" s="120"/>
      <c r="AMJ13" s="120"/>
      <c r="AMK13" s="120"/>
      <c r="AML13" s="120"/>
      <c r="AMM13" s="120"/>
      <c r="AMN13" s="120"/>
      <c r="AMO13" s="120"/>
      <c r="AMP13" s="120"/>
      <c r="AMQ13" s="120"/>
      <c r="AMR13" s="120"/>
      <c r="AMS13" s="120"/>
      <c r="AMT13" s="120"/>
      <c r="AMU13" s="120"/>
      <c r="AMV13" s="120"/>
      <c r="AMW13" s="120"/>
      <c r="AMX13" s="120"/>
      <c r="AMY13" s="120"/>
      <c r="AMZ13" s="120"/>
      <c r="ANA13" s="120"/>
      <c r="ANB13" s="120"/>
      <c r="ANC13" s="120"/>
      <c r="AND13" s="120"/>
      <c r="ANE13" s="120"/>
      <c r="ANF13" s="120"/>
      <c r="ANG13" s="120"/>
      <c r="ANH13" s="120"/>
      <c r="ANI13" s="120"/>
      <c r="ANJ13" s="120"/>
      <c r="ANK13" s="120"/>
      <c r="ANL13" s="120"/>
      <c r="ANM13" s="120"/>
      <c r="ANN13" s="120"/>
      <c r="ANO13" s="120"/>
      <c r="ANP13" s="120"/>
      <c r="ANQ13" s="120"/>
      <c r="ANR13" s="120"/>
      <c r="ANS13" s="120"/>
      <c r="ANT13" s="120"/>
      <c r="ANU13" s="120"/>
      <c r="ANV13" s="120"/>
      <c r="ANW13" s="120"/>
      <c r="ANX13" s="120"/>
      <c r="ANY13" s="120"/>
      <c r="ANZ13" s="120"/>
      <c r="AOA13" s="120"/>
      <c r="AOB13" s="120"/>
      <c r="AOC13" s="120"/>
      <c r="AOD13" s="120"/>
      <c r="AOE13" s="120"/>
      <c r="AOF13" s="120"/>
      <c r="AOG13" s="120"/>
      <c r="AOH13" s="120"/>
      <c r="AOI13" s="120"/>
      <c r="AOJ13" s="120"/>
      <c r="AOK13" s="120"/>
      <c r="AOL13" s="120"/>
      <c r="AOM13" s="120"/>
      <c r="AON13" s="120"/>
      <c r="AOO13" s="120"/>
      <c r="AOP13" s="120"/>
      <c r="AOQ13" s="120"/>
      <c r="AOR13" s="120"/>
      <c r="AOS13" s="120"/>
      <c r="AOT13" s="120"/>
      <c r="AOU13" s="120"/>
      <c r="AOV13" s="120"/>
      <c r="AOW13" s="120"/>
      <c r="AOX13" s="120"/>
      <c r="AOY13" s="120"/>
      <c r="AOZ13" s="120"/>
      <c r="APA13" s="120"/>
      <c r="APB13" s="120"/>
      <c r="APC13" s="120"/>
      <c r="APD13" s="120"/>
      <c r="APE13" s="120"/>
      <c r="APF13" s="120"/>
      <c r="APG13" s="120"/>
      <c r="APH13" s="120"/>
      <c r="API13" s="120"/>
      <c r="APJ13" s="120"/>
      <c r="APK13" s="120"/>
      <c r="APL13" s="120"/>
      <c r="APM13" s="120"/>
      <c r="APN13" s="120"/>
      <c r="APO13" s="120"/>
      <c r="APP13" s="120"/>
      <c r="APQ13" s="120"/>
      <c r="APR13" s="120"/>
      <c r="APS13" s="120"/>
      <c r="APT13" s="120"/>
      <c r="APU13" s="120"/>
      <c r="APV13" s="120"/>
      <c r="APW13" s="120"/>
      <c r="APX13" s="120"/>
      <c r="APY13" s="120"/>
      <c r="APZ13" s="120"/>
      <c r="AQA13" s="120"/>
      <c r="AQB13" s="120"/>
      <c r="AQC13" s="120"/>
      <c r="AQD13" s="120"/>
      <c r="AQE13" s="120"/>
      <c r="AQF13" s="120"/>
      <c r="AQG13" s="120"/>
      <c r="AQH13" s="120"/>
      <c r="AQI13" s="120"/>
      <c r="AQJ13" s="120"/>
      <c r="AQK13" s="120"/>
      <c r="AQL13" s="120"/>
      <c r="AQM13" s="120"/>
      <c r="AQN13" s="120"/>
      <c r="AQO13" s="120"/>
      <c r="AQP13" s="120"/>
      <c r="AQQ13" s="120"/>
      <c r="AQR13" s="120"/>
      <c r="AQS13" s="120"/>
      <c r="AQT13" s="120"/>
      <c r="AQU13" s="120"/>
      <c r="AQV13" s="120"/>
      <c r="AQW13" s="120"/>
      <c r="AQX13" s="120"/>
      <c r="AQY13" s="120"/>
      <c r="AQZ13" s="120"/>
      <c r="ARA13" s="120"/>
      <c r="ARB13" s="120"/>
      <c r="ARC13" s="120"/>
      <c r="ARD13" s="120"/>
      <c r="ARE13" s="120"/>
      <c r="ARF13" s="120"/>
      <c r="ARG13" s="120"/>
      <c r="ARH13" s="120"/>
      <c r="ARI13" s="120"/>
      <c r="ARJ13" s="120"/>
      <c r="ARK13" s="120"/>
      <c r="ARL13" s="120"/>
      <c r="ARM13" s="120"/>
      <c r="ARN13" s="120"/>
      <c r="ARO13" s="120"/>
      <c r="ARP13" s="120"/>
      <c r="ARQ13" s="120"/>
      <c r="ARR13" s="120"/>
      <c r="ARS13" s="120"/>
      <c r="ART13" s="120"/>
      <c r="ARU13" s="120"/>
      <c r="ARV13" s="120"/>
      <c r="ARW13" s="120"/>
      <c r="ARX13" s="120"/>
      <c r="ARY13" s="120"/>
      <c r="ARZ13" s="120"/>
      <c r="ASA13" s="120"/>
      <c r="ASB13" s="120"/>
      <c r="ASC13" s="120"/>
      <c r="ASD13" s="120"/>
      <c r="ASE13" s="120"/>
      <c r="ASF13" s="120"/>
      <c r="ASG13" s="120"/>
      <c r="ASH13" s="120"/>
      <c r="ASI13" s="120"/>
      <c r="ASJ13" s="120"/>
      <c r="ASK13" s="120"/>
      <c r="ASL13" s="120"/>
      <c r="ASM13" s="120"/>
      <c r="ASN13" s="120"/>
      <c r="ASO13" s="120"/>
      <c r="ASP13" s="120"/>
      <c r="ASQ13" s="120"/>
      <c r="ASR13" s="120"/>
      <c r="ASS13" s="120"/>
      <c r="AST13" s="120"/>
      <c r="ASU13" s="120"/>
      <c r="ASV13" s="120"/>
      <c r="ASW13" s="120"/>
      <c r="ASX13" s="120"/>
      <c r="ASY13" s="120"/>
      <c r="ASZ13" s="120"/>
      <c r="ATA13" s="120"/>
      <c r="ATB13" s="120"/>
      <c r="ATC13" s="120"/>
      <c r="ATD13" s="120"/>
      <c r="ATE13" s="120"/>
      <c r="ATF13" s="120"/>
      <c r="ATG13" s="120"/>
      <c r="ATH13" s="120"/>
      <c r="ATI13" s="120"/>
      <c r="ATJ13" s="120"/>
      <c r="ATK13" s="120"/>
      <c r="ATL13" s="120"/>
      <c r="ATM13" s="120"/>
      <c r="ATN13" s="120"/>
      <c r="ATO13" s="120"/>
      <c r="ATP13" s="120"/>
      <c r="ATQ13" s="120"/>
      <c r="ATR13" s="120"/>
      <c r="ATS13" s="120"/>
      <c r="ATT13" s="120"/>
      <c r="ATU13" s="120"/>
      <c r="ATV13" s="120"/>
      <c r="ATW13" s="120"/>
      <c r="ATX13" s="120"/>
      <c r="ATY13" s="120"/>
      <c r="ATZ13" s="120"/>
      <c r="AUA13" s="120"/>
      <c r="AUB13" s="120"/>
      <c r="AUC13" s="120"/>
      <c r="AUD13" s="120"/>
      <c r="AUE13" s="120"/>
      <c r="AUF13" s="120"/>
      <c r="AUG13" s="120"/>
      <c r="AUH13" s="120"/>
      <c r="AUI13" s="120"/>
      <c r="AUJ13" s="120"/>
      <c r="AUK13" s="120"/>
      <c r="AUL13" s="120"/>
      <c r="AUM13" s="120"/>
      <c r="AUN13" s="120"/>
      <c r="AUO13" s="120"/>
      <c r="AUP13" s="120"/>
      <c r="AUQ13" s="120"/>
      <c r="AUR13" s="120"/>
      <c r="AUS13" s="120"/>
      <c r="AUT13" s="120"/>
      <c r="AUU13" s="120"/>
      <c r="AUV13" s="120"/>
      <c r="AUW13" s="120"/>
      <c r="AUX13" s="120"/>
      <c r="AUY13" s="120"/>
      <c r="AUZ13" s="120"/>
      <c r="AVA13" s="120"/>
      <c r="AVB13" s="120"/>
      <c r="AVC13" s="120"/>
      <c r="AVD13" s="120"/>
      <c r="AVE13" s="120"/>
      <c r="AVF13" s="120"/>
      <c r="AVG13" s="120"/>
      <c r="AVH13" s="120"/>
      <c r="AVI13" s="120"/>
      <c r="AVJ13" s="120"/>
      <c r="AVK13" s="120"/>
      <c r="AVL13" s="120"/>
      <c r="AVM13" s="120"/>
      <c r="AVN13" s="120"/>
      <c r="AVO13" s="120"/>
      <c r="AVP13" s="120"/>
      <c r="AVQ13" s="120"/>
      <c r="AVR13" s="120"/>
      <c r="AVS13" s="120"/>
      <c r="AVT13" s="120"/>
      <c r="AVU13" s="120"/>
      <c r="AVV13" s="120"/>
      <c r="AVW13" s="120"/>
      <c r="AVX13" s="120"/>
      <c r="AVY13" s="120"/>
      <c r="AVZ13" s="120"/>
      <c r="AWA13" s="120"/>
      <c r="AWB13" s="120"/>
      <c r="AWC13" s="120"/>
      <c r="AWD13" s="120"/>
      <c r="AWE13" s="120"/>
      <c r="AWF13" s="120"/>
      <c r="AWG13" s="120"/>
      <c r="AWH13" s="120"/>
      <c r="AWI13" s="120"/>
      <c r="AWJ13" s="120"/>
      <c r="AWK13" s="120"/>
      <c r="AWL13" s="120"/>
      <c r="AWM13" s="120"/>
      <c r="AWN13" s="120"/>
      <c r="AWO13" s="120"/>
      <c r="AWP13" s="120"/>
      <c r="AWQ13" s="120"/>
      <c r="AWR13" s="120"/>
      <c r="AWS13" s="120"/>
      <c r="AWT13" s="120"/>
      <c r="AWU13" s="120"/>
      <c r="AWV13" s="120"/>
      <c r="AWW13" s="120"/>
      <c r="AWX13" s="120"/>
      <c r="AWY13" s="120"/>
      <c r="AWZ13" s="120"/>
      <c r="AXA13" s="120"/>
      <c r="AXB13" s="120"/>
      <c r="AXC13" s="120"/>
      <c r="AXD13" s="120"/>
      <c r="AXE13" s="120"/>
      <c r="AXF13" s="120"/>
      <c r="AXG13" s="120"/>
      <c r="AXH13" s="120"/>
      <c r="AXI13" s="120"/>
      <c r="AXJ13" s="120"/>
      <c r="AXK13" s="120"/>
      <c r="AXL13" s="120"/>
      <c r="AXM13" s="120"/>
      <c r="AXN13" s="120"/>
      <c r="AXO13" s="120"/>
      <c r="AXP13" s="120"/>
      <c r="AXQ13" s="120"/>
      <c r="AXR13" s="120"/>
      <c r="AXS13" s="120"/>
      <c r="AXT13" s="120"/>
      <c r="AXU13" s="120"/>
      <c r="AXV13" s="120"/>
      <c r="AXW13" s="120"/>
      <c r="AXX13" s="120"/>
      <c r="AXY13" s="120"/>
      <c r="AXZ13" s="120"/>
      <c r="AYA13" s="120"/>
      <c r="AYB13" s="120"/>
      <c r="AYC13" s="120"/>
      <c r="AYD13" s="120"/>
      <c r="AYE13" s="120"/>
      <c r="AYF13" s="120"/>
      <c r="AYG13" s="120"/>
      <c r="AYH13" s="120"/>
      <c r="AYI13" s="120"/>
      <c r="AYJ13" s="120"/>
      <c r="AYK13" s="120"/>
      <c r="AYL13" s="120"/>
      <c r="AYM13" s="120"/>
      <c r="AYN13" s="120"/>
      <c r="AYO13" s="120"/>
      <c r="AYP13" s="120"/>
      <c r="AYQ13" s="120"/>
      <c r="AYR13" s="120"/>
      <c r="AYS13" s="120"/>
      <c r="AYT13" s="120"/>
      <c r="AYU13" s="120"/>
      <c r="AYV13" s="120"/>
      <c r="AYW13" s="120"/>
      <c r="AYX13" s="120"/>
      <c r="AYY13" s="120"/>
      <c r="AYZ13" s="120"/>
      <c r="AZA13" s="120"/>
      <c r="AZB13" s="120"/>
      <c r="AZC13" s="120"/>
      <c r="AZD13" s="120"/>
      <c r="AZE13" s="120"/>
      <c r="AZF13" s="120"/>
      <c r="AZG13" s="120"/>
      <c r="AZH13" s="120"/>
      <c r="AZI13" s="120"/>
      <c r="AZJ13" s="120"/>
      <c r="AZK13" s="120"/>
      <c r="AZL13" s="120"/>
      <c r="AZM13" s="120"/>
      <c r="AZN13" s="120"/>
      <c r="AZO13" s="120"/>
      <c r="AZP13" s="120"/>
      <c r="AZQ13" s="120"/>
      <c r="AZR13" s="120"/>
      <c r="AZS13" s="120"/>
      <c r="AZT13" s="120"/>
      <c r="AZU13" s="120"/>
      <c r="AZV13" s="120"/>
      <c r="AZW13" s="120"/>
      <c r="AZX13" s="120"/>
      <c r="AZY13" s="120"/>
      <c r="AZZ13" s="120"/>
      <c r="BAA13" s="120"/>
      <c r="BAB13" s="120"/>
      <c r="BAC13" s="120"/>
      <c r="BAD13" s="120"/>
      <c r="BAE13" s="120"/>
      <c r="BAF13" s="120"/>
      <c r="BAG13" s="120"/>
      <c r="BAH13" s="120"/>
      <c r="BAI13" s="120"/>
      <c r="BAJ13" s="120"/>
      <c r="BAK13" s="120"/>
      <c r="BAL13" s="120"/>
      <c r="BAM13" s="120"/>
      <c r="BAN13" s="120"/>
      <c r="BAO13" s="120"/>
      <c r="BAP13" s="120"/>
      <c r="BAQ13" s="120"/>
      <c r="BAR13" s="120"/>
      <c r="BAS13" s="120"/>
      <c r="BAT13" s="120"/>
      <c r="BAU13" s="120"/>
      <c r="BAV13" s="120"/>
      <c r="BAW13" s="120"/>
      <c r="BAX13" s="120"/>
      <c r="BAY13" s="120"/>
      <c r="BAZ13" s="120"/>
      <c r="BBA13" s="120"/>
      <c r="BBB13" s="120"/>
      <c r="BBC13" s="120"/>
      <c r="BBD13" s="120"/>
      <c r="BBE13" s="120"/>
      <c r="BBF13" s="120"/>
      <c r="BBG13" s="120"/>
      <c r="BBH13" s="120"/>
      <c r="BBI13" s="120"/>
      <c r="BBJ13" s="120"/>
      <c r="BBK13" s="120"/>
      <c r="BBL13" s="120"/>
      <c r="BBM13" s="120"/>
      <c r="BBN13" s="120"/>
      <c r="BBO13" s="120"/>
      <c r="BBP13" s="120"/>
      <c r="BBQ13" s="120"/>
      <c r="BBR13" s="120"/>
      <c r="BBS13" s="120"/>
      <c r="BBT13" s="120"/>
      <c r="BBU13" s="120"/>
      <c r="BBV13" s="120"/>
      <c r="BBW13" s="120"/>
      <c r="BBX13" s="120"/>
      <c r="BBY13" s="120"/>
      <c r="BBZ13" s="120"/>
      <c r="BCA13" s="120"/>
      <c r="BCB13" s="120"/>
      <c r="BCC13" s="120"/>
      <c r="BCD13" s="120"/>
      <c r="BCE13" s="120"/>
      <c r="BCF13" s="120"/>
      <c r="BCG13" s="120"/>
      <c r="BCH13" s="120"/>
      <c r="BCI13" s="120"/>
      <c r="BCJ13" s="120"/>
      <c r="BCK13" s="120"/>
      <c r="BCL13" s="120"/>
      <c r="BCM13" s="120"/>
      <c r="BCN13" s="120"/>
      <c r="BCO13" s="120"/>
      <c r="BCP13" s="120"/>
      <c r="BCQ13" s="120"/>
      <c r="BCR13" s="120"/>
      <c r="BCS13" s="120"/>
      <c r="BCT13" s="120"/>
      <c r="BCU13" s="120"/>
      <c r="BCV13" s="120"/>
      <c r="BCW13" s="120"/>
      <c r="BCX13" s="120"/>
      <c r="BCY13" s="120"/>
      <c r="BCZ13" s="120"/>
      <c r="BDA13" s="120"/>
      <c r="BDB13" s="120"/>
      <c r="BDC13" s="120"/>
      <c r="BDD13" s="120"/>
      <c r="BDE13" s="120"/>
      <c r="BDF13" s="120"/>
      <c r="BDG13" s="120"/>
      <c r="BDH13" s="120"/>
      <c r="BDI13" s="120"/>
      <c r="BDJ13" s="120"/>
      <c r="BDK13" s="120"/>
      <c r="BDL13" s="120"/>
      <c r="BDM13" s="120"/>
      <c r="BDN13" s="120"/>
      <c r="BDO13" s="120"/>
      <c r="BDP13" s="120"/>
      <c r="BDQ13" s="120"/>
      <c r="BDR13" s="120"/>
      <c r="BDS13" s="120"/>
      <c r="BDT13" s="120"/>
      <c r="BDU13" s="120"/>
      <c r="BDV13" s="120"/>
      <c r="BDW13" s="120"/>
      <c r="BDX13" s="120"/>
      <c r="BDY13" s="120"/>
      <c r="BDZ13" s="120"/>
      <c r="BEA13" s="120"/>
      <c r="BEB13" s="120"/>
      <c r="BEC13" s="120"/>
      <c r="BED13" s="120"/>
      <c r="BEE13" s="120"/>
      <c r="BEF13" s="120"/>
      <c r="BEG13" s="120"/>
      <c r="BEH13" s="120"/>
      <c r="BEI13" s="120"/>
      <c r="BEJ13" s="120"/>
      <c r="BEK13" s="120"/>
      <c r="BEL13" s="120"/>
      <c r="BEM13" s="120"/>
      <c r="BEN13" s="120"/>
      <c r="BEO13" s="120"/>
      <c r="BEP13" s="120"/>
      <c r="BEQ13" s="120"/>
      <c r="BER13" s="120"/>
      <c r="BES13" s="120"/>
      <c r="BET13" s="120"/>
      <c r="BEU13" s="120"/>
      <c r="BEV13" s="120"/>
      <c r="BEW13" s="120"/>
      <c r="BEX13" s="120"/>
      <c r="BEY13" s="120"/>
      <c r="BEZ13" s="120"/>
      <c r="BFA13" s="120"/>
      <c r="BFB13" s="120"/>
      <c r="BFC13" s="120"/>
      <c r="BFD13" s="120"/>
      <c r="BFE13" s="120"/>
      <c r="BFF13" s="120"/>
      <c r="BFG13" s="120"/>
      <c r="BFH13" s="120"/>
      <c r="BFI13" s="120"/>
      <c r="BFJ13" s="120"/>
      <c r="BFK13" s="120"/>
      <c r="BFL13" s="120"/>
      <c r="BFM13" s="120"/>
      <c r="BFN13" s="120"/>
      <c r="BFO13" s="120"/>
      <c r="BFP13" s="120"/>
      <c r="BFQ13" s="120"/>
      <c r="BFR13" s="120"/>
      <c r="BFS13" s="120"/>
      <c r="BFT13" s="120"/>
      <c r="BFU13" s="120"/>
      <c r="BFV13" s="120"/>
      <c r="BFW13" s="120"/>
      <c r="BFX13" s="120"/>
      <c r="BFY13" s="120"/>
      <c r="BFZ13" s="120"/>
      <c r="BGA13" s="120"/>
      <c r="BGB13" s="120"/>
      <c r="BGC13" s="120"/>
      <c r="BGD13" s="120"/>
      <c r="BGE13" s="120"/>
      <c r="BGF13" s="120"/>
      <c r="BGG13" s="120"/>
      <c r="BGH13" s="120"/>
      <c r="BGI13" s="120"/>
      <c r="BGJ13" s="120"/>
      <c r="BGK13" s="120"/>
      <c r="BGL13" s="120"/>
      <c r="BGM13" s="120"/>
      <c r="BGN13" s="120"/>
      <c r="BGO13" s="120"/>
      <c r="BGP13" s="120"/>
      <c r="BGQ13" s="120"/>
      <c r="BGR13" s="120"/>
      <c r="BGS13" s="120"/>
      <c r="BGT13" s="120"/>
      <c r="BGU13" s="120"/>
      <c r="BGV13" s="120"/>
      <c r="BGW13" s="120"/>
      <c r="BGX13" s="120"/>
      <c r="BGY13" s="120"/>
      <c r="BGZ13" s="120"/>
      <c r="BHA13" s="120"/>
      <c r="BHB13" s="120"/>
      <c r="BHC13" s="120"/>
      <c r="BHD13" s="120"/>
      <c r="BHE13" s="120"/>
      <c r="BHF13" s="120"/>
      <c r="BHG13" s="120"/>
      <c r="BHH13" s="120"/>
      <c r="BHI13" s="120"/>
      <c r="BHJ13" s="120"/>
      <c r="BHK13" s="120"/>
      <c r="BHL13" s="120"/>
      <c r="BHM13" s="120"/>
      <c r="BHN13" s="120"/>
      <c r="BHO13" s="120"/>
      <c r="BHP13" s="120"/>
      <c r="BHQ13" s="120"/>
      <c r="BHR13" s="120"/>
      <c r="BHS13" s="120"/>
      <c r="BHT13" s="120"/>
      <c r="BHU13" s="120"/>
      <c r="BHV13" s="120"/>
      <c r="BHW13" s="120"/>
      <c r="BHX13" s="120"/>
      <c r="BHY13" s="120"/>
      <c r="BHZ13" s="120"/>
      <c r="BIA13" s="120"/>
      <c r="BIB13" s="120"/>
      <c r="BIC13" s="120"/>
      <c r="BID13" s="120"/>
      <c r="BIE13" s="120"/>
      <c r="BIF13" s="120"/>
      <c r="BIG13" s="120"/>
      <c r="BIH13" s="120"/>
      <c r="BII13" s="120"/>
      <c r="BIJ13" s="120"/>
      <c r="BIK13" s="120"/>
      <c r="BIL13" s="120"/>
      <c r="BIM13" s="120"/>
      <c r="BIN13" s="120"/>
      <c r="BIO13" s="120"/>
      <c r="BIP13" s="120"/>
      <c r="BIQ13" s="120"/>
      <c r="BIR13" s="120"/>
      <c r="BIS13" s="120"/>
      <c r="BIT13" s="120"/>
      <c r="BIU13" s="120"/>
      <c r="BIV13" s="120"/>
      <c r="BIW13" s="120"/>
      <c r="BIX13" s="120"/>
      <c r="BIY13" s="120"/>
      <c r="BIZ13" s="120"/>
      <c r="BJA13" s="120"/>
      <c r="BJB13" s="120"/>
      <c r="BJC13" s="120"/>
      <c r="BJD13" s="120"/>
      <c r="BJE13" s="120"/>
      <c r="BJF13" s="120"/>
      <c r="BJG13" s="120"/>
      <c r="BJH13" s="120"/>
      <c r="BJI13" s="120"/>
      <c r="BJJ13" s="120"/>
      <c r="BJK13" s="120"/>
      <c r="BJL13" s="120"/>
      <c r="BJM13" s="120"/>
      <c r="BJN13" s="120"/>
      <c r="BJO13" s="120"/>
      <c r="BJP13" s="120"/>
      <c r="BJQ13" s="120"/>
      <c r="BJR13" s="120"/>
      <c r="BJS13" s="120"/>
      <c r="BJT13" s="120"/>
      <c r="BJU13" s="120"/>
      <c r="BJV13" s="120"/>
      <c r="BJW13" s="120"/>
      <c r="BJX13" s="120"/>
      <c r="BJY13" s="120"/>
      <c r="BJZ13" s="120"/>
      <c r="BKA13" s="120"/>
      <c r="BKB13" s="120"/>
      <c r="BKC13" s="120"/>
      <c r="BKD13" s="120"/>
      <c r="BKE13" s="120"/>
      <c r="BKF13" s="120"/>
      <c r="BKG13" s="120"/>
      <c r="BKH13" s="120"/>
      <c r="BKI13" s="120"/>
      <c r="BKJ13" s="120"/>
      <c r="BKK13" s="120"/>
      <c r="BKL13" s="120"/>
      <c r="BKM13" s="120"/>
      <c r="BKN13" s="120"/>
      <c r="BKO13" s="120"/>
      <c r="BKP13" s="120"/>
      <c r="BKQ13" s="120"/>
      <c r="BKR13" s="120"/>
      <c r="BKS13" s="120"/>
      <c r="BKT13" s="120"/>
      <c r="BKU13" s="120"/>
      <c r="BKV13" s="120"/>
      <c r="BKW13" s="120"/>
      <c r="BKX13" s="120"/>
      <c r="BKY13" s="120"/>
      <c r="BKZ13" s="120"/>
      <c r="BLA13" s="120"/>
      <c r="BLB13" s="120"/>
      <c r="BLC13" s="120"/>
      <c r="BLD13" s="120"/>
      <c r="BLE13" s="120"/>
      <c r="BLF13" s="120"/>
      <c r="BLG13" s="120"/>
      <c r="BLH13" s="120"/>
      <c r="BLI13" s="120"/>
      <c r="BLJ13" s="120"/>
      <c r="BLK13" s="120"/>
      <c r="BLL13" s="120"/>
      <c r="BLM13" s="120"/>
      <c r="BLN13" s="120"/>
      <c r="BLO13" s="120"/>
      <c r="BLP13" s="120"/>
      <c r="BLQ13" s="120"/>
      <c r="BLR13" s="120"/>
      <c r="BLS13" s="120"/>
      <c r="BLT13" s="120"/>
      <c r="BLU13" s="120"/>
      <c r="BLV13" s="120"/>
      <c r="BLW13" s="120"/>
      <c r="BLX13" s="120"/>
      <c r="BLY13" s="120"/>
      <c r="BLZ13" s="120"/>
      <c r="BMA13" s="120"/>
      <c r="BMB13" s="120"/>
      <c r="BMC13" s="120"/>
      <c r="BMD13" s="120"/>
      <c r="BME13" s="120"/>
      <c r="BMF13" s="120"/>
      <c r="BMG13" s="120"/>
      <c r="BMH13" s="120"/>
      <c r="BMI13" s="120"/>
      <c r="BMJ13" s="120"/>
      <c r="BMK13" s="120"/>
      <c r="BML13" s="120"/>
      <c r="BMM13" s="120"/>
      <c r="BMN13" s="120"/>
      <c r="BMO13" s="120"/>
      <c r="BMP13" s="120"/>
      <c r="BMQ13" s="120"/>
      <c r="BMR13" s="120"/>
      <c r="BMS13" s="120"/>
      <c r="BMT13" s="120"/>
      <c r="BMU13" s="120"/>
      <c r="BMV13" s="120"/>
      <c r="BMW13" s="120"/>
      <c r="BMX13" s="120"/>
      <c r="BMY13" s="120"/>
      <c r="BMZ13" s="120"/>
      <c r="BNA13" s="120"/>
      <c r="BNB13" s="120"/>
      <c r="BNC13" s="120"/>
      <c r="BND13" s="120"/>
      <c r="BNE13" s="120"/>
      <c r="BNF13" s="120"/>
      <c r="BNG13" s="120"/>
      <c r="BNH13" s="120"/>
      <c r="BNI13" s="120"/>
      <c r="BNJ13" s="120"/>
      <c r="BNK13" s="120"/>
      <c r="BNL13" s="120"/>
      <c r="BNM13" s="120"/>
      <c r="BNN13" s="120"/>
      <c r="BNO13" s="120"/>
      <c r="BNP13" s="120"/>
      <c r="BNQ13" s="120"/>
      <c r="BNR13" s="120"/>
      <c r="BNS13" s="120"/>
      <c r="BNT13" s="120"/>
      <c r="BNU13" s="120"/>
      <c r="BNV13" s="120"/>
      <c r="BNW13" s="120"/>
      <c r="BNX13" s="120"/>
      <c r="BNY13" s="120"/>
      <c r="BNZ13" s="120"/>
      <c r="BOA13" s="120"/>
      <c r="BOB13" s="120"/>
      <c r="BOC13" s="120"/>
      <c r="BOD13" s="120"/>
      <c r="BOE13" s="120"/>
      <c r="BOF13" s="120"/>
      <c r="BOG13" s="120"/>
      <c r="BOH13" s="120"/>
      <c r="BOI13" s="120"/>
      <c r="BOJ13" s="120"/>
      <c r="BOK13" s="120"/>
      <c r="BOL13" s="120"/>
      <c r="BOM13" s="120"/>
      <c r="BON13" s="120"/>
      <c r="BOO13" s="120"/>
      <c r="BOP13" s="120"/>
      <c r="BOQ13" s="120"/>
      <c r="BOR13" s="120"/>
      <c r="BOS13" s="120"/>
      <c r="BOT13" s="120"/>
      <c r="BOU13" s="120"/>
      <c r="BOV13" s="120"/>
      <c r="BOW13" s="120"/>
      <c r="BOX13" s="120"/>
      <c r="BOY13" s="120"/>
      <c r="BOZ13" s="120"/>
      <c r="BPA13" s="120"/>
      <c r="BPB13" s="120"/>
      <c r="BPC13" s="120"/>
      <c r="BPD13" s="120"/>
      <c r="BPE13" s="120"/>
      <c r="BPF13" s="120"/>
      <c r="BPG13" s="120"/>
      <c r="BPH13" s="120"/>
      <c r="BPI13" s="120"/>
      <c r="BPJ13" s="120"/>
      <c r="BPK13" s="120"/>
      <c r="BPL13" s="120"/>
      <c r="BPM13" s="120"/>
      <c r="BPN13" s="120"/>
      <c r="BPO13" s="120"/>
      <c r="BPP13" s="120"/>
      <c r="BPQ13" s="120"/>
      <c r="BPR13" s="120"/>
      <c r="BPS13" s="120"/>
      <c r="BPT13" s="120"/>
      <c r="BPU13" s="120"/>
      <c r="BPV13" s="120"/>
      <c r="BPW13" s="120"/>
      <c r="BPX13" s="120"/>
      <c r="BPY13" s="120"/>
      <c r="BPZ13" s="120"/>
      <c r="BQA13" s="120"/>
      <c r="BQB13" s="120"/>
      <c r="BQC13" s="120"/>
      <c r="BQD13" s="120"/>
      <c r="BQE13" s="120"/>
      <c r="BQF13" s="120"/>
      <c r="BQG13" s="120"/>
      <c r="BQH13" s="120"/>
      <c r="BQI13" s="120"/>
      <c r="BQJ13" s="120"/>
      <c r="BQK13" s="120"/>
      <c r="BQL13" s="120"/>
      <c r="BQM13" s="120"/>
      <c r="BQN13" s="120"/>
      <c r="BQO13" s="120"/>
      <c r="BQP13" s="120"/>
      <c r="BQQ13" s="120"/>
      <c r="BQR13" s="120"/>
      <c r="BQS13" s="120"/>
      <c r="BQT13" s="120"/>
      <c r="BQU13" s="120"/>
      <c r="BQV13" s="120"/>
      <c r="BQW13" s="120"/>
      <c r="BQX13" s="120"/>
      <c r="BQY13" s="120"/>
      <c r="BQZ13" s="120"/>
      <c r="BRA13" s="120"/>
      <c r="BRB13" s="120"/>
      <c r="BRC13" s="120"/>
      <c r="BRD13" s="120"/>
      <c r="BRE13" s="120"/>
      <c r="BRF13" s="120"/>
      <c r="BRG13" s="120"/>
      <c r="BRH13" s="120"/>
      <c r="BRI13" s="120"/>
      <c r="BRJ13" s="120"/>
      <c r="BRK13" s="120"/>
      <c r="BRL13" s="120"/>
      <c r="BRM13" s="120"/>
      <c r="BRN13" s="120"/>
      <c r="BRO13" s="120"/>
      <c r="BRP13" s="120"/>
      <c r="BRQ13" s="120"/>
      <c r="BRR13" s="120"/>
      <c r="BRS13" s="120"/>
      <c r="BRT13" s="120"/>
      <c r="BRU13" s="120"/>
      <c r="BRV13" s="120"/>
      <c r="BRW13" s="120"/>
      <c r="BRX13" s="120"/>
      <c r="BRY13" s="120"/>
      <c r="BRZ13" s="120"/>
      <c r="BSA13" s="120"/>
      <c r="BSB13" s="120"/>
      <c r="BSC13" s="120"/>
      <c r="BSD13" s="120"/>
      <c r="BSE13" s="120"/>
      <c r="BSF13" s="120"/>
      <c r="BSG13" s="120"/>
      <c r="BSH13" s="120"/>
      <c r="BSI13" s="120"/>
      <c r="BSJ13" s="120"/>
      <c r="BSK13" s="120"/>
      <c r="BSL13" s="120"/>
      <c r="BSM13" s="120"/>
      <c r="BSN13" s="120"/>
      <c r="BSO13" s="120"/>
      <c r="BSP13" s="120"/>
      <c r="BSQ13" s="120"/>
      <c r="BSR13" s="120"/>
      <c r="BSS13" s="120"/>
      <c r="BST13" s="120"/>
      <c r="BSU13" s="120"/>
      <c r="BSV13" s="120"/>
      <c r="BSW13" s="120"/>
      <c r="BSX13" s="120"/>
      <c r="BSY13" s="120"/>
      <c r="BSZ13" s="120"/>
      <c r="BTA13" s="120"/>
      <c r="BTB13" s="120"/>
      <c r="BTC13" s="120"/>
      <c r="BTD13" s="120"/>
      <c r="BTE13" s="120"/>
      <c r="BTF13" s="120"/>
      <c r="BTG13" s="120"/>
      <c r="BTH13" s="120"/>
      <c r="BTI13" s="120"/>
      <c r="BTJ13" s="120"/>
      <c r="BTK13" s="120"/>
      <c r="BTL13" s="120"/>
      <c r="BTM13" s="120"/>
      <c r="BTN13" s="120"/>
      <c r="BTO13" s="120"/>
      <c r="BTP13" s="120"/>
      <c r="BTQ13" s="120"/>
      <c r="BTR13" s="120"/>
      <c r="BTS13" s="120"/>
      <c r="BTT13" s="120"/>
      <c r="BTU13" s="120"/>
      <c r="BTV13" s="120"/>
      <c r="BTW13" s="120"/>
      <c r="BTX13" s="120"/>
      <c r="BTY13" s="120"/>
      <c r="BTZ13" s="120"/>
      <c r="BUA13" s="120"/>
      <c r="BUB13" s="120"/>
      <c r="BUC13" s="120"/>
      <c r="BUD13" s="120"/>
      <c r="BUE13" s="120"/>
      <c r="BUF13" s="120"/>
      <c r="BUG13" s="120"/>
      <c r="BUH13" s="120"/>
      <c r="BUI13" s="120"/>
      <c r="BUJ13" s="120"/>
      <c r="BUK13" s="120"/>
      <c r="BUL13" s="120"/>
      <c r="BUM13" s="120"/>
      <c r="BUN13" s="120"/>
      <c r="BUO13" s="120"/>
      <c r="BUP13" s="120"/>
      <c r="BUQ13" s="120"/>
      <c r="BUR13" s="120"/>
      <c r="BUS13" s="120"/>
      <c r="BUT13" s="120"/>
      <c r="BUU13" s="120"/>
      <c r="BUV13" s="120"/>
      <c r="BUW13" s="120"/>
      <c r="BUX13" s="120"/>
      <c r="BUY13" s="120"/>
      <c r="BUZ13" s="120"/>
      <c r="BVA13" s="120"/>
      <c r="BVB13" s="120"/>
      <c r="BVC13" s="120"/>
      <c r="BVD13" s="120"/>
      <c r="BVE13" s="120"/>
      <c r="BVF13" s="120"/>
      <c r="BVG13" s="120"/>
      <c r="BVH13" s="120"/>
      <c r="BVI13" s="120"/>
      <c r="BVJ13" s="120"/>
      <c r="BVK13" s="120"/>
      <c r="BVL13" s="120"/>
      <c r="BVM13" s="120"/>
      <c r="BVN13" s="120"/>
      <c r="BVO13" s="120"/>
      <c r="BVP13" s="120"/>
      <c r="BVQ13" s="120"/>
      <c r="BVR13" s="120"/>
      <c r="BVS13" s="120"/>
      <c r="BVT13" s="120"/>
      <c r="BVU13" s="120"/>
      <c r="BVV13" s="120"/>
      <c r="BVW13" s="120"/>
      <c r="BVX13" s="120"/>
      <c r="BVY13" s="120"/>
      <c r="BVZ13" s="120"/>
      <c r="BWA13" s="120"/>
      <c r="BWB13" s="120"/>
      <c r="BWC13" s="120"/>
      <c r="BWD13" s="120"/>
      <c r="BWE13" s="120"/>
      <c r="BWF13" s="120"/>
      <c r="BWG13" s="120"/>
      <c r="BWH13" s="120"/>
      <c r="BWI13" s="120"/>
      <c r="BWJ13" s="120"/>
      <c r="BWK13" s="120"/>
      <c r="BWL13" s="120"/>
      <c r="BWM13" s="120"/>
      <c r="BWN13" s="120"/>
      <c r="BWO13" s="120"/>
      <c r="BWP13" s="120"/>
      <c r="BWQ13" s="120"/>
      <c r="BWR13" s="120"/>
      <c r="BWS13" s="120"/>
      <c r="BWT13" s="120"/>
      <c r="BWU13" s="120"/>
      <c r="BWV13" s="120"/>
      <c r="BWW13" s="120"/>
      <c r="BWX13" s="120"/>
      <c r="BWY13" s="120"/>
      <c r="BWZ13" s="120"/>
      <c r="BXA13" s="120"/>
      <c r="BXB13" s="120"/>
      <c r="BXC13" s="120"/>
      <c r="BXD13" s="120"/>
      <c r="BXE13" s="120"/>
      <c r="BXF13" s="120"/>
      <c r="BXG13" s="120"/>
      <c r="BXH13" s="120"/>
      <c r="BXI13" s="120"/>
      <c r="BXJ13" s="120"/>
      <c r="BXK13" s="120"/>
      <c r="BXL13" s="120"/>
      <c r="BXM13" s="120"/>
      <c r="BXN13" s="120"/>
      <c r="BXO13" s="120"/>
      <c r="BXP13" s="120"/>
      <c r="BXQ13" s="120"/>
      <c r="BXR13" s="120"/>
      <c r="BXS13" s="120"/>
      <c r="BXT13" s="120"/>
      <c r="BXU13" s="120"/>
      <c r="BXV13" s="120"/>
      <c r="BXW13" s="120"/>
      <c r="BXX13" s="120"/>
      <c r="BXY13" s="120"/>
      <c r="BXZ13" s="120"/>
      <c r="BYA13" s="120"/>
      <c r="BYB13" s="120"/>
      <c r="BYC13" s="120"/>
      <c r="BYD13" s="120"/>
      <c r="BYE13" s="120"/>
      <c r="BYF13" s="120"/>
      <c r="BYG13" s="120"/>
      <c r="BYH13" s="120"/>
      <c r="BYI13" s="120"/>
      <c r="BYJ13" s="120"/>
      <c r="BYK13" s="120"/>
      <c r="BYL13" s="120"/>
      <c r="BYM13" s="120"/>
      <c r="BYN13" s="120"/>
      <c r="BYO13" s="120"/>
      <c r="BYP13" s="120"/>
      <c r="BYQ13" s="120"/>
      <c r="BYR13" s="120"/>
      <c r="BYS13" s="120"/>
      <c r="BYT13" s="120"/>
      <c r="BYU13" s="120"/>
      <c r="BYV13" s="120"/>
      <c r="BYW13" s="120"/>
      <c r="BYX13" s="120"/>
      <c r="BYY13" s="120"/>
      <c r="BYZ13" s="120"/>
      <c r="BZA13" s="120"/>
      <c r="BZB13" s="120"/>
      <c r="BZC13" s="120"/>
      <c r="BZD13" s="120"/>
      <c r="BZE13" s="120"/>
      <c r="BZF13" s="120"/>
      <c r="BZG13" s="120"/>
      <c r="BZH13" s="120"/>
      <c r="BZI13" s="120"/>
      <c r="BZJ13" s="120"/>
      <c r="BZK13" s="120"/>
      <c r="BZL13" s="120"/>
      <c r="BZM13" s="120"/>
      <c r="BZN13" s="120"/>
      <c r="BZO13" s="120"/>
      <c r="BZP13" s="120"/>
      <c r="BZQ13" s="120"/>
      <c r="BZR13" s="120"/>
      <c r="BZS13" s="120"/>
      <c r="BZT13" s="120"/>
      <c r="BZU13" s="120"/>
      <c r="BZV13" s="120"/>
      <c r="BZW13" s="120"/>
      <c r="BZX13" s="120"/>
      <c r="BZY13" s="120"/>
      <c r="BZZ13" s="120"/>
      <c r="CAA13" s="120"/>
      <c r="CAB13" s="120"/>
      <c r="CAC13" s="120"/>
      <c r="CAD13" s="120"/>
      <c r="CAE13" s="120"/>
      <c r="CAF13" s="120"/>
      <c r="CAG13" s="120"/>
      <c r="CAH13" s="120"/>
      <c r="CAI13" s="120"/>
      <c r="CAJ13" s="120"/>
      <c r="CAK13" s="120"/>
      <c r="CAL13" s="120"/>
      <c r="CAM13" s="120"/>
      <c r="CAN13" s="120"/>
      <c r="CAO13" s="120"/>
      <c r="CAP13" s="120"/>
      <c r="CAQ13" s="120"/>
      <c r="CAR13" s="120"/>
      <c r="CAS13" s="120"/>
      <c r="CAT13" s="120"/>
      <c r="CAU13" s="120"/>
      <c r="CAV13" s="120"/>
      <c r="CAW13" s="120"/>
      <c r="CAX13" s="120"/>
      <c r="CAY13" s="120"/>
      <c r="CAZ13" s="120"/>
      <c r="CBA13" s="120"/>
      <c r="CBB13" s="120"/>
      <c r="CBC13" s="120"/>
      <c r="CBD13" s="120"/>
      <c r="CBE13" s="120"/>
      <c r="CBF13" s="120"/>
      <c r="CBG13" s="120"/>
      <c r="CBH13" s="120"/>
      <c r="CBI13" s="120"/>
      <c r="CBJ13" s="120"/>
      <c r="CBK13" s="120"/>
      <c r="CBL13" s="120"/>
      <c r="CBM13" s="120"/>
      <c r="CBN13" s="120"/>
      <c r="CBO13" s="120"/>
      <c r="CBP13" s="120"/>
      <c r="CBQ13" s="120"/>
      <c r="CBR13" s="120"/>
      <c r="CBS13" s="120"/>
      <c r="CBT13" s="120"/>
      <c r="CBU13" s="120"/>
      <c r="CBV13" s="120"/>
      <c r="CBW13" s="120"/>
      <c r="CBX13" s="120"/>
      <c r="CBY13" s="120"/>
      <c r="CBZ13" s="120"/>
      <c r="CCA13" s="120"/>
      <c r="CCB13" s="120"/>
      <c r="CCC13" s="120"/>
      <c r="CCD13" s="120"/>
      <c r="CCE13" s="120"/>
      <c r="CCF13" s="120"/>
      <c r="CCG13" s="120"/>
      <c r="CCH13" s="120"/>
      <c r="CCI13" s="120"/>
      <c r="CCJ13" s="120"/>
      <c r="CCK13" s="120"/>
      <c r="CCL13" s="120"/>
      <c r="CCM13" s="120"/>
      <c r="CCN13" s="120"/>
      <c r="CCO13" s="120"/>
      <c r="CCP13" s="120"/>
      <c r="CCQ13" s="120"/>
      <c r="CCR13" s="120"/>
      <c r="CCS13" s="120"/>
      <c r="CCT13" s="120"/>
      <c r="CCU13" s="120"/>
      <c r="CCV13" s="120"/>
      <c r="CCW13" s="120"/>
      <c r="CCX13" s="120"/>
      <c r="CCY13" s="120"/>
      <c r="CCZ13" s="120"/>
      <c r="CDA13" s="120"/>
      <c r="CDB13" s="120"/>
      <c r="CDC13" s="120"/>
      <c r="CDD13" s="120"/>
      <c r="CDE13" s="120"/>
      <c r="CDF13" s="120"/>
      <c r="CDG13" s="120"/>
      <c r="CDH13" s="120"/>
      <c r="CDI13" s="120"/>
      <c r="CDJ13" s="120"/>
      <c r="CDK13" s="120"/>
      <c r="CDL13" s="120"/>
      <c r="CDM13" s="120"/>
      <c r="CDN13" s="120"/>
      <c r="CDO13" s="120"/>
      <c r="CDP13" s="120"/>
      <c r="CDQ13" s="120"/>
      <c r="CDR13" s="120"/>
      <c r="CDS13" s="120"/>
      <c r="CDT13" s="120"/>
      <c r="CDU13" s="120"/>
      <c r="CDV13" s="120"/>
      <c r="CDW13" s="120"/>
      <c r="CDX13" s="120"/>
      <c r="CDY13" s="120"/>
      <c r="CDZ13" s="120"/>
      <c r="CEA13" s="120"/>
      <c r="CEB13" s="120"/>
      <c r="CEC13" s="120"/>
      <c r="CED13" s="120"/>
      <c r="CEE13" s="120"/>
      <c r="CEF13" s="120"/>
      <c r="CEG13" s="120"/>
      <c r="CEH13" s="120"/>
      <c r="CEI13" s="120"/>
      <c r="CEJ13" s="120"/>
      <c r="CEK13" s="120"/>
      <c r="CEL13" s="120"/>
      <c r="CEM13" s="120"/>
      <c r="CEN13" s="120"/>
      <c r="CEO13" s="120"/>
      <c r="CEP13" s="120"/>
      <c r="CEQ13" s="120"/>
      <c r="CER13" s="120"/>
      <c r="CES13" s="120"/>
      <c r="CET13" s="120"/>
      <c r="CEU13" s="120"/>
      <c r="CEV13" s="120"/>
      <c r="CEW13" s="120"/>
      <c r="CEX13" s="120"/>
      <c r="CEY13" s="120"/>
      <c r="CEZ13" s="120"/>
      <c r="CFA13" s="120"/>
      <c r="CFB13" s="120"/>
      <c r="CFC13" s="120"/>
      <c r="CFD13" s="120"/>
      <c r="CFE13" s="120"/>
      <c r="CFF13" s="120"/>
      <c r="CFG13" s="120"/>
      <c r="CFH13" s="120"/>
      <c r="CFI13" s="120"/>
      <c r="CFJ13" s="120"/>
      <c r="CFK13" s="120"/>
      <c r="CFL13" s="120"/>
      <c r="CFM13" s="120"/>
      <c r="CFN13" s="120"/>
      <c r="CFO13" s="120"/>
      <c r="CFP13" s="120"/>
      <c r="CFQ13" s="120"/>
      <c r="CFR13" s="120"/>
      <c r="CFS13" s="120"/>
      <c r="CFT13" s="120"/>
      <c r="CFU13" s="120"/>
      <c r="CFV13" s="120"/>
      <c r="CFW13" s="120"/>
      <c r="CFX13" s="120"/>
      <c r="CFY13" s="120"/>
      <c r="CFZ13" s="120"/>
      <c r="CGA13" s="120"/>
      <c r="CGB13" s="120"/>
      <c r="CGC13" s="120"/>
      <c r="CGD13" s="120"/>
      <c r="CGE13" s="120"/>
      <c r="CGF13" s="120"/>
      <c r="CGG13" s="120"/>
      <c r="CGH13" s="120"/>
      <c r="CGI13" s="120"/>
      <c r="CGJ13" s="120"/>
      <c r="CGK13" s="120"/>
      <c r="CGL13" s="120"/>
      <c r="CGM13" s="120"/>
      <c r="CGN13" s="120"/>
      <c r="CGO13" s="120"/>
      <c r="CGP13" s="120"/>
      <c r="CGQ13" s="120"/>
      <c r="CGR13" s="120"/>
      <c r="CGS13" s="120"/>
      <c r="CGT13" s="120"/>
      <c r="CGU13" s="120"/>
      <c r="CGV13" s="120"/>
      <c r="CGW13" s="120"/>
      <c r="CGX13" s="120"/>
      <c r="CGY13" s="120"/>
      <c r="CGZ13" s="120"/>
      <c r="CHA13" s="120"/>
      <c r="CHB13" s="120"/>
      <c r="CHC13" s="120"/>
      <c r="CHD13" s="120"/>
      <c r="CHE13" s="120"/>
      <c r="CHF13" s="120"/>
      <c r="CHG13" s="120"/>
      <c r="CHH13" s="120"/>
      <c r="CHI13" s="120"/>
      <c r="CHJ13" s="120"/>
      <c r="CHK13" s="120"/>
      <c r="CHL13" s="120"/>
      <c r="CHM13" s="120"/>
      <c r="CHN13" s="120"/>
      <c r="CHO13" s="120"/>
      <c r="CHP13" s="120"/>
      <c r="CHQ13" s="120"/>
      <c r="CHR13" s="120"/>
      <c r="CHS13" s="120"/>
      <c r="CHT13" s="120"/>
      <c r="CHU13" s="120"/>
      <c r="CHV13" s="120"/>
      <c r="CHW13" s="120"/>
      <c r="CHX13" s="120"/>
      <c r="CHY13" s="120"/>
      <c r="CHZ13" s="120"/>
      <c r="CIA13" s="120"/>
      <c r="CIB13" s="120"/>
      <c r="CIC13" s="120"/>
      <c r="CID13" s="120"/>
      <c r="CIE13" s="120"/>
      <c r="CIF13" s="120"/>
      <c r="CIG13" s="120"/>
      <c r="CIH13" s="120"/>
      <c r="CII13" s="120"/>
      <c r="CIJ13" s="120"/>
      <c r="CIK13" s="120"/>
      <c r="CIL13" s="120"/>
      <c r="CIM13" s="120"/>
      <c r="CIN13" s="120"/>
      <c r="CIO13" s="120"/>
      <c r="CIP13" s="120"/>
      <c r="CIQ13" s="120"/>
      <c r="CIR13" s="120"/>
      <c r="CIS13" s="120"/>
      <c r="CIT13" s="120"/>
      <c r="CIU13" s="120"/>
      <c r="CIV13" s="120"/>
      <c r="CIW13" s="120"/>
      <c r="CIX13" s="120"/>
      <c r="CIY13" s="120"/>
      <c r="CIZ13" s="120"/>
      <c r="CJA13" s="120"/>
      <c r="CJB13" s="120"/>
      <c r="CJC13" s="120"/>
      <c r="CJD13" s="120"/>
      <c r="CJE13" s="120"/>
      <c r="CJF13" s="120"/>
      <c r="CJG13" s="120"/>
      <c r="CJH13" s="120"/>
      <c r="CJI13" s="120"/>
      <c r="CJJ13" s="120"/>
      <c r="CJK13" s="120"/>
      <c r="CJL13" s="120"/>
      <c r="CJM13" s="120"/>
      <c r="CJN13" s="120"/>
      <c r="CJO13" s="120"/>
      <c r="CJP13" s="120"/>
      <c r="CJQ13" s="120"/>
      <c r="CJR13" s="120"/>
      <c r="CJS13" s="120"/>
      <c r="CJT13" s="120"/>
      <c r="CJU13" s="120"/>
      <c r="CJV13" s="120"/>
      <c r="CJW13" s="120"/>
      <c r="CJX13" s="120"/>
      <c r="CJY13" s="120"/>
      <c r="CJZ13" s="120"/>
      <c r="CKA13" s="120"/>
      <c r="CKB13" s="120"/>
      <c r="CKC13" s="120"/>
      <c r="CKD13" s="120"/>
      <c r="CKE13" s="120"/>
      <c r="CKF13" s="120"/>
      <c r="CKG13" s="120"/>
      <c r="CKH13" s="120"/>
      <c r="CKI13" s="120"/>
      <c r="CKJ13" s="120"/>
      <c r="CKK13" s="120"/>
      <c r="CKL13" s="120"/>
      <c r="CKM13" s="120"/>
      <c r="CKN13" s="120"/>
      <c r="CKO13" s="120"/>
      <c r="CKP13" s="120"/>
      <c r="CKQ13" s="120"/>
      <c r="CKR13" s="120"/>
      <c r="CKS13" s="120"/>
      <c r="CKT13" s="120"/>
      <c r="CKU13" s="120"/>
      <c r="CKV13" s="120"/>
      <c r="CKW13" s="120"/>
      <c r="CKX13" s="120"/>
      <c r="CKY13" s="120"/>
      <c r="CKZ13" s="120"/>
      <c r="CLA13" s="120"/>
      <c r="CLB13" s="120"/>
      <c r="CLC13" s="120"/>
      <c r="CLD13" s="120"/>
      <c r="CLE13" s="120"/>
      <c r="CLF13" s="120"/>
      <c r="CLG13" s="120"/>
      <c r="CLH13" s="120"/>
      <c r="CLI13" s="120"/>
      <c r="CLJ13" s="120"/>
      <c r="CLK13" s="120"/>
      <c r="CLL13" s="120"/>
      <c r="CLM13" s="120"/>
      <c r="CLN13" s="120"/>
      <c r="CLO13" s="120"/>
      <c r="CLP13" s="120"/>
      <c r="CLQ13" s="120"/>
      <c r="CLR13" s="120"/>
      <c r="CLS13" s="120"/>
      <c r="CLT13" s="120"/>
      <c r="CLU13" s="120"/>
      <c r="CLV13" s="120"/>
      <c r="CLW13" s="120"/>
      <c r="CLX13" s="120"/>
      <c r="CLY13" s="120"/>
      <c r="CLZ13" s="120"/>
      <c r="CMA13" s="120"/>
      <c r="CMB13" s="120"/>
      <c r="CMC13" s="120"/>
      <c r="CMD13" s="120"/>
      <c r="CME13" s="120"/>
      <c r="CMF13" s="120"/>
      <c r="CMG13" s="120"/>
      <c r="CMH13" s="120"/>
      <c r="CMI13" s="120"/>
      <c r="CMJ13" s="120"/>
      <c r="CMK13" s="120"/>
      <c r="CML13" s="120"/>
      <c r="CMM13" s="120"/>
      <c r="CMN13" s="120"/>
      <c r="CMO13" s="120"/>
      <c r="CMP13" s="120"/>
      <c r="CMQ13" s="120"/>
      <c r="CMR13" s="120"/>
      <c r="CMS13" s="120"/>
      <c r="CMT13" s="120"/>
      <c r="CMU13" s="120"/>
      <c r="CMV13" s="120"/>
      <c r="CMW13" s="120"/>
      <c r="CMX13" s="120"/>
      <c r="CMY13" s="120"/>
      <c r="CMZ13" s="120"/>
      <c r="CNA13" s="120"/>
      <c r="CNB13" s="120"/>
      <c r="CNC13" s="120"/>
      <c r="CND13" s="120"/>
      <c r="CNE13" s="120"/>
      <c r="CNF13" s="120"/>
      <c r="CNG13" s="120"/>
      <c r="CNH13" s="120"/>
      <c r="CNI13" s="120"/>
      <c r="CNJ13" s="120"/>
      <c r="CNK13" s="120"/>
      <c r="CNL13" s="120"/>
      <c r="CNM13" s="120"/>
      <c r="CNN13" s="120"/>
      <c r="CNO13" s="120"/>
      <c r="CNP13" s="120"/>
      <c r="CNQ13" s="120"/>
      <c r="CNR13" s="120"/>
      <c r="CNS13" s="120"/>
      <c r="CNT13" s="120"/>
      <c r="CNU13" s="120"/>
      <c r="CNV13" s="120"/>
      <c r="CNW13" s="120"/>
      <c r="CNX13" s="120"/>
      <c r="CNY13" s="120"/>
      <c r="CNZ13" s="120"/>
      <c r="COA13" s="120"/>
      <c r="COB13" s="120"/>
      <c r="COC13" s="120"/>
      <c r="COD13" s="120"/>
      <c r="COE13" s="120"/>
      <c r="COF13" s="120"/>
      <c r="COG13" s="120"/>
      <c r="COH13" s="120"/>
      <c r="COI13" s="120"/>
      <c r="COJ13" s="120"/>
      <c r="COK13" s="120"/>
      <c r="COL13" s="120"/>
      <c r="COM13" s="120"/>
      <c r="CON13" s="120"/>
      <c r="COO13" s="120"/>
      <c r="COP13" s="120"/>
      <c r="COQ13" s="120"/>
      <c r="COR13" s="120"/>
      <c r="COS13" s="120"/>
      <c r="COT13" s="120"/>
      <c r="COU13" s="120"/>
      <c r="COV13" s="120"/>
      <c r="COW13" s="120"/>
      <c r="COX13" s="120"/>
      <c r="COY13" s="120"/>
      <c r="COZ13" s="120"/>
      <c r="CPA13" s="120"/>
      <c r="CPB13" s="120"/>
      <c r="CPC13" s="120"/>
      <c r="CPD13" s="120"/>
      <c r="CPE13" s="120"/>
      <c r="CPF13" s="120"/>
      <c r="CPG13" s="120"/>
      <c r="CPH13" s="120"/>
      <c r="CPI13" s="120"/>
      <c r="CPJ13" s="120"/>
      <c r="CPK13" s="120"/>
      <c r="CPL13" s="120"/>
      <c r="CPM13" s="120"/>
      <c r="CPN13" s="120"/>
      <c r="CPO13" s="120"/>
      <c r="CPP13" s="120"/>
      <c r="CPQ13" s="120"/>
      <c r="CPR13" s="120"/>
      <c r="CPS13" s="120"/>
      <c r="CPT13" s="120"/>
      <c r="CPU13" s="120"/>
      <c r="CPV13" s="120"/>
      <c r="CPW13" s="120"/>
      <c r="CPX13" s="120"/>
      <c r="CPY13" s="120"/>
      <c r="CPZ13" s="120"/>
      <c r="CQA13" s="120"/>
      <c r="CQB13" s="120"/>
      <c r="CQC13" s="120"/>
      <c r="CQD13" s="120"/>
      <c r="CQE13" s="120"/>
      <c r="CQF13" s="120"/>
      <c r="CQG13" s="120"/>
      <c r="CQH13" s="120"/>
      <c r="CQI13" s="120"/>
      <c r="CQJ13" s="120"/>
      <c r="CQK13" s="120"/>
      <c r="CQL13" s="120"/>
      <c r="CQM13" s="120"/>
      <c r="CQN13" s="120"/>
      <c r="CQO13" s="120"/>
      <c r="CQP13" s="120"/>
      <c r="CQQ13" s="120"/>
      <c r="CQR13" s="120"/>
      <c r="CQS13" s="120"/>
      <c r="CQT13" s="120"/>
      <c r="CQU13" s="120"/>
      <c r="CQV13" s="120"/>
      <c r="CQW13" s="120"/>
      <c r="CQX13" s="120"/>
      <c r="CQY13" s="120"/>
      <c r="CQZ13" s="120"/>
      <c r="CRA13" s="120"/>
      <c r="CRB13" s="120"/>
      <c r="CRC13" s="120"/>
      <c r="CRD13" s="120"/>
      <c r="CRE13" s="120"/>
      <c r="CRF13" s="120"/>
      <c r="CRG13" s="120"/>
      <c r="CRH13" s="120"/>
      <c r="CRI13" s="120"/>
      <c r="CRJ13" s="120"/>
      <c r="CRK13" s="120"/>
      <c r="CRL13" s="120"/>
      <c r="CRM13" s="120"/>
      <c r="CRN13" s="120"/>
      <c r="CRO13" s="120"/>
      <c r="CRP13" s="120"/>
      <c r="CRQ13" s="120"/>
      <c r="CRR13" s="120"/>
      <c r="CRS13" s="120"/>
      <c r="CRT13" s="120"/>
      <c r="CRU13" s="120"/>
      <c r="CRV13" s="120"/>
      <c r="CRW13" s="120"/>
      <c r="CRX13" s="120"/>
      <c r="CRY13" s="120"/>
      <c r="CRZ13" s="120"/>
      <c r="CSA13" s="120"/>
      <c r="CSB13" s="120"/>
      <c r="CSC13" s="120"/>
      <c r="CSD13" s="120"/>
      <c r="CSE13" s="120"/>
      <c r="CSF13" s="120"/>
      <c r="CSG13" s="120"/>
      <c r="CSH13" s="120"/>
      <c r="CSI13" s="120"/>
      <c r="CSJ13" s="120"/>
      <c r="CSK13" s="120"/>
      <c r="CSL13" s="120"/>
      <c r="CSM13" s="120"/>
      <c r="CSN13" s="120"/>
      <c r="CSO13" s="120"/>
      <c r="CSP13" s="120"/>
      <c r="CSQ13" s="120"/>
      <c r="CSR13" s="120"/>
      <c r="CSS13" s="120"/>
      <c r="CST13" s="120"/>
      <c r="CSU13" s="120"/>
      <c r="CSV13" s="120"/>
      <c r="CSW13" s="120"/>
      <c r="CSX13" s="120"/>
      <c r="CSY13" s="120"/>
      <c r="CSZ13" s="120"/>
      <c r="CTA13" s="120"/>
      <c r="CTB13" s="120"/>
      <c r="CTC13" s="120"/>
      <c r="CTD13" s="120"/>
      <c r="CTE13" s="120"/>
      <c r="CTF13" s="120"/>
      <c r="CTG13" s="120"/>
      <c r="CTH13" s="120"/>
      <c r="CTI13" s="120"/>
      <c r="CTJ13" s="120"/>
      <c r="CTK13" s="120"/>
      <c r="CTL13" s="120"/>
      <c r="CTM13" s="120"/>
      <c r="CTN13" s="120"/>
      <c r="CTO13" s="120"/>
      <c r="CTP13" s="120"/>
      <c r="CTQ13" s="120"/>
      <c r="CTR13" s="120"/>
      <c r="CTS13" s="120"/>
      <c r="CTT13" s="120"/>
      <c r="CTU13" s="120"/>
      <c r="CTV13" s="120"/>
      <c r="CTW13" s="120"/>
      <c r="CTX13" s="120"/>
      <c r="CTY13" s="120"/>
      <c r="CTZ13" s="120"/>
      <c r="CUA13" s="120"/>
      <c r="CUB13" s="120"/>
      <c r="CUC13" s="120"/>
      <c r="CUD13" s="120"/>
      <c r="CUE13" s="120"/>
      <c r="CUF13" s="120"/>
      <c r="CUG13" s="120"/>
      <c r="CUH13" s="120"/>
      <c r="CUI13" s="120"/>
      <c r="CUJ13" s="120"/>
      <c r="CUK13" s="120"/>
      <c r="CUL13" s="120"/>
      <c r="CUM13" s="120"/>
      <c r="CUN13" s="120"/>
      <c r="CUO13" s="120"/>
      <c r="CUP13" s="120"/>
      <c r="CUQ13" s="120"/>
      <c r="CUR13" s="120"/>
      <c r="CUS13" s="120"/>
      <c r="CUT13" s="120"/>
      <c r="CUU13" s="120"/>
      <c r="CUV13" s="120"/>
      <c r="CUW13" s="120"/>
      <c r="CUX13" s="120"/>
      <c r="CUY13" s="120"/>
      <c r="CUZ13" s="120"/>
      <c r="CVA13" s="120"/>
      <c r="CVB13" s="120"/>
      <c r="CVC13" s="120"/>
      <c r="CVD13" s="120"/>
      <c r="CVE13" s="120"/>
      <c r="CVF13" s="120"/>
      <c r="CVG13" s="120"/>
      <c r="CVH13" s="120"/>
      <c r="CVI13" s="120"/>
      <c r="CVJ13" s="120"/>
      <c r="CVK13" s="120"/>
      <c r="CVL13" s="120"/>
      <c r="CVM13" s="120"/>
      <c r="CVN13" s="120"/>
      <c r="CVO13" s="120"/>
      <c r="CVP13" s="120"/>
      <c r="CVQ13" s="120"/>
      <c r="CVR13" s="120"/>
      <c r="CVS13" s="120"/>
      <c r="CVT13" s="120"/>
      <c r="CVU13" s="120"/>
      <c r="CVV13" s="120"/>
      <c r="CVW13" s="120"/>
      <c r="CVX13" s="120"/>
      <c r="CVY13" s="120"/>
      <c r="CVZ13" s="120"/>
      <c r="CWA13" s="120"/>
      <c r="CWB13" s="120"/>
      <c r="CWC13" s="120"/>
      <c r="CWD13" s="120"/>
      <c r="CWE13" s="120"/>
      <c r="CWF13" s="120"/>
      <c r="CWG13" s="120"/>
      <c r="CWH13" s="120"/>
      <c r="CWI13" s="120"/>
      <c r="CWJ13" s="120"/>
      <c r="CWK13" s="120"/>
      <c r="CWL13" s="120"/>
      <c r="CWM13" s="120"/>
      <c r="CWN13" s="120"/>
      <c r="CWO13" s="120"/>
      <c r="CWP13" s="120"/>
      <c r="CWQ13" s="120"/>
      <c r="CWR13" s="120"/>
      <c r="CWS13" s="120"/>
      <c r="CWT13" s="120"/>
      <c r="CWU13" s="120"/>
      <c r="CWV13" s="120"/>
      <c r="CWW13" s="120"/>
      <c r="CWX13" s="120"/>
      <c r="CWY13" s="120"/>
      <c r="CWZ13" s="120"/>
      <c r="CXA13" s="120"/>
      <c r="CXB13" s="120"/>
      <c r="CXC13" s="120"/>
      <c r="CXD13" s="120"/>
      <c r="CXE13" s="120"/>
      <c r="CXF13" s="120"/>
      <c r="CXG13" s="120"/>
      <c r="CXH13" s="120"/>
      <c r="CXI13" s="120"/>
      <c r="CXJ13" s="120"/>
      <c r="CXK13" s="120"/>
      <c r="CXL13" s="120"/>
      <c r="CXM13" s="120"/>
      <c r="CXN13" s="120"/>
      <c r="CXO13" s="120"/>
      <c r="CXP13" s="120"/>
      <c r="CXQ13" s="120"/>
      <c r="CXR13" s="120"/>
      <c r="CXS13" s="120"/>
      <c r="CXT13" s="120"/>
      <c r="CXU13" s="120"/>
      <c r="CXV13" s="120"/>
      <c r="CXW13" s="120"/>
      <c r="CXX13" s="120"/>
      <c r="CXY13" s="120"/>
      <c r="CXZ13" s="120"/>
      <c r="CYA13" s="120"/>
      <c r="CYB13" s="120"/>
      <c r="CYC13" s="120"/>
      <c r="CYD13" s="120"/>
      <c r="CYE13" s="120"/>
      <c r="CYF13" s="120"/>
      <c r="CYG13" s="120"/>
      <c r="CYH13" s="120"/>
      <c r="CYI13" s="120"/>
      <c r="CYJ13" s="120"/>
      <c r="CYK13" s="120"/>
      <c r="CYL13" s="120"/>
      <c r="CYM13" s="120"/>
      <c r="CYN13" s="120"/>
      <c r="CYO13" s="120"/>
      <c r="CYP13" s="120"/>
      <c r="CYQ13" s="120"/>
      <c r="CYR13" s="120"/>
      <c r="CYS13" s="120"/>
      <c r="CYT13" s="120"/>
      <c r="CYU13" s="120"/>
      <c r="CYV13" s="120"/>
      <c r="CYW13" s="120"/>
      <c r="CYX13" s="120"/>
      <c r="CYY13" s="120"/>
      <c r="CYZ13" s="120"/>
      <c r="CZA13" s="120"/>
      <c r="CZB13" s="120"/>
      <c r="CZC13" s="120"/>
      <c r="CZD13" s="120"/>
      <c r="CZE13" s="120"/>
      <c r="CZF13" s="120"/>
      <c r="CZG13" s="120"/>
      <c r="CZH13" s="120"/>
      <c r="CZI13" s="120"/>
      <c r="CZJ13" s="120"/>
      <c r="CZK13" s="120"/>
      <c r="CZL13" s="120"/>
      <c r="CZM13" s="120"/>
      <c r="CZN13" s="120"/>
      <c r="CZO13" s="120"/>
      <c r="CZP13" s="120"/>
      <c r="CZQ13" s="120"/>
      <c r="CZR13" s="120"/>
      <c r="CZS13" s="120"/>
      <c r="CZT13" s="120"/>
      <c r="CZU13" s="120"/>
      <c r="CZV13" s="120"/>
      <c r="CZW13" s="120"/>
      <c r="CZX13" s="120"/>
      <c r="CZY13" s="120"/>
      <c r="CZZ13" s="120"/>
      <c r="DAA13" s="120"/>
      <c r="DAB13" s="120"/>
      <c r="DAC13" s="120"/>
      <c r="DAD13" s="120"/>
      <c r="DAE13" s="120"/>
      <c r="DAF13" s="120"/>
      <c r="DAG13" s="120"/>
      <c r="DAH13" s="120"/>
      <c r="DAI13" s="120"/>
      <c r="DAJ13" s="120"/>
      <c r="DAK13" s="120"/>
      <c r="DAL13" s="120"/>
      <c r="DAM13" s="120"/>
      <c r="DAN13" s="120"/>
      <c r="DAO13" s="120"/>
      <c r="DAP13" s="120"/>
      <c r="DAQ13" s="120"/>
      <c r="DAR13" s="120"/>
      <c r="DAS13" s="120"/>
      <c r="DAT13" s="120"/>
      <c r="DAU13" s="120"/>
      <c r="DAV13" s="120"/>
      <c r="DAW13" s="120"/>
      <c r="DAX13" s="120"/>
      <c r="DAY13" s="120"/>
      <c r="DAZ13" s="120"/>
      <c r="DBA13" s="120"/>
      <c r="DBB13" s="120"/>
      <c r="DBC13" s="120"/>
      <c r="DBD13" s="120"/>
      <c r="DBE13" s="120"/>
      <c r="DBF13" s="120"/>
      <c r="DBG13" s="120"/>
      <c r="DBH13" s="120"/>
      <c r="DBI13" s="120"/>
      <c r="DBJ13" s="120"/>
      <c r="DBK13" s="120"/>
      <c r="DBL13" s="120"/>
      <c r="DBM13" s="120"/>
      <c r="DBN13" s="120"/>
      <c r="DBO13" s="120"/>
      <c r="DBP13" s="120"/>
      <c r="DBQ13" s="120"/>
      <c r="DBR13" s="120"/>
      <c r="DBS13" s="120"/>
      <c r="DBT13" s="120"/>
      <c r="DBU13" s="120"/>
      <c r="DBV13" s="120"/>
      <c r="DBW13" s="120"/>
      <c r="DBX13" s="120"/>
      <c r="DBY13" s="120"/>
      <c r="DBZ13" s="120"/>
      <c r="DCA13" s="120"/>
      <c r="DCB13" s="120"/>
      <c r="DCC13" s="120"/>
      <c r="DCD13" s="120"/>
      <c r="DCE13" s="120"/>
      <c r="DCF13" s="120"/>
      <c r="DCG13" s="120"/>
      <c r="DCH13" s="120"/>
      <c r="DCI13" s="120"/>
      <c r="DCJ13" s="120"/>
      <c r="DCK13" s="120"/>
      <c r="DCL13" s="120"/>
      <c r="DCM13" s="120"/>
      <c r="DCN13" s="120"/>
      <c r="DCO13" s="120"/>
      <c r="DCP13" s="120"/>
      <c r="DCQ13" s="120"/>
      <c r="DCR13" s="120"/>
      <c r="DCS13" s="120"/>
      <c r="DCT13" s="120"/>
      <c r="DCU13" s="120"/>
      <c r="DCV13" s="120"/>
      <c r="DCW13" s="120"/>
      <c r="DCX13" s="120"/>
      <c r="DCY13" s="120"/>
      <c r="DCZ13" s="120"/>
      <c r="DDA13" s="120"/>
      <c r="DDB13" s="120"/>
      <c r="DDC13" s="120"/>
      <c r="DDD13" s="120"/>
      <c r="DDE13" s="120"/>
      <c r="DDF13" s="120"/>
      <c r="DDG13" s="120"/>
      <c r="DDH13" s="120"/>
      <c r="DDI13" s="120"/>
      <c r="DDJ13" s="120"/>
      <c r="DDK13" s="120"/>
      <c r="DDL13" s="120"/>
      <c r="DDM13" s="120"/>
      <c r="DDN13" s="120"/>
      <c r="DDO13" s="120"/>
      <c r="DDP13" s="120"/>
      <c r="DDQ13" s="120"/>
      <c r="DDR13" s="120"/>
      <c r="DDS13" s="120"/>
      <c r="DDT13" s="120"/>
      <c r="DDU13" s="120"/>
      <c r="DDV13" s="120"/>
      <c r="DDW13" s="120"/>
      <c r="DDX13" s="120"/>
      <c r="DDY13" s="120"/>
      <c r="DDZ13" s="120"/>
      <c r="DEA13" s="120"/>
      <c r="DEB13" s="120"/>
      <c r="DEC13" s="120"/>
      <c r="DED13" s="120"/>
      <c r="DEE13" s="120"/>
      <c r="DEF13" s="120"/>
      <c r="DEG13" s="120"/>
      <c r="DEH13" s="120"/>
      <c r="DEI13" s="120"/>
      <c r="DEJ13" s="120"/>
      <c r="DEK13" s="120"/>
      <c r="DEL13" s="120"/>
      <c r="DEM13" s="120"/>
      <c r="DEN13" s="120"/>
      <c r="DEO13" s="120"/>
      <c r="DEP13" s="120"/>
      <c r="DEQ13" s="120"/>
      <c r="DER13" s="120"/>
      <c r="DES13" s="120"/>
      <c r="DET13" s="120"/>
      <c r="DEU13" s="120"/>
      <c r="DEV13" s="120"/>
      <c r="DEW13" s="120"/>
      <c r="DEX13" s="120"/>
      <c r="DEY13" s="120"/>
      <c r="DEZ13" s="120"/>
      <c r="DFA13" s="120"/>
      <c r="DFB13" s="120"/>
      <c r="DFC13" s="120"/>
      <c r="DFD13" s="120"/>
      <c r="DFE13" s="120"/>
      <c r="DFF13" s="120"/>
      <c r="DFG13" s="120"/>
      <c r="DFH13" s="120"/>
      <c r="DFI13" s="120"/>
      <c r="DFJ13" s="120"/>
      <c r="DFK13" s="120"/>
      <c r="DFL13" s="120"/>
      <c r="DFM13" s="120"/>
      <c r="DFN13" s="120"/>
      <c r="DFO13" s="120"/>
      <c r="DFP13" s="120"/>
      <c r="DFQ13" s="120"/>
      <c r="DFR13" s="120"/>
      <c r="DFS13" s="120"/>
      <c r="DFT13" s="120"/>
      <c r="DFU13" s="120"/>
      <c r="DFV13" s="120"/>
      <c r="DFW13" s="120"/>
      <c r="DFX13" s="120"/>
      <c r="DFY13" s="120"/>
      <c r="DFZ13" s="120"/>
      <c r="DGA13" s="120"/>
      <c r="DGB13" s="120"/>
      <c r="DGC13" s="120"/>
      <c r="DGD13" s="120"/>
      <c r="DGE13" s="120"/>
      <c r="DGF13" s="120"/>
      <c r="DGG13" s="120"/>
      <c r="DGH13" s="120"/>
      <c r="DGI13" s="120"/>
      <c r="DGJ13" s="120"/>
      <c r="DGK13" s="120"/>
      <c r="DGL13" s="120"/>
      <c r="DGM13" s="120"/>
      <c r="DGN13" s="120"/>
      <c r="DGO13" s="120"/>
      <c r="DGP13" s="120"/>
      <c r="DGQ13" s="120"/>
      <c r="DGR13" s="120"/>
      <c r="DGS13" s="120"/>
      <c r="DGT13" s="120"/>
      <c r="DGU13" s="120"/>
      <c r="DGV13" s="120"/>
      <c r="DGW13" s="120"/>
      <c r="DGX13" s="120"/>
      <c r="DGY13" s="120"/>
      <c r="DGZ13" s="120"/>
      <c r="DHA13" s="120"/>
      <c r="DHB13" s="120"/>
      <c r="DHC13" s="120"/>
      <c r="DHD13" s="120"/>
      <c r="DHE13" s="120"/>
      <c r="DHF13" s="120"/>
      <c r="DHG13" s="120"/>
      <c r="DHH13" s="120"/>
      <c r="DHI13" s="120"/>
      <c r="DHJ13" s="120"/>
      <c r="DHK13" s="120"/>
      <c r="DHL13" s="120"/>
      <c r="DHM13" s="120"/>
      <c r="DHN13" s="120"/>
      <c r="DHO13" s="120"/>
      <c r="DHP13" s="120"/>
      <c r="DHQ13" s="120"/>
      <c r="DHR13" s="120"/>
      <c r="DHS13" s="120"/>
      <c r="DHT13" s="120"/>
      <c r="DHU13" s="120"/>
      <c r="DHV13" s="120"/>
      <c r="DHW13" s="120"/>
      <c r="DHX13" s="120"/>
      <c r="DHY13" s="120"/>
      <c r="DHZ13" s="120"/>
      <c r="DIA13" s="120"/>
      <c r="DIB13" s="120"/>
      <c r="DIC13" s="120"/>
      <c r="DID13" s="120"/>
      <c r="DIE13" s="120"/>
      <c r="DIF13" s="120"/>
      <c r="DIG13" s="120"/>
      <c r="DIH13" s="120"/>
      <c r="DII13" s="120"/>
      <c r="DIJ13" s="120"/>
      <c r="DIK13" s="120"/>
      <c r="DIL13" s="120"/>
      <c r="DIM13" s="120"/>
      <c r="DIN13" s="120"/>
      <c r="DIO13" s="120"/>
      <c r="DIP13" s="120"/>
      <c r="DIQ13" s="120"/>
      <c r="DIR13" s="120"/>
      <c r="DIS13" s="120"/>
      <c r="DIT13" s="120"/>
      <c r="DIU13" s="120"/>
      <c r="DIV13" s="120"/>
      <c r="DIW13" s="120"/>
      <c r="DIX13" s="120"/>
      <c r="DIY13" s="120"/>
      <c r="DIZ13" s="120"/>
      <c r="DJA13" s="120"/>
      <c r="DJB13" s="120"/>
      <c r="DJC13" s="120"/>
      <c r="DJD13" s="120"/>
      <c r="DJE13" s="120"/>
      <c r="DJF13" s="120"/>
      <c r="DJG13" s="120"/>
      <c r="DJH13" s="120"/>
      <c r="DJI13" s="120"/>
      <c r="DJJ13" s="120"/>
      <c r="DJK13" s="120"/>
      <c r="DJL13" s="120"/>
      <c r="DJM13" s="120"/>
      <c r="DJN13" s="120"/>
      <c r="DJO13" s="120"/>
      <c r="DJP13" s="120"/>
      <c r="DJQ13" s="120"/>
      <c r="DJR13" s="120"/>
      <c r="DJS13" s="120"/>
      <c r="DJT13" s="120"/>
      <c r="DJU13" s="120"/>
      <c r="DJV13" s="120"/>
      <c r="DJW13" s="120"/>
      <c r="DJX13" s="120"/>
      <c r="DJY13" s="120"/>
      <c r="DJZ13" s="120"/>
      <c r="DKA13" s="120"/>
      <c r="DKB13" s="120"/>
      <c r="DKC13" s="120"/>
      <c r="DKD13" s="120"/>
      <c r="DKE13" s="120"/>
      <c r="DKF13" s="120"/>
      <c r="DKG13" s="120"/>
      <c r="DKH13" s="120"/>
      <c r="DKI13" s="120"/>
      <c r="DKJ13" s="120"/>
      <c r="DKK13" s="120"/>
      <c r="DKL13" s="120"/>
      <c r="DKM13" s="120"/>
      <c r="DKN13" s="120"/>
      <c r="DKO13" s="120"/>
      <c r="DKP13" s="120"/>
      <c r="DKQ13" s="120"/>
      <c r="DKR13" s="120"/>
      <c r="DKS13" s="120"/>
      <c r="DKT13" s="120"/>
      <c r="DKU13" s="120"/>
      <c r="DKV13" s="120"/>
      <c r="DKW13" s="120"/>
      <c r="DKX13" s="120"/>
      <c r="DKY13" s="120"/>
      <c r="DKZ13" s="120"/>
      <c r="DLA13" s="120"/>
      <c r="DLB13" s="120"/>
      <c r="DLC13" s="120"/>
      <c r="DLD13" s="120"/>
      <c r="DLE13" s="120"/>
      <c r="DLF13" s="120"/>
      <c r="DLG13" s="120"/>
      <c r="DLH13" s="120"/>
      <c r="DLI13" s="120"/>
      <c r="DLJ13" s="120"/>
      <c r="DLK13" s="120"/>
      <c r="DLL13" s="120"/>
      <c r="DLM13" s="120"/>
      <c r="DLN13" s="120"/>
      <c r="DLO13" s="120"/>
      <c r="DLP13" s="120"/>
      <c r="DLQ13" s="120"/>
      <c r="DLR13" s="120"/>
      <c r="DLS13" s="120"/>
      <c r="DLT13" s="120"/>
      <c r="DLU13" s="120"/>
      <c r="DLV13" s="120"/>
      <c r="DLW13" s="120"/>
      <c r="DLX13" s="120"/>
      <c r="DLY13" s="120"/>
      <c r="DLZ13" s="120"/>
      <c r="DMA13" s="120"/>
      <c r="DMB13" s="120"/>
      <c r="DMC13" s="120"/>
      <c r="DMD13" s="120"/>
      <c r="DME13" s="120"/>
      <c r="DMF13" s="120"/>
      <c r="DMG13" s="120"/>
      <c r="DMH13" s="120"/>
      <c r="DMI13" s="120"/>
      <c r="DMJ13" s="120"/>
      <c r="DMK13" s="120"/>
      <c r="DML13" s="120"/>
      <c r="DMM13" s="120"/>
      <c r="DMN13" s="120"/>
      <c r="DMO13" s="120"/>
      <c r="DMP13" s="120"/>
      <c r="DMQ13" s="120"/>
      <c r="DMR13" s="120"/>
      <c r="DMS13" s="120"/>
      <c r="DMT13" s="120"/>
      <c r="DMU13" s="120"/>
      <c r="DMV13" s="120"/>
      <c r="DMW13" s="120"/>
      <c r="DMX13" s="120"/>
      <c r="DMY13" s="120"/>
      <c r="DMZ13" s="120"/>
      <c r="DNA13" s="120"/>
      <c r="DNB13" s="120"/>
      <c r="DNC13" s="120"/>
      <c r="DND13" s="120"/>
      <c r="DNE13" s="120"/>
      <c r="DNF13" s="120"/>
      <c r="DNG13" s="120"/>
      <c r="DNH13" s="120"/>
      <c r="DNI13" s="120"/>
      <c r="DNJ13" s="120"/>
      <c r="DNK13" s="120"/>
      <c r="DNL13" s="120"/>
      <c r="DNM13" s="120"/>
      <c r="DNN13" s="120"/>
      <c r="DNO13" s="120"/>
      <c r="DNP13" s="120"/>
      <c r="DNQ13" s="120"/>
      <c r="DNR13" s="120"/>
      <c r="DNS13" s="120"/>
      <c r="DNT13" s="120"/>
      <c r="DNU13" s="120"/>
      <c r="DNV13" s="120"/>
      <c r="DNW13" s="120"/>
      <c r="DNX13" s="120"/>
      <c r="DNY13" s="120"/>
      <c r="DNZ13" s="120"/>
      <c r="DOA13" s="120"/>
      <c r="DOB13" s="120"/>
      <c r="DOC13" s="120"/>
      <c r="DOD13" s="120"/>
      <c r="DOE13" s="120"/>
      <c r="DOF13" s="120"/>
      <c r="DOG13" s="120"/>
      <c r="DOH13" s="120"/>
      <c r="DOI13" s="120"/>
      <c r="DOJ13" s="120"/>
      <c r="DOK13" s="120"/>
      <c r="DOL13" s="120"/>
      <c r="DOM13" s="120"/>
      <c r="DON13" s="120"/>
      <c r="DOO13" s="120"/>
      <c r="DOP13" s="120"/>
      <c r="DOQ13" s="120"/>
      <c r="DOR13" s="120"/>
      <c r="DOS13" s="120"/>
      <c r="DOT13" s="120"/>
      <c r="DOU13" s="120"/>
      <c r="DOV13" s="120"/>
      <c r="DOW13" s="120"/>
      <c r="DOX13" s="120"/>
      <c r="DOY13" s="120"/>
      <c r="DOZ13" s="120"/>
      <c r="DPA13" s="120"/>
      <c r="DPB13" s="120"/>
      <c r="DPC13" s="120"/>
      <c r="DPD13" s="120"/>
      <c r="DPE13" s="120"/>
      <c r="DPF13" s="120"/>
      <c r="DPG13" s="120"/>
      <c r="DPH13" s="120"/>
      <c r="DPI13" s="120"/>
      <c r="DPJ13" s="120"/>
      <c r="DPK13" s="120"/>
      <c r="DPL13" s="120"/>
      <c r="DPM13" s="120"/>
      <c r="DPN13" s="120"/>
      <c r="DPO13" s="120"/>
      <c r="DPP13" s="120"/>
      <c r="DPQ13" s="120"/>
      <c r="DPR13" s="120"/>
      <c r="DPS13" s="120"/>
      <c r="DPT13" s="120"/>
      <c r="DPU13" s="120"/>
      <c r="DPV13" s="120"/>
      <c r="DPW13" s="120"/>
      <c r="DPX13" s="120"/>
      <c r="DPY13" s="120"/>
      <c r="DPZ13" s="120"/>
      <c r="DQA13" s="120"/>
      <c r="DQB13" s="120"/>
      <c r="DQC13" s="120"/>
      <c r="DQD13" s="120"/>
      <c r="DQE13" s="120"/>
      <c r="DQF13" s="120"/>
      <c r="DQG13" s="120"/>
      <c r="DQH13" s="120"/>
      <c r="DQI13" s="120"/>
      <c r="DQJ13" s="120"/>
      <c r="DQK13" s="120"/>
      <c r="DQL13" s="120"/>
      <c r="DQM13" s="120"/>
      <c r="DQN13" s="120"/>
      <c r="DQO13" s="120"/>
      <c r="DQP13" s="120"/>
      <c r="DQQ13" s="120"/>
      <c r="DQR13" s="120"/>
      <c r="DQS13" s="120"/>
      <c r="DQT13" s="120"/>
      <c r="DQU13" s="120"/>
      <c r="DQV13" s="120"/>
      <c r="DQW13" s="120"/>
      <c r="DQX13" s="120"/>
      <c r="DQY13" s="120"/>
      <c r="DQZ13" s="120"/>
      <c r="DRA13" s="120"/>
      <c r="DRB13" s="120"/>
      <c r="DRC13" s="120"/>
      <c r="DRD13" s="120"/>
      <c r="DRE13" s="120"/>
      <c r="DRF13" s="120"/>
      <c r="DRG13" s="120"/>
      <c r="DRH13" s="120"/>
      <c r="DRI13" s="120"/>
      <c r="DRJ13" s="120"/>
      <c r="DRK13" s="120"/>
      <c r="DRL13" s="120"/>
      <c r="DRM13" s="120"/>
      <c r="DRN13" s="120"/>
      <c r="DRO13" s="120"/>
      <c r="DRP13" s="120"/>
      <c r="DRQ13" s="120"/>
      <c r="DRR13" s="120"/>
      <c r="DRS13" s="120"/>
      <c r="DRT13" s="120"/>
      <c r="DRU13" s="120"/>
      <c r="DRV13" s="120"/>
      <c r="DRW13" s="120"/>
      <c r="DRX13" s="120"/>
      <c r="DRY13" s="120"/>
      <c r="DRZ13" s="120"/>
      <c r="DSA13" s="120"/>
      <c r="DSB13" s="120"/>
      <c r="DSC13" s="120"/>
      <c r="DSD13" s="120"/>
      <c r="DSE13" s="120"/>
      <c r="DSF13" s="120"/>
      <c r="DSG13" s="120"/>
      <c r="DSH13" s="120"/>
      <c r="DSI13" s="120"/>
      <c r="DSJ13" s="120"/>
      <c r="DSK13" s="120"/>
      <c r="DSL13" s="120"/>
      <c r="DSM13" s="120"/>
      <c r="DSN13" s="120"/>
      <c r="DSO13" s="120"/>
      <c r="DSP13" s="120"/>
      <c r="DSQ13" s="120"/>
      <c r="DSR13" s="120"/>
      <c r="DSS13" s="120"/>
      <c r="DST13" s="120"/>
      <c r="DSU13" s="120"/>
      <c r="DSV13" s="120"/>
      <c r="DSW13" s="120"/>
      <c r="DSX13" s="120"/>
      <c r="DSY13" s="120"/>
      <c r="DSZ13" s="120"/>
      <c r="DTA13" s="120"/>
      <c r="DTB13" s="120"/>
      <c r="DTC13" s="120"/>
      <c r="DTD13" s="120"/>
      <c r="DTE13" s="120"/>
      <c r="DTF13" s="120"/>
      <c r="DTG13" s="120"/>
      <c r="DTH13" s="120"/>
      <c r="DTI13" s="120"/>
      <c r="DTJ13" s="120"/>
      <c r="DTK13" s="120"/>
      <c r="DTL13" s="120"/>
      <c r="DTM13" s="120"/>
      <c r="DTN13" s="120"/>
      <c r="DTO13" s="120"/>
      <c r="DTP13" s="120"/>
      <c r="DTQ13" s="120"/>
      <c r="DTR13" s="120"/>
      <c r="DTS13" s="120"/>
      <c r="DTT13" s="120"/>
      <c r="DTU13" s="120"/>
      <c r="DTV13" s="120"/>
      <c r="DTW13" s="120"/>
      <c r="DTX13" s="120"/>
      <c r="DTY13" s="120"/>
      <c r="DTZ13" s="120"/>
      <c r="DUA13" s="120"/>
      <c r="DUB13" s="120"/>
      <c r="DUC13" s="120"/>
      <c r="DUD13" s="120"/>
      <c r="DUE13" s="120"/>
      <c r="DUF13" s="120"/>
      <c r="DUG13" s="120"/>
      <c r="DUH13" s="120"/>
      <c r="DUI13" s="120"/>
      <c r="DUJ13" s="120"/>
      <c r="DUK13" s="120"/>
      <c r="DUL13" s="120"/>
      <c r="DUM13" s="120"/>
      <c r="DUN13" s="120"/>
      <c r="DUO13" s="120"/>
      <c r="DUP13" s="120"/>
      <c r="DUQ13" s="120"/>
      <c r="DUR13" s="120"/>
      <c r="DUS13" s="120"/>
      <c r="DUT13" s="120"/>
      <c r="DUU13" s="120"/>
      <c r="DUV13" s="120"/>
      <c r="DUW13" s="120"/>
      <c r="DUX13" s="120"/>
      <c r="DUY13" s="120"/>
      <c r="DUZ13" s="120"/>
      <c r="DVA13" s="120"/>
      <c r="DVB13" s="120"/>
      <c r="DVC13" s="120"/>
      <c r="DVD13" s="120"/>
      <c r="DVE13" s="120"/>
      <c r="DVF13" s="120"/>
      <c r="DVG13" s="120"/>
      <c r="DVH13" s="120"/>
      <c r="DVI13" s="120"/>
      <c r="DVJ13" s="120"/>
      <c r="DVK13" s="120"/>
      <c r="DVL13" s="120"/>
      <c r="DVM13" s="120"/>
      <c r="DVN13" s="120"/>
      <c r="DVO13" s="120"/>
      <c r="DVP13" s="120"/>
      <c r="DVQ13" s="120"/>
      <c r="DVR13" s="120"/>
      <c r="DVS13" s="120"/>
      <c r="DVT13" s="120"/>
      <c r="DVU13" s="120"/>
      <c r="DVV13" s="120"/>
      <c r="DVW13" s="120"/>
      <c r="DVX13" s="120"/>
      <c r="DVY13" s="120"/>
      <c r="DVZ13" s="120"/>
      <c r="DWA13" s="120"/>
      <c r="DWB13" s="120"/>
      <c r="DWC13" s="120"/>
      <c r="DWD13" s="120"/>
      <c r="DWE13" s="120"/>
      <c r="DWF13" s="120"/>
      <c r="DWG13" s="120"/>
      <c r="DWH13" s="120"/>
      <c r="DWI13" s="120"/>
      <c r="DWJ13" s="120"/>
      <c r="DWK13" s="120"/>
      <c r="DWL13" s="120"/>
      <c r="DWM13" s="120"/>
      <c r="DWN13" s="120"/>
      <c r="DWO13" s="120"/>
      <c r="DWP13" s="120"/>
      <c r="DWQ13" s="120"/>
      <c r="DWR13" s="120"/>
      <c r="DWS13" s="120"/>
      <c r="DWT13" s="120"/>
      <c r="DWU13" s="120"/>
      <c r="DWV13" s="120"/>
      <c r="DWW13" s="120"/>
      <c r="DWX13" s="120"/>
      <c r="DWY13" s="120"/>
      <c r="DWZ13" s="120"/>
      <c r="DXA13" s="120"/>
      <c r="DXB13" s="120"/>
      <c r="DXC13" s="120"/>
      <c r="DXD13" s="120"/>
      <c r="DXE13" s="120"/>
      <c r="DXF13" s="120"/>
      <c r="DXG13" s="120"/>
      <c r="DXH13" s="120"/>
      <c r="DXI13" s="120"/>
      <c r="DXJ13" s="120"/>
      <c r="DXK13" s="120"/>
      <c r="DXL13" s="120"/>
      <c r="DXM13" s="120"/>
      <c r="DXN13" s="120"/>
      <c r="DXO13" s="120"/>
      <c r="DXP13" s="120"/>
      <c r="DXQ13" s="120"/>
      <c r="DXR13" s="120"/>
      <c r="DXS13" s="120"/>
      <c r="DXT13" s="120"/>
      <c r="DXU13" s="120"/>
      <c r="DXV13" s="120"/>
      <c r="DXW13" s="120"/>
      <c r="DXX13" s="120"/>
      <c r="DXY13" s="120"/>
      <c r="DXZ13" s="120"/>
      <c r="DYA13" s="120"/>
      <c r="DYB13" s="120"/>
      <c r="DYC13" s="120"/>
      <c r="DYD13" s="120"/>
      <c r="DYE13" s="120"/>
      <c r="DYF13" s="120"/>
      <c r="DYG13" s="120"/>
      <c r="DYH13" s="120"/>
      <c r="DYI13" s="120"/>
      <c r="DYJ13" s="120"/>
      <c r="DYK13" s="120"/>
      <c r="DYL13" s="120"/>
      <c r="DYM13" s="120"/>
      <c r="DYN13" s="120"/>
      <c r="DYO13" s="120"/>
      <c r="DYP13" s="120"/>
      <c r="DYQ13" s="120"/>
      <c r="DYR13" s="120"/>
      <c r="DYS13" s="120"/>
      <c r="DYT13" s="120"/>
      <c r="DYU13" s="120"/>
      <c r="DYV13" s="120"/>
      <c r="DYW13" s="120"/>
      <c r="DYX13" s="120"/>
      <c r="DYY13" s="120"/>
      <c r="DYZ13" s="120"/>
      <c r="DZA13" s="120"/>
      <c r="DZB13" s="120"/>
      <c r="DZC13" s="120"/>
      <c r="DZD13" s="120"/>
      <c r="DZE13" s="120"/>
      <c r="DZF13" s="120"/>
      <c r="DZG13" s="120"/>
      <c r="DZH13" s="120"/>
      <c r="DZI13" s="120"/>
      <c r="DZJ13" s="120"/>
      <c r="DZK13" s="120"/>
      <c r="DZL13" s="120"/>
      <c r="DZM13" s="120"/>
      <c r="DZN13" s="120"/>
      <c r="DZO13" s="120"/>
      <c r="DZP13" s="120"/>
      <c r="DZQ13" s="120"/>
      <c r="DZR13" s="120"/>
      <c r="DZS13" s="120"/>
      <c r="DZT13" s="120"/>
      <c r="DZU13" s="120"/>
      <c r="DZV13" s="120"/>
      <c r="DZW13" s="120"/>
      <c r="DZX13" s="120"/>
      <c r="DZY13" s="120"/>
      <c r="DZZ13" s="120"/>
      <c r="EAA13" s="120"/>
      <c r="EAB13" s="120"/>
      <c r="EAC13" s="120"/>
      <c r="EAD13" s="120"/>
      <c r="EAE13" s="120"/>
      <c r="EAF13" s="120"/>
      <c r="EAG13" s="120"/>
      <c r="EAH13" s="120"/>
      <c r="EAI13" s="120"/>
      <c r="EAJ13" s="120"/>
      <c r="EAK13" s="120"/>
      <c r="EAL13" s="120"/>
      <c r="EAM13" s="120"/>
      <c r="EAN13" s="120"/>
      <c r="EAO13" s="120"/>
      <c r="EAP13" s="120"/>
      <c r="EAQ13" s="120"/>
      <c r="EAR13" s="120"/>
      <c r="EAS13" s="120"/>
      <c r="EAT13" s="120"/>
      <c r="EAU13" s="120"/>
      <c r="EAV13" s="120"/>
      <c r="EAW13" s="120"/>
      <c r="EAX13" s="120"/>
      <c r="EAY13" s="120"/>
      <c r="EAZ13" s="120"/>
      <c r="EBA13" s="120"/>
      <c r="EBB13" s="120"/>
      <c r="EBC13" s="120"/>
      <c r="EBD13" s="120"/>
      <c r="EBE13" s="120"/>
      <c r="EBF13" s="120"/>
      <c r="EBG13" s="120"/>
      <c r="EBH13" s="120"/>
      <c r="EBI13" s="120"/>
      <c r="EBJ13" s="120"/>
      <c r="EBK13" s="120"/>
      <c r="EBL13" s="120"/>
      <c r="EBM13" s="120"/>
      <c r="EBN13" s="120"/>
      <c r="EBO13" s="120"/>
      <c r="EBP13" s="120"/>
      <c r="EBQ13" s="120"/>
      <c r="EBR13" s="120"/>
      <c r="EBS13" s="120"/>
      <c r="EBT13" s="120"/>
      <c r="EBU13" s="120"/>
      <c r="EBV13" s="120"/>
      <c r="EBW13" s="120"/>
      <c r="EBX13" s="120"/>
      <c r="EBY13" s="120"/>
      <c r="EBZ13" s="120"/>
      <c r="ECA13" s="120"/>
      <c r="ECB13" s="120"/>
      <c r="ECC13" s="120"/>
      <c r="ECD13" s="120"/>
      <c r="ECE13" s="120"/>
      <c r="ECF13" s="120"/>
      <c r="ECG13" s="120"/>
      <c r="ECH13" s="120"/>
      <c r="ECI13" s="120"/>
      <c r="ECJ13" s="120"/>
      <c r="ECK13" s="120"/>
      <c r="ECL13" s="120"/>
      <c r="ECM13" s="120"/>
      <c r="ECN13" s="120"/>
      <c r="ECO13" s="120"/>
      <c r="ECP13" s="120"/>
      <c r="ECQ13" s="120"/>
      <c r="ECR13" s="120"/>
      <c r="ECS13" s="120"/>
      <c r="ECT13" s="120"/>
      <c r="ECU13" s="120"/>
      <c r="ECV13" s="120"/>
      <c r="ECW13" s="120"/>
      <c r="ECX13" s="120"/>
      <c r="ECY13" s="120"/>
      <c r="ECZ13" s="120"/>
      <c r="EDA13" s="120"/>
      <c r="EDB13" s="120"/>
      <c r="EDC13" s="120"/>
      <c r="EDD13" s="120"/>
      <c r="EDE13" s="120"/>
      <c r="EDF13" s="120"/>
      <c r="EDG13" s="120"/>
      <c r="EDH13" s="120"/>
      <c r="EDI13" s="120"/>
      <c r="EDJ13" s="120"/>
      <c r="EDK13" s="120"/>
      <c r="EDL13" s="120"/>
      <c r="EDM13" s="120"/>
      <c r="EDN13" s="120"/>
      <c r="EDO13" s="120"/>
      <c r="EDP13" s="120"/>
      <c r="EDQ13" s="120"/>
      <c r="EDR13" s="120"/>
      <c r="EDS13" s="120"/>
      <c r="EDT13" s="120"/>
      <c r="EDU13" s="120"/>
      <c r="EDV13" s="120"/>
      <c r="EDW13" s="120"/>
      <c r="EDX13" s="120"/>
      <c r="EDY13" s="120"/>
      <c r="EDZ13" s="120"/>
      <c r="EEA13" s="120"/>
      <c r="EEB13" s="120"/>
      <c r="EEC13" s="120"/>
      <c r="EED13" s="120"/>
      <c r="EEE13" s="120"/>
      <c r="EEF13" s="120"/>
      <c r="EEG13" s="120"/>
      <c r="EEH13" s="120"/>
      <c r="EEI13" s="120"/>
      <c r="EEJ13" s="120"/>
      <c r="EEK13" s="120"/>
      <c r="EEL13" s="120"/>
      <c r="EEM13" s="120"/>
      <c r="EEN13" s="120"/>
      <c r="EEO13" s="120"/>
      <c r="EEP13" s="120"/>
      <c r="EEQ13" s="120"/>
      <c r="EER13" s="120"/>
      <c r="EES13" s="120"/>
      <c r="EET13" s="120"/>
      <c r="EEU13" s="120"/>
      <c r="EEV13" s="120"/>
      <c r="EEW13" s="120"/>
      <c r="EEX13" s="120"/>
      <c r="EEY13" s="120"/>
      <c r="EEZ13" s="120"/>
      <c r="EFA13" s="120"/>
      <c r="EFB13" s="120"/>
      <c r="EFC13" s="120"/>
      <c r="EFD13" s="120"/>
      <c r="EFE13" s="120"/>
      <c r="EFF13" s="120"/>
      <c r="EFG13" s="120"/>
      <c r="EFH13" s="120"/>
      <c r="EFI13" s="120"/>
      <c r="EFJ13" s="120"/>
      <c r="EFK13" s="120"/>
      <c r="EFL13" s="120"/>
      <c r="EFM13" s="120"/>
      <c r="EFN13" s="120"/>
      <c r="EFO13" s="120"/>
      <c r="EFP13" s="120"/>
      <c r="EFQ13" s="120"/>
      <c r="EFR13" s="120"/>
      <c r="EFS13" s="120"/>
      <c r="EFT13" s="120"/>
      <c r="EFU13" s="120"/>
      <c r="EFV13" s="120"/>
      <c r="EFW13" s="120"/>
      <c r="EFX13" s="120"/>
      <c r="EFY13" s="120"/>
      <c r="EFZ13" s="120"/>
      <c r="EGA13" s="120"/>
      <c r="EGB13" s="120"/>
      <c r="EGC13" s="120"/>
      <c r="EGD13" s="120"/>
      <c r="EGE13" s="120"/>
      <c r="EGF13" s="120"/>
      <c r="EGG13" s="120"/>
      <c r="EGH13" s="120"/>
      <c r="EGI13" s="120"/>
      <c r="EGJ13" s="120"/>
      <c r="EGK13" s="120"/>
      <c r="EGL13" s="120"/>
      <c r="EGM13" s="120"/>
      <c r="EGN13" s="120"/>
      <c r="EGO13" s="120"/>
      <c r="EGP13" s="120"/>
      <c r="EGQ13" s="120"/>
      <c r="EGR13" s="120"/>
      <c r="EGS13" s="120"/>
      <c r="EGT13" s="120"/>
      <c r="EGU13" s="120"/>
      <c r="EGV13" s="120"/>
      <c r="EGW13" s="120"/>
      <c r="EGX13" s="120"/>
      <c r="EGY13" s="120"/>
      <c r="EGZ13" s="120"/>
      <c r="EHA13" s="120"/>
      <c r="EHB13" s="120"/>
      <c r="EHC13" s="120"/>
      <c r="EHD13" s="120"/>
      <c r="EHE13" s="120"/>
      <c r="EHF13" s="120"/>
      <c r="EHG13" s="120"/>
      <c r="EHH13" s="120"/>
      <c r="EHI13" s="120"/>
      <c r="EHJ13" s="120"/>
      <c r="EHK13" s="120"/>
      <c r="EHL13" s="120"/>
      <c r="EHM13" s="120"/>
      <c r="EHN13" s="120"/>
      <c r="EHO13" s="120"/>
      <c r="EHP13" s="120"/>
      <c r="EHQ13" s="120"/>
      <c r="EHR13" s="120"/>
      <c r="EHS13" s="120"/>
      <c r="EHT13" s="120"/>
      <c r="EHU13" s="120"/>
      <c r="EHV13" s="120"/>
      <c r="EHW13" s="120"/>
      <c r="EHX13" s="120"/>
      <c r="EHY13" s="120"/>
      <c r="EHZ13" s="120"/>
      <c r="EIA13" s="120"/>
      <c r="EIB13" s="120"/>
      <c r="EIC13" s="120"/>
      <c r="EID13" s="120"/>
      <c r="EIE13" s="120"/>
      <c r="EIF13" s="120"/>
      <c r="EIG13" s="120"/>
      <c r="EIH13" s="120"/>
      <c r="EII13" s="120"/>
      <c r="EIJ13" s="120"/>
      <c r="EIK13" s="120"/>
      <c r="EIL13" s="120"/>
      <c r="EIM13" s="120"/>
      <c r="EIN13" s="120"/>
      <c r="EIO13" s="120"/>
      <c r="EIP13" s="120"/>
      <c r="EIQ13" s="120"/>
      <c r="EIR13" s="120"/>
      <c r="EIS13" s="120"/>
      <c r="EIT13" s="120"/>
      <c r="EIU13" s="120"/>
      <c r="EIV13" s="120"/>
      <c r="EIW13" s="120"/>
      <c r="EIX13" s="120"/>
      <c r="EIY13" s="120"/>
      <c r="EIZ13" s="120"/>
      <c r="EJA13" s="120"/>
      <c r="EJB13" s="120"/>
      <c r="EJC13" s="120"/>
      <c r="EJD13" s="120"/>
      <c r="EJE13" s="120"/>
      <c r="EJF13" s="120"/>
      <c r="EJG13" s="120"/>
      <c r="EJH13" s="120"/>
      <c r="EJI13" s="120"/>
      <c r="EJJ13" s="120"/>
      <c r="EJK13" s="120"/>
      <c r="EJL13" s="120"/>
      <c r="EJM13" s="120"/>
      <c r="EJN13" s="120"/>
      <c r="EJO13" s="120"/>
      <c r="EJP13" s="120"/>
      <c r="EJQ13" s="120"/>
      <c r="EJR13" s="120"/>
      <c r="EJS13" s="120"/>
      <c r="EJT13" s="120"/>
      <c r="EJU13" s="120"/>
      <c r="EJV13" s="120"/>
      <c r="EJW13" s="120"/>
      <c r="EJX13" s="120"/>
      <c r="EJY13" s="120"/>
      <c r="EJZ13" s="120"/>
      <c r="EKA13" s="120"/>
      <c r="EKB13" s="120"/>
      <c r="EKC13" s="120"/>
      <c r="EKD13" s="120"/>
      <c r="EKE13" s="120"/>
      <c r="EKF13" s="120"/>
      <c r="EKG13" s="120"/>
      <c r="EKH13" s="120"/>
      <c r="EKI13" s="120"/>
      <c r="EKJ13" s="120"/>
      <c r="EKK13" s="120"/>
      <c r="EKL13" s="120"/>
      <c r="EKM13" s="120"/>
      <c r="EKN13" s="120"/>
      <c r="EKO13" s="120"/>
      <c r="EKP13" s="120"/>
      <c r="EKQ13" s="120"/>
      <c r="EKR13" s="120"/>
      <c r="EKS13" s="120"/>
      <c r="EKT13" s="120"/>
      <c r="EKU13" s="120"/>
      <c r="EKV13" s="120"/>
      <c r="EKW13" s="120"/>
      <c r="EKX13" s="120"/>
      <c r="EKY13" s="120"/>
      <c r="EKZ13" s="120"/>
      <c r="ELA13" s="120"/>
      <c r="ELB13" s="120"/>
      <c r="ELC13" s="120"/>
      <c r="ELD13" s="120"/>
      <c r="ELE13" s="120"/>
      <c r="ELF13" s="120"/>
      <c r="ELG13" s="120"/>
      <c r="ELH13" s="120"/>
      <c r="ELI13" s="120"/>
      <c r="ELJ13" s="120"/>
      <c r="ELK13" s="120"/>
      <c r="ELL13" s="120"/>
      <c r="ELM13" s="120"/>
      <c r="ELN13" s="120"/>
      <c r="ELO13" s="120"/>
      <c r="ELP13" s="120"/>
      <c r="ELQ13" s="120"/>
      <c r="ELR13" s="120"/>
      <c r="ELS13" s="120"/>
      <c r="ELT13" s="120"/>
      <c r="ELU13" s="120"/>
      <c r="ELV13" s="120"/>
      <c r="ELW13" s="120"/>
      <c r="ELX13" s="120"/>
      <c r="ELY13" s="120"/>
      <c r="ELZ13" s="120"/>
      <c r="EMA13" s="120"/>
      <c r="EMB13" s="120"/>
      <c r="EMC13" s="120"/>
      <c r="EMD13" s="120"/>
      <c r="EME13" s="120"/>
      <c r="EMF13" s="120"/>
      <c r="EMG13" s="120"/>
      <c r="EMH13" s="120"/>
      <c r="EMI13" s="120"/>
      <c r="EMJ13" s="120"/>
      <c r="EMK13" s="120"/>
      <c r="EML13" s="120"/>
      <c r="EMM13" s="120"/>
      <c r="EMN13" s="120"/>
      <c r="EMO13" s="120"/>
      <c r="EMP13" s="120"/>
      <c r="EMQ13" s="120"/>
      <c r="EMR13" s="120"/>
      <c r="EMS13" s="120"/>
      <c r="EMT13" s="120"/>
      <c r="EMU13" s="120"/>
      <c r="EMV13" s="120"/>
      <c r="EMW13" s="120"/>
      <c r="EMX13" s="120"/>
      <c r="EMY13" s="120"/>
      <c r="EMZ13" s="120"/>
      <c r="ENA13" s="120"/>
      <c r="ENB13" s="120"/>
      <c r="ENC13" s="120"/>
      <c r="END13" s="120"/>
      <c r="ENE13" s="120"/>
      <c r="ENF13" s="120"/>
      <c r="ENG13" s="120"/>
      <c r="ENH13" s="120"/>
      <c r="ENI13" s="120"/>
      <c r="ENJ13" s="120"/>
      <c r="ENK13" s="120"/>
      <c r="ENL13" s="120"/>
      <c r="ENM13" s="120"/>
      <c r="ENN13" s="120"/>
      <c r="ENO13" s="120"/>
      <c r="ENP13" s="120"/>
      <c r="ENQ13" s="120"/>
      <c r="ENR13" s="120"/>
      <c r="ENS13" s="120"/>
      <c r="ENT13" s="120"/>
      <c r="ENU13" s="120"/>
      <c r="ENV13" s="120"/>
      <c r="ENW13" s="120"/>
      <c r="ENX13" s="120"/>
      <c r="ENY13" s="120"/>
      <c r="ENZ13" s="120"/>
      <c r="EOA13" s="120"/>
      <c r="EOB13" s="120"/>
      <c r="EOC13" s="120"/>
      <c r="EOD13" s="120"/>
      <c r="EOE13" s="120"/>
      <c r="EOF13" s="120"/>
      <c r="EOG13" s="120"/>
      <c r="EOH13" s="120"/>
      <c r="EOI13" s="120"/>
      <c r="EOJ13" s="120"/>
      <c r="EOK13" s="120"/>
      <c r="EOL13" s="120"/>
      <c r="EOM13" s="120"/>
      <c r="EON13" s="120"/>
      <c r="EOO13" s="120"/>
      <c r="EOP13" s="120"/>
      <c r="EOQ13" s="120"/>
      <c r="EOR13" s="120"/>
      <c r="EOS13" s="120"/>
      <c r="EOT13" s="120"/>
      <c r="EOU13" s="120"/>
      <c r="EOV13" s="120"/>
      <c r="EOW13" s="120"/>
      <c r="EOX13" s="120"/>
      <c r="EOY13" s="120"/>
      <c r="EOZ13" s="120"/>
      <c r="EPA13" s="120"/>
      <c r="EPB13" s="120"/>
      <c r="EPC13" s="120"/>
      <c r="EPD13" s="120"/>
      <c r="EPE13" s="120"/>
      <c r="EPF13" s="120"/>
      <c r="EPG13" s="120"/>
      <c r="EPH13" s="120"/>
      <c r="EPI13" s="120"/>
      <c r="EPJ13" s="120"/>
      <c r="EPK13" s="120"/>
      <c r="EPL13" s="120"/>
      <c r="EPM13" s="120"/>
      <c r="EPN13" s="120"/>
      <c r="EPO13" s="120"/>
      <c r="EPP13" s="120"/>
      <c r="EPQ13" s="120"/>
      <c r="EPR13" s="120"/>
      <c r="EPS13" s="120"/>
      <c r="EPT13" s="120"/>
      <c r="EPU13" s="120"/>
      <c r="EPV13" s="120"/>
      <c r="EPW13" s="120"/>
      <c r="EPX13" s="120"/>
      <c r="EPY13" s="120"/>
      <c r="EPZ13" s="120"/>
      <c r="EQA13" s="120"/>
      <c r="EQB13" s="120"/>
      <c r="EQC13" s="120"/>
      <c r="EQD13" s="120"/>
      <c r="EQE13" s="120"/>
      <c r="EQF13" s="120"/>
      <c r="EQG13" s="120"/>
      <c r="EQH13" s="120"/>
      <c r="EQI13" s="120"/>
      <c r="EQJ13" s="120"/>
      <c r="EQK13" s="120"/>
      <c r="EQL13" s="120"/>
      <c r="EQM13" s="120"/>
      <c r="EQN13" s="120"/>
      <c r="EQO13" s="120"/>
      <c r="EQP13" s="120"/>
      <c r="EQQ13" s="120"/>
      <c r="EQR13" s="120"/>
      <c r="EQS13" s="120"/>
      <c r="EQT13" s="120"/>
      <c r="EQU13" s="120"/>
      <c r="EQV13" s="120"/>
      <c r="EQW13" s="120"/>
      <c r="EQX13" s="120"/>
      <c r="EQY13" s="120"/>
      <c r="EQZ13" s="120"/>
      <c r="ERA13" s="120"/>
      <c r="ERB13" s="120"/>
      <c r="ERC13" s="120"/>
      <c r="ERD13" s="120"/>
      <c r="ERE13" s="120"/>
      <c r="ERF13" s="120"/>
      <c r="ERG13" s="120"/>
      <c r="ERH13" s="120"/>
      <c r="ERI13" s="120"/>
      <c r="ERJ13" s="120"/>
      <c r="ERK13" s="120"/>
      <c r="ERL13" s="120"/>
      <c r="ERM13" s="120"/>
      <c r="ERN13" s="120"/>
      <c r="ERO13" s="120"/>
      <c r="ERP13" s="120"/>
      <c r="ERQ13" s="120"/>
      <c r="ERR13" s="120"/>
      <c r="ERS13" s="120"/>
      <c r="ERT13" s="120"/>
      <c r="ERU13" s="120"/>
      <c r="ERV13" s="120"/>
      <c r="ERW13" s="120"/>
      <c r="ERX13" s="120"/>
      <c r="ERY13" s="120"/>
      <c r="ERZ13" s="120"/>
      <c r="ESA13" s="120"/>
      <c r="ESB13" s="120"/>
      <c r="ESC13" s="120"/>
      <c r="ESD13" s="120"/>
      <c r="ESE13" s="120"/>
      <c r="ESF13" s="120"/>
      <c r="ESG13" s="120"/>
      <c r="ESH13" s="120"/>
      <c r="ESI13" s="120"/>
      <c r="ESJ13" s="120"/>
      <c r="ESK13" s="120"/>
      <c r="ESL13" s="120"/>
      <c r="ESM13" s="120"/>
      <c r="ESN13" s="120"/>
      <c r="ESO13" s="120"/>
      <c r="ESP13" s="120"/>
      <c r="ESQ13" s="120"/>
      <c r="ESR13" s="120"/>
      <c r="ESS13" s="120"/>
      <c r="EST13" s="120"/>
      <c r="ESU13" s="120"/>
      <c r="ESV13" s="120"/>
      <c r="ESW13" s="120"/>
      <c r="ESX13" s="120"/>
      <c r="ESY13" s="120"/>
      <c r="ESZ13" s="120"/>
      <c r="ETA13" s="120"/>
      <c r="ETB13" s="120"/>
      <c r="ETC13" s="120"/>
      <c r="ETD13" s="120"/>
      <c r="ETE13" s="120"/>
      <c r="ETF13" s="120"/>
      <c r="ETG13" s="120"/>
      <c r="ETH13" s="120"/>
      <c r="ETI13" s="120"/>
      <c r="ETJ13" s="120"/>
      <c r="ETK13" s="120"/>
      <c r="ETL13" s="120"/>
      <c r="ETM13" s="120"/>
      <c r="ETN13" s="120"/>
      <c r="ETO13" s="120"/>
      <c r="ETP13" s="120"/>
      <c r="ETQ13" s="120"/>
      <c r="ETR13" s="120"/>
      <c r="ETS13" s="120"/>
      <c r="ETT13" s="120"/>
      <c r="ETU13" s="120"/>
      <c r="ETV13" s="120"/>
      <c r="ETW13" s="120"/>
      <c r="ETX13" s="120"/>
      <c r="ETY13" s="120"/>
      <c r="ETZ13" s="120"/>
      <c r="EUA13" s="120"/>
      <c r="EUB13" s="120"/>
      <c r="EUC13" s="120"/>
      <c r="EUD13" s="120"/>
      <c r="EUE13" s="120"/>
      <c r="EUF13" s="120"/>
      <c r="EUG13" s="120"/>
      <c r="EUH13" s="120"/>
      <c r="EUI13" s="120"/>
      <c r="EUJ13" s="120"/>
      <c r="EUK13" s="120"/>
      <c r="EUL13" s="120"/>
      <c r="EUM13" s="120"/>
      <c r="EUN13" s="120"/>
      <c r="EUO13" s="120"/>
      <c r="EUP13" s="120"/>
      <c r="EUQ13" s="120"/>
      <c r="EUR13" s="120"/>
      <c r="EUS13" s="120"/>
      <c r="EUT13" s="120"/>
      <c r="EUU13" s="120"/>
      <c r="EUV13" s="120"/>
      <c r="EUW13" s="120"/>
      <c r="EUX13" s="120"/>
      <c r="EUY13" s="120"/>
      <c r="EUZ13" s="120"/>
      <c r="EVA13" s="120"/>
      <c r="EVB13" s="120"/>
      <c r="EVC13" s="120"/>
      <c r="EVD13" s="120"/>
      <c r="EVE13" s="120"/>
      <c r="EVF13" s="120"/>
      <c r="EVG13" s="120"/>
      <c r="EVH13" s="120"/>
      <c r="EVI13" s="120"/>
      <c r="EVJ13" s="120"/>
      <c r="EVK13" s="120"/>
      <c r="EVL13" s="120"/>
      <c r="EVM13" s="120"/>
      <c r="EVN13" s="120"/>
      <c r="EVO13" s="120"/>
      <c r="EVP13" s="120"/>
      <c r="EVQ13" s="120"/>
      <c r="EVR13" s="120"/>
      <c r="EVS13" s="120"/>
      <c r="EVT13" s="120"/>
      <c r="EVU13" s="120"/>
      <c r="EVV13" s="120"/>
      <c r="EVW13" s="120"/>
      <c r="EVX13" s="120"/>
      <c r="EVY13" s="120"/>
      <c r="EVZ13" s="120"/>
      <c r="EWA13" s="120"/>
      <c r="EWB13" s="120"/>
      <c r="EWC13" s="120"/>
      <c r="EWD13" s="120"/>
      <c r="EWE13" s="120"/>
      <c r="EWF13" s="120"/>
      <c r="EWG13" s="120"/>
      <c r="EWH13" s="120"/>
      <c r="EWI13" s="120"/>
      <c r="EWJ13" s="120"/>
      <c r="EWK13" s="120"/>
      <c r="EWL13" s="120"/>
      <c r="EWM13" s="120"/>
      <c r="EWN13" s="120"/>
      <c r="EWO13" s="120"/>
      <c r="EWP13" s="120"/>
      <c r="EWQ13" s="120"/>
      <c r="EWR13" s="120"/>
      <c r="EWS13" s="120"/>
      <c r="EWT13" s="120"/>
      <c r="EWU13" s="120"/>
      <c r="EWV13" s="120"/>
      <c r="EWW13" s="120"/>
      <c r="EWX13" s="120"/>
      <c r="EWY13" s="120"/>
      <c r="EWZ13" s="120"/>
      <c r="EXA13" s="120"/>
      <c r="EXB13" s="120"/>
      <c r="EXC13" s="120"/>
      <c r="EXD13" s="120"/>
      <c r="EXE13" s="120"/>
      <c r="EXF13" s="120"/>
      <c r="EXG13" s="120"/>
      <c r="EXH13" s="120"/>
      <c r="EXI13" s="120"/>
      <c r="EXJ13" s="120"/>
      <c r="EXK13" s="120"/>
      <c r="EXL13" s="120"/>
      <c r="EXM13" s="120"/>
      <c r="EXN13" s="120"/>
      <c r="EXO13" s="120"/>
      <c r="EXP13" s="120"/>
      <c r="EXQ13" s="120"/>
      <c r="EXR13" s="120"/>
      <c r="EXS13" s="120"/>
      <c r="EXT13" s="120"/>
      <c r="EXU13" s="120"/>
      <c r="EXV13" s="120"/>
      <c r="EXW13" s="120"/>
      <c r="EXX13" s="120"/>
      <c r="EXY13" s="120"/>
      <c r="EXZ13" s="120"/>
      <c r="EYA13" s="120"/>
      <c r="EYB13" s="120"/>
      <c r="EYC13" s="120"/>
      <c r="EYD13" s="120"/>
      <c r="EYE13" s="120"/>
      <c r="EYF13" s="120"/>
      <c r="EYG13" s="120"/>
      <c r="EYH13" s="120"/>
      <c r="EYI13" s="120"/>
      <c r="EYJ13" s="120"/>
      <c r="EYK13" s="120"/>
      <c r="EYL13" s="120"/>
      <c r="EYM13" s="120"/>
      <c r="EYN13" s="120"/>
      <c r="EYO13" s="120"/>
      <c r="EYP13" s="120"/>
      <c r="EYQ13" s="120"/>
      <c r="EYR13" s="120"/>
      <c r="EYS13" s="120"/>
      <c r="EYT13" s="120"/>
      <c r="EYU13" s="120"/>
      <c r="EYV13" s="120"/>
      <c r="EYW13" s="120"/>
      <c r="EYX13" s="120"/>
      <c r="EYY13" s="120"/>
      <c r="EYZ13" s="120"/>
      <c r="EZA13" s="120"/>
      <c r="EZB13" s="120"/>
      <c r="EZC13" s="120"/>
      <c r="EZD13" s="120"/>
      <c r="EZE13" s="120"/>
      <c r="EZF13" s="120"/>
      <c r="EZG13" s="120"/>
      <c r="EZH13" s="120"/>
      <c r="EZI13" s="120"/>
      <c r="EZJ13" s="120"/>
      <c r="EZK13" s="120"/>
      <c r="EZL13" s="120"/>
      <c r="EZM13" s="120"/>
      <c r="EZN13" s="120"/>
      <c r="EZO13" s="120"/>
      <c r="EZP13" s="120"/>
      <c r="EZQ13" s="120"/>
      <c r="EZR13" s="120"/>
      <c r="EZS13" s="120"/>
      <c r="EZT13" s="120"/>
      <c r="EZU13" s="120"/>
      <c r="EZV13" s="120"/>
      <c r="EZW13" s="120"/>
      <c r="EZX13" s="120"/>
      <c r="EZY13" s="120"/>
      <c r="EZZ13" s="120"/>
      <c r="FAA13" s="120"/>
      <c r="FAB13" s="120"/>
      <c r="FAC13" s="120"/>
      <c r="FAD13" s="120"/>
      <c r="FAE13" s="120"/>
      <c r="FAF13" s="120"/>
      <c r="FAG13" s="120"/>
      <c r="FAH13" s="120"/>
      <c r="FAI13" s="120"/>
      <c r="FAJ13" s="120"/>
      <c r="FAK13" s="120"/>
      <c r="FAL13" s="120"/>
      <c r="FAM13" s="120"/>
      <c r="FAN13" s="120"/>
      <c r="FAO13" s="120"/>
      <c r="FAP13" s="120"/>
      <c r="FAQ13" s="120"/>
      <c r="FAR13" s="120"/>
      <c r="FAS13" s="120"/>
      <c r="FAT13" s="120"/>
      <c r="FAU13" s="120"/>
      <c r="FAV13" s="120"/>
      <c r="FAW13" s="120"/>
      <c r="FAX13" s="120"/>
      <c r="FAY13" s="120"/>
      <c r="FAZ13" s="120"/>
      <c r="FBA13" s="120"/>
      <c r="FBB13" s="120"/>
      <c r="FBC13" s="120"/>
      <c r="FBD13" s="120"/>
      <c r="FBE13" s="120"/>
      <c r="FBF13" s="120"/>
      <c r="FBG13" s="120"/>
      <c r="FBH13" s="120"/>
      <c r="FBI13" s="120"/>
      <c r="FBJ13" s="120"/>
      <c r="FBK13" s="120"/>
      <c r="FBL13" s="120"/>
      <c r="FBM13" s="120"/>
      <c r="FBN13" s="120"/>
      <c r="FBO13" s="120"/>
      <c r="FBP13" s="120"/>
      <c r="FBQ13" s="120"/>
      <c r="FBR13" s="120"/>
      <c r="FBS13" s="120"/>
      <c r="FBT13" s="120"/>
      <c r="FBU13" s="120"/>
      <c r="FBV13" s="120"/>
      <c r="FBW13" s="120"/>
      <c r="FBX13" s="120"/>
      <c r="FBY13" s="120"/>
      <c r="FBZ13" s="120"/>
      <c r="FCA13" s="120"/>
      <c r="FCB13" s="120"/>
      <c r="FCC13" s="120"/>
      <c r="FCD13" s="120"/>
      <c r="FCE13" s="120"/>
      <c r="FCF13" s="120"/>
      <c r="FCG13" s="120"/>
      <c r="FCH13" s="120"/>
      <c r="FCI13" s="120"/>
      <c r="FCJ13" s="120"/>
      <c r="FCK13" s="120"/>
      <c r="FCL13" s="120"/>
      <c r="FCM13" s="120"/>
      <c r="FCN13" s="120"/>
      <c r="FCO13" s="120"/>
      <c r="FCP13" s="120"/>
      <c r="FCQ13" s="120"/>
      <c r="FCR13" s="120"/>
      <c r="FCS13" s="120"/>
      <c r="FCT13" s="120"/>
      <c r="FCU13" s="120"/>
      <c r="FCV13" s="120"/>
      <c r="FCW13" s="120"/>
      <c r="FCX13" s="120"/>
      <c r="FCY13" s="120"/>
      <c r="FCZ13" s="120"/>
      <c r="FDA13" s="120"/>
      <c r="FDB13" s="120"/>
      <c r="FDC13" s="120"/>
      <c r="FDD13" s="120"/>
      <c r="FDE13" s="120"/>
      <c r="FDF13" s="120"/>
      <c r="FDG13" s="120"/>
      <c r="FDH13" s="120"/>
      <c r="FDI13" s="120"/>
      <c r="FDJ13" s="120"/>
      <c r="FDK13" s="120"/>
      <c r="FDL13" s="120"/>
      <c r="FDM13" s="120"/>
      <c r="FDN13" s="120"/>
      <c r="FDO13" s="120"/>
      <c r="FDP13" s="120"/>
      <c r="FDQ13" s="120"/>
      <c r="FDR13" s="120"/>
      <c r="FDS13" s="120"/>
      <c r="FDT13" s="120"/>
      <c r="FDU13" s="120"/>
      <c r="FDV13" s="120"/>
      <c r="FDW13" s="120"/>
      <c r="FDX13" s="120"/>
      <c r="FDY13" s="120"/>
      <c r="FDZ13" s="120"/>
      <c r="FEA13" s="120"/>
      <c r="FEB13" s="120"/>
      <c r="FEC13" s="120"/>
      <c r="FED13" s="120"/>
      <c r="FEE13" s="120"/>
      <c r="FEF13" s="120"/>
      <c r="FEG13" s="120"/>
      <c r="FEH13" s="120"/>
      <c r="FEI13" s="120"/>
      <c r="FEJ13" s="120"/>
      <c r="FEK13" s="120"/>
      <c r="FEL13" s="120"/>
      <c r="FEM13" s="120"/>
      <c r="FEN13" s="120"/>
      <c r="FEO13" s="120"/>
      <c r="FEP13" s="120"/>
      <c r="FEQ13" s="120"/>
      <c r="FER13" s="120"/>
      <c r="FES13" s="120"/>
      <c r="FET13" s="120"/>
      <c r="FEU13" s="120"/>
      <c r="FEV13" s="120"/>
      <c r="FEW13" s="120"/>
      <c r="FEX13" s="120"/>
      <c r="FEY13" s="120"/>
      <c r="FEZ13" s="120"/>
      <c r="FFA13" s="120"/>
      <c r="FFB13" s="120"/>
      <c r="FFC13" s="120"/>
      <c r="FFD13" s="120"/>
      <c r="FFE13" s="120"/>
      <c r="FFF13" s="120"/>
      <c r="FFG13" s="120"/>
      <c r="FFH13" s="120"/>
      <c r="FFI13" s="120"/>
      <c r="FFJ13" s="120"/>
      <c r="FFK13" s="120"/>
      <c r="FFL13" s="120"/>
      <c r="FFM13" s="120"/>
      <c r="FFN13" s="120"/>
      <c r="FFO13" s="120"/>
      <c r="FFP13" s="120"/>
      <c r="FFQ13" s="120"/>
      <c r="FFR13" s="120"/>
      <c r="FFS13" s="120"/>
      <c r="FFT13" s="120"/>
      <c r="FFU13" s="120"/>
      <c r="FFV13" s="120"/>
      <c r="FFW13" s="120"/>
      <c r="FFX13" s="120"/>
      <c r="FFY13" s="120"/>
      <c r="FFZ13" s="120"/>
      <c r="FGA13" s="120"/>
      <c r="FGB13" s="120"/>
      <c r="FGC13" s="120"/>
      <c r="FGD13" s="120"/>
      <c r="FGE13" s="120"/>
      <c r="FGF13" s="120"/>
      <c r="FGG13" s="120"/>
      <c r="FGH13" s="120"/>
      <c r="FGI13" s="120"/>
      <c r="FGJ13" s="120"/>
      <c r="FGK13" s="120"/>
      <c r="FGL13" s="120"/>
      <c r="FGM13" s="120"/>
      <c r="FGN13" s="120"/>
      <c r="FGO13" s="120"/>
      <c r="FGP13" s="120"/>
      <c r="FGQ13" s="120"/>
      <c r="FGR13" s="120"/>
      <c r="FGS13" s="120"/>
      <c r="FGT13" s="120"/>
      <c r="FGU13" s="120"/>
      <c r="FGV13" s="120"/>
      <c r="FGW13" s="120"/>
      <c r="FGX13" s="120"/>
      <c r="FGY13" s="120"/>
      <c r="FGZ13" s="120"/>
      <c r="FHA13" s="120"/>
      <c r="FHB13" s="120"/>
      <c r="FHC13" s="120"/>
      <c r="FHD13" s="120"/>
      <c r="FHE13" s="120"/>
      <c r="FHF13" s="120"/>
      <c r="FHG13" s="120"/>
      <c r="FHH13" s="120"/>
      <c r="FHI13" s="120"/>
      <c r="FHJ13" s="120"/>
      <c r="FHK13" s="120"/>
      <c r="FHL13" s="120"/>
      <c r="FHM13" s="120"/>
      <c r="FHN13" s="120"/>
      <c r="FHO13" s="120"/>
      <c r="FHP13" s="120"/>
      <c r="FHQ13" s="120"/>
      <c r="FHR13" s="120"/>
      <c r="FHS13" s="120"/>
      <c r="FHT13" s="120"/>
      <c r="FHU13" s="120"/>
      <c r="FHV13" s="120"/>
      <c r="FHW13" s="120"/>
      <c r="FHX13" s="120"/>
      <c r="FHY13" s="120"/>
      <c r="FHZ13" s="120"/>
      <c r="FIA13" s="120"/>
      <c r="FIB13" s="120"/>
      <c r="FIC13" s="120"/>
      <c r="FID13" s="120"/>
      <c r="FIE13" s="120"/>
      <c r="FIF13" s="120"/>
      <c r="FIG13" s="120"/>
      <c r="FIH13" s="120"/>
      <c r="FII13" s="120"/>
      <c r="FIJ13" s="120"/>
      <c r="FIK13" s="120"/>
      <c r="FIL13" s="120"/>
      <c r="FIM13" s="120"/>
      <c r="FIN13" s="120"/>
      <c r="FIO13" s="120"/>
      <c r="FIP13" s="120"/>
      <c r="FIQ13" s="120"/>
      <c r="FIR13" s="120"/>
      <c r="FIS13" s="120"/>
      <c r="FIT13" s="120"/>
      <c r="FIU13" s="120"/>
      <c r="FIV13" s="120"/>
      <c r="FIW13" s="120"/>
      <c r="FIX13" s="120"/>
      <c r="FIY13" s="120"/>
      <c r="FIZ13" s="120"/>
      <c r="FJA13" s="120"/>
      <c r="FJB13" s="120"/>
      <c r="FJC13" s="120"/>
      <c r="FJD13" s="120"/>
      <c r="FJE13" s="120"/>
      <c r="FJF13" s="120"/>
      <c r="FJG13" s="120"/>
      <c r="FJH13" s="120"/>
      <c r="FJI13" s="120"/>
      <c r="FJJ13" s="120"/>
      <c r="FJK13" s="120"/>
      <c r="FJL13" s="120"/>
      <c r="FJM13" s="120"/>
      <c r="FJN13" s="120"/>
      <c r="FJO13" s="120"/>
      <c r="FJP13" s="120"/>
      <c r="FJQ13" s="120"/>
      <c r="FJR13" s="120"/>
      <c r="FJS13" s="120"/>
      <c r="FJT13" s="120"/>
      <c r="FJU13" s="120"/>
      <c r="FJV13" s="120"/>
      <c r="FJW13" s="120"/>
      <c r="FJX13" s="120"/>
      <c r="FJY13" s="120"/>
      <c r="FJZ13" s="120"/>
      <c r="FKA13" s="120"/>
      <c r="FKB13" s="120"/>
      <c r="FKC13" s="120"/>
      <c r="FKD13" s="120"/>
      <c r="FKE13" s="120"/>
      <c r="FKF13" s="120"/>
      <c r="FKG13" s="120"/>
      <c r="FKH13" s="120"/>
      <c r="FKI13" s="120"/>
      <c r="FKJ13" s="120"/>
      <c r="FKK13" s="120"/>
      <c r="FKL13" s="120"/>
      <c r="FKM13" s="120"/>
      <c r="FKN13" s="120"/>
      <c r="FKO13" s="120"/>
      <c r="FKP13" s="120"/>
      <c r="FKQ13" s="120"/>
      <c r="FKR13" s="120"/>
      <c r="FKS13" s="120"/>
      <c r="FKT13" s="120"/>
      <c r="FKU13" s="120"/>
      <c r="FKV13" s="120"/>
      <c r="FKW13" s="120"/>
      <c r="FKX13" s="120"/>
      <c r="FKY13" s="120"/>
      <c r="FKZ13" s="120"/>
      <c r="FLA13" s="120"/>
      <c r="FLB13" s="120"/>
      <c r="FLC13" s="120"/>
      <c r="FLD13" s="120"/>
      <c r="FLE13" s="120"/>
      <c r="FLF13" s="120"/>
      <c r="FLG13" s="120"/>
      <c r="FLH13" s="120"/>
      <c r="FLI13" s="120"/>
      <c r="FLJ13" s="120"/>
      <c r="FLK13" s="120"/>
      <c r="FLL13" s="120"/>
      <c r="FLM13" s="120"/>
      <c r="FLN13" s="120"/>
      <c r="FLO13" s="120"/>
      <c r="FLP13" s="120"/>
      <c r="FLQ13" s="120"/>
      <c r="FLR13" s="120"/>
      <c r="FLS13" s="120"/>
      <c r="FLT13" s="120"/>
      <c r="FLU13" s="120"/>
      <c r="FLV13" s="120"/>
      <c r="FLW13" s="120"/>
      <c r="FLX13" s="120"/>
      <c r="FLY13" s="120"/>
      <c r="FLZ13" s="120"/>
      <c r="FMA13" s="120"/>
      <c r="FMB13" s="120"/>
      <c r="FMC13" s="120"/>
      <c r="FMD13" s="120"/>
      <c r="FME13" s="120"/>
      <c r="FMF13" s="120"/>
      <c r="FMG13" s="120"/>
      <c r="FMH13" s="120"/>
      <c r="FMI13" s="120"/>
      <c r="FMJ13" s="120"/>
      <c r="FMK13" s="120"/>
      <c r="FML13" s="120"/>
      <c r="FMM13" s="120"/>
      <c r="FMN13" s="120"/>
      <c r="FMO13" s="120"/>
      <c r="FMP13" s="120"/>
      <c r="FMQ13" s="120"/>
      <c r="FMR13" s="120"/>
      <c r="FMS13" s="120"/>
      <c r="FMT13" s="120"/>
      <c r="FMU13" s="120"/>
      <c r="FMV13" s="120"/>
      <c r="FMW13" s="120"/>
      <c r="FMX13" s="120"/>
      <c r="FMY13" s="120"/>
      <c r="FMZ13" s="120"/>
      <c r="FNA13" s="120"/>
      <c r="FNB13" s="120"/>
      <c r="FNC13" s="120"/>
      <c r="FND13" s="120"/>
      <c r="FNE13" s="120"/>
      <c r="FNF13" s="120"/>
      <c r="FNG13" s="120"/>
      <c r="FNH13" s="120"/>
      <c r="FNI13" s="120"/>
      <c r="FNJ13" s="120"/>
      <c r="FNK13" s="120"/>
      <c r="FNL13" s="120"/>
      <c r="FNM13" s="120"/>
      <c r="FNN13" s="120"/>
      <c r="FNO13" s="120"/>
      <c r="FNP13" s="120"/>
      <c r="FNQ13" s="120"/>
      <c r="FNR13" s="120"/>
      <c r="FNS13" s="120"/>
      <c r="FNT13" s="120"/>
      <c r="FNU13" s="120"/>
      <c r="FNV13" s="120"/>
      <c r="FNW13" s="120"/>
      <c r="FNX13" s="120"/>
      <c r="FNY13" s="120"/>
      <c r="FNZ13" s="120"/>
      <c r="FOA13" s="120"/>
      <c r="FOB13" s="120"/>
      <c r="FOC13" s="120"/>
      <c r="FOD13" s="120"/>
      <c r="FOE13" s="120"/>
      <c r="FOF13" s="120"/>
      <c r="FOG13" s="120"/>
      <c r="FOH13" s="120"/>
      <c r="FOI13" s="120"/>
      <c r="FOJ13" s="120"/>
      <c r="FOK13" s="120"/>
      <c r="FOL13" s="120"/>
      <c r="FOM13" s="120"/>
      <c r="FON13" s="120"/>
      <c r="FOO13" s="120"/>
      <c r="FOP13" s="120"/>
      <c r="FOQ13" s="120"/>
      <c r="FOR13" s="120"/>
      <c r="FOS13" s="120"/>
      <c r="FOT13" s="120"/>
      <c r="FOU13" s="120"/>
      <c r="FOV13" s="120"/>
      <c r="FOW13" s="120"/>
      <c r="FOX13" s="120"/>
      <c r="FOY13" s="120"/>
      <c r="FOZ13" s="120"/>
      <c r="FPA13" s="120"/>
      <c r="FPB13" s="120"/>
      <c r="FPC13" s="120"/>
      <c r="FPD13" s="120"/>
      <c r="FPE13" s="120"/>
      <c r="FPF13" s="120"/>
      <c r="FPG13" s="120"/>
      <c r="FPH13" s="120"/>
      <c r="FPI13" s="120"/>
      <c r="FPJ13" s="120"/>
      <c r="FPK13" s="120"/>
      <c r="FPL13" s="120"/>
      <c r="FPM13" s="120"/>
      <c r="FPN13" s="120"/>
      <c r="FPO13" s="120"/>
      <c r="FPP13" s="120"/>
      <c r="FPQ13" s="120"/>
      <c r="FPR13" s="120"/>
      <c r="FPS13" s="120"/>
      <c r="FPT13" s="120"/>
      <c r="FPU13" s="120"/>
      <c r="FPV13" s="120"/>
      <c r="FPW13" s="120"/>
      <c r="FPX13" s="120"/>
      <c r="FPY13" s="120"/>
      <c r="FPZ13" s="120"/>
      <c r="FQA13" s="120"/>
      <c r="FQB13" s="120"/>
      <c r="FQC13" s="120"/>
      <c r="FQD13" s="120"/>
      <c r="FQE13" s="120"/>
      <c r="FQF13" s="120"/>
      <c r="FQG13" s="120"/>
      <c r="FQH13" s="120"/>
      <c r="FQI13" s="120"/>
      <c r="FQJ13" s="120"/>
      <c r="FQK13" s="120"/>
      <c r="FQL13" s="120"/>
      <c r="FQM13" s="120"/>
      <c r="FQN13" s="120"/>
      <c r="FQO13" s="120"/>
      <c r="FQP13" s="120"/>
      <c r="FQQ13" s="120"/>
      <c r="FQR13" s="120"/>
      <c r="FQS13" s="120"/>
      <c r="FQT13" s="120"/>
      <c r="FQU13" s="120"/>
      <c r="FQV13" s="120"/>
      <c r="FQW13" s="120"/>
      <c r="FQX13" s="120"/>
      <c r="FQY13" s="120"/>
      <c r="FQZ13" s="120"/>
      <c r="FRA13" s="120"/>
      <c r="FRB13" s="120"/>
      <c r="FRC13" s="120"/>
      <c r="FRD13" s="120"/>
      <c r="FRE13" s="120"/>
      <c r="FRF13" s="120"/>
      <c r="FRG13" s="120"/>
      <c r="FRH13" s="120"/>
      <c r="FRI13" s="120"/>
      <c r="FRJ13" s="120"/>
      <c r="FRK13" s="120"/>
      <c r="FRL13" s="120"/>
      <c r="FRM13" s="120"/>
      <c r="FRN13" s="120"/>
      <c r="FRO13" s="120"/>
      <c r="FRP13" s="120"/>
      <c r="FRQ13" s="120"/>
      <c r="FRR13" s="120"/>
      <c r="FRS13" s="120"/>
      <c r="FRT13" s="120"/>
      <c r="FRU13" s="120"/>
      <c r="FRV13" s="120"/>
      <c r="FRW13" s="120"/>
      <c r="FRX13" s="120"/>
      <c r="FRY13" s="120"/>
      <c r="FRZ13" s="120"/>
      <c r="FSA13" s="120"/>
      <c r="FSB13" s="120"/>
      <c r="FSC13" s="120"/>
      <c r="FSD13" s="120"/>
      <c r="FSE13" s="120"/>
      <c r="FSF13" s="120"/>
      <c r="FSG13" s="120"/>
      <c r="FSH13" s="120"/>
      <c r="FSI13" s="120"/>
      <c r="FSJ13" s="120"/>
      <c r="FSK13" s="120"/>
      <c r="FSL13" s="120"/>
      <c r="FSM13" s="120"/>
      <c r="FSN13" s="120"/>
      <c r="FSO13" s="120"/>
      <c r="FSP13" s="120"/>
      <c r="FSQ13" s="120"/>
      <c r="FSR13" s="120"/>
      <c r="FSS13" s="120"/>
      <c r="FST13" s="120"/>
      <c r="FSU13" s="120"/>
      <c r="FSV13" s="120"/>
      <c r="FSW13" s="120"/>
      <c r="FSX13" s="120"/>
      <c r="FSY13" s="120"/>
      <c r="FSZ13" s="120"/>
      <c r="FTA13" s="120"/>
      <c r="FTB13" s="120"/>
      <c r="FTC13" s="120"/>
      <c r="FTD13" s="120"/>
      <c r="FTE13" s="120"/>
      <c r="FTF13" s="120"/>
      <c r="FTG13" s="120"/>
      <c r="FTH13" s="120"/>
      <c r="FTI13" s="120"/>
      <c r="FTJ13" s="120"/>
      <c r="FTK13" s="120"/>
      <c r="FTL13" s="120"/>
      <c r="FTM13" s="120"/>
      <c r="FTN13" s="120"/>
      <c r="FTO13" s="120"/>
      <c r="FTP13" s="120"/>
      <c r="FTQ13" s="120"/>
      <c r="FTR13" s="120"/>
      <c r="FTS13" s="120"/>
      <c r="FTT13" s="120"/>
      <c r="FTU13" s="120"/>
      <c r="FTV13" s="120"/>
      <c r="FTW13" s="120"/>
      <c r="FTX13" s="120"/>
      <c r="FTY13" s="120"/>
      <c r="FTZ13" s="120"/>
      <c r="FUA13" s="120"/>
      <c r="FUB13" s="120"/>
      <c r="FUC13" s="120"/>
      <c r="FUD13" s="120"/>
      <c r="FUE13" s="120"/>
      <c r="FUF13" s="120"/>
      <c r="FUG13" s="120"/>
      <c r="FUH13" s="120"/>
      <c r="FUI13" s="120"/>
      <c r="FUJ13" s="120"/>
      <c r="FUK13" s="120"/>
      <c r="FUL13" s="120"/>
      <c r="FUM13" s="120"/>
      <c r="FUN13" s="120"/>
      <c r="FUO13" s="120"/>
      <c r="FUP13" s="120"/>
      <c r="FUQ13" s="120"/>
      <c r="FUR13" s="120"/>
      <c r="FUS13" s="120"/>
      <c r="FUT13" s="120"/>
      <c r="FUU13" s="120"/>
      <c r="FUV13" s="120"/>
      <c r="FUW13" s="120"/>
      <c r="FUX13" s="120"/>
      <c r="FUY13" s="120"/>
      <c r="FUZ13" s="120"/>
      <c r="FVA13" s="120"/>
      <c r="FVB13" s="120"/>
      <c r="FVC13" s="120"/>
      <c r="FVD13" s="120"/>
      <c r="FVE13" s="120"/>
      <c r="FVF13" s="120"/>
      <c r="FVG13" s="120"/>
      <c r="FVH13" s="120"/>
      <c r="FVI13" s="120"/>
      <c r="FVJ13" s="120"/>
      <c r="FVK13" s="120"/>
      <c r="FVL13" s="120"/>
      <c r="FVM13" s="120"/>
      <c r="FVN13" s="120"/>
      <c r="FVO13" s="120"/>
      <c r="FVP13" s="120"/>
      <c r="FVQ13" s="120"/>
      <c r="FVR13" s="120"/>
      <c r="FVS13" s="120"/>
      <c r="FVT13" s="120"/>
      <c r="FVU13" s="120"/>
      <c r="FVV13" s="120"/>
      <c r="FVW13" s="120"/>
      <c r="FVX13" s="120"/>
      <c r="FVY13" s="120"/>
      <c r="FVZ13" s="120"/>
      <c r="FWA13" s="120"/>
      <c r="FWB13" s="120"/>
      <c r="FWC13" s="120"/>
      <c r="FWD13" s="120"/>
      <c r="FWE13" s="120"/>
      <c r="FWF13" s="120"/>
      <c r="FWG13" s="120"/>
      <c r="FWH13" s="120"/>
      <c r="FWI13" s="120"/>
      <c r="FWJ13" s="120"/>
      <c r="FWK13" s="120"/>
      <c r="FWL13" s="120"/>
      <c r="FWM13" s="120"/>
      <c r="FWN13" s="120"/>
      <c r="FWO13" s="120"/>
      <c r="FWP13" s="120"/>
      <c r="FWQ13" s="120"/>
      <c r="FWR13" s="120"/>
      <c r="FWS13" s="120"/>
      <c r="FWT13" s="120"/>
      <c r="FWU13" s="120"/>
      <c r="FWV13" s="120"/>
      <c r="FWW13" s="120"/>
      <c r="FWX13" s="120"/>
      <c r="FWY13" s="120"/>
      <c r="FWZ13" s="120"/>
      <c r="FXA13" s="120"/>
      <c r="FXB13" s="120"/>
      <c r="FXC13" s="120"/>
      <c r="FXD13" s="120"/>
      <c r="FXE13" s="120"/>
      <c r="FXF13" s="120"/>
      <c r="FXG13" s="120"/>
      <c r="FXH13" s="120"/>
      <c r="FXI13" s="120"/>
      <c r="FXJ13" s="120"/>
      <c r="FXK13" s="120"/>
      <c r="FXL13" s="120"/>
      <c r="FXM13" s="120"/>
      <c r="FXN13" s="120"/>
      <c r="FXO13" s="120"/>
      <c r="FXP13" s="120"/>
      <c r="FXQ13" s="120"/>
      <c r="FXR13" s="120"/>
      <c r="FXS13" s="120"/>
      <c r="FXT13" s="120"/>
      <c r="FXU13" s="120"/>
      <c r="FXV13" s="120"/>
      <c r="FXW13" s="120"/>
      <c r="FXX13" s="120"/>
      <c r="FXY13" s="120"/>
      <c r="FXZ13" s="120"/>
      <c r="FYA13" s="120"/>
      <c r="FYB13" s="120"/>
      <c r="FYC13" s="120"/>
      <c r="FYD13" s="120"/>
      <c r="FYE13" s="120"/>
      <c r="FYF13" s="120"/>
      <c r="FYG13" s="120"/>
      <c r="FYH13" s="120"/>
      <c r="FYI13" s="120"/>
      <c r="FYJ13" s="120"/>
      <c r="FYK13" s="120"/>
      <c r="FYL13" s="120"/>
      <c r="FYM13" s="120"/>
      <c r="FYN13" s="120"/>
      <c r="FYO13" s="120"/>
      <c r="FYP13" s="120"/>
      <c r="FYQ13" s="120"/>
      <c r="FYR13" s="120"/>
      <c r="FYS13" s="120"/>
      <c r="FYT13" s="120"/>
      <c r="FYU13" s="120"/>
      <c r="FYV13" s="120"/>
      <c r="FYW13" s="120"/>
      <c r="FYX13" s="120"/>
      <c r="FYY13" s="120"/>
      <c r="FYZ13" s="120"/>
      <c r="FZA13" s="120"/>
      <c r="FZB13" s="120"/>
      <c r="FZC13" s="120"/>
      <c r="FZD13" s="120"/>
      <c r="FZE13" s="120"/>
      <c r="FZF13" s="120"/>
      <c r="FZG13" s="120"/>
      <c r="FZH13" s="120"/>
      <c r="FZI13" s="120"/>
      <c r="FZJ13" s="120"/>
      <c r="FZK13" s="120"/>
      <c r="FZL13" s="120"/>
      <c r="FZM13" s="120"/>
      <c r="FZN13" s="120"/>
      <c r="FZO13" s="120"/>
      <c r="FZP13" s="120"/>
      <c r="FZQ13" s="120"/>
      <c r="FZR13" s="120"/>
      <c r="FZS13" s="120"/>
      <c r="FZT13" s="120"/>
      <c r="FZU13" s="120"/>
      <c r="FZV13" s="120"/>
      <c r="FZW13" s="120"/>
      <c r="FZX13" s="120"/>
      <c r="FZY13" s="120"/>
      <c r="FZZ13" s="120"/>
      <c r="GAA13" s="120"/>
      <c r="GAB13" s="120"/>
      <c r="GAC13" s="120"/>
      <c r="GAD13" s="120"/>
      <c r="GAE13" s="120"/>
      <c r="GAF13" s="120"/>
      <c r="GAG13" s="120"/>
      <c r="GAH13" s="120"/>
      <c r="GAI13" s="120"/>
      <c r="GAJ13" s="120"/>
      <c r="GAK13" s="120"/>
      <c r="GAL13" s="120"/>
      <c r="GAM13" s="120"/>
      <c r="GAN13" s="120"/>
      <c r="GAO13" s="120"/>
      <c r="GAP13" s="120"/>
      <c r="GAQ13" s="120"/>
      <c r="GAR13" s="120"/>
      <c r="GAS13" s="120"/>
      <c r="GAT13" s="120"/>
      <c r="GAU13" s="120"/>
      <c r="GAV13" s="120"/>
      <c r="GAW13" s="120"/>
      <c r="GAX13" s="120"/>
      <c r="GAY13" s="120"/>
      <c r="GAZ13" s="120"/>
      <c r="GBA13" s="120"/>
      <c r="GBB13" s="120"/>
      <c r="GBC13" s="120"/>
      <c r="GBD13" s="120"/>
      <c r="GBE13" s="120"/>
      <c r="GBF13" s="120"/>
      <c r="GBG13" s="120"/>
      <c r="GBH13" s="120"/>
      <c r="GBI13" s="120"/>
      <c r="GBJ13" s="120"/>
      <c r="GBK13" s="120"/>
      <c r="GBL13" s="120"/>
      <c r="GBM13" s="120"/>
      <c r="GBN13" s="120"/>
      <c r="GBO13" s="120"/>
      <c r="GBP13" s="120"/>
      <c r="GBQ13" s="120"/>
      <c r="GBR13" s="120"/>
      <c r="GBS13" s="120"/>
      <c r="GBT13" s="120"/>
      <c r="GBU13" s="120"/>
      <c r="GBV13" s="120"/>
      <c r="GBW13" s="120"/>
      <c r="GBX13" s="120"/>
      <c r="GBY13" s="120"/>
      <c r="GBZ13" s="120"/>
      <c r="GCA13" s="120"/>
      <c r="GCB13" s="120"/>
      <c r="GCC13" s="120"/>
      <c r="GCD13" s="120"/>
      <c r="GCE13" s="120"/>
      <c r="GCF13" s="120"/>
      <c r="GCG13" s="120"/>
      <c r="GCH13" s="120"/>
      <c r="GCI13" s="120"/>
      <c r="GCJ13" s="120"/>
      <c r="GCK13" s="120"/>
      <c r="GCL13" s="120"/>
      <c r="GCM13" s="120"/>
      <c r="GCN13" s="120"/>
      <c r="GCO13" s="120"/>
      <c r="GCP13" s="120"/>
      <c r="GCQ13" s="120"/>
      <c r="GCR13" s="120"/>
      <c r="GCS13" s="120"/>
      <c r="GCT13" s="120"/>
      <c r="GCU13" s="120"/>
      <c r="GCV13" s="120"/>
      <c r="GCW13" s="120"/>
      <c r="GCX13" s="120"/>
      <c r="GCY13" s="120"/>
      <c r="GCZ13" s="120"/>
      <c r="GDA13" s="120"/>
      <c r="GDB13" s="120"/>
      <c r="GDC13" s="120"/>
      <c r="GDD13" s="120"/>
      <c r="GDE13" s="120"/>
      <c r="GDF13" s="120"/>
      <c r="GDG13" s="120"/>
      <c r="GDH13" s="120"/>
      <c r="GDI13" s="120"/>
      <c r="GDJ13" s="120"/>
      <c r="GDK13" s="120"/>
      <c r="GDL13" s="120"/>
      <c r="GDM13" s="120"/>
      <c r="GDN13" s="120"/>
      <c r="GDO13" s="120"/>
      <c r="GDP13" s="120"/>
      <c r="GDQ13" s="120"/>
      <c r="GDR13" s="120"/>
      <c r="GDS13" s="120"/>
      <c r="GDT13" s="120"/>
      <c r="GDU13" s="120"/>
      <c r="GDV13" s="120"/>
      <c r="GDW13" s="120"/>
      <c r="GDX13" s="120"/>
      <c r="GDY13" s="120"/>
      <c r="GDZ13" s="120"/>
      <c r="GEA13" s="120"/>
      <c r="GEB13" s="120"/>
      <c r="GEC13" s="120"/>
      <c r="GED13" s="120"/>
      <c r="GEE13" s="120"/>
      <c r="GEF13" s="120"/>
      <c r="GEG13" s="120"/>
      <c r="GEH13" s="120"/>
      <c r="GEI13" s="120"/>
      <c r="GEJ13" s="120"/>
      <c r="GEK13" s="120"/>
      <c r="GEL13" s="120"/>
      <c r="GEM13" s="120"/>
      <c r="GEN13" s="120"/>
      <c r="GEO13" s="120"/>
      <c r="GEP13" s="120"/>
      <c r="GEQ13" s="120"/>
      <c r="GER13" s="120"/>
      <c r="GES13" s="120"/>
      <c r="GET13" s="120"/>
      <c r="GEU13" s="120"/>
      <c r="GEV13" s="120"/>
      <c r="GEW13" s="120"/>
      <c r="GEX13" s="120"/>
      <c r="GEY13" s="120"/>
      <c r="GEZ13" s="120"/>
      <c r="GFA13" s="120"/>
      <c r="GFB13" s="120"/>
      <c r="GFC13" s="120"/>
      <c r="GFD13" s="120"/>
      <c r="GFE13" s="120"/>
      <c r="GFF13" s="120"/>
      <c r="GFG13" s="120"/>
      <c r="GFH13" s="120"/>
      <c r="GFI13" s="120"/>
      <c r="GFJ13" s="120"/>
      <c r="GFK13" s="120"/>
      <c r="GFL13" s="120"/>
      <c r="GFM13" s="120"/>
      <c r="GFN13" s="120"/>
      <c r="GFO13" s="120"/>
      <c r="GFP13" s="120"/>
      <c r="GFQ13" s="120"/>
      <c r="GFR13" s="120"/>
      <c r="GFS13" s="120"/>
      <c r="GFT13" s="120"/>
      <c r="GFU13" s="120"/>
      <c r="GFV13" s="120"/>
      <c r="GFW13" s="120"/>
      <c r="GFX13" s="120"/>
      <c r="GFY13" s="120"/>
      <c r="GFZ13" s="120"/>
      <c r="GGA13" s="120"/>
      <c r="GGB13" s="120"/>
      <c r="GGC13" s="120"/>
      <c r="GGD13" s="120"/>
      <c r="GGE13" s="120"/>
      <c r="GGF13" s="120"/>
      <c r="GGG13" s="120"/>
      <c r="GGH13" s="120"/>
      <c r="GGI13" s="120"/>
      <c r="GGJ13" s="120"/>
      <c r="GGK13" s="120"/>
      <c r="GGL13" s="120"/>
      <c r="GGM13" s="120"/>
      <c r="GGN13" s="120"/>
      <c r="GGO13" s="120"/>
      <c r="GGP13" s="120"/>
      <c r="GGQ13" s="120"/>
      <c r="GGR13" s="120"/>
      <c r="GGS13" s="120"/>
      <c r="GGT13" s="120"/>
      <c r="GGU13" s="120"/>
      <c r="GGV13" s="120"/>
      <c r="GGW13" s="120"/>
      <c r="GGX13" s="120"/>
      <c r="GGY13" s="120"/>
      <c r="GGZ13" s="120"/>
      <c r="GHA13" s="120"/>
      <c r="GHB13" s="120"/>
      <c r="GHC13" s="120"/>
      <c r="GHD13" s="120"/>
      <c r="GHE13" s="120"/>
      <c r="GHF13" s="120"/>
      <c r="GHG13" s="120"/>
      <c r="GHH13" s="120"/>
      <c r="GHI13" s="120"/>
      <c r="GHJ13" s="120"/>
      <c r="GHK13" s="120"/>
      <c r="GHL13" s="120"/>
      <c r="GHM13" s="120"/>
      <c r="GHN13" s="120"/>
      <c r="GHO13" s="120"/>
      <c r="GHP13" s="120"/>
      <c r="GHQ13" s="120"/>
      <c r="GHR13" s="120"/>
      <c r="GHS13" s="120"/>
      <c r="GHT13" s="120"/>
      <c r="GHU13" s="120"/>
      <c r="GHV13" s="120"/>
      <c r="GHW13" s="120"/>
      <c r="GHX13" s="120"/>
      <c r="GHY13" s="120"/>
      <c r="GHZ13" s="120"/>
      <c r="GIA13" s="120"/>
      <c r="GIB13" s="120"/>
      <c r="GIC13" s="120"/>
      <c r="GID13" s="120"/>
      <c r="GIE13" s="120"/>
      <c r="GIF13" s="120"/>
      <c r="GIG13" s="120"/>
      <c r="GIH13" s="120"/>
      <c r="GII13" s="120"/>
      <c r="GIJ13" s="120"/>
      <c r="GIK13" s="120"/>
      <c r="GIL13" s="120"/>
      <c r="GIM13" s="120"/>
      <c r="GIN13" s="120"/>
      <c r="GIO13" s="120"/>
      <c r="GIP13" s="120"/>
      <c r="GIQ13" s="120"/>
      <c r="GIR13" s="120"/>
      <c r="GIS13" s="120"/>
      <c r="GIT13" s="120"/>
      <c r="GIU13" s="120"/>
      <c r="GIV13" s="120"/>
      <c r="GIW13" s="120"/>
      <c r="GIX13" s="120"/>
      <c r="GIY13" s="120"/>
      <c r="GIZ13" s="120"/>
      <c r="GJA13" s="120"/>
      <c r="GJB13" s="120"/>
      <c r="GJC13" s="120"/>
      <c r="GJD13" s="120"/>
      <c r="GJE13" s="120"/>
      <c r="GJF13" s="120"/>
      <c r="GJG13" s="120"/>
      <c r="GJH13" s="120"/>
      <c r="GJI13" s="120"/>
      <c r="GJJ13" s="120"/>
      <c r="GJK13" s="120"/>
      <c r="GJL13" s="120"/>
      <c r="GJM13" s="120"/>
      <c r="GJN13" s="120"/>
      <c r="GJO13" s="120"/>
      <c r="GJP13" s="120"/>
      <c r="GJQ13" s="120"/>
      <c r="GJR13" s="120"/>
      <c r="GJS13" s="120"/>
      <c r="GJT13" s="120"/>
      <c r="GJU13" s="120"/>
      <c r="GJV13" s="120"/>
      <c r="GJW13" s="120"/>
      <c r="GJX13" s="120"/>
      <c r="GJY13" s="120"/>
      <c r="GJZ13" s="120"/>
      <c r="GKA13" s="120"/>
      <c r="GKB13" s="120"/>
      <c r="GKC13" s="120"/>
      <c r="GKD13" s="120"/>
      <c r="GKE13" s="120"/>
      <c r="GKF13" s="120"/>
      <c r="GKG13" s="120"/>
      <c r="GKH13" s="120"/>
      <c r="GKI13" s="120"/>
      <c r="GKJ13" s="120"/>
      <c r="GKK13" s="120"/>
      <c r="GKL13" s="120"/>
      <c r="GKM13" s="120"/>
      <c r="GKN13" s="120"/>
      <c r="GKO13" s="120"/>
      <c r="GKP13" s="120"/>
      <c r="GKQ13" s="120"/>
      <c r="GKR13" s="120"/>
      <c r="GKS13" s="120"/>
      <c r="GKT13" s="120"/>
      <c r="GKU13" s="120"/>
      <c r="GKV13" s="120"/>
      <c r="GKW13" s="120"/>
      <c r="GKX13" s="120"/>
      <c r="GKY13" s="120"/>
      <c r="GKZ13" s="120"/>
      <c r="GLA13" s="120"/>
      <c r="GLB13" s="120"/>
      <c r="GLC13" s="120"/>
      <c r="GLD13" s="120"/>
      <c r="GLE13" s="120"/>
      <c r="GLF13" s="120"/>
      <c r="GLG13" s="120"/>
      <c r="GLH13" s="120"/>
      <c r="GLI13" s="120"/>
      <c r="GLJ13" s="120"/>
      <c r="GLK13" s="120"/>
      <c r="GLL13" s="120"/>
      <c r="GLM13" s="120"/>
      <c r="GLN13" s="120"/>
      <c r="GLO13" s="120"/>
      <c r="GLP13" s="120"/>
      <c r="GLQ13" s="120"/>
      <c r="GLR13" s="120"/>
      <c r="GLS13" s="120"/>
      <c r="GLT13" s="120"/>
      <c r="GLU13" s="120"/>
      <c r="GLV13" s="120"/>
      <c r="GLW13" s="120"/>
      <c r="GLX13" s="120"/>
      <c r="GLY13" s="120"/>
      <c r="GLZ13" s="120"/>
      <c r="GMA13" s="120"/>
      <c r="GMB13" s="120"/>
      <c r="GMC13" s="120"/>
      <c r="GMD13" s="120"/>
      <c r="GME13" s="120"/>
      <c r="GMF13" s="120"/>
      <c r="GMG13" s="120"/>
      <c r="GMH13" s="120"/>
      <c r="GMI13" s="120"/>
      <c r="GMJ13" s="120"/>
      <c r="GMK13" s="120"/>
      <c r="GML13" s="120"/>
      <c r="GMM13" s="120"/>
      <c r="GMN13" s="120"/>
      <c r="GMO13" s="120"/>
      <c r="GMP13" s="120"/>
      <c r="GMQ13" s="120"/>
      <c r="GMR13" s="120"/>
      <c r="GMS13" s="120"/>
      <c r="GMT13" s="120"/>
      <c r="GMU13" s="120"/>
      <c r="GMV13" s="120"/>
      <c r="GMW13" s="120"/>
      <c r="GMX13" s="120"/>
      <c r="GMY13" s="120"/>
      <c r="GMZ13" s="120"/>
      <c r="GNA13" s="120"/>
      <c r="GNB13" s="120"/>
      <c r="GNC13" s="120"/>
      <c r="GND13" s="120"/>
      <c r="GNE13" s="120"/>
      <c r="GNF13" s="120"/>
      <c r="GNG13" s="120"/>
      <c r="GNH13" s="120"/>
      <c r="GNI13" s="120"/>
      <c r="GNJ13" s="120"/>
      <c r="GNK13" s="120"/>
      <c r="GNL13" s="120"/>
      <c r="GNM13" s="120"/>
      <c r="GNN13" s="120"/>
      <c r="GNO13" s="120"/>
      <c r="GNP13" s="120"/>
      <c r="GNQ13" s="120"/>
      <c r="GNR13" s="120"/>
      <c r="GNS13" s="120"/>
      <c r="GNT13" s="120"/>
      <c r="GNU13" s="120"/>
      <c r="GNV13" s="120"/>
      <c r="GNW13" s="120"/>
      <c r="GNX13" s="120"/>
      <c r="GNY13" s="120"/>
      <c r="GNZ13" s="120"/>
      <c r="GOA13" s="120"/>
      <c r="GOB13" s="120"/>
      <c r="GOC13" s="120"/>
      <c r="GOD13" s="120"/>
      <c r="GOE13" s="120"/>
      <c r="GOF13" s="120"/>
      <c r="GOG13" s="120"/>
      <c r="GOH13" s="120"/>
      <c r="GOI13" s="120"/>
      <c r="GOJ13" s="120"/>
      <c r="GOK13" s="120"/>
      <c r="GOL13" s="120"/>
      <c r="GOM13" s="120"/>
      <c r="GON13" s="120"/>
      <c r="GOO13" s="120"/>
      <c r="GOP13" s="120"/>
      <c r="GOQ13" s="120"/>
      <c r="GOR13" s="120"/>
      <c r="GOS13" s="120"/>
      <c r="GOT13" s="120"/>
      <c r="GOU13" s="120"/>
      <c r="GOV13" s="120"/>
      <c r="GOW13" s="120"/>
      <c r="GOX13" s="120"/>
      <c r="GOY13" s="120"/>
      <c r="GOZ13" s="120"/>
      <c r="GPA13" s="120"/>
      <c r="GPB13" s="120"/>
      <c r="GPC13" s="120"/>
      <c r="GPD13" s="120"/>
      <c r="GPE13" s="120"/>
      <c r="GPF13" s="120"/>
      <c r="GPG13" s="120"/>
      <c r="GPH13" s="120"/>
      <c r="GPI13" s="120"/>
      <c r="GPJ13" s="120"/>
      <c r="GPK13" s="120"/>
      <c r="GPL13" s="120"/>
      <c r="GPM13" s="120"/>
      <c r="GPN13" s="120"/>
      <c r="GPO13" s="120"/>
      <c r="GPP13" s="120"/>
      <c r="GPQ13" s="120"/>
      <c r="GPR13" s="120"/>
      <c r="GPS13" s="120"/>
      <c r="GPT13" s="120"/>
      <c r="GPU13" s="120"/>
      <c r="GPV13" s="120"/>
      <c r="GPW13" s="120"/>
      <c r="GPX13" s="120"/>
      <c r="GPY13" s="120"/>
      <c r="GPZ13" s="120"/>
      <c r="GQA13" s="120"/>
      <c r="GQB13" s="120"/>
      <c r="GQC13" s="120"/>
      <c r="GQD13" s="120"/>
      <c r="GQE13" s="120"/>
      <c r="GQF13" s="120"/>
      <c r="GQG13" s="120"/>
      <c r="GQH13" s="120"/>
      <c r="GQI13" s="120"/>
      <c r="GQJ13" s="120"/>
      <c r="GQK13" s="120"/>
      <c r="GQL13" s="120"/>
      <c r="GQM13" s="120"/>
      <c r="GQN13" s="120"/>
      <c r="GQO13" s="120"/>
      <c r="GQP13" s="120"/>
      <c r="GQQ13" s="120"/>
      <c r="GQR13" s="120"/>
      <c r="GQS13" s="120"/>
      <c r="GQT13" s="120"/>
      <c r="GQU13" s="120"/>
      <c r="GQV13" s="120"/>
      <c r="GQW13" s="120"/>
      <c r="GQX13" s="120"/>
      <c r="GQY13" s="120"/>
      <c r="GQZ13" s="120"/>
      <c r="GRA13" s="120"/>
      <c r="GRB13" s="120"/>
      <c r="GRC13" s="120"/>
      <c r="GRD13" s="120"/>
      <c r="GRE13" s="120"/>
      <c r="GRF13" s="120"/>
      <c r="GRG13" s="120"/>
      <c r="GRH13" s="120"/>
      <c r="GRI13" s="120"/>
      <c r="GRJ13" s="120"/>
      <c r="GRK13" s="120"/>
      <c r="GRL13" s="120"/>
      <c r="GRM13" s="120"/>
      <c r="GRN13" s="120"/>
      <c r="GRO13" s="120"/>
      <c r="GRP13" s="120"/>
      <c r="GRQ13" s="120"/>
      <c r="GRR13" s="120"/>
      <c r="GRS13" s="120"/>
      <c r="GRT13" s="120"/>
      <c r="GRU13" s="120"/>
      <c r="GRV13" s="120"/>
      <c r="GRW13" s="120"/>
      <c r="GRX13" s="120"/>
      <c r="GRY13" s="120"/>
      <c r="GRZ13" s="120"/>
      <c r="GSA13" s="120"/>
      <c r="GSB13" s="120"/>
      <c r="GSC13" s="120"/>
      <c r="GSD13" s="120"/>
      <c r="GSE13" s="120"/>
      <c r="GSF13" s="120"/>
      <c r="GSG13" s="120"/>
      <c r="GSH13" s="120"/>
      <c r="GSI13" s="120"/>
      <c r="GSJ13" s="120"/>
      <c r="GSK13" s="120"/>
      <c r="GSL13" s="120"/>
      <c r="GSM13" s="120"/>
      <c r="GSN13" s="120"/>
      <c r="GSO13" s="120"/>
      <c r="GSP13" s="120"/>
      <c r="GSQ13" s="120"/>
      <c r="GSR13" s="120"/>
      <c r="GSS13" s="120"/>
      <c r="GST13" s="120"/>
      <c r="GSU13" s="120"/>
      <c r="GSV13" s="120"/>
      <c r="GSW13" s="120"/>
      <c r="GSX13" s="120"/>
      <c r="GSY13" s="120"/>
      <c r="GSZ13" s="120"/>
      <c r="GTA13" s="120"/>
      <c r="GTB13" s="120"/>
      <c r="GTC13" s="120"/>
      <c r="GTD13" s="120"/>
      <c r="GTE13" s="120"/>
      <c r="GTF13" s="120"/>
      <c r="GTG13" s="120"/>
      <c r="GTH13" s="120"/>
      <c r="GTI13" s="120"/>
      <c r="GTJ13" s="120"/>
      <c r="GTK13" s="120"/>
      <c r="GTL13" s="120"/>
      <c r="GTM13" s="120"/>
      <c r="GTN13" s="120"/>
      <c r="GTO13" s="120"/>
      <c r="GTP13" s="120"/>
      <c r="GTQ13" s="120"/>
      <c r="GTR13" s="120"/>
      <c r="GTS13" s="120"/>
      <c r="GTT13" s="120"/>
      <c r="GTU13" s="120"/>
      <c r="GTV13" s="120"/>
      <c r="GTW13" s="120"/>
      <c r="GTX13" s="120"/>
      <c r="GTY13" s="120"/>
      <c r="GTZ13" s="120"/>
      <c r="GUA13" s="120"/>
      <c r="GUB13" s="120"/>
      <c r="GUC13" s="120"/>
      <c r="GUD13" s="120"/>
      <c r="GUE13" s="120"/>
      <c r="GUF13" s="120"/>
      <c r="GUG13" s="120"/>
      <c r="GUH13" s="120"/>
      <c r="GUI13" s="120"/>
      <c r="GUJ13" s="120"/>
      <c r="GUK13" s="120"/>
      <c r="GUL13" s="120"/>
      <c r="GUM13" s="120"/>
      <c r="GUN13" s="120"/>
      <c r="GUO13" s="120"/>
      <c r="GUP13" s="120"/>
      <c r="GUQ13" s="120"/>
      <c r="GUR13" s="120"/>
      <c r="GUS13" s="120"/>
      <c r="GUT13" s="120"/>
      <c r="GUU13" s="120"/>
      <c r="GUV13" s="120"/>
      <c r="GUW13" s="120"/>
      <c r="GUX13" s="120"/>
      <c r="GUY13" s="120"/>
      <c r="GUZ13" s="120"/>
      <c r="GVA13" s="120"/>
      <c r="GVB13" s="120"/>
      <c r="GVC13" s="120"/>
      <c r="GVD13" s="120"/>
      <c r="GVE13" s="120"/>
      <c r="GVF13" s="120"/>
      <c r="GVG13" s="120"/>
      <c r="GVH13" s="120"/>
      <c r="GVI13" s="120"/>
      <c r="GVJ13" s="120"/>
      <c r="GVK13" s="120"/>
      <c r="GVL13" s="120"/>
      <c r="GVM13" s="120"/>
      <c r="GVN13" s="120"/>
      <c r="GVO13" s="120"/>
      <c r="GVP13" s="120"/>
      <c r="GVQ13" s="120"/>
      <c r="GVR13" s="120"/>
      <c r="GVS13" s="120"/>
      <c r="GVT13" s="120"/>
      <c r="GVU13" s="120"/>
      <c r="GVV13" s="120"/>
      <c r="GVW13" s="120"/>
      <c r="GVX13" s="120"/>
      <c r="GVY13" s="120"/>
      <c r="GVZ13" s="120"/>
      <c r="GWA13" s="120"/>
      <c r="GWB13" s="120"/>
      <c r="GWC13" s="120"/>
      <c r="GWD13" s="120"/>
      <c r="GWE13" s="120"/>
      <c r="GWF13" s="120"/>
      <c r="GWG13" s="120"/>
      <c r="GWH13" s="120"/>
      <c r="GWI13" s="120"/>
      <c r="GWJ13" s="120"/>
      <c r="GWK13" s="120"/>
      <c r="GWL13" s="120"/>
      <c r="GWM13" s="120"/>
      <c r="GWN13" s="120"/>
      <c r="GWO13" s="120"/>
      <c r="GWP13" s="120"/>
      <c r="GWQ13" s="120"/>
      <c r="GWR13" s="120"/>
      <c r="GWS13" s="120"/>
      <c r="GWT13" s="120"/>
      <c r="GWU13" s="120"/>
      <c r="GWV13" s="120"/>
      <c r="GWW13" s="120"/>
      <c r="GWX13" s="120"/>
      <c r="GWY13" s="120"/>
      <c r="GWZ13" s="120"/>
      <c r="GXA13" s="120"/>
      <c r="GXB13" s="120"/>
      <c r="GXC13" s="120"/>
      <c r="GXD13" s="120"/>
      <c r="GXE13" s="120"/>
      <c r="GXF13" s="120"/>
      <c r="GXG13" s="120"/>
      <c r="GXH13" s="120"/>
      <c r="GXI13" s="120"/>
      <c r="GXJ13" s="120"/>
      <c r="GXK13" s="120"/>
      <c r="GXL13" s="120"/>
      <c r="GXM13" s="120"/>
      <c r="GXN13" s="120"/>
      <c r="GXO13" s="120"/>
      <c r="GXP13" s="120"/>
      <c r="GXQ13" s="120"/>
      <c r="GXR13" s="120"/>
      <c r="GXS13" s="120"/>
      <c r="GXT13" s="120"/>
      <c r="GXU13" s="120"/>
      <c r="GXV13" s="120"/>
      <c r="GXW13" s="120"/>
      <c r="GXX13" s="120"/>
      <c r="GXY13" s="120"/>
      <c r="GXZ13" s="120"/>
      <c r="GYA13" s="120"/>
      <c r="GYB13" s="120"/>
      <c r="GYC13" s="120"/>
      <c r="GYD13" s="120"/>
      <c r="GYE13" s="120"/>
      <c r="GYF13" s="120"/>
      <c r="GYG13" s="120"/>
      <c r="GYH13" s="120"/>
      <c r="GYI13" s="120"/>
      <c r="GYJ13" s="120"/>
      <c r="GYK13" s="120"/>
      <c r="GYL13" s="120"/>
      <c r="GYM13" s="120"/>
      <c r="GYN13" s="120"/>
      <c r="GYO13" s="120"/>
      <c r="GYP13" s="120"/>
      <c r="GYQ13" s="120"/>
      <c r="GYR13" s="120"/>
      <c r="GYS13" s="120"/>
      <c r="GYT13" s="120"/>
      <c r="GYU13" s="120"/>
      <c r="GYV13" s="120"/>
      <c r="GYW13" s="120"/>
      <c r="GYX13" s="120"/>
      <c r="GYY13" s="120"/>
      <c r="GYZ13" s="120"/>
      <c r="GZA13" s="120"/>
      <c r="GZB13" s="120"/>
      <c r="GZC13" s="120"/>
      <c r="GZD13" s="120"/>
      <c r="GZE13" s="120"/>
      <c r="GZF13" s="120"/>
      <c r="GZG13" s="120"/>
      <c r="GZH13" s="120"/>
      <c r="GZI13" s="120"/>
      <c r="GZJ13" s="120"/>
      <c r="GZK13" s="120"/>
      <c r="GZL13" s="120"/>
      <c r="GZM13" s="120"/>
      <c r="GZN13" s="120"/>
      <c r="GZO13" s="120"/>
      <c r="GZP13" s="120"/>
      <c r="GZQ13" s="120"/>
      <c r="GZR13" s="120"/>
      <c r="GZS13" s="120"/>
      <c r="GZT13" s="120"/>
      <c r="GZU13" s="120"/>
      <c r="GZV13" s="120"/>
      <c r="GZW13" s="120"/>
      <c r="GZX13" s="120"/>
      <c r="GZY13" s="120"/>
      <c r="GZZ13" s="120"/>
      <c r="HAA13" s="120"/>
      <c r="HAB13" s="120"/>
      <c r="HAC13" s="120"/>
      <c r="HAD13" s="120"/>
      <c r="HAE13" s="120"/>
      <c r="HAF13" s="120"/>
      <c r="HAG13" s="120"/>
      <c r="HAH13" s="120"/>
      <c r="HAI13" s="120"/>
      <c r="HAJ13" s="120"/>
      <c r="HAK13" s="120"/>
      <c r="HAL13" s="120"/>
      <c r="HAM13" s="120"/>
      <c r="HAN13" s="120"/>
      <c r="HAO13" s="120"/>
      <c r="HAP13" s="120"/>
      <c r="HAQ13" s="120"/>
      <c r="HAR13" s="120"/>
      <c r="HAS13" s="120"/>
      <c r="HAT13" s="120"/>
      <c r="HAU13" s="120"/>
      <c r="HAV13" s="120"/>
      <c r="HAW13" s="120"/>
      <c r="HAX13" s="120"/>
      <c r="HAY13" s="120"/>
      <c r="HAZ13" s="120"/>
      <c r="HBA13" s="120"/>
      <c r="HBB13" s="120"/>
      <c r="HBC13" s="120"/>
      <c r="HBD13" s="120"/>
      <c r="HBE13" s="120"/>
      <c r="HBF13" s="120"/>
      <c r="HBG13" s="120"/>
      <c r="HBH13" s="120"/>
      <c r="HBI13" s="120"/>
      <c r="HBJ13" s="120"/>
      <c r="HBK13" s="120"/>
      <c r="HBL13" s="120"/>
      <c r="HBM13" s="120"/>
      <c r="HBN13" s="120"/>
      <c r="HBO13" s="120"/>
      <c r="HBP13" s="120"/>
      <c r="HBQ13" s="120"/>
      <c r="HBR13" s="120"/>
      <c r="HBS13" s="120"/>
      <c r="HBT13" s="120"/>
      <c r="HBU13" s="120"/>
      <c r="HBV13" s="120"/>
      <c r="HBW13" s="120"/>
      <c r="HBX13" s="120"/>
      <c r="HBY13" s="120"/>
      <c r="HBZ13" s="120"/>
      <c r="HCA13" s="120"/>
      <c r="HCB13" s="120"/>
      <c r="HCC13" s="120"/>
      <c r="HCD13" s="120"/>
      <c r="HCE13" s="120"/>
      <c r="HCF13" s="120"/>
      <c r="HCG13" s="120"/>
      <c r="HCH13" s="120"/>
      <c r="HCI13" s="120"/>
      <c r="HCJ13" s="120"/>
      <c r="HCK13" s="120"/>
      <c r="HCL13" s="120"/>
      <c r="HCM13" s="120"/>
      <c r="HCN13" s="120"/>
      <c r="HCO13" s="120"/>
      <c r="HCP13" s="120"/>
      <c r="HCQ13" s="120"/>
      <c r="HCR13" s="120"/>
      <c r="HCS13" s="120"/>
      <c r="HCT13" s="120"/>
      <c r="HCU13" s="120"/>
      <c r="HCV13" s="120"/>
      <c r="HCW13" s="120"/>
      <c r="HCX13" s="120"/>
      <c r="HCY13" s="120"/>
      <c r="HCZ13" s="120"/>
      <c r="HDA13" s="120"/>
      <c r="HDB13" s="120"/>
      <c r="HDC13" s="120"/>
      <c r="HDD13" s="120"/>
      <c r="HDE13" s="120"/>
      <c r="HDF13" s="120"/>
      <c r="HDG13" s="120"/>
      <c r="HDH13" s="120"/>
      <c r="HDI13" s="120"/>
      <c r="HDJ13" s="120"/>
      <c r="HDK13" s="120"/>
      <c r="HDL13" s="120"/>
      <c r="HDM13" s="120"/>
      <c r="HDN13" s="120"/>
      <c r="HDO13" s="120"/>
      <c r="HDP13" s="120"/>
      <c r="HDQ13" s="120"/>
      <c r="HDR13" s="120"/>
      <c r="HDS13" s="120"/>
      <c r="HDT13" s="120"/>
      <c r="HDU13" s="120"/>
      <c r="HDV13" s="120"/>
      <c r="HDW13" s="120"/>
      <c r="HDX13" s="120"/>
      <c r="HDY13" s="120"/>
      <c r="HDZ13" s="120"/>
      <c r="HEA13" s="120"/>
      <c r="HEB13" s="120"/>
      <c r="HEC13" s="120"/>
      <c r="HED13" s="120"/>
      <c r="HEE13" s="120"/>
      <c r="HEF13" s="120"/>
      <c r="HEG13" s="120"/>
      <c r="HEH13" s="120"/>
      <c r="HEI13" s="120"/>
      <c r="HEJ13" s="120"/>
      <c r="HEK13" s="120"/>
      <c r="HEL13" s="120"/>
      <c r="HEM13" s="120"/>
      <c r="HEN13" s="120"/>
      <c r="HEO13" s="120"/>
      <c r="HEP13" s="120"/>
      <c r="HEQ13" s="120"/>
      <c r="HER13" s="120"/>
      <c r="HES13" s="120"/>
      <c r="HET13" s="120"/>
      <c r="HEU13" s="120"/>
      <c r="HEV13" s="120"/>
      <c r="HEW13" s="120"/>
      <c r="HEX13" s="120"/>
      <c r="HEY13" s="120"/>
      <c r="HEZ13" s="120"/>
      <c r="HFA13" s="120"/>
      <c r="HFB13" s="120"/>
      <c r="HFC13" s="120"/>
      <c r="HFD13" s="120"/>
      <c r="HFE13" s="120"/>
      <c r="HFF13" s="120"/>
      <c r="HFG13" s="120"/>
      <c r="HFH13" s="120"/>
      <c r="HFI13" s="120"/>
      <c r="HFJ13" s="120"/>
      <c r="HFK13" s="120"/>
      <c r="HFL13" s="120"/>
      <c r="HFM13" s="120"/>
      <c r="HFN13" s="120"/>
      <c r="HFO13" s="120"/>
      <c r="HFP13" s="120"/>
      <c r="HFQ13" s="120"/>
      <c r="HFR13" s="120"/>
      <c r="HFS13" s="120"/>
      <c r="HFT13" s="120"/>
      <c r="HFU13" s="120"/>
      <c r="HFV13" s="120"/>
      <c r="HFW13" s="120"/>
      <c r="HFX13" s="120"/>
      <c r="HFY13" s="120"/>
      <c r="HFZ13" s="120"/>
      <c r="HGA13" s="120"/>
      <c r="HGB13" s="120"/>
      <c r="HGC13" s="120"/>
      <c r="HGD13" s="120"/>
      <c r="HGE13" s="120"/>
      <c r="HGF13" s="120"/>
      <c r="HGG13" s="120"/>
      <c r="HGH13" s="120"/>
      <c r="HGI13" s="120"/>
      <c r="HGJ13" s="120"/>
      <c r="HGK13" s="120"/>
      <c r="HGL13" s="120"/>
      <c r="HGM13" s="120"/>
      <c r="HGN13" s="120"/>
      <c r="HGO13" s="120"/>
      <c r="HGP13" s="120"/>
      <c r="HGQ13" s="120"/>
      <c r="HGR13" s="120"/>
      <c r="HGS13" s="120"/>
      <c r="HGT13" s="120"/>
      <c r="HGU13" s="120"/>
      <c r="HGV13" s="120"/>
      <c r="HGW13" s="120"/>
      <c r="HGX13" s="120"/>
      <c r="HGY13" s="120"/>
      <c r="HGZ13" s="120"/>
      <c r="HHA13" s="120"/>
      <c r="HHB13" s="120"/>
      <c r="HHC13" s="120"/>
      <c r="HHD13" s="120"/>
      <c r="HHE13" s="120"/>
      <c r="HHF13" s="120"/>
      <c r="HHG13" s="120"/>
      <c r="HHH13" s="120"/>
      <c r="HHI13" s="120"/>
      <c r="HHJ13" s="120"/>
      <c r="HHK13" s="120"/>
      <c r="HHL13" s="120"/>
      <c r="HHM13" s="120"/>
      <c r="HHN13" s="120"/>
      <c r="HHO13" s="120"/>
      <c r="HHP13" s="120"/>
      <c r="HHQ13" s="120"/>
      <c r="HHR13" s="120"/>
      <c r="HHS13" s="120"/>
      <c r="HHT13" s="120"/>
      <c r="HHU13" s="120"/>
      <c r="HHV13" s="120"/>
      <c r="HHW13" s="120"/>
      <c r="HHX13" s="120"/>
      <c r="HHY13" s="120"/>
      <c r="HHZ13" s="120"/>
      <c r="HIA13" s="120"/>
      <c r="HIB13" s="120"/>
      <c r="HIC13" s="120"/>
      <c r="HID13" s="120"/>
      <c r="HIE13" s="120"/>
      <c r="HIF13" s="120"/>
      <c r="HIG13" s="120"/>
      <c r="HIH13" s="120"/>
      <c r="HII13" s="120"/>
      <c r="HIJ13" s="120"/>
      <c r="HIK13" s="120"/>
      <c r="HIL13" s="120"/>
      <c r="HIM13" s="120"/>
      <c r="HIN13" s="120"/>
      <c r="HIO13" s="120"/>
      <c r="HIP13" s="120"/>
      <c r="HIQ13" s="120"/>
      <c r="HIR13" s="120"/>
      <c r="HIS13" s="120"/>
      <c r="HIT13" s="120"/>
      <c r="HIU13" s="120"/>
      <c r="HIV13" s="120"/>
      <c r="HIW13" s="120"/>
      <c r="HIX13" s="120"/>
      <c r="HIY13" s="120"/>
      <c r="HIZ13" s="120"/>
      <c r="HJA13" s="120"/>
      <c r="HJB13" s="120"/>
      <c r="HJC13" s="120"/>
      <c r="HJD13" s="120"/>
      <c r="HJE13" s="120"/>
      <c r="HJF13" s="120"/>
      <c r="HJG13" s="120"/>
      <c r="HJH13" s="120"/>
      <c r="HJI13" s="120"/>
      <c r="HJJ13" s="120"/>
      <c r="HJK13" s="120"/>
      <c r="HJL13" s="120"/>
      <c r="HJM13" s="120"/>
      <c r="HJN13" s="120"/>
      <c r="HJO13" s="120"/>
      <c r="HJP13" s="120"/>
      <c r="HJQ13" s="120"/>
      <c r="HJR13" s="120"/>
      <c r="HJS13" s="120"/>
      <c r="HJT13" s="120"/>
      <c r="HJU13" s="120"/>
      <c r="HJV13" s="120"/>
      <c r="HJW13" s="120"/>
      <c r="HJX13" s="120"/>
      <c r="HJY13" s="120"/>
      <c r="HJZ13" s="120"/>
      <c r="HKA13" s="120"/>
      <c r="HKB13" s="120"/>
      <c r="HKC13" s="120"/>
      <c r="HKD13" s="120"/>
      <c r="HKE13" s="120"/>
      <c r="HKF13" s="120"/>
      <c r="HKG13" s="120"/>
      <c r="HKH13" s="120"/>
      <c r="HKI13" s="120"/>
      <c r="HKJ13" s="120"/>
      <c r="HKK13" s="120"/>
      <c r="HKL13" s="120"/>
      <c r="HKM13" s="120"/>
      <c r="HKN13" s="120"/>
      <c r="HKO13" s="120"/>
      <c r="HKP13" s="120"/>
      <c r="HKQ13" s="120"/>
      <c r="HKR13" s="120"/>
      <c r="HKS13" s="120"/>
      <c r="HKT13" s="120"/>
      <c r="HKU13" s="120"/>
      <c r="HKV13" s="120"/>
      <c r="HKW13" s="120"/>
      <c r="HKX13" s="120"/>
      <c r="HKY13" s="120"/>
      <c r="HKZ13" s="120"/>
      <c r="HLA13" s="120"/>
      <c r="HLB13" s="120"/>
      <c r="HLC13" s="120"/>
      <c r="HLD13" s="120"/>
      <c r="HLE13" s="120"/>
      <c r="HLF13" s="120"/>
      <c r="HLG13" s="120"/>
      <c r="HLH13" s="120"/>
      <c r="HLI13" s="120"/>
      <c r="HLJ13" s="120"/>
      <c r="HLK13" s="120"/>
      <c r="HLL13" s="120"/>
      <c r="HLM13" s="120"/>
      <c r="HLN13" s="120"/>
      <c r="HLO13" s="120"/>
      <c r="HLP13" s="120"/>
      <c r="HLQ13" s="120"/>
      <c r="HLR13" s="120"/>
      <c r="HLS13" s="120"/>
      <c r="HLT13" s="120"/>
      <c r="HLU13" s="120"/>
      <c r="HLV13" s="120"/>
      <c r="HLW13" s="120"/>
      <c r="HLX13" s="120"/>
      <c r="HLY13" s="120"/>
      <c r="HLZ13" s="120"/>
      <c r="HMA13" s="120"/>
      <c r="HMB13" s="120"/>
      <c r="HMC13" s="120"/>
      <c r="HMD13" s="120"/>
      <c r="HME13" s="120"/>
      <c r="HMF13" s="120"/>
      <c r="HMG13" s="120"/>
      <c r="HMH13" s="120"/>
      <c r="HMI13" s="120"/>
      <c r="HMJ13" s="120"/>
      <c r="HMK13" s="120"/>
      <c r="HML13" s="120"/>
      <c r="HMM13" s="120"/>
      <c r="HMN13" s="120"/>
      <c r="HMO13" s="120"/>
      <c r="HMP13" s="120"/>
      <c r="HMQ13" s="120"/>
      <c r="HMR13" s="120"/>
      <c r="HMS13" s="120"/>
      <c r="HMT13" s="120"/>
      <c r="HMU13" s="120"/>
      <c r="HMV13" s="120"/>
      <c r="HMW13" s="120"/>
      <c r="HMX13" s="120"/>
      <c r="HMY13" s="120"/>
      <c r="HMZ13" s="120"/>
      <c r="HNA13" s="120"/>
      <c r="HNB13" s="120"/>
      <c r="HNC13" s="120"/>
      <c r="HND13" s="120"/>
      <c r="HNE13" s="120"/>
      <c r="HNF13" s="120"/>
      <c r="HNG13" s="120"/>
      <c r="HNH13" s="120"/>
      <c r="HNI13" s="120"/>
      <c r="HNJ13" s="120"/>
      <c r="HNK13" s="120"/>
      <c r="HNL13" s="120"/>
      <c r="HNM13" s="120"/>
      <c r="HNN13" s="120"/>
      <c r="HNO13" s="120"/>
      <c r="HNP13" s="120"/>
      <c r="HNQ13" s="120"/>
      <c r="HNR13" s="120"/>
      <c r="HNS13" s="120"/>
      <c r="HNT13" s="120"/>
      <c r="HNU13" s="120"/>
      <c r="HNV13" s="120"/>
      <c r="HNW13" s="120"/>
      <c r="HNX13" s="120"/>
      <c r="HNY13" s="120"/>
      <c r="HNZ13" s="120"/>
      <c r="HOA13" s="120"/>
      <c r="HOB13" s="120"/>
      <c r="HOC13" s="120"/>
      <c r="HOD13" s="120"/>
      <c r="HOE13" s="120"/>
      <c r="HOF13" s="120"/>
      <c r="HOG13" s="120"/>
      <c r="HOH13" s="120"/>
      <c r="HOI13" s="120"/>
      <c r="HOJ13" s="120"/>
      <c r="HOK13" s="120"/>
      <c r="HOL13" s="120"/>
      <c r="HOM13" s="120"/>
      <c r="HON13" s="120"/>
      <c r="HOO13" s="120"/>
      <c r="HOP13" s="120"/>
      <c r="HOQ13" s="120"/>
      <c r="HOR13" s="120"/>
      <c r="HOS13" s="120"/>
      <c r="HOT13" s="120"/>
      <c r="HOU13" s="120"/>
      <c r="HOV13" s="120"/>
      <c r="HOW13" s="120"/>
      <c r="HOX13" s="120"/>
      <c r="HOY13" s="120"/>
      <c r="HOZ13" s="120"/>
      <c r="HPA13" s="120"/>
      <c r="HPB13" s="120"/>
      <c r="HPC13" s="120"/>
      <c r="HPD13" s="120"/>
      <c r="HPE13" s="120"/>
      <c r="HPF13" s="120"/>
      <c r="HPG13" s="120"/>
      <c r="HPH13" s="120"/>
      <c r="HPI13" s="120"/>
      <c r="HPJ13" s="120"/>
      <c r="HPK13" s="120"/>
      <c r="HPL13" s="120"/>
      <c r="HPM13" s="120"/>
      <c r="HPN13" s="120"/>
      <c r="HPO13" s="120"/>
      <c r="HPP13" s="120"/>
      <c r="HPQ13" s="120"/>
      <c r="HPR13" s="120"/>
      <c r="HPS13" s="120"/>
      <c r="HPT13" s="120"/>
      <c r="HPU13" s="120"/>
      <c r="HPV13" s="120"/>
      <c r="HPW13" s="120"/>
      <c r="HPX13" s="120"/>
      <c r="HPY13" s="120"/>
      <c r="HPZ13" s="120"/>
      <c r="HQA13" s="120"/>
      <c r="HQB13" s="120"/>
      <c r="HQC13" s="120"/>
      <c r="HQD13" s="120"/>
      <c r="HQE13" s="120"/>
      <c r="HQF13" s="120"/>
      <c r="HQG13" s="120"/>
      <c r="HQH13" s="120"/>
      <c r="HQI13" s="120"/>
      <c r="HQJ13" s="120"/>
      <c r="HQK13" s="120"/>
      <c r="HQL13" s="120"/>
      <c r="HQM13" s="120"/>
      <c r="HQN13" s="120"/>
      <c r="HQO13" s="120"/>
      <c r="HQP13" s="120"/>
      <c r="HQQ13" s="120"/>
      <c r="HQR13" s="120"/>
      <c r="HQS13" s="120"/>
      <c r="HQT13" s="120"/>
      <c r="HQU13" s="120"/>
      <c r="HQV13" s="120"/>
      <c r="HQW13" s="120"/>
      <c r="HQX13" s="120"/>
      <c r="HQY13" s="120"/>
      <c r="HQZ13" s="120"/>
      <c r="HRA13" s="120"/>
      <c r="HRB13" s="120"/>
      <c r="HRC13" s="120"/>
      <c r="HRD13" s="120"/>
      <c r="HRE13" s="120"/>
      <c r="HRF13" s="120"/>
      <c r="HRG13" s="120"/>
      <c r="HRH13" s="120"/>
      <c r="HRI13" s="120"/>
      <c r="HRJ13" s="120"/>
      <c r="HRK13" s="120"/>
      <c r="HRL13" s="120"/>
      <c r="HRM13" s="120"/>
      <c r="HRN13" s="120"/>
      <c r="HRO13" s="120"/>
      <c r="HRP13" s="120"/>
      <c r="HRQ13" s="120"/>
      <c r="HRR13" s="120"/>
      <c r="HRS13" s="120"/>
      <c r="HRT13" s="120"/>
      <c r="HRU13" s="120"/>
      <c r="HRV13" s="120"/>
      <c r="HRW13" s="120"/>
      <c r="HRX13" s="120"/>
      <c r="HRY13" s="120"/>
      <c r="HRZ13" s="120"/>
      <c r="HSA13" s="120"/>
      <c r="HSB13" s="120"/>
      <c r="HSC13" s="120"/>
      <c r="HSD13" s="120"/>
      <c r="HSE13" s="120"/>
      <c r="HSF13" s="120"/>
      <c r="HSG13" s="120"/>
      <c r="HSH13" s="120"/>
      <c r="HSI13" s="120"/>
      <c r="HSJ13" s="120"/>
      <c r="HSK13" s="120"/>
      <c r="HSL13" s="120"/>
      <c r="HSM13" s="120"/>
      <c r="HSN13" s="120"/>
      <c r="HSO13" s="120"/>
      <c r="HSP13" s="120"/>
      <c r="HSQ13" s="120"/>
      <c r="HSR13" s="120"/>
      <c r="HSS13" s="120"/>
      <c r="HST13" s="120"/>
      <c r="HSU13" s="120"/>
      <c r="HSV13" s="120"/>
      <c r="HSW13" s="120"/>
      <c r="HSX13" s="120"/>
      <c r="HSY13" s="120"/>
      <c r="HSZ13" s="120"/>
      <c r="HTA13" s="120"/>
      <c r="HTB13" s="120"/>
      <c r="HTC13" s="120"/>
      <c r="HTD13" s="120"/>
      <c r="HTE13" s="120"/>
      <c r="HTF13" s="120"/>
      <c r="HTG13" s="120"/>
      <c r="HTH13" s="120"/>
      <c r="HTI13" s="120"/>
      <c r="HTJ13" s="120"/>
      <c r="HTK13" s="120"/>
      <c r="HTL13" s="120"/>
      <c r="HTM13" s="120"/>
      <c r="HTN13" s="120"/>
      <c r="HTO13" s="120"/>
      <c r="HTP13" s="120"/>
      <c r="HTQ13" s="120"/>
      <c r="HTR13" s="120"/>
      <c r="HTS13" s="120"/>
      <c r="HTT13" s="120"/>
      <c r="HTU13" s="120"/>
      <c r="HTV13" s="120"/>
      <c r="HTW13" s="120"/>
      <c r="HTX13" s="120"/>
      <c r="HTY13" s="120"/>
      <c r="HTZ13" s="120"/>
      <c r="HUA13" s="120"/>
      <c r="HUB13" s="120"/>
      <c r="HUC13" s="120"/>
      <c r="HUD13" s="120"/>
      <c r="HUE13" s="120"/>
      <c r="HUF13" s="120"/>
      <c r="HUG13" s="120"/>
      <c r="HUH13" s="120"/>
      <c r="HUI13" s="120"/>
      <c r="HUJ13" s="120"/>
      <c r="HUK13" s="120"/>
      <c r="HUL13" s="120"/>
      <c r="HUM13" s="120"/>
      <c r="HUN13" s="120"/>
      <c r="HUO13" s="120"/>
      <c r="HUP13" s="120"/>
      <c r="HUQ13" s="120"/>
      <c r="HUR13" s="120"/>
      <c r="HUS13" s="120"/>
      <c r="HUT13" s="120"/>
      <c r="HUU13" s="120"/>
      <c r="HUV13" s="120"/>
      <c r="HUW13" s="120"/>
      <c r="HUX13" s="120"/>
      <c r="HUY13" s="120"/>
      <c r="HUZ13" s="120"/>
      <c r="HVA13" s="120"/>
      <c r="HVB13" s="120"/>
      <c r="HVC13" s="120"/>
      <c r="HVD13" s="120"/>
      <c r="HVE13" s="120"/>
      <c r="HVF13" s="120"/>
      <c r="HVG13" s="120"/>
      <c r="HVH13" s="120"/>
      <c r="HVI13" s="120"/>
      <c r="HVJ13" s="120"/>
      <c r="HVK13" s="120"/>
      <c r="HVL13" s="120"/>
      <c r="HVM13" s="120"/>
      <c r="HVN13" s="120"/>
      <c r="HVO13" s="120"/>
      <c r="HVP13" s="120"/>
      <c r="HVQ13" s="120"/>
      <c r="HVR13" s="120"/>
      <c r="HVS13" s="120"/>
      <c r="HVT13" s="120"/>
      <c r="HVU13" s="120"/>
      <c r="HVV13" s="120"/>
      <c r="HVW13" s="120"/>
      <c r="HVX13" s="120"/>
      <c r="HVY13" s="120"/>
      <c r="HVZ13" s="120"/>
      <c r="HWA13" s="120"/>
      <c r="HWB13" s="120"/>
      <c r="HWC13" s="120"/>
      <c r="HWD13" s="120"/>
      <c r="HWE13" s="120"/>
      <c r="HWF13" s="120"/>
      <c r="HWG13" s="120"/>
      <c r="HWH13" s="120"/>
      <c r="HWI13" s="120"/>
      <c r="HWJ13" s="120"/>
      <c r="HWK13" s="120"/>
      <c r="HWL13" s="120"/>
      <c r="HWM13" s="120"/>
      <c r="HWN13" s="120"/>
      <c r="HWO13" s="120"/>
      <c r="HWP13" s="120"/>
      <c r="HWQ13" s="120"/>
      <c r="HWR13" s="120"/>
      <c r="HWS13" s="120"/>
      <c r="HWT13" s="120"/>
      <c r="HWU13" s="120"/>
      <c r="HWV13" s="120"/>
      <c r="HWW13" s="120"/>
      <c r="HWX13" s="120"/>
      <c r="HWY13" s="120"/>
      <c r="HWZ13" s="120"/>
      <c r="HXA13" s="120"/>
      <c r="HXB13" s="120"/>
      <c r="HXC13" s="120"/>
      <c r="HXD13" s="120"/>
      <c r="HXE13" s="120"/>
      <c r="HXF13" s="120"/>
      <c r="HXG13" s="120"/>
      <c r="HXH13" s="120"/>
      <c r="HXI13" s="120"/>
      <c r="HXJ13" s="120"/>
      <c r="HXK13" s="120"/>
      <c r="HXL13" s="120"/>
      <c r="HXM13" s="120"/>
      <c r="HXN13" s="120"/>
      <c r="HXO13" s="120"/>
      <c r="HXP13" s="120"/>
      <c r="HXQ13" s="120"/>
      <c r="HXR13" s="120"/>
      <c r="HXS13" s="120"/>
      <c r="HXT13" s="120"/>
      <c r="HXU13" s="120"/>
      <c r="HXV13" s="120"/>
      <c r="HXW13" s="120"/>
      <c r="HXX13" s="120"/>
      <c r="HXY13" s="120"/>
      <c r="HXZ13" s="120"/>
      <c r="HYA13" s="120"/>
      <c r="HYB13" s="120"/>
      <c r="HYC13" s="120"/>
      <c r="HYD13" s="120"/>
      <c r="HYE13" s="120"/>
      <c r="HYF13" s="120"/>
      <c r="HYG13" s="120"/>
      <c r="HYH13" s="120"/>
      <c r="HYI13" s="120"/>
      <c r="HYJ13" s="120"/>
      <c r="HYK13" s="120"/>
      <c r="HYL13" s="120"/>
      <c r="HYM13" s="120"/>
      <c r="HYN13" s="120"/>
      <c r="HYO13" s="120"/>
      <c r="HYP13" s="120"/>
      <c r="HYQ13" s="120"/>
      <c r="HYR13" s="120"/>
      <c r="HYS13" s="120"/>
      <c r="HYT13" s="120"/>
      <c r="HYU13" s="120"/>
      <c r="HYV13" s="120"/>
      <c r="HYW13" s="120"/>
      <c r="HYX13" s="120"/>
      <c r="HYY13" s="120"/>
      <c r="HYZ13" s="120"/>
      <c r="HZA13" s="120"/>
      <c r="HZB13" s="120"/>
      <c r="HZC13" s="120"/>
      <c r="HZD13" s="120"/>
      <c r="HZE13" s="120"/>
      <c r="HZF13" s="120"/>
      <c r="HZG13" s="120"/>
      <c r="HZH13" s="120"/>
      <c r="HZI13" s="120"/>
      <c r="HZJ13" s="120"/>
      <c r="HZK13" s="120"/>
      <c r="HZL13" s="120"/>
      <c r="HZM13" s="120"/>
      <c r="HZN13" s="120"/>
      <c r="HZO13" s="120"/>
      <c r="HZP13" s="120"/>
      <c r="HZQ13" s="120"/>
      <c r="HZR13" s="120"/>
      <c r="HZS13" s="120"/>
      <c r="HZT13" s="120"/>
      <c r="HZU13" s="120"/>
      <c r="HZV13" s="120"/>
      <c r="HZW13" s="120"/>
      <c r="HZX13" s="120"/>
      <c r="HZY13" s="120"/>
      <c r="HZZ13" s="120"/>
      <c r="IAA13" s="120"/>
      <c r="IAB13" s="120"/>
      <c r="IAC13" s="120"/>
      <c r="IAD13" s="120"/>
      <c r="IAE13" s="120"/>
      <c r="IAF13" s="120"/>
      <c r="IAG13" s="120"/>
      <c r="IAH13" s="120"/>
      <c r="IAI13" s="120"/>
      <c r="IAJ13" s="120"/>
      <c r="IAK13" s="120"/>
      <c r="IAL13" s="120"/>
      <c r="IAM13" s="120"/>
      <c r="IAN13" s="120"/>
      <c r="IAO13" s="120"/>
      <c r="IAP13" s="120"/>
      <c r="IAQ13" s="120"/>
      <c r="IAR13" s="120"/>
      <c r="IAS13" s="120"/>
      <c r="IAT13" s="120"/>
      <c r="IAU13" s="120"/>
      <c r="IAV13" s="120"/>
      <c r="IAW13" s="120"/>
      <c r="IAX13" s="120"/>
      <c r="IAY13" s="120"/>
      <c r="IAZ13" s="120"/>
      <c r="IBA13" s="120"/>
      <c r="IBB13" s="120"/>
      <c r="IBC13" s="120"/>
      <c r="IBD13" s="120"/>
      <c r="IBE13" s="120"/>
      <c r="IBF13" s="120"/>
      <c r="IBG13" s="120"/>
      <c r="IBH13" s="120"/>
      <c r="IBI13" s="120"/>
      <c r="IBJ13" s="120"/>
      <c r="IBK13" s="120"/>
      <c r="IBL13" s="120"/>
      <c r="IBM13" s="120"/>
      <c r="IBN13" s="120"/>
      <c r="IBO13" s="120"/>
      <c r="IBP13" s="120"/>
      <c r="IBQ13" s="120"/>
      <c r="IBR13" s="120"/>
      <c r="IBS13" s="120"/>
      <c r="IBT13" s="120"/>
      <c r="IBU13" s="120"/>
      <c r="IBV13" s="120"/>
      <c r="IBW13" s="120"/>
      <c r="IBX13" s="120"/>
      <c r="IBY13" s="120"/>
      <c r="IBZ13" s="120"/>
      <c r="ICA13" s="120"/>
      <c r="ICB13" s="120"/>
      <c r="ICC13" s="120"/>
      <c r="ICD13" s="120"/>
      <c r="ICE13" s="120"/>
      <c r="ICF13" s="120"/>
      <c r="ICG13" s="120"/>
      <c r="ICH13" s="120"/>
      <c r="ICI13" s="120"/>
      <c r="ICJ13" s="120"/>
      <c r="ICK13" s="120"/>
      <c r="ICL13" s="120"/>
      <c r="ICM13" s="120"/>
      <c r="ICN13" s="120"/>
      <c r="ICO13" s="120"/>
      <c r="ICP13" s="120"/>
      <c r="ICQ13" s="120"/>
      <c r="ICR13" s="120"/>
      <c r="ICS13" s="120"/>
      <c r="ICT13" s="120"/>
      <c r="ICU13" s="120"/>
      <c r="ICV13" s="120"/>
      <c r="ICW13" s="120"/>
      <c r="ICX13" s="120"/>
      <c r="ICY13" s="120"/>
      <c r="ICZ13" s="120"/>
      <c r="IDA13" s="120"/>
      <c r="IDB13" s="120"/>
      <c r="IDC13" s="120"/>
      <c r="IDD13" s="120"/>
      <c r="IDE13" s="120"/>
      <c r="IDF13" s="120"/>
      <c r="IDG13" s="120"/>
      <c r="IDH13" s="120"/>
      <c r="IDI13" s="120"/>
      <c r="IDJ13" s="120"/>
      <c r="IDK13" s="120"/>
      <c r="IDL13" s="120"/>
      <c r="IDM13" s="120"/>
      <c r="IDN13" s="120"/>
      <c r="IDO13" s="120"/>
      <c r="IDP13" s="120"/>
      <c r="IDQ13" s="120"/>
      <c r="IDR13" s="120"/>
      <c r="IDS13" s="120"/>
      <c r="IDT13" s="120"/>
      <c r="IDU13" s="120"/>
      <c r="IDV13" s="120"/>
      <c r="IDW13" s="120"/>
      <c r="IDX13" s="120"/>
      <c r="IDY13" s="120"/>
      <c r="IDZ13" s="120"/>
      <c r="IEA13" s="120"/>
      <c r="IEB13" s="120"/>
      <c r="IEC13" s="120"/>
      <c r="IED13" s="120"/>
      <c r="IEE13" s="120"/>
      <c r="IEF13" s="120"/>
      <c r="IEG13" s="120"/>
      <c r="IEH13" s="120"/>
      <c r="IEI13" s="120"/>
      <c r="IEJ13" s="120"/>
      <c r="IEK13" s="120"/>
      <c r="IEL13" s="120"/>
      <c r="IEM13" s="120"/>
      <c r="IEN13" s="120"/>
      <c r="IEO13" s="120"/>
      <c r="IEP13" s="120"/>
      <c r="IEQ13" s="120"/>
      <c r="IER13" s="120"/>
      <c r="IES13" s="120"/>
      <c r="IET13" s="120"/>
      <c r="IEU13" s="120"/>
      <c r="IEV13" s="120"/>
      <c r="IEW13" s="120"/>
      <c r="IEX13" s="120"/>
      <c r="IEY13" s="120"/>
      <c r="IEZ13" s="120"/>
      <c r="IFA13" s="120"/>
      <c r="IFB13" s="120"/>
      <c r="IFC13" s="120"/>
      <c r="IFD13" s="120"/>
      <c r="IFE13" s="120"/>
      <c r="IFF13" s="120"/>
      <c r="IFG13" s="120"/>
      <c r="IFH13" s="120"/>
      <c r="IFI13" s="120"/>
      <c r="IFJ13" s="120"/>
      <c r="IFK13" s="120"/>
      <c r="IFL13" s="120"/>
      <c r="IFM13" s="120"/>
      <c r="IFN13" s="120"/>
      <c r="IFO13" s="120"/>
      <c r="IFP13" s="120"/>
      <c r="IFQ13" s="120"/>
      <c r="IFR13" s="120"/>
      <c r="IFS13" s="120"/>
      <c r="IFT13" s="120"/>
      <c r="IFU13" s="120"/>
      <c r="IFV13" s="120"/>
      <c r="IFW13" s="120"/>
      <c r="IFX13" s="120"/>
      <c r="IFY13" s="120"/>
      <c r="IFZ13" s="120"/>
      <c r="IGA13" s="120"/>
      <c r="IGB13" s="120"/>
      <c r="IGC13" s="120"/>
      <c r="IGD13" s="120"/>
      <c r="IGE13" s="120"/>
      <c r="IGF13" s="120"/>
      <c r="IGG13" s="120"/>
      <c r="IGH13" s="120"/>
      <c r="IGI13" s="120"/>
      <c r="IGJ13" s="120"/>
      <c r="IGK13" s="120"/>
      <c r="IGL13" s="120"/>
      <c r="IGM13" s="120"/>
      <c r="IGN13" s="120"/>
      <c r="IGO13" s="120"/>
      <c r="IGP13" s="120"/>
      <c r="IGQ13" s="120"/>
      <c r="IGR13" s="120"/>
      <c r="IGS13" s="120"/>
      <c r="IGT13" s="120"/>
      <c r="IGU13" s="120"/>
      <c r="IGV13" s="120"/>
      <c r="IGW13" s="120"/>
      <c r="IGX13" s="120"/>
      <c r="IGY13" s="120"/>
      <c r="IGZ13" s="120"/>
      <c r="IHA13" s="120"/>
      <c r="IHB13" s="120"/>
      <c r="IHC13" s="120"/>
      <c r="IHD13" s="120"/>
      <c r="IHE13" s="120"/>
      <c r="IHF13" s="120"/>
      <c r="IHG13" s="120"/>
      <c r="IHH13" s="120"/>
      <c r="IHI13" s="120"/>
      <c r="IHJ13" s="120"/>
      <c r="IHK13" s="120"/>
      <c r="IHL13" s="120"/>
      <c r="IHM13" s="120"/>
      <c r="IHN13" s="120"/>
      <c r="IHO13" s="120"/>
      <c r="IHP13" s="120"/>
      <c r="IHQ13" s="120"/>
      <c r="IHR13" s="120"/>
      <c r="IHS13" s="120"/>
      <c r="IHT13" s="120"/>
      <c r="IHU13" s="120"/>
      <c r="IHV13" s="120"/>
      <c r="IHW13" s="120"/>
      <c r="IHX13" s="120"/>
      <c r="IHY13" s="120"/>
      <c r="IHZ13" s="120"/>
      <c r="IIA13" s="120"/>
      <c r="IIB13" s="120"/>
      <c r="IIC13" s="120"/>
      <c r="IID13" s="120"/>
      <c r="IIE13" s="120"/>
      <c r="IIF13" s="120"/>
      <c r="IIG13" s="120"/>
      <c r="IIH13" s="120"/>
      <c r="III13" s="120"/>
      <c r="IIJ13" s="120"/>
      <c r="IIK13" s="120"/>
      <c r="IIL13" s="120"/>
      <c r="IIM13" s="120"/>
      <c r="IIN13" s="120"/>
      <c r="IIO13" s="120"/>
      <c r="IIP13" s="120"/>
      <c r="IIQ13" s="120"/>
      <c r="IIR13" s="120"/>
      <c r="IIS13" s="120"/>
      <c r="IIT13" s="120"/>
      <c r="IIU13" s="120"/>
      <c r="IIV13" s="120"/>
      <c r="IIW13" s="120"/>
      <c r="IIX13" s="120"/>
      <c r="IIY13" s="120"/>
      <c r="IIZ13" s="120"/>
      <c r="IJA13" s="120"/>
      <c r="IJB13" s="120"/>
      <c r="IJC13" s="120"/>
      <c r="IJD13" s="120"/>
      <c r="IJE13" s="120"/>
      <c r="IJF13" s="120"/>
      <c r="IJG13" s="120"/>
      <c r="IJH13" s="120"/>
      <c r="IJI13" s="120"/>
      <c r="IJJ13" s="120"/>
      <c r="IJK13" s="120"/>
      <c r="IJL13" s="120"/>
      <c r="IJM13" s="120"/>
      <c r="IJN13" s="120"/>
      <c r="IJO13" s="120"/>
      <c r="IJP13" s="120"/>
      <c r="IJQ13" s="120"/>
      <c r="IJR13" s="120"/>
      <c r="IJS13" s="120"/>
      <c r="IJT13" s="120"/>
      <c r="IJU13" s="120"/>
      <c r="IJV13" s="120"/>
      <c r="IJW13" s="120"/>
      <c r="IJX13" s="120"/>
      <c r="IJY13" s="120"/>
      <c r="IJZ13" s="120"/>
      <c r="IKA13" s="120"/>
      <c r="IKB13" s="120"/>
      <c r="IKC13" s="120"/>
      <c r="IKD13" s="120"/>
      <c r="IKE13" s="120"/>
      <c r="IKF13" s="120"/>
      <c r="IKG13" s="120"/>
      <c r="IKH13" s="120"/>
      <c r="IKI13" s="120"/>
      <c r="IKJ13" s="120"/>
      <c r="IKK13" s="120"/>
      <c r="IKL13" s="120"/>
      <c r="IKM13" s="120"/>
      <c r="IKN13" s="120"/>
      <c r="IKO13" s="120"/>
      <c r="IKP13" s="120"/>
      <c r="IKQ13" s="120"/>
      <c r="IKR13" s="120"/>
      <c r="IKS13" s="120"/>
      <c r="IKT13" s="120"/>
      <c r="IKU13" s="120"/>
      <c r="IKV13" s="120"/>
      <c r="IKW13" s="120"/>
      <c r="IKX13" s="120"/>
      <c r="IKY13" s="120"/>
      <c r="IKZ13" s="120"/>
      <c r="ILA13" s="120"/>
      <c r="ILB13" s="120"/>
      <c r="ILC13" s="120"/>
      <c r="ILD13" s="120"/>
      <c r="ILE13" s="120"/>
      <c r="ILF13" s="120"/>
      <c r="ILG13" s="120"/>
      <c r="ILH13" s="120"/>
      <c r="ILI13" s="120"/>
      <c r="ILJ13" s="120"/>
      <c r="ILK13" s="120"/>
      <c r="ILL13" s="120"/>
      <c r="ILM13" s="120"/>
      <c r="ILN13" s="120"/>
      <c r="ILO13" s="120"/>
      <c r="ILP13" s="120"/>
      <c r="ILQ13" s="120"/>
      <c r="ILR13" s="120"/>
      <c r="ILS13" s="120"/>
      <c r="ILT13" s="120"/>
      <c r="ILU13" s="120"/>
      <c r="ILV13" s="120"/>
      <c r="ILW13" s="120"/>
      <c r="ILX13" s="120"/>
      <c r="ILY13" s="120"/>
      <c r="ILZ13" s="120"/>
      <c r="IMA13" s="120"/>
      <c r="IMB13" s="120"/>
      <c r="IMC13" s="120"/>
      <c r="IMD13" s="120"/>
      <c r="IME13" s="120"/>
      <c r="IMF13" s="120"/>
      <c r="IMG13" s="120"/>
      <c r="IMH13" s="120"/>
      <c r="IMI13" s="120"/>
      <c r="IMJ13" s="120"/>
      <c r="IMK13" s="120"/>
      <c r="IML13" s="120"/>
      <c r="IMM13" s="120"/>
      <c r="IMN13" s="120"/>
      <c r="IMO13" s="120"/>
      <c r="IMP13" s="120"/>
      <c r="IMQ13" s="120"/>
      <c r="IMR13" s="120"/>
      <c r="IMS13" s="120"/>
      <c r="IMT13" s="120"/>
      <c r="IMU13" s="120"/>
      <c r="IMV13" s="120"/>
      <c r="IMW13" s="120"/>
      <c r="IMX13" s="120"/>
      <c r="IMY13" s="120"/>
      <c r="IMZ13" s="120"/>
      <c r="INA13" s="120"/>
      <c r="INB13" s="120"/>
      <c r="INC13" s="120"/>
      <c r="IND13" s="120"/>
      <c r="INE13" s="120"/>
      <c r="INF13" s="120"/>
      <c r="ING13" s="120"/>
      <c r="INH13" s="120"/>
      <c r="INI13" s="120"/>
      <c r="INJ13" s="120"/>
      <c r="INK13" s="120"/>
      <c r="INL13" s="120"/>
      <c r="INM13" s="120"/>
      <c r="INN13" s="120"/>
      <c r="INO13" s="120"/>
      <c r="INP13" s="120"/>
      <c r="INQ13" s="120"/>
      <c r="INR13" s="120"/>
      <c r="INS13" s="120"/>
      <c r="INT13" s="120"/>
      <c r="INU13" s="120"/>
      <c r="INV13" s="120"/>
      <c r="INW13" s="120"/>
      <c r="INX13" s="120"/>
      <c r="INY13" s="120"/>
      <c r="INZ13" s="120"/>
      <c r="IOA13" s="120"/>
      <c r="IOB13" s="120"/>
      <c r="IOC13" s="120"/>
      <c r="IOD13" s="120"/>
      <c r="IOE13" s="120"/>
      <c r="IOF13" s="120"/>
      <c r="IOG13" s="120"/>
      <c r="IOH13" s="120"/>
      <c r="IOI13" s="120"/>
      <c r="IOJ13" s="120"/>
      <c r="IOK13" s="120"/>
      <c r="IOL13" s="120"/>
      <c r="IOM13" s="120"/>
      <c r="ION13" s="120"/>
      <c r="IOO13" s="120"/>
      <c r="IOP13" s="120"/>
      <c r="IOQ13" s="120"/>
      <c r="IOR13" s="120"/>
      <c r="IOS13" s="120"/>
      <c r="IOT13" s="120"/>
      <c r="IOU13" s="120"/>
      <c r="IOV13" s="120"/>
      <c r="IOW13" s="120"/>
      <c r="IOX13" s="120"/>
      <c r="IOY13" s="120"/>
      <c r="IOZ13" s="120"/>
      <c r="IPA13" s="120"/>
      <c r="IPB13" s="120"/>
      <c r="IPC13" s="120"/>
      <c r="IPD13" s="120"/>
      <c r="IPE13" s="120"/>
      <c r="IPF13" s="120"/>
      <c r="IPG13" s="120"/>
      <c r="IPH13" s="120"/>
      <c r="IPI13" s="120"/>
      <c r="IPJ13" s="120"/>
      <c r="IPK13" s="120"/>
      <c r="IPL13" s="120"/>
      <c r="IPM13" s="120"/>
      <c r="IPN13" s="120"/>
      <c r="IPO13" s="120"/>
      <c r="IPP13" s="120"/>
      <c r="IPQ13" s="120"/>
      <c r="IPR13" s="120"/>
      <c r="IPS13" s="120"/>
      <c r="IPT13" s="120"/>
      <c r="IPU13" s="120"/>
      <c r="IPV13" s="120"/>
      <c r="IPW13" s="120"/>
      <c r="IPX13" s="120"/>
      <c r="IPY13" s="120"/>
      <c r="IPZ13" s="120"/>
      <c r="IQA13" s="120"/>
      <c r="IQB13" s="120"/>
      <c r="IQC13" s="120"/>
      <c r="IQD13" s="120"/>
      <c r="IQE13" s="120"/>
      <c r="IQF13" s="120"/>
      <c r="IQG13" s="120"/>
      <c r="IQH13" s="120"/>
      <c r="IQI13" s="120"/>
      <c r="IQJ13" s="120"/>
      <c r="IQK13" s="120"/>
      <c r="IQL13" s="120"/>
      <c r="IQM13" s="120"/>
      <c r="IQN13" s="120"/>
      <c r="IQO13" s="120"/>
      <c r="IQP13" s="120"/>
      <c r="IQQ13" s="120"/>
      <c r="IQR13" s="120"/>
      <c r="IQS13" s="120"/>
      <c r="IQT13" s="120"/>
      <c r="IQU13" s="120"/>
      <c r="IQV13" s="120"/>
      <c r="IQW13" s="120"/>
      <c r="IQX13" s="120"/>
      <c r="IQY13" s="120"/>
      <c r="IQZ13" s="120"/>
      <c r="IRA13" s="120"/>
      <c r="IRB13" s="120"/>
      <c r="IRC13" s="120"/>
      <c r="IRD13" s="120"/>
      <c r="IRE13" s="120"/>
      <c r="IRF13" s="120"/>
      <c r="IRG13" s="120"/>
      <c r="IRH13" s="120"/>
      <c r="IRI13" s="120"/>
      <c r="IRJ13" s="120"/>
      <c r="IRK13" s="120"/>
      <c r="IRL13" s="120"/>
      <c r="IRM13" s="120"/>
      <c r="IRN13" s="120"/>
      <c r="IRO13" s="120"/>
      <c r="IRP13" s="120"/>
      <c r="IRQ13" s="120"/>
      <c r="IRR13" s="120"/>
      <c r="IRS13" s="120"/>
      <c r="IRT13" s="120"/>
      <c r="IRU13" s="120"/>
      <c r="IRV13" s="120"/>
      <c r="IRW13" s="120"/>
      <c r="IRX13" s="120"/>
      <c r="IRY13" s="120"/>
      <c r="IRZ13" s="120"/>
      <c r="ISA13" s="120"/>
      <c r="ISB13" s="120"/>
      <c r="ISC13" s="120"/>
      <c r="ISD13" s="120"/>
      <c r="ISE13" s="120"/>
      <c r="ISF13" s="120"/>
      <c r="ISG13" s="120"/>
      <c r="ISH13" s="120"/>
      <c r="ISI13" s="120"/>
      <c r="ISJ13" s="120"/>
      <c r="ISK13" s="120"/>
      <c r="ISL13" s="120"/>
      <c r="ISM13" s="120"/>
      <c r="ISN13" s="120"/>
      <c r="ISO13" s="120"/>
      <c r="ISP13" s="120"/>
      <c r="ISQ13" s="120"/>
      <c r="ISR13" s="120"/>
      <c r="ISS13" s="120"/>
      <c r="IST13" s="120"/>
      <c r="ISU13" s="120"/>
      <c r="ISV13" s="120"/>
      <c r="ISW13" s="120"/>
      <c r="ISX13" s="120"/>
      <c r="ISY13" s="120"/>
      <c r="ISZ13" s="120"/>
      <c r="ITA13" s="120"/>
      <c r="ITB13" s="120"/>
      <c r="ITC13" s="120"/>
      <c r="ITD13" s="120"/>
      <c r="ITE13" s="120"/>
      <c r="ITF13" s="120"/>
      <c r="ITG13" s="120"/>
      <c r="ITH13" s="120"/>
      <c r="ITI13" s="120"/>
      <c r="ITJ13" s="120"/>
      <c r="ITK13" s="120"/>
      <c r="ITL13" s="120"/>
      <c r="ITM13" s="120"/>
      <c r="ITN13" s="120"/>
      <c r="ITO13" s="120"/>
      <c r="ITP13" s="120"/>
      <c r="ITQ13" s="120"/>
      <c r="ITR13" s="120"/>
      <c r="ITS13" s="120"/>
      <c r="ITT13" s="120"/>
      <c r="ITU13" s="120"/>
      <c r="ITV13" s="120"/>
      <c r="ITW13" s="120"/>
      <c r="ITX13" s="120"/>
      <c r="ITY13" s="120"/>
      <c r="ITZ13" s="120"/>
      <c r="IUA13" s="120"/>
      <c r="IUB13" s="120"/>
      <c r="IUC13" s="120"/>
      <c r="IUD13" s="120"/>
      <c r="IUE13" s="120"/>
      <c r="IUF13" s="120"/>
      <c r="IUG13" s="120"/>
      <c r="IUH13" s="120"/>
      <c r="IUI13" s="120"/>
      <c r="IUJ13" s="120"/>
      <c r="IUK13" s="120"/>
      <c r="IUL13" s="120"/>
      <c r="IUM13" s="120"/>
      <c r="IUN13" s="120"/>
      <c r="IUO13" s="120"/>
      <c r="IUP13" s="120"/>
      <c r="IUQ13" s="120"/>
      <c r="IUR13" s="120"/>
      <c r="IUS13" s="120"/>
      <c r="IUT13" s="120"/>
      <c r="IUU13" s="120"/>
      <c r="IUV13" s="120"/>
      <c r="IUW13" s="120"/>
      <c r="IUX13" s="120"/>
      <c r="IUY13" s="120"/>
      <c r="IUZ13" s="120"/>
      <c r="IVA13" s="120"/>
      <c r="IVB13" s="120"/>
      <c r="IVC13" s="120"/>
      <c r="IVD13" s="120"/>
      <c r="IVE13" s="120"/>
      <c r="IVF13" s="120"/>
      <c r="IVG13" s="120"/>
      <c r="IVH13" s="120"/>
      <c r="IVI13" s="120"/>
      <c r="IVJ13" s="120"/>
      <c r="IVK13" s="120"/>
      <c r="IVL13" s="120"/>
      <c r="IVM13" s="120"/>
      <c r="IVN13" s="120"/>
      <c r="IVO13" s="120"/>
      <c r="IVP13" s="120"/>
      <c r="IVQ13" s="120"/>
      <c r="IVR13" s="120"/>
      <c r="IVS13" s="120"/>
      <c r="IVT13" s="120"/>
      <c r="IVU13" s="120"/>
      <c r="IVV13" s="120"/>
      <c r="IVW13" s="120"/>
      <c r="IVX13" s="120"/>
      <c r="IVY13" s="120"/>
      <c r="IVZ13" s="120"/>
      <c r="IWA13" s="120"/>
      <c r="IWB13" s="120"/>
      <c r="IWC13" s="120"/>
      <c r="IWD13" s="120"/>
      <c r="IWE13" s="120"/>
      <c r="IWF13" s="120"/>
      <c r="IWG13" s="120"/>
      <c r="IWH13" s="120"/>
      <c r="IWI13" s="120"/>
      <c r="IWJ13" s="120"/>
      <c r="IWK13" s="120"/>
      <c r="IWL13" s="120"/>
      <c r="IWM13" s="120"/>
      <c r="IWN13" s="120"/>
      <c r="IWO13" s="120"/>
      <c r="IWP13" s="120"/>
      <c r="IWQ13" s="120"/>
      <c r="IWR13" s="120"/>
      <c r="IWS13" s="120"/>
      <c r="IWT13" s="120"/>
      <c r="IWU13" s="120"/>
      <c r="IWV13" s="120"/>
      <c r="IWW13" s="120"/>
      <c r="IWX13" s="120"/>
      <c r="IWY13" s="120"/>
      <c r="IWZ13" s="120"/>
      <c r="IXA13" s="120"/>
      <c r="IXB13" s="120"/>
      <c r="IXC13" s="120"/>
      <c r="IXD13" s="120"/>
      <c r="IXE13" s="120"/>
      <c r="IXF13" s="120"/>
      <c r="IXG13" s="120"/>
      <c r="IXH13" s="120"/>
      <c r="IXI13" s="120"/>
      <c r="IXJ13" s="120"/>
      <c r="IXK13" s="120"/>
      <c r="IXL13" s="120"/>
      <c r="IXM13" s="120"/>
      <c r="IXN13" s="120"/>
      <c r="IXO13" s="120"/>
      <c r="IXP13" s="120"/>
      <c r="IXQ13" s="120"/>
      <c r="IXR13" s="120"/>
      <c r="IXS13" s="120"/>
      <c r="IXT13" s="120"/>
      <c r="IXU13" s="120"/>
      <c r="IXV13" s="120"/>
      <c r="IXW13" s="120"/>
      <c r="IXX13" s="120"/>
      <c r="IXY13" s="120"/>
      <c r="IXZ13" s="120"/>
      <c r="IYA13" s="120"/>
      <c r="IYB13" s="120"/>
      <c r="IYC13" s="120"/>
      <c r="IYD13" s="120"/>
      <c r="IYE13" s="120"/>
      <c r="IYF13" s="120"/>
      <c r="IYG13" s="120"/>
      <c r="IYH13" s="120"/>
      <c r="IYI13" s="120"/>
      <c r="IYJ13" s="120"/>
      <c r="IYK13" s="120"/>
      <c r="IYL13" s="120"/>
      <c r="IYM13" s="120"/>
      <c r="IYN13" s="120"/>
      <c r="IYO13" s="120"/>
      <c r="IYP13" s="120"/>
      <c r="IYQ13" s="120"/>
      <c r="IYR13" s="120"/>
      <c r="IYS13" s="120"/>
      <c r="IYT13" s="120"/>
      <c r="IYU13" s="120"/>
      <c r="IYV13" s="120"/>
      <c r="IYW13" s="120"/>
      <c r="IYX13" s="120"/>
      <c r="IYY13" s="120"/>
      <c r="IYZ13" s="120"/>
      <c r="IZA13" s="120"/>
      <c r="IZB13" s="120"/>
      <c r="IZC13" s="120"/>
      <c r="IZD13" s="120"/>
      <c r="IZE13" s="120"/>
      <c r="IZF13" s="120"/>
      <c r="IZG13" s="120"/>
      <c r="IZH13" s="120"/>
      <c r="IZI13" s="120"/>
      <c r="IZJ13" s="120"/>
      <c r="IZK13" s="120"/>
      <c r="IZL13" s="120"/>
      <c r="IZM13" s="120"/>
      <c r="IZN13" s="120"/>
      <c r="IZO13" s="120"/>
      <c r="IZP13" s="120"/>
      <c r="IZQ13" s="120"/>
      <c r="IZR13" s="120"/>
      <c r="IZS13" s="120"/>
      <c r="IZT13" s="120"/>
      <c r="IZU13" s="120"/>
      <c r="IZV13" s="120"/>
      <c r="IZW13" s="120"/>
      <c r="IZX13" s="120"/>
      <c r="IZY13" s="120"/>
      <c r="IZZ13" s="120"/>
      <c r="JAA13" s="120"/>
      <c r="JAB13" s="120"/>
      <c r="JAC13" s="120"/>
      <c r="JAD13" s="120"/>
      <c r="JAE13" s="120"/>
      <c r="JAF13" s="120"/>
      <c r="JAG13" s="120"/>
      <c r="JAH13" s="120"/>
      <c r="JAI13" s="120"/>
      <c r="JAJ13" s="120"/>
      <c r="JAK13" s="120"/>
      <c r="JAL13" s="120"/>
      <c r="JAM13" s="120"/>
      <c r="JAN13" s="120"/>
      <c r="JAO13" s="120"/>
      <c r="JAP13" s="120"/>
      <c r="JAQ13" s="120"/>
      <c r="JAR13" s="120"/>
      <c r="JAS13" s="120"/>
      <c r="JAT13" s="120"/>
      <c r="JAU13" s="120"/>
      <c r="JAV13" s="120"/>
      <c r="JAW13" s="120"/>
      <c r="JAX13" s="120"/>
      <c r="JAY13" s="120"/>
      <c r="JAZ13" s="120"/>
      <c r="JBA13" s="120"/>
      <c r="JBB13" s="120"/>
      <c r="JBC13" s="120"/>
      <c r="JBD13" s="120"/>
      <c r="JBE13" s="120"/>
      <c r="JBF13" s="120"/>
      <c r="JBG13" s="120"/>
      <c r="JBH13" s="120"/>
      <c r="JBI13" s="120"/>
      <c r="JBJ13" s="120"/>
      <c r="JBK13" s="120"/>
      <c r="JBL13" s="120"/>
      <c r="JBM13" s="120"/>
      <c r="JBN13" s="120"/>
      <c r="JBO13" s="120"/>
      <c r="JBP13" s="120"/>
      <c r="JBQ13" s="120"/>
      <c r="JBR13" s="120"/>
      <c r="JBS13" s="120"/>
      <c r="JBT13" s="120"/>
      <c r="JBU13" s="120"/>
      <c r="JBV13" s="120"/>
      <c r="JBW13" s="120"/>
      <c r="JBX13" s="120"/>
      <c r="JBY13" s="120"/>
      <c r="JBZ13" s="120"/>
      <c r="JCA13" s="120"/>
      <c r="JCB13" s="120"/>
      <c r="JCC13" s="120"/>
      <c r="JCD13" s="120"/>
      <c r="JCE13" s="120"/>
      <c r="JCF13" s="120"/>
      <c r="JCG13" s="120"/>
      <c r="JCH13" s="120"/>
      <c r="JCI13" s="120"/>
      <c r="JCJ13" s="120"/>
      <c r="JCK13" s="120"/>
      <c r="JCL13" s="120"/>
      <c r="JCM13" s="120"/>
      <c r="JCN13" s="120"/>
      <c r="JCO13" s="120"/>
      <c r="JCP13" s="120"/>
      <c r="JCQ13" s="120"/>
      <c r="JCR13" s="120"/>
      <c r="JCS13" s="120"/>
      <c r="JCT13" s="120"/>
      <c r="JCU13" s="120"/>
      <c r="JCV13" s="120"/>
      <c r="JCW13" s="120"/>
      <c r="JCX13" s="120"/>
      <c r="JCY13" s="120"/>
      <c r="JCZ13" s="120"/>
      <c r="JDA13" s="120"/>
      <c r="JDB13" s="120"/>
      <c r="JDC13" s="120"/>
      <c r="JDD13" s="120"/>
      <c r="JDE13" s="120"/>
      <c r="JDF13" s="120"/>
      <c r="JDG13" s="120"/>
      <c r="JDH13" s="120"/>
      <c r="JDI13" s="120"/>
      <c r="JDJ13" s="120"/>
      <c r="JDK13" s="120"/>
      <c r="JDL13" s="120"/>
      <c r="JDM13" s="120"/>
      <c r="JDN13" s="120"/>
      <c r="JDO13" s="120"/>
      <c r="JDP13" s="120"/>
      <c r="JDQ13" s="120"/>
      <c r="JDR13" s="120"/>
      <c r="JDS13" s="120"/>
      <c r="JDT13" s="120"/>
      <c r="JDU13" s="120"/>
      <c r="JDV13" s="120"/>
      <c r="JDW13" s="120"/>
      <c r="JDX13" s="120"/>
      <c r="JDY13" s="120"/>
      <c r="JDZ13" s="120"/>
      <c r="JEA13" s="120"/>
      <c r="JEB13" s="120"/>
      <c r="JEC13" s="120"/>
      <c r="JED13" s="120"/>
      <c r="JEE13" s="120"/>
      <c r="JEF13" s="120"/>
      <c r="JEG13" s="120"/>
      <c r="JEH13" s="120"/>
      <c r="JEI13" s="120"/>
      <c r="JEJ13" s="120"/>
      <c r="JEK13" s="120"/>
      <c r="JEL13" s="120"/>
      <c r="JEM13" s="120"/>
      <c r="JEN13" s="120"/>
      <c r="JEO13" s="120"/>
      <c r="JEP13" s="120"/>
      <c r="JEQ13" s="120"/>
      <c r="JER13" s="120"/>
      <c r="JES13" s="120"/>
      <c r="JET13" s="120"/>
      <c r="JEU13" s="120"/>
      <c r="JEV13" s="120"/>
      <c r="JEW13" s="120"/>
      <c r="JEX13" s="120"/>
      <c r="JEY13" s="120"/>
      <c r="JEZ13" s="120"/>
      <c r="JFA13" s="120"/>
      <c r="JFB13" s="120"/>
      <c r="JFC13" s="120"/>
      <c r="JFD13" s="120"/>
      <c r="JFE13" s="120"/>
      <c r="JFF13" s="120"/>
      <c r="JFG13" s="120"/>
      <c r="JFH13" s="120"/>
      <c r="JFI13" s="120"/>
      <c r="JFJ13" s="120"/>
      <c r="JFK13" s="120"/>
      <c r="JFL13" s="120"/>
      <c r="JFM13" s="120"/>
      <c r="JFN13" s="120"/>
      <c r="JFO13" s="120"/>
      <c r="JFP13" s="120"/>
      <c r="JFQ13" s="120"/>
      <c r="JFR13" s="120"/>
      <c r="JFS13" s="120"/>
      <c r="JFT13" s="120"/>
      <c r="JFU13" s="120"/>
      <c r="JFV13" s="120"/>
      <c r="JFW13" s="120"/>
      <c r="JFX13" s="120"/>
      <c r="JFY13" s="120"/>
      <c r="JFZ13" s="120"/>
      <c r="JGA13" s="120"/>
      <c r="JGB13" s="120"/>
      <c r="JGC13" s="120"/>
      <c r="JGD13" s="120"/>
      <c r="JGE13" s="120"/>
      <c r="JGF13" s="120"/>
      <c r="JGG13" s="120"/>
      <c r="JGH13" s="120"/>
      <c r="JGI13" s="120"/>
      <c r="JGJ13" s="120"/>
      <c r="JGK13" s="120"/>
      <c r="JGL13" s="120"/>
      <c r="JGM13" s="120"/>
      <c r="JGN13" s="120"/>
      <c r="JGO13" s="120"/>
      <c r="JGP13" s="120"/>
      <c r="JGQ13" s="120"/>
      <c r="JGR13" s="120"/>
      <c r="JGS13" s="120"/>
      <c r="JGT13" s="120"/>
      <c r="JGU13" s="120"/>
      <c r="JGV13" s="120"/>
      <c r="JGW13" s="120"/>
      <c r="JGX13" s="120"/>
      <c r="JGY13" s="120"/>
      <c r="JGZ13" s="120"/>
      <c r="JHA13" s="120"/>
      <c r="JHB13" s="120"/>
      <c r="JHC13" s="120"/>
      <c r="JHD13" s="120"/>
      <c r="JHE13" s="120"/>
      <c r="JHF13" s="120"/>
      <c r="JHG13" s="120"/>
      <c r="JHH13" s="120"/>
      <c r="JHI13" s="120"/>
      <c r="JHJ13" s="120"/>
      <c r="JHK13" s="120"/>
      <c r="JHL13" s="120"/>
      <c r="JHM13" s="120"/>
      <c r="JHN13" s="120"/>
      <c r="JHO13" s="120"/>
      <c r="JHP13" s="120"/>
      <c r="JHQ13" s="120"/>
      <c r="JHR13" s="120"/>
      <c r="JHS13" s="120"/>
      <c r="JHT13" s="120"/>
      <c r="JHU13" s="120"/>
      <c r="JHV13" s="120"/>
      <c r="JHW13" s="120"/>
      <c r="JHX13" s="120"/>
      <c r="JHY13" s="120"/>
      <c r="JHZ13" s="120"/>
      <c r="JIA13" s="120"/>
      <c r="JIB13" s="120"/>
      <c r="JIC13" s="120"/>
      <c r="JID13" s="120"/>
      <c r="JIE13" s="120"/>
      <c r="JIF13" s="120"/>
      <c r="JIG13" s="120"/>
      <c r="JIH13" s="120"/>
      <c r="JII13" s="120"/>
      <c r="JIJ13" s="120"/>
      <c r="JIK13" s="120"/>
      <c r="JIL13" s="120"/>
      <c r="JIM13" s="120"/>
      <c r="JIN13" s="120"/>
      <c r="JIO13" s="120"/>
      <c r="JIP13" s="120"/>
      <c r="JIQ13" s="120"/>
      <c r="JIR13" s="120"/>
      <c r="JIS13" s="120"/>
      <c r="JIT13" s="120"/>
      <c r="JIU13" s="120"/>
      <c r="JIV13" s="120"/>
      <c r="JIW13" s="120"/>
      <c r="JIX13" s="120"/>
      <c r="JIY13" s="120"/>
      <c r="JIZ13" s="120"/>
      <c r="JJA13" s="120"/>
      <c r="JJB13" s="120"/>
      <c r="JJC13" s="120"/>
      <c r="JJD13" s="120"/>
      <c r="JJE13" s="120"/>
      <c r="JJF13" s="120"/>
      <c r="JJG13" s="120"/>
      <c r="JJH13" s="120"/>
      <c r="JJI13" s="120"/>
      <c r="JJJ13" s="120"/>
      <c r="JJK13" s="120"/>
      <c r="JJL13" s="120"/>
      <c r="JJM13" s="120"/>
      <c r="JJN13" s="120"/>
      <c r="JJO13" s="120"/>
      <c r="JJP13" s="120"/>
      <c r="JJQ13" s="120"/>
      <c r="JJR13" s="120"/>
      <c r="JJS13" s="120"/>
      <c r="JJT13" s="120"/>
      <c r="JJU13" s="120"/>
      <c r="JJV13" s="120"/>
      <c r="JJW13" s="120"/>
      <c r="JJX13" s="120"/>
      <c r="JJY13" s="120"/>
      <c r="JJZ13" s="120"/>
      <c r="JKA13" s="120"/>
      <c r="JKB13" s="120"/>
      <c r="JKC13" s="120"/>
      <c r="JKD13" s="120"/>
      <c r="JKE13" s="120"/>
      <c r="JKF13" s="120"/>
      <c r="JKG13" s="120"/>
      <c r="JKH13" s="120"/>
      <c r="JKI13" s="120"/>
      <c r="JKJ13" s="120"/>
      <c r="JKK13" s="120"/>
      <c r="JKL13" s="120"/>
      <c r="JKM13" s="120"/>
      <c r="JKN13" s="120"/>
      <c r="JKO13" s="120"/>
      <c r="JKP13" s="120"/>
      <c r="JKQ13" s="120"/>
      <c r="JKR13" s="120"/>
      <c r="JKS13" s="120"/>
      <c r="JKT13" s="120"/>
      <c r="JKU13" s="120"/>
      <c r="JKV13" s="120"/>
      <c r="JKW13" s="120"/>
      <c r="JKX13" s="120"/>
      <c r="JKY13" s="120"/>
      <c r="JKZ13" s="120"/>
      <c r="JLA13" s="120"/>
      <c r="JLB13" s="120"/>
      <c r="JLC13" s="120"/>
      <c r="JLD13" s="120"/>
      <c r="JLE13" s="120"/>
      <c r="JLF13" s="120"/>
      <c r="JLG13" s="120"/>
      <c r="JLH13" s="120"/>
      <c r="JLI13" s="120"/>
      <c r="JLJ13" s="120"/>
      <c r="JLK13" s="120"/>
      <c r="JLL13" s="120"/>
      <c r="JLM13" s="120"/>
      <c r="JLN13" s="120"/>
      <c r="JLO13" s="120"/>
      <c r="JLP13" s="120"/>
      <c r="JLQ13" s="120"/>
      <c r="JLR13" s="120"/>
      <c r="JLS13" s="120"/>
      <c r="JLT13" s="120"/>
      <c r="JLU13" s="120"/>
      <c r="JLV13" s="120"/>
      <c r="JLW13" s="120"/>
      <c r="JLX13" s="120"/>
      <c r="JLY13" s="120"/>
      <c r="JLZ13" s="120"/>
      <c r="JMA13" s="120"/>
      <c r="JMB13" s="120"/>
      <c r="JMC13" s="120"/>
      <c r="JMD13" s="120"/>
      <c r="JME13" s="120"/>
      <c r="JMF13" s="120"/>
      <c r="JMG13" s="120"/>
      <c r="JMH13" s="120"/>
      <c r="JMI13" s="120"/>
      <c r="JMJ13" s="120"/>
      <c r="JMK13" s="120"/>
      <c r="JML13" s="120"/>
      <c r="JMM13" s="120"/>
      <c r="JMN13" s="120"/>
      <c r="JMO13" s="120"/>
      <c r="JMP13" s="120"/>
      <c r="JMQ13" s="120"/>
      <c r="JMR13" s="120"/>
      <c r="JMS13" s="120"/>
      <c r="JMT13" s="120"/>
      <c r="JMU13" s="120"/>
      <c r="JMV13" s="120"/>
      <c r="JMW13" s="120"/>
      <c r="JMX13" s="120"/>
      <c r="JMY13" s="120"/>
      <c r="JMZ13" s="120"/>
      <c r="JNA13" s="120"/>
      <c r="JNB13" s="120"/>
      <c r="JNC13" s="120"/>
      <c r="JND13" s="120"/>
      <c r="JNE13" s="120"/>
      <c r="JNF13" s="120"/>
      <c r="JNG13" s="120"/>
      <c r="JNH13" s="120"/>
      <c r="JNI13" s="120"/>
      <c r="JNJ13" s="120"/>
      <c r="JNK13" s="120"/>
      <c r="JNL13" s="120"/>
      <c r="JNM13" s="120"/>
      <c r="JNN13" s="120"/>
      <c r="JNO13" s="120"/>
      <c r="JNP13" s="120"/>
      <c r="JNQ13" s="120"/>
      <c r="JNR13" s="120"/>
      <c r="JNS13" s="120"/>
      <c r="JNT13" s="120"/>
      <c r="JNU13" s="120"/>
      <c r="JNV13" s="120"/>
      <c r="JNW13" s="120"/>
      <c r="JNX13" s="120"/>
      <c r="JNY13" s="120"/>
      <c r="JNZ13" s="120"/>
      <c r="JOA13" s="120"/>
      <c r="JOB13" s="120"/>
      <c r="JOC13" s="120"/>
      <c r="JOD13" s="120"/>
      <c r="JOE13" s="120"/>
      <c r="JOF13" s="120"/>
      <c r="JOG13" s="120"/>
      <c r="JOH13" s="120"/>
      <c r="JOI13" s="120"/>
      <c r="JOJ13" s="120"/>
      <c r="JOK13" s="120"/>
      <c r="JOL13" s="120"/>
      <c r="JOM13" s="120"/>
      <c r="JON13" s="120"/>
      <c r="JOO13" s="120"/>
      <c r="JOP13" s="120"/>
      <c r="JOQ13" s="120"/>
      <c r="JOR13" s="120"/>
      <c r="JOS13" s="120"/>
      <c r="JOT13" s="120"/>
      <c r="JOU13" s="120"/>
      <c r="JOV13" s="120"/>
      <c r="JOW13" s="120"/>
      <c r="JOX13" s="120"/>
      <c r="JOY13" s="120"/>
      <c r="JOZ13" s="120"/>
      <c r="JPA13" s="120"/>
      <c r="JPB13" s="120"/>
      <c r="JPC13" s="120"/>
      <c r="JPD13" s="120"/>
      <c r="JPE13" s="120"/>
      <c r="JPF13" s="120"/>
      <c r="JPG13" s="120"/>
      <c r="JPH13" s="120"/>
      <c r="JPI13" s="120"/>
      <c r="JPJ13" s="120"/>
      <c r="JPK13" s="120"/>
      <c r="JPL13" s="120"/>
      <c r="JPM13" s="120"/>
      <c r="JPN13" s="120"/>
      <c r="JPO13" s="120"/>
      <c r="JPP13" s="120"/>
      <c r="JPQ13" s="120"/>
      <c r="JPR13" s="120"/>
      <c r="JPS13" s="120"/>
      <c r="JPT13" s="120"/>
      <c r="JPU13" s="120"/>
      <c r="JPV13" s="120"/>
      <c r="JPW13" s="120"/>
      <c r="JPX13" s="120"/>
      <c r="JPY13" s="120"/>
      <c r="JPZ13" s="120"/>
      <c r="JQA13" s="120"/>
      <c r="JQB13" s="120"/>
      <c r="JQC13" s="120"/>
      <c r="JQD13" s="120"/>
      <c r="JQE13" s="120"/>
      <c r="JQF13" s="120"/>
      <c r="JQG13" s="120"/>
      <c r="JQH13" s="120"/>
      <c r="JQI13" s="120"/>
      <c r="JQJ13" s="120"/>
      <c r="JQK13" s="120"/>
      <c r="JQL13" s="120"/>
      <c r="JQM13" s="120"/>
      <c r="JQN13" s="120"/>
      <c r="JQO13" s="120"/>
      <c r="JQP13" s="120"/>
      <c r="JQQ13" s="120"/>
      <c r="JQR13" s="120"/>
      <c r="JQS13" s="120"/>
      <c r="JQT13" s="120"/>
      <c r="JQU13" s="120"/>
      <c r="JQV13" s="120"/>
      <c r="JQW13" s="120"/>
      <c r="JQX13" s="120"/>
      <c r="JQY13" s="120"/>
      <c r="JQZ13" s="120"/>
      <c r="JRA13" s="120"/>
      <c r="JRB13" s="120"/>
      <c r="JRC13" s="120"/>
      <c r="JRD13" s="120"/>
      <c r="JRE13" s="120"/>
      <c r="JRF13" s="120"/>
      <c r="JRG13" s="120"/>
      <c r="JRH13" s="120"/>
      <c r="JRI13" s="120"/>
      <c r="JRJ13" s="120"/>
      <c r="JRK13" s="120"/>
      <c r="JRL13" s="120"/>
      <c r="JRM13" s="120"/>
      <c r="JRN13" s="120"/>
      <c r="JRO13" s="120"/>
      <c r="JRP13" s="120"/>
      <c r="JRQ13" s="120"/>
      <c r="JRR13" s="120"/>
      <c r="JRS13" s="120"/>
      <c r="JRT13" s="120"/>
      <c r="JRU13" s="120"/>
      <c r="JRV13" s="120"/>
      <c r="JRW13" s="120"/>
      <c r="JRX13" s="120"/>
      <c r="JRY13" s="120"/>
      <c r="JRZ13" s="120"/>
      <c r="JSA13" s="120"/>
      <c r="JSB13" s="120"/>
      <c r="JSC13" s="120"/>
      <c r="JSD13" s="120"/>
      <c r="JSE13" s="120"/>
      <c r="JSF13" s="120"/>
      <c r="JSG13" s="120"/>
      <c r="JSH13" s="120"/>
      <c r="JSI13" s="120"/>
      <c r="JSJ13" s="120"/>
      <c r="JSK13" s="120"/>
      <c r="JSL13" s="120"/>
      <c r="JSM13" s="120"/>
      <c r="JSN13" s="120"/>
      <c r="JSO13" s="120"/>
      <c r="JSP13" s="120"/>
      <c r="JSQ13" s="120"/>
      <c r="JSR13" s="120"/>
      <c r="JSS13" s="120"/>
      <c r="JST13" s="120"/>
      <c r="JSU13" s="120"/>
      <c r="JSV13" s="120"/>
      <c r="JSW13" s="120"/>
      <c r="JSX13" s="120"/>
      <c r="JSY13" s="120"/>
      <c r="JSZ13" s="120"/>
      <c r="JTA13" s="120"/>
      <c r="JTB13" s="120"/>
      <c r="JTC13" s="120"/>
      <c r="JTD13" s="120"/>
      <c r="JTE13" s="120"/>
      <c r="JTF13" s="120"/>
      <c r="JTG13" s="120"/>
      <c r="JTH13" s="120"/>
      <c r="JTI13" s="120"/>
      <c r="JTJ13" s="120"/>
      <c r="JTK13" s="120"/>
      <c r="JTL13" s="120"/>
      <c r="JTM13" s="120"/>
      <c r="JTN13" s="120"/>
      <c r="JTO13" s="120"/>
      <c r="JTP13" s="120"/>
      <c r="JTQ13" s="120"/>
      <c r="JTR13" s="120"/>
      <c r="JTS13" s="120"/>
      <c r="JTT13" s="120"/>
      <c r="JTU13" s="120"/>
      <c r="JTV13" s="120"/>
      <c r="JTW13" s="120"/>
      <c r="JTX13" s="120"/>
      <c r="JTY13" s="120"/>
      <c r="JTZ13" s="120"/>
      <c r="JUA13" s="120"/>
      <c r="JUB13" s="120"/>
      <c r="JUC13" s="120"/>
      <c r="JUD13" s="120"/>
      <c r="JUE13" s="120"/>
      <c r="JUF13" s="120"/>
      <c r="JUG13" s="120"/>
      <c r="JUH13" s="120"/>
      <c r="JUI13" s="120"/>
      <c r="JUJ13" s="120"/>
      <c r="JUK13" s="120"/>
      <c r="JUL13" s="120"/>
      <c r="JUM13" s="120"/>
      <c r="JUN13" s="120"/>
      <c r="JUO13" s="120"/>
      <c r="JUP13" s="120"/>
      <c r="JUQ13" s="120"/>
      <c r="JUR13" s="120"/>
      <c r="JUS13" s="120"/>
      <c r="JUT13" s="120"/>
      <c r="JUU13" s="120"/>
      <c r="JUV13" s="120"/>
      <c r="JUW13" s="120"/>
      <c r="JUX13" s="120"/>
      <c r="JUY13" s="120"/>
      <c r="JUZ13" s="120"/>
      <c r="JVA13" s="120"/>
      <c r="JVB13" s="120"/>
      <c r="JVC13" s="120"/>
      <c r="JVD13" s="120"/>
      <c r="JVE13" s="120"/>
      <c r="JVF13" s="120"/>
      <c r="JVG13" s="120"/>
      <c r="JVH13" s="120"/>
      <c r="JVI13" s="120"/>
      <c r="JVJ13" s="120"/>
      <c r="JVK13" s="120"/>
      <c r="JVL13" s="120"/>
      <c r="JVM13" s="120"/>
      <c r="JVN13" s="120"/>
      <c r="JVO13" s="120"/>
      <c r="JVP13" s="120"/>
      <c r="JVQ13" s="120"/>
      <c r="JVR13" s="120"/>
      <c r="JVS13" s="120"/>
      <c r="JVT13" s="120"/>
      <c r="JVU13" s="120"/>
      <c r="JVV13" s="120"/>
      <c r="JVW13" s="120"/>
      <c r="JVX13" s="120"/>
      <c r="JVY13" s="120"/>
      <c r="JVZ13" s="120"/>
      <c r="JWA13" s="120"/>
      <c r="JWB13" s="120"/>
      <c r="JWC13" s="120"/>
      <c r="JWD13" s="120"/>
      <c r="JWE13" s="120"/>
      <c r="JWF13" s="120"/>
      <c r="JWG13" s="120"/>
      <c r="JWH13" s="120"/>
      <c r="JWI13" s="120"/>
      <c r="JWJ13" s="120"/>
      <c r="JWK13" s="120"/>
      <c r="JWL13" s="120"/>
      <c r="JWM13" s="120"/>
      <c r="JWN13" s="120"/>
      <c r="JWO13" s="120"/>
      <c r="JWP13" s="120"/>
      <c r="JWQ13" s="120"/>
      <c r="JWR13" s="120"/>
      <c r="JWS13" s="120"/>
      <c r="JWT13" s="120"/>
      <c r="JWU13" s="120"/>
      <c r="JWV13" s="120"/>
      <c r="JWW13" s="120"/>
      <c r="JWX13" s="120"/>
      <c r="JWY13" s="120"/>
      <c r="JWZ13" s="120"/>
      <c r="JXA13" s="120"/>
      <c r="JXB13" s="120"/>
      <c r="JXC13" s="120"/>
      <c r="JXD13" s="120"/>
      <c r="JXE13" s="120"/>
      <c r="JXF13" s="120"/>
      <c r="JXG13" s="120"/>
      <c r="JXH13" s="120"/>
      <c r="JXI13" s="120"/>
      <c r="JXJ13" s="120"/>
      <c r="JXK13" s="120"/>
      <c r="JXL13" s="120"/>
      <c r="JXM13" s="120"/>
      <c r="JXN13" s="120"/>
      <c r="JXO13" s="120"/>
      <c r="JXP13" s="120"/>
      <c r="JXQ13" s="120"/>
      <c r="JXR13" s="120"/>
      <c r="JXS13" s="120"/>
      <c r="JXT13" s="120"/>
      <c r="JXU13" s="120"/>
      <c r="JXV13" s="120"/>
      <c r="JXW13" s="120"/>
      <c r="JXX13" s="120"/>
      <c r="JXY13" s="120"/>
      <c r="JXZ13" s="120"/>
      <c r="JYA13" s="120"/>
      <c r="JYB13" s="120"/>
      <c r="JYC13" s="120"/>
      <c r="JYD13" s="120"/>
      <c r="JYE13" s="120"/>
      <c r="JYF13" s="120"/>
      <c r="JYG13" s="120"/>
      <c r="JYH13" s="120"/>
      <c r="JYI13" s="120"/>
      <c r="JYJ13" s="120"/>
      <c r="JYK13" s="120"/>
      <c r="JYL13" s="120"/>
      <c r="JYM13" s="120"/>
      <c r="JYN13" s="120"/>
      <c r="JYO13" s="120"/>
      <c r="JYP13" s="120"/>
      <c r="JYQ13" s="120"/>
      <c r="JYR13" s="120"/>
      <c r="JYS13" s="120"/>
      <c r="JYT13" s="120"/>
      <c r="JYU13" s="120"/>
      <c r="JYV13" s="120"/>
      <c r="JYW13" s="120"/>
      <c r="JYX13" s="120"/>
      <c r="JYY13" s="120"/>
      <c r="JYZ13" s="120"/>
      <c r="JZA13" s="120"/>
      <c r="JZB13" s="120"/>
      <c r="JZC13" s="120"/>
      <c r="JZD13" s="120"/>
      <c r="JZE13" s="120"/>
      <c r="JZF13" s="120"/>
      <c r="JZG13" s="120"/>
      <c r="JZH13" s="120"/>
      <c r="JZI13" s="120"/>
      <c r="JZJ13" s="120"/>
      <c r="JZK13" s="120"/>
      <c r="JZL13" s="120"/>
      <c r="JZM13" s="120"/>
      <c r="JZN13" s="120"/>
      <c r="JZO13" s="120"/>
      <c r="JZP13" s="120"/>
      <c r="JZQ13" s="120"/>
      <c r="JZR13" s="120"/>
      <c r="JZS13" s="120"/>
      <c r="JZT13" s="120"/>
      <c r="JZU13" s="120"/>
      <c r="JZV13" s="120"/>
      <c r="JZW13" s="120"/>
      <c r="JZX13" s="120"/>
      <c r="JZY13" s="120"/>
      <c r="JZZ13" s="120"/>
      <c r="KAA13" s="120"/>
      <c r="KAB13" s="120"/>
      <c r="KAC13" s="120"/>
      <c r="KAD13" s="120"/>
      <c r="KAE13" s="120"/>
      <c r="KAF13" s="120"/>
      <c r="KAG13" s="120"/>
      <c r="KAH13" s="120"/>
      <c r="KAI13" s="120"/>
      <c r="KAJ13" s="120"/>
      <c r="KAK13" s="120"/>
      <c r="KAL13" s="120"/>
      <c r="KAM13" s="120"/>
      <c r="KAN13" s="120"/>
      <c r="KAO13" s="120"/>
      <c r="KAP13" s="120"/>
      <c r="KAQ13" s="120"/>
      <c r="KAR13" s="120"/>
      <c r="KAS13" s="120"/>
      <c r="KAT13" s="120"/>
      <c r="KAU13" s="120"/>
      <c r="KAV13" s="120"/>
      <c r="KAW13" s="120"/>
      <c r="KAX13" s="120"/>
      <c r="KAY13" s="120"/>
      <c r="KAZ13" s="120"/>
      <c r="KBA13" s="120"/>
      <c r="KBB13" s="120"/>
      <c r="KBC13" s="120"/>
      <c r="KBD13" s="120"/>
      <c r="KBE13" s="120"/>
      <c r="KBF13" s="120"/>
      <c r="KBG13" s="120"/>
      <c r="KBH13" s="120"/>
      <c r="KBI13" s="120"/>
      <c r="KBJ13" s="120"/>
      <c r="KBK13" s="120"/>
      <c r="KBL13" s="120"/>
      <c r="KBM13" s="120"/>
      <c r="KBN13" s="120"/>
      <c r="KBO13" s="120"/>
      <c r="KBP13" s="120"/>
      <c r="KBQ13" s="120"/>
      <c r="KBR13" s="120"/>
      <c r="KBS13" s="120"/>
      <c r="KBT13" s="120"/>
      <c r="KBU13" s="120"/>
      <c r="KBV13" s="120"/>
      <c r="KBW13" s="120"/>
      <c r="KBX13" s="120"/>
      <c r="KBY13" s="120"/>
      <c r="KBZ13" s="120"/>
      <c r="KCA13" s="120"/>
      <c r="KCB13" s="120"/>
      <c r="KCC13" s="120"/>
      <c r="KCD13" s="120"/>
      <c r="KCE13" s="120"/>
      <c r="KCF13" s="120"/>
      <c r="KCG13" s="120"/>
      <c r="KCH13" s="120"/>
      <c r="KCI13" s="120"/>
      <c r="KCJ13" s="120"/>
      <c r="KCK13" s="120"/>
      <c r="KCL13" s="120"/>
      <c r="KCM13" s="120"/>
      <c r="KCN13" s="120"/>
      <c r="KCO13" s="120"/>
      <c r="KCP13" s="120"/>
      <c r="KCQ13" s="120"/>
      <c r="KCR13" s="120"/>
      <c r="KCS13" s="120"/>
      <c r="KCT13" s="120"/>
      <c r="KCU13" s="120"/>
      <c r="KCV13" s="120"/>
      <c r="KCW13" s="120"/>
      <c r="KCX13" s="120"/>
      <c r="KCY13" s="120"/>
      <c r="KCZ13" s="120"/>
      <c r="KDA13" s="120"/>
      <c r="KDB13" s="120"/>
      <c r="KDC13" s="120"/>
      <c r="KDD13" s="120"/>
      <c r="KDE13" s="120"/>
      <c r="KDF13" s="120"/>
      <c r="KDG13" s="120"/>
      <c r="KDH13" s="120"/>
      <c r="KDI13" s="120"/>
      <c r="KDJ13" s="120"/>
      <c r="KDK13" s="120"/>
      <c r="KDL13" s="120"/>
      <c r="KDM13" s="120"/>
      <c r="KDN13" s="120"/>
      <c r="KDO13" s="120"/>
      <c r="KDP13" s="120"/>
      <c r="KDQ13" s="120"/>
      <c r="KDR13" s="120"/>
      <c r="KDS13" s="120"/>
      <c r="KDT13" s="120"/>
      <c r="KDU13" s="120"/>
      <c r="KDV13" s="120"/>
      <c r="KDW13" s="120"/>
      <c r="KDX13" s="120"/>
      <c r="KDY13" s="120"/>
      <c r="KDZ13" s="120"/>
      <c r="KEA13" s="120"/>
      <c r="KEB13" s="120"/>
      <c r="KEC13" s="120"/>
      <c r="KED13" s="120"/>
      <c r="KEE13" s="120"/>
      <c r="KEF13" s="120"/>
      <c r="KEG13" s="120"/>
      <c r="KEH13" s="120"/>
      <c r="KEI13" s="120"/>
      <c r="KEJ13" s="120"/>
      <c r="KEK13" s="120"/>
      <c r="KEL13" s="120"/>
      <c r="KEM13" s="120"/>
      <c r="KEN13" s="120"/>
      <c r="KEO13" s="120"/>
      <c r="KEP13" s="120"/>
      <c r="KEQ13" s="120"/>
      <c r="KER13" s="120"/>
      <c r="KES13" s="120"/>
      <c r="KET13" s="120"/>
      <c r="KEU13" s="120"/>
      <c r="KEV13" s="120"/>
      <c r="KEW13" s="120"/>
      <c r="KEX13" s="120"/>
      <c r="KEY13" s="120"/>
      <c r="KEZ13" s="120"/>
      <c r="KFA13" s="120"/>
      <c r="KFB13" s="120"/>
      <c r="KFC13" s="120"/>
      <c r="KFD13" s="120"/>
      <c r="KFE13" s="120"/>
      <c r="KFF13" s="120"/>
      <c r="KFG13" s="120"/>
      <c r="KFH13" s="120"/>
      <c r="KFI13" s="120"/>
      <c r="KFJ13" s="120"/>
      <c r="KFK13" s="120"/>
      <c r="KFL13" s="120"/>
      <c r="KFM13" s="120"/>
      <c r="KFN13" s="120"/>
      <c r="KFO13" s="120"/>
      <c r="KFP13" s="120"/>
      <c r="KFQ13" s="120"/>
      <c r="KFR13" s="120"/>
      <c r="KFS13" s="120"/>
      <c r="KFT13" s="120"/>
      <c r="KFU13" s="120"/>
      <c r="KFV13" s="120"/>
      <c r="KFW13" s="120"/>
      <c r="KFX13" s="120"/>
      <c r="KFY13" s="120"/>
      <c r="KFZ13" s="120"/>
      <c r="KGA13" s="120"/>
      <c r="KGB13" s="120"/>
      <c r="KGC13" s="120"/>
      <c r="KGD13" s="120"/>
      <c r="KGE13" s="120"/>
      <c r="KGF13" s="120"/>
      <c r="KGG13" s="120"/>
      <c r="KGH13" s="120"/>
      <c r="KGI13" s="120"/>
      <c r="KGJ13" s="120"/>
      <c r="KGK13" s="120"/>
      <c r="KGL13" s="120"/>
      <c r="KGM13" s="120"/>
      <c r="KGN13" s="120"/>
      <c r="KGO13" s="120"/>
      <c r="KGP13" s="120"/>
      <c r="KGQ13" s="120"/>
      <c r="KGR13" s="120"/>
      <c r="KGS13" s="120"/>
      <c r="KGT13" s="120"/>
      <c r="KGU13" s="120"/>
      <c r="KGV13" s="120"/>
      <c r="KGW13" s="120"/>
      <c r="KGX13" s="120"/>
      <c r="KGY13" s="120"/>
      <c r="KGZ13" s="120"/>
      <c r="KHA13" s="120"/>
      <c r="KHB13" s="120"/>
      <c r="KHC13" s="120"/>
      <c r="KHD13" s="120"/>
      <c r="KHE13" s="120"/>
      <c r="KHF13" s="120"/>
      <c r="KHG13" s="120"/>
      <c r="KHH13" s="120"/>
      <c r="KHI13" s="120"/>
      <c r="KHJ13" s="120"/>
      <c r="KHK13" s="120"/>
      <c r="KHL13" s="120"/>
      <c r="KHM13" s="120"/>
      <c r="KHN13" s="120"/>
      <c r="KHO13" s="120"/>
      <c r="KHP13" s="120"/>
      <c r="KHQ13" s="120"/>
      <c r="KHR13" s="120"/>
      <c r="KHS13" s="120"/>
      <c r="KHT13" s="120"/>
      <c r="KHU13" s="120"/>
      <c r="KHV13" s="120"/>
      <c r="KHW13" s="120"/>
      <c r="KHX13" s="120"/>
      <c r="KHY13" s="120"/>
      <c r="KHZ13" s="120"/>
      <c r="KIA13" s="120"/>
      <c r="KIB13" s="120"/>
      <c r="KIC13" s="120"/>
      <c r="KID13" s="120"/>
      <c r="KIE13" s="120"/>
      <c r="KIF13" s="120"/>
      <c r="KIG13" s="120"/>
      <c r="KIH13" s="120"/>
      <c r="KII13" s="120"/>
      <c r="KIJ13" s="120"/>
      <c r="KIK13" s="120"/>
      <c r="KIL13" s="120"/>
      <c r="KIM13" s="120"/>
      <c r="KIN13" s="120"/>
      <c r="KIO13" s="120"/>
      <c r="KIP13" s="120"/>
      <c r="KIQ13" s="120"/>
      <c r="KIR13" s="120"/>
      <c r="KIS13" s="120"/>
      <c r="KIT13" s="120"/>
      <c r="KIU13" s="120"/>
      <c r="KIV13" s="120"/>
      <c r="KIW13" s="120"/>
      <c r="KIX13" s="120"/>
      <c r="KIY13" s="120"/>
      <c r="KIZ13" s="120"/>
      <c r="KJA13" s="120"/>
      <c r="KJB13" s="120"/>
      <c r="KJC13" s="120"/>
      <c r="KJD13" s="120"/>
      <c r="KJE13" s="120"/>
      <c r="KJF13" s="120"/>
      <c r="KJG13" s="120"/>
      <c r="KJH13" s="120"/>
      <c r="KJI13" s="120"/>
      <c r="KJJ13" s="120"/>
      <c r="KJK13" s="120"/>
      <c r="KJL13" s="120"/>
      <c r="KJM13" s="120"/>
      <c r="KJN13" s="120"/>
      <c r="KJO13" s="120"/>
      <c r="KJP13" s="120"/>
      <c r="KJQ13" s="120"/>
      <c r="KJR13" s="120"/>
      <c r="KJS13" s="120"/>
      <c r="KJT13" s="120"/>
      <c r="KJU13" s="120"/>
      <c r="KJV13" s="120"/>
      <c r="KJW13" s="120"/>
      <c r="KJX13" s="120"/>
      <c r="KJY13" s="120"/>
      <c r="KJZ13" s="120"/>
      <c r="KKA13" s="120"/>
      <c r="KKB13" s="120"/>
      <c r="KKC13" s="120"/>
      <c r="KKD13" s="120"/>
      <c r="KKE13" s="120"/>
      <c r="KKF13" s="120"/>
      <c r="KKG13" s="120"/>
      <c r="KKH13" s="120"/>
      <c r="KKI13" s="120"/>
      <c r="KKJ13" s="120"/>
      <c r="KKK13" s="120"/>
      <c r="KKL13" s="120"/>
      <c r="KKM13" s="120"/>
      <c r="KKN13" s="120"/>
      <c r="KKO13" s="120"/>
      <c r="KKP13" s="120"/>
      <c r="KKQ13" s="120"/>
      <c r="KKR13" s="120"/>
      <c r="KKS13" s="120"/>
      <c r="KKT13" s="120"/>
      <c r="KKU13" s="120"/>
      <c r="KKV13" s="120"/>
      <c r="KKW13" s="120"/>
      <c r="KKX13" s="120"/>
      <c r="KKY13" s="120"/>
      <c r="KKZ13" s="120"/>
      <c r="KLA13" s="120"/>
      <c r="KLB13" s="120"/>
      <c r="KLC13" s="120"/>
      <c r="KLD13" s="120"/>
      <c r="KLE13" s="120"/>
      <c r="KLF13" s="120"/>
      <c r="KLG13" s="120"/>
      <c r="KLH13" s="120"/>
      <c r="KLI13" s="120"/>
      <c r="KLJ13" s="120"/>
      <c r="KLK13" s="120"/>
      <c r="KLL13" s="120"/>
      <c r="KLM13" s="120"/>
      <c r="KLN13" s="120"/>
      <c r="KLO13" s="120"/>
      <c r="KLP13" s="120"/>
      <c r="KLQ13" s="120"/>
      <c r="KLR13" s="120"/>
      <c r="KLS13" s="120"/>
      <c r="KLT13" s="120"/>
      <c r="KLU13" s="120"/>
      <c r="KLV13" s="120"/>
      <c r="KLW13" s="120"/>
      <c r="KLX13" s="120"/>
      <c r="KLY13" s="120"/>
      <c r="KLZ13" s="120"/>
      <c r="KMA13" s="120"/>
      <c r="KMB13" s="120"/>
      <c r="KMC13" s="120"/>
      <c r="KMD13" s="120"/>
      <c r="KME13" s="120"/>
      <c r="KMF13" s="120"/>
      <c r="KMG13" s="120"/>
      <c r="KMH13" s="120"/>
      <c r="KMI13" s="120"/>
      <c r="KMJ13" s="120"/>
      <c r="KMK13" s="120"/>
      <c r="KML13" s="120"/>
      <c r="KMM13" s="120"/>
      <c r="KMN13" s="120"/>
      <c r="KMO13" s="120"/>
      <c r="KMP13" s="120"/>
      <c r="KMQ13" s="120"/>
      <c r="KMR13" s="120"/>
      <c r="KMS13" s="120"/>
      <c r="KMT13" s="120"/>
      <c r="KMU13" s="120"/>
      <c r="KMV13" s="120"/>
      <c r="KMW13" s="120"/>
      <c r="KMX13" s="120"/>
      <c r="KMY13" s="120"/>
      <c r="KMZ13" s="120"/>
      <c r="KNA13" s="120"/>
      <c r="KNB13" s="120"/>
      <c r="KNC13" s="120"/>
      <c r="KND13" s="120"/>
      <c r="KNE13" s="120"/>
      <c r="KNF13" s="120"/>
      <c r="KNG13" s="120"/>
      <c r="KNH13" s="120"/>
      <c r="KNI13" s="120"/>
      <c r="KNJ13" s="120"/>
      <c r="KNK13" s="120"/>
      <c r="KNL13" s="120"/>
      <c r="KNM13" s="120"/>
      <c r="KNN13" s="120"/>
      <c r="KNO13" s="120"/>
      <c r="KNP13" s="120"/>
      <c r="KNQ13" s="120"/>
      <c r="KNR13" s="120"/>
      <c r="KNS13" s="120"/>
      <c r="KNT13" s="120"/>
      <c r="KNU13" s="120"/>
      <c r="KNV13" s="120"/>
      <c r="KNW13" s="120"/>
      <c r="KNX13" s="120"/>
      <c r="KNY13" s="120"/>
      <c r="KNZ13" s="120"/>
      <c r="KOA13" s="120"/>
      <c r="KOB13" s="120"/>
      <c r="KOC13" s="120"/>
      <c r="KOD13" s="120"/>
      <c r="KOE13" s="120"/>
      <c r="KOF13" s="120"/>
      <c r="KOG13" s="120"/>
      <c r="KOH13" s="120"/>
      <c r="KOI13" s="120"/>
      <c r="KOJ13" s="120"/>
      <c r="KOK13" s="120"/>
      <c r="KOL13" s="120"/>
      <c r="KOM13" s="120"/>
      <c r="KON13" s="120"/>
      <c r="KOO13" s="120"/>
      <c r="KOP13" s="120"/>
      <c r="KOQ13" s="120"/>
      <c r="KOR13" s="120"/>
      <c r="KOS13" s="120"/>
      <c r="KOT13" s="120"/>
      <c r="KOU13" s="120"/>
      <c r="KOV13" s="120"/>
      <c r="KOW13" s="120"/>
      <c r="KOX13" s="120"/>
      <c r="KOY13" s="120"/>
      <c r="KOZ13" s="120"/>
      <c r="KPA13" s="120"/>
      <c r="KPB13" s="120"/>
      <c r="KPC13" s="120"/>
      <c r="KPD13" s="120"/>
      <c r="KPE13" s="120"/>
      <c r="KPF13" s="120"/>
      <c r="KPG13" s="120"/>
      <c r="KPH13" s="120"/>
      <c r="KPI13" s="120"/>
      <c r="KPJ13" s="120"/>
      <c r="KPK13" s="120"/>
      <c r="KPL13" s="120"/>
      <c r="KPM13" s="120"/>
      <c r="KPN13" s="120"/>
      <c r="KPO13" s="120"/>
      <c r="KPP13" s="120"/>
      <c r="KPQ13" s="120"/>
      <c r="KPR13" s="120"/>
      <c r="KPS13" s="120"/>
      <c r="KPT13" s="120"/>
      <c r="KPU13" s="120"/>
      <c r="KPV13" s="120"/>
      <c r="KPW13" s="120"/>
      <c r="KPX13" s="120"/>
      <c r="KPY13" s="120"/>
      <c r="KPZ13" s="120"/>
      <c r="KQA13" s="120"/>
      <c r="KQB13" s="120"/>
      <c r="KQC13" s="120"/>
      <c r="KQD13" s="120"/>
      <c r="KQE13" s="120"/>
      <c r="KQF13" s="120"/>
      <c r="KQG13" s="120"/>
      <c r="KQH13" s="120"/>
      <c r="KQI13" s="120"/>
      <c r="KQJ13" s="120"/>
      <c r="KQK13" s="120"/>
      <c r="KQL13" s="120"/>
      <c r="KQM13" s="120"/>
      <c r="KQN13" s="120"/>
      <c r="KQO13" s="120"/>
      <c r="KQP13" s="120"/>
      <c r="KQQ13" s="120"/>
      <c r="KQR13" s="120"/>
      <c r="KQS13" s="120"/>
      <c r="KQT13" s="120"/>
      <c r="KQU13" s="120"/>
      <c r="KQV13" s="120"/>
      <c r="KQW13" s="120"/>
      <c r="KQX13" s="120"/>
      <c r="KQY13" s="120"/>
      <c r="KQZ13" s="120"/>
      <c r="KRA13" s="120"/>
      <c r="KRB13" s="120"/>
      <c r="KRC13" s="120"/>
      <c r="KRD13" s="120"/>
      <c r="KRE13" s="120"/>
      <c r="KRF13" s="120"/>
      <c r="KRG13" s="120"/>
      <c r="KRH13" s="120"/>
      <c r="KRI13" s="120"/>
      <c r="KRJ13" s="120"/>
      <c r="KRK13" s="120"/>
      <c r="KRL13" s="120"/>
      <c r="KRM13" s="120"/>
      <c r="KRN13" s="120"/>
      <c r="KRO13" s="120"/>
      <c r="KRP13" s="120"/>
      <c r="KRQ13" s="120"/>
      <c r="KRR13" s="120"/>
      <c r="KRS13" s="120"/>
      <c r="KRT13" s="120"/>
      <c r="KRU13" s="120"/>
      <c r="KRV13" s="120"/>
      <c r="KRW13" s="120"/>
      <c r="KRX13" s="120"/>
      <c r="KRY13" s="120"/>
      <c r="KRZ13" s="120"/>
      <c r="KSA13" s="120"/>
      <c r="KSB13" s="120"/>
      <c r="KSC13" s="120"/>
      <c r="KSD13" s="120"/>
      <c r="KSE13" s="120"/>
      <c r="KSF13" s="120"/>
      <c r="KSG13" s="120"/>
      <c r="KSH13" s="120"/>
      <c r="KSI13" s="120"/>
      <c r="KSJ13" s="120"/>
      <c r="KSK13" s="120"/>
      <c r="KSL13" s="120"/>
      <c r="KSM13" s="120"/>
      <c r="KSN13" s="120"/>
      <c r="KSO13" s="120"/>
      <c r="KSP13" s="120"/>
      <c r="KSQ13" s="120"/>
      <c r="KSR13" s="120"/>
      <c r="KSS13" s="120"/>
      <c r="KST13" s="120"/>
      <c r="KSU13" s="120"/>
      <c r="KSV13" s="120"/>
      <c r="KSW13" s="120"/>
      <c r="KSX13" s="120"/>
      <c r="KSY13" s="120"/>
      <c r="KSZ13" s="120"/>
      <c r="KTA13" s="120"/>
      <c r="KTB13" s="120"/>
      <c r="KTC13" s="120"/>
      <c r="KTD13" s="120"/>
      <c r="KTE13" s="120"/>
      <c r="KTF13" s="120"/>
      <c r="KTG13" s="120"/>
      <c r="KTH13" s="120"/>
      <c r="KTI13" s="120"/>
      <c r="KTJ13" s="120"/>
      <c r="KTK13" s="120"/>
      <c r="KTL13" s="120"/>
      <c r="KTM13" s="120"/>
      <c r="KTN13" s="120"/>
      <c r="KTO13" s="120"/>
      <c r="KTP13" s="120"/>
      <c r="KTQ13" s="120"/>
      <c r="KTR13" s="120"/>
      <c r="KTS13" s="120"/>
      <c r="KTT13" s="120"/>
      <c r="KTU13" s="120"/>
      <c r="KTV13" s="120"/>
      <c r="KTW13" s="120"/>
      <c r="KTX13" s="120"/>
      <c r="KTY13" s="120"/>
      <c r="KTZ13" s="120"/>
      <c r="KUA13" s="120"/>
      <c r="KUB13" s="120"/>
      <c r="KUC13" s="120"/>
      <c r="KUD13" s="120"/>
      <c r="KUE13" s="120"/>
      <c r="KUF13" s="120"/>
      <c r="KUG13" s="120"/>
      <c r="KUH13" s="120"/>
      <c r="KUI13" s="120"/>
      <c r="KUJ13" s="120"/>
      <c r="KUK13" s="120"/>
      <c r="KUL13" s="120"/>
      <c r="KUM13" s="120"/>
      <c r="KUN13" s="120"/>
      <c r="KUO13" s="120"/>
      <c r="KUP13" s="120"/>
      <c r="KUQ13" s="120"/>
      <c r="KUR13" s="120"/>
      <c r="KUS13" s="120"/>
      <c r="KUT13" s="120"/>
      <c r="KUU13" s="120"/>
      <c r="KUV13" s="120"/>
      <c r="KUW13" s="120"/>
      <c r="KUX13" s="120"/>
      <c r="KUY13" s="120"/>
      <c r="KUZ13" s="120"/>
      <c r="KVA13" s="120"/>
      <c r="KVB13" s="120"/>
      <c r="KVC13" s="120"/>
      <c r="KVD13" s="120"/>
      <c r="KVE13" s="120"/>
      <c r="KVF13" s="120"/>
      <c r="KVG13" s="120"/>
      <c r="KVH13" s="120"/>
      <c r="KVI13" s="120"/>
      <c r="KVJ13" s="120"/>
      <c r="KVK13" s="120"/>
      <c r="KVL13" s="120"/>
      <c r="KVM13" s="120"/>
      <c r="KVN13" s="120"/>
      <c r="KVO13" s="120"/>
      <c r="KVP13" s="120"/>
      <c r="KVQ13" s="120"/>
      <c r="KVR13" s="120"/>
      <c r="KVS13" s="120"/>
      <c r="KVT13" s="120"/>
      <c r="KVU13" s="120"/>
      <c r="KVV13" s="120"/>
      <c r="KVW13" s="120"/>
      <c r="KVX13" s="120"/>
      <c r="KVY13" s="120"/>
      <c r="KVZ13" s="120"/>
      <c r="KWA13" s="120"/>
      <c r="KWB13" s="120"/>
      <c r="KWC13" s="120"/>
      <c r="KWD13" s="120"/>
      <c r="KWE13" s="120"/>
      <c r="KWF13" s="120"/>
      <c r="KWG13" s="120"/>
      <c r="KWH13" s="120"/>
      <c r="KWI13" s="120"/>
      <c r="KWJ13" s="120"/>
      <c r="KWK13" s="120"/>
      <c r="KWL13" s="120"/>
      <c r="KWM13" s="120"/>
      <c r="KWN13" s="120"/>
      <c r="KWO13" s="120"/>
      <c r="KWP13" s="120"/>
      <c r="KWQ13" s="120"/>
      <c r="KWR13" s="120"/>
      <c r="KWS13" s="120"/>
      <c r="KWT13" s="120"/>
      <c r="KWU13" s="120"/>
      <c r="KWV13" s="120"/>
      <c r="KWW13" s="120"/>
      <c r="KWX13" s="120"/>
      <c r="KWY13" s="120"/>
      <c r="KWZ13" s="120"/>
      <c r="KXA13" s="120"/>
      <c r="KXB13" s="120"/>
      <c r="KXC13" s="120"/>
      <c r="KXD13" s="120"/>
      <c r="KXE13" s="120"/>
      <c r="KXF13" s="120"/>
      <c r="KXG13" s="120"/>
      <c r="KXH13" s="120"/>
      <c r="KXI13" s="120"/>
      <c r="KXJ13" s="120"/>
      <c r="KXK13" s="120"/>
      <c r="KXL13" s="120"/>
      <c r="KXM13" s="120"/>
      <c r="KXN13" s="120"/>
      <c r="KXO13" s="120"/>
      <c r="KXP13" s="120"/>
      <c r="KXQ13" s="120"/>
      <c r="KXR13" s="120"/>
      <c r="KXS13" s="120"/>
      <c r="KXT13" s="120"/>
      <c r="KXU13" s="120"/>
      <c r="KXV13" s="120"/>
      <c r="KXW13" s="120"/>
      <c r="KXX13" s="120"/>
      <c r="KXY13" s="120"/>
      <c r="KXZ13" s="120"/>
      <c r="KYA13" s="120"/>
      <c r="KYB13" s="120"/>
      <c r="KYC13" s="120"/>
      <c r="KYD13" s="120"/>
      <c r="KYE13" s="120"/>
      <c r="KYF13" s="120"/>
      <c r="KYG13" s="120"/>
      <c r="KYH13" s="120"/>
      <c r="KYI13" s="120"/>
      <c r="KYJ13" s="120"/>
      <c r="KYK13" s="120"/>
      <c r="KYL13" s="120"/>
      <c r="KYM13" s="120"/>
      <c r="KYN13" s="120"/>
      <c r="KYO13" s="120"/>
      <c r="KYP13" s="120"/>
      <c r="KYQ13" s="120"/>
      <c r="KYR13" s="120"/>
      <c r="KYS13" s="120"/>
      <c r="KYT13" s="120"/>
      <c r="KYU13" s="120"/>
      <c r="KYV13" s="120"/>
      <c r="KYW13" s="120"/>
      <c r="KYX13" s="120"/>
      <c r="KYY13" s="120"/>
      <c r="KYZ13" s="120"/>
      <c r="KZA13" s="120"/>
      <c r="KZB13" s="120"/>
      <c r="KZC13" s="120"/>
      <c r="KZD13" s="120"/>
      <c r="KZE13" s="120"/>
      <c r="KZF13" s="120"/>
      <c r="KZG13" s="120"/>
      <c r="KZH13" s="120"/>
      <c r="KZI13" s="120"/>
      <c r="KZJ13" s="120"/>
      <c r="KZK13" s="120"/>
      <c r="KZL13" s="120"/>
      <c r="KZM13" s="120"/>
      <c r="KZN13" s="120"/>
      <c r="KZO13" s="120"/>
      <c r="KZP13" s="120"/>
      <c r="KZQ13" s="120"/>
      <c r="KZR13" s="120"/>
      <c r="KZS13" s="120"/>
      <c r="KZT13" s="120"/>
      <c r="KZU13" s="120"/>
      <c r="KZV13" s="120"/>
      <c r="KZW13" s="120"/>
      <c r="KZX13" s="120"/>
      <c r="KZY13" s="120"/>
      <c r="KZZ13" s="120"/>
      <c r="LAA13" s="120"/>
      <c r="LAB13" s="120"/>
      <c r="LAC13" s="120"/>
      <c r="LAD13" s="120"/>
      <c r="LAE13" s="120"/>
      <c r="LAF13" s="120"/>
      <c r="LAG13" s="120"/>
      <c r="LAH13" s="120"/>
      <c r="LAI13" s="120"/>
      <c r="LAJ13" s="120"/>
      <c r="LAK13" s="120"/>
      <c r="LAL13" s="120"/>
      <c r="LAM13" s="120"/>
      <c r="LAN13" s="120"/>
      <c r="LAO13" s="120"/>
      <c r="LAP13" s="120"/>
      <c r="LAQ13" s="120"/>
      <c r="LAR13" s="120"/>
      <c r="LAS13" s="120"/>
      <c r="LAT13" s="120"/>
      <c r="LAU13" s="120"/>
      <c r="LAV13" s="120"/>
      <c r="LAW13" s="120"/>
      <c r="LAX13" s="120"/>
      <c r="LAY13" s="120"/>
      <c r="LAZ13" s="120"/>
      <c r="LBA13" s="120"/>
      <c r="LBB13" s="120"/>
      <c r="LBC13" s="120"/>
      <c r="LBD13" s="120"/>
      <c r="LBE13" s="120"/>
      <c r="LBF13" s="120"/>
      <c r="LBG13" s="120"/>
      <c r="LBH13" s="120"/>
      <c r="LBI13" s="120"/>
      <c r="LBJ13" s="120"/>
      <c r="LBK13" s="120"/>
      <c r="LBL13" s="120"/>
      <c r="LBM13" s="120"/>
      <c r="LBN13" s="120"/>
      <c r="LBO13" s="120"/>
      <c r="LBP13" s="120"/>
      <c r="LBQ13" s="120"/>
      <c r="LBR13" s="120"/>
      <c r="LBS13" s="120"/>
      <c r="LBT13" s="120"/>
      <c r="LBU13" s="120"/>
      <c r="LBV13" s="120"/>
      <c r="LBW13" s="120"/>
      <c r="LBX13" s="120"/>
      <c r="LBY13" s="120"/>
      <c r="LBZ13" s="120"/>
      <c r="LCA13" s="120"/>
      <c r="LCB13" s="120"/>
      <c r="LCC13" s="120"/>
      <c r="LCD13" s="120"/>
      <c r="LCE13" s="120"/>
      <c r="LCF13" s="120"/>
      <c r="LCG13" s="120"/>
      <c r="LCH13" s="120"/>
      <c r="LCI13" s="120"/>
      <c r="LCJ13" s="120"/>
      <c r="LCK13" s="120"/>
      <c r="LCL13" s="120"/>
      <c r="LCM13" s="120"/>
      <c r="LCN13" s="120"/>
      <c r="LCO13" s="120"/>
      <c r="LCP13" s="120"/>
      <c r="LCQ13" s="120"/>
      <c r="LCR13" s="120"/>
      <c r="LCS13" s="120"/>
      <c r="LCT13" s="120"/>
      <c r="LCU13" s="120"/>
      <c r="LCV13" s="120"/>
      <c r="LCW13" s="120"/>
      <c r="LCX13" s="120"/>
      <c r="LCY13" s="120"/>
      <c r="LCZ13" s="120"/>
      <c r="LDA13" s="120"/>
      <c r="LDB13" s="120"/>
      <c r="LDC13" s="120"/>
      <c r="LDD13" s="120"/>
      <c r="LDE13" s="120"/>
      <c r="LDF13" s="120"/>
      <c r="LDG13" s="120"/>
      <c r="LDH13" s="120"/>
      <c r="LDI13" s="120"/>
      <c r="LDJ13" s="120"/>
      <c r="LDK13" s="120"/>
      <c r="LDL13" s="120"/>
      <c r="LDM13" s="120"/>
      <c r="LDN13" s="120"/>
      <c r="LDO13" s="120"/>
      <c r="LDP13" s="120"/>
      <c r="LDQ13" s="120"/>
      <c r="LDR13" s="120"/>
      <c r="LDS13" s="120"/>
      <c r="LDT13" s="120"/>
      <c r="LDU13" s="120"/>
      <c r="LDV13" s="120"/>
      <c r="LDW13" s="120"/>
      <c r="LDX13" s="120"/>
      <c r="LDY13" s="120"/>
      <c r="LDZ13" s="120"/>
      <c r="LEA13" s="120"/>
      <c r="LEB13" s="120"/>
      <c r="LEC13" s="120"/>
      <c r="LED13" s="120"/>
      <c r="LEE13" s="120"/>
      <c r="LEF13" s="120"/>
      <c r="LEG13" s="120"/>
      <c r="LEH13" s="120"/>
      <c r="LEI13" s="120"/>
      <c r="LEJ13" s="120"/>
      <c r="LEK13" s="120"/>
      <c r="LEL13" s="120"/>
      <c r="LEM13" s="120"/>
      <c r="LEN13" s="120"/>
      <c r="LEO13" s="120"/>
      <c r="LEP13" s="120"/>
      <c r="LEQ13" s="120"/>
      <c r="LER13" s="120"/>
      <c r="LES13" s="120"/>
      <c r="LET13" s="120"/>
      <c r="LEU13" s="120"/>
      <c r="LEV13" s="120"/>
      <c r="LEW13" s="120"/>
      <c r="LEX13" s="120"/>
      <c r="LEY13" s="120"/>
      <c r="LEZ13" s="120"/>
      <c r="LFA13" s="120"/>
      <c r="LFB13" s="120"/>
      <c r="LFC13" s="120"/>
      <c r="LFD13" s="120"/>
      <c r="LFE13" s="120"/>
      <c r="LFF13" s="120"/>
      <c r="LFG13" s="120"/>
      <c r="LFH13" s="120"/>
      <c r="LFI13" s="120"/>
      <c r="LFJ13" s="120"/>
      <c r="LFK13" s="120"/>
      <c r="LFL13" s="120"/>
      <c r="LFM13" s="120"/>
      <c r="LFN13" s="120"/>
      <c r="LFO13" s="120"/>
      <c r="LFP13" s="120"/>
      <c r="LFQ13" s="120"/>
      <c r="LFR13" s="120"/>
      <c r="LFS13" s="120"/>
      <c r="LFT13" s="120"/>
      <c r="LFU13" s="120"/>
      <c r="LFV13" s="120"/>
      <c r="LFW13" s="120"/>
      <c r="LFX13" s="120"/>
      <c r="LFY13" s="120"/>
      <c r="LFZ13" s="120"/>
      <c r="LGA13" s="120"/>
      <c r="LGB13" s="120"/>
      <c r="LGC13" s="120"/>
      <c r="LGD13" s="120"/>
      <c r="LGE13" s="120"/>
      <c r="LGF13" s="120"/>
      <c r="LGG13" s="120"/>
      <c r="LGH13" s="120"/>
      <c r="LGI13" s="120"/>
      <c r="LGJ13" s="120"/>
      <c r="LGK13" s="120"/>
      <c r="LGL13" s="120"/>
      <c r="LGM13" s="120"/>
      <c r="LGN13" s="120"/>
      <c r="LGO13" s="120"/>
      <c r="LGP13" s="120"/>
      <c r="LGQ13" s="120"/>
      <c r="LGR13" s="120"/>
      <c r="LGS13" s="120"/>
      <c r="LGT13" s="120"/>
      <c r="LGU13" s="120"/>
      <c r="LGV13" s="120"/>
      <c r="LGW13" s="120"/>
      <c r="LGX13" s="120"/>
      <c r="LGY13" s="120"/>
      <c r="LGZ13" s="120"/>
      <c r="LHA13" s="120"/>
      <c r="LHB13" s="120"/>
      <c r="LHC13" s="120"/>
      <c r="LHD13" s="120"/>
      <c r="LHE13" s="120"/>
      <c r="LHF13" s="120"/>
      <c r="LHG13" s="120"/>
      <c r="LHH13" s="120"/>
      <c r="LHI13" s="120"/>
      <c r="LHJ13" s="120"/>
      <c r="LHK13" s="120"/>
      <c r="LHL13" s="120"/>
      <c r="LHM13" s="120"/>
      <c r="LHN13" s="120"/>
      <c r="LHO13" s="120"/>
      <c r="LHP13" s="120"/>
      <c r="LHQ13" s="120"/>
      <c r="LHR13" s="120"/>
      <c r="LHS13" s="120"/>
      <c r="LHT13" s="120"/>
      <c r="LHU13" s="120"/>
      <c r="LHV13" s="120"/>
      <c r="LHW13" s="120"/>
      <c r="LHX13" s="120"/>
      <c r="LHY13" s="120"/>
      <c r="LHZ13" s="120"/>
      <c r="LIA13" s="120"/>
      <c r="LIB13" s="120"/>
      <c r="LIC13" s="120"/>
      <c r="LID13" s="120"/>
      <c r="LIE13" s="120"/>
      <c r="LIF13" s="120"/>
      <c r="LIG13" s="120"/>
      <c r="LIH13" s="120"/>
      <c r="LII13" s="120"/>
      <c r="LIJ13" s="120"/>
      <c r="LIK13" s="120"/>
      <c r="LIL13" s="120"/>
      <c r="LIM13" s="120"/>
      <c r="LIN13" s="120"/>
      <c r="LIO13" s="120"/>
      <c r="LIP13" s="120"/>
      <c r="LIQ13" s="120"/>
      <c r="LIR13" s="120"/>
      <c r="LIS13" s="120"/>
      <c r="LIT13" s="120"/>
      <c r="LIU13" s="120"/>
      <c r="LIV13" s="120"/>
      <c r="LIW13" s="120"/>
      <c r="LIX13" s="120"/>
      <c r="LIY13" s="120"/>
      <c r="LIZ13" s="120"/>
      <c r="LJA13" s="120"/>
      <c r="LJB13" s="120"/>
      <c r="LJC13" s="120"/>
      <c r="LJD13" s="120"/>
      <c r="LJE13" s="120"/>
      <c r="LJF13" s="120"/>
      <c r="LJG13" s="120"/>
      <c r="LJH13" s="120"/>
      <c r="LJI13" s="120"/>
      <c r="LJJ13" s="120"/>
      <c r="LJK13" s="120"/>
      <c r="LJL13" s="120"/>
      <c r="LJM13" s="120"/>
      <c r="LJN13" s="120"/>
      <c r="LJO13" s="120"/>
      <c r="LJP13" s="120"/>
      <c r="LJQ13" s="120"/>
      <c r="LJR13" s="120"/>
      <c r="LJS13" s="120"/>
      <c r="LJT13" s="120"/>
      <c r="LJU13" s="120"/>
      <c r="LJV13" s="120"/>
      <c r="LJW13" s="120"/>
      <c r="LJX13" s="120"/>
      <c r="LJY13" s="120"/>
      <c r="LJZ13" s="120"/>
      <c r="LKA13" s="120"/>
      <c r="LKB13" s="120"/>
      <c r="LKC13" s="120"/>
      <c r="LKD13" s="120"/>
      <c r="LKE13" s="120"/>
      <c r="LKF13" s="120"/>
      <c r="LKG13" s="120"/>
      <c r="LKH13" s="120"/>
      <c r="LKI13" s="120"/>
      <c r="LKJ13" s="120"/>
      <c r="LKK13" s="120"/>
      <c r="LKL13" s="120"/>
      <c r="LKM13" s="120"/>
      <c r="LKN13" s="120"/>
      <c r="LKO13" s="120"/>
      <c r="LKP13" s="120"/>
      <c r="LKQ13" s="120"/>
      <c r="LKR13" s="120"/>
      <c r="LKS13" s="120"/>
      <c r="LKT13" s="120"/>
      <c r="LKU13" s="120"/>
      <c r="LKV13" s="120"/>
      <c r="LKW13" s="120"/>
      <c r="LKX13" s="120"/>
      <c r="LKY13" s="120"/>
      <c r="LKZ13" s="120"/>
      <c r="LLA13" s="120"/>
      <c r="LLB13" s="120"/>
      <c r="LLC13" s="120"/>
      <c r="LLD13" s="120"/>
      <c r="LLE13" s="120"/>
      <c r="LLF13" s="120"/>
      <c r="LLG13" s="120"/>
      <c r="LLH13" s="120"/>
      <c r="LLI13" s="120"/>
      <c r="LLJ13" s="120"/>
      <c r="LLK13" s="120"/>
      <c r="LLL13" s="120"/>
      <c r="LLM13" s="120"/>
      <c r="LLN13" s="120"/>
      <c r="LLO13" s="120"/>
      <c r="LLP13" s="120"/>
      <c r="LLQ13" s="120"/>
      <c r="LLR13" s="120"/>
      <c r="LLS13" s="120"/>
      <c r="LLT13" s="120"/>
      <c r="LLU13" s="120"/>
      <c r="LLV13" s="120"/>
      <c r="LLW13" s="120"/>
      <c r="LLX13" s="120"/>
      <c r="LLY13" s="120"/>
      <c r="LLZ13" s="120"/>
      <c r="LMA13" s="120"/>
      <c r="LMB13" s="120"/>
      <c r="LMC13" s="120"/>
      <c r="LMD13" s="120"/>
      <c r="LME13" s="120"/>
      <c r="LMF13" s="120"/>
      <c r="LMG13" s="120"/>
      <c r="LMH13" s="120"/>
      <c r="LMI13" s="120"/>
      <c r="LMJ13" s="120"/>
      <c r="LMK13" s="120"/>
      <c r="LML13" s="120"/>
      <c r="LMM13" s="120"/>
      <c r="LMN13" s="120"/>
      <c r="LMO13" s="120"/>
      <c r="LMP13" s="120"/>
      <c r="LMQ13" s="120"/>
      <c r="LMR13" s="120"/>
      <c r="LMS13" s="120"/>
      <c r="LMT13" s="120"/>
      <c r="LMU13" s="120"/>
      <c r="LMV13" s="120"/>
      <c r="LMW13" s="120"/>
      <c r="LMX13" s="120"/>
      <c r="LMY13" s="120"/>
      <c r="LMZ13" s="120"/>
      <c r="LNA13" s="120"/>
      <c r="LNB13" s="120"/>
      <c r="LNC13" s="120"/>
      <c r="LND13" s="120"/>
      <c r="LNE13" s="120"/>
      <c r="LNF13" s="120"/>
      <c r="LNG13" s="120"/>
      <c r="LNH13" s="120"/>
      <c r="LNI13" s="120"/>
      <c r="LNJ13" s="120"/>
      <c r="LNK13" s="120"/>
      <c r="LNL13" s="120"/>
      <c r="LNM13" s="120"/>
      <c r="LNN13" s="120"/>
      <c r="LNO13" s="120"/>
      <c r="LNP13" s="120"/>
      <c r="LNQ13" s="120"/>
      <c r="LNR13" s="120"/>
      <c r="LNS13" s="120"/>
      <c r="LNT13" s="120"/>
      <c r="LNU13" s="120"/>
      <c r="LNV13" s="120"/>
      <c r="LNW13" s="120"/>
      <c r="LNX13" s="120"/>
      <c r="LNY13" s="120"/>
      <c r="LNZ13" s="120"/>
      <c r="LOA13" s="120"/>
      <c r="LOB13" s="120"/>
      <c r="LOC13" s="120"/>
      <c r="LOD13" s="120"/>
      <c r="LOE13" s="120"/>
      <c r="LOF13" s="120"/>
      <c r="LOG13" s="120"/>
      <c r="LOH13" s="120"/>
      <c r="LOI13" s="120"/>
      <c r="LOJ13" s="120"/>
      <c r="LOK13" s="120"/>
      <c r="LOL13" s="120"/>
      <c r="LOM13" s="120"/>
      <c r="LON13" s="120"/>
      <c r="LOO13" s="120"/>
      <c r="LOP13" s="120"/>
      <c r="LOQ13" s="120"/>
      <c r="LOR13" s="120"/>
      <c r="LOS13" s="120"/>
      <c r="LOT13" s="120"/>
      <c r="LOU13" s="120"/>
      <c r="LOV13" s="120"/>
      <c r="LOW13" s="120"/>
      <c r="LOX13" s="120"/>
      <c r="LOY13" s="120"/>
      <c r="LOZ13" s="120"/>
      <c r="LPA13" s="120"/>
      <c r="LPB13" s="120"/>
      <c r="LPC13" s="120"/>
      <c r="LPD13" s="120"/>
      <c r="LPE13" s="120"/>
      <c r="LPF13" s="120"/>
      <c r="LPG13" s="120"/>
      <c r="LPH13" s="120"/>
      <c r="LPI13" s="120"/>
      <c r="LPJ13" s="120"/>
      <c r="LPK13" s="120"/>
      <c r="LPL13" s="120"/>
      <c r="LPM13" s="120"/>
      <c r="LPN13" s="120"/>
      <c r="LPO13" s="120"/>
      <c r="LPP13" s="120"/>
      <c r="LPQ13" s="120"/>
      <c r="LPR13" s="120"/>
      <c r="LPS13" s="120"/>
      <c r="LPT13" s="120"/>
      <c r="LPU13" s="120"/>
      <c r="LPV13" s="120"/>
      <c r="LPW13" s="120"/>
      <c r="LPX13" s="120"/>
      <c r="LPY13" s="120"/>
      <c r="LPZ13" s="120"/>
      <c r="LQA13" s="120"/>
      <c r="LQB13" s="120"/>
      <c r="LQC13" s="120"/>
      <c r="LQD13" s="120"/>
      <c r="LQE13" s="120"/>
      <c r="LQF13" s="120"/>
      <c r="LQG13" s="120"/>
      <c r="LQH13" s="120"/>
      <c r="LQI13" s="120"/>
      <c r="LQJ13" s="120"/>
      <c r="LQK13" s="120"/>
      <c r="LQL13" s="120"/>
      <c r="LQM13" s="120"/>
      <c r="LQN13" s="120"/>
      <c r="LQO13" s="120"/>
      <c r="LQP13" s="120"/>
      <c r="LQQ13" s="120"/>
      <c r="LQR13" s="120"/>
      <c r="LQS13" s="120"/>
      <c r="LQT13" s="120"/>
      <c r="LQU13" s="120"/>
      <c r="LQV13" s="120"/>
      <c r="LQW13" s="120"/>
      <c r="LQX13" s="120"/>
      <c r="LQY13" s="120"/>
      <c r="LQZ13" s="120"/>
      <c r="LRA13" s="120"/>
      <c r="LRB13" s="120"/>
      <c r="LRC13" s="120"/>
      <c r="LRD13" s="120"/>
      <c r="LRE13" s="120"/>
      <c r="LRF13" s="120"/>
      <c r="LRG13" s="120"/>
      <c r="LRH13" s="120"/>
      <c r="LRI13" s="120"/>
      <c r="LRJ13" s="120"/>
      <c r="LRK13" s="120"/>
      <c r="LRL13" s="120"/>
      <c r="LRM13" s="120"/>
      <c r="LRN13" s="120"/>
      <c r="LRO13" s="120"/>
      <c r="LRP13" s="120"/>
      <c r="LRQ13" s="120"/>
      <c r="LRR13" s="120"/>
      <c r="LRS13" s="120"/>
      <c r="LRT13" s="120"/>
      <c r="LRU13" s="120"/>
      <c r="LRV13" s="120"/>
      <c r="LRW13" s="120"/>
      <c r="LRX13" s="120"/>
      <c r="LRY13" s="120"/>
      <c r="LRZ13" s="120"/>
      <c r="LSA13" s="120"/>
      <c r="LSB13" s="120"/>
      <c r="LSC13" s="120"/>
      <c r="LSD13" s="120"/>
      <c r="LSE13" s="120"/>
      <c r="LSF13" s="120"/>
      <c r="LSG13" s="120"/>
      <c r="LSH13" s="120"/>
      <c r="LSI13" s="120"/>
      <c r="LSJ13" s="120"/>
      <c r="LSK13" s="120"/>
      <c r="LSL13" s="120"/>
      <c r="LSM13" s="120"/>
      <c r="LSN13" s="120"/>
      <c r="LSO13" s="120"/>
      <c r="LSP13" s="120"/>
      <c r="LSQ13" s="120"/>
      <c r="LSR13" s="120"/>
      <c r="LSS13" s="120"/>
      <c r="LST13" s="120"/>
      <c r="LSU13" s="120"/>
      <c r="LSV13" s="120"/>
      <c r="LSW13" s="120"/>
      <c r="LSX13" s="120"/>
      <c r="LSY13" s="120"/>
      <c r="LSZ13" s="120"/>
      <c r="LTA13" s="120"/>
      <c r="LTB13" s="120"/>
      <c r="LTC13" s="120"/>
      <c r="LTD13" s="120"/>
      <c r="LTE13" s="120"/>
      <c r="LTF13" s="120"/>
      <c r="LTG13" s="120"/>
      <c r="LTH13" s="120"/>
      <c r="LTI13" s="120"/>
      <c r="LTJ13" s="120"/>
      <c r="LTK13" s="120"/>
      <c r="LTL13" s="120"/>
      <c r="LTM13" s="120"/>
      <c r="LTN13" s="120"/>
      <c r="LTO13" s="120"/>
      <c r="LTP13" s="120"/>
      <c r="LTQ13" s="120"/>
      <c r="LTR13" s="120"/>
      <c r="LTS13" s="120"/>
      <c r="LTT13" s="120"/>
      <c r="LTU13" s="120"/>
      <c r="LTV13" s="120"/>
      <c r="LTW13" s="120"/>
      <c r="LTX13" s="120"/>
      <c r="LTY13" s="120"/>
      <c r="LTZ13" s="120"/>
      <c r="LUA13" s="120"/>
      <c r="LUB13" s="120"/>
      <c r="LUC13" s="120"/>
      <c r="LUD13" s="120"/>
      <c r="LUE13" s="120"/>
      <c r="LUF13" s="120"/>
      <c r="LUG13" s="120"/>
      <c r="LUH13" s="120"/>
      <c r="LUI13" s="120"/>
      <c r="LUJ13" s="120"/>
      <c r="LUK13" s="120"/>
      <c r="LUL13" s="120"/>
      <c r="LUM13" s="120"/>
      <c r="LUN13" s="120"/>
      <c r="LUO13" s="120"/>
      <c r="LUP13" s="120"/>
      <c r="LUQ13" s="120"/>
      <c r="LUR13" s="120"/>
      <c r="LUS13" s="120"/>
      <c r="LUT13" s="120"/>
      <c r="LUU13" s="120"/>
      <c r="LUV13" s="120"/>
      <c r="LUW13" s="120"/>
      <c r="LUX13" s="120"/>
      <c r="LUY13" s="120"/>
      <c r="LUZ13" s="120"/>
      <c r="LVA13" s="120"/>
      <c r="LVB13" s="120"/>
      <c r="LVC13" s="120"/>
      <c r="LVD13" s="120"/>
      <c r="LVE13" s="120"/>
      <c r="LVF13" s="120"/>
      <c r="LVG13" s="120"/>
      <c r="LVH13" s="120"/>
      <c r="LVI13" s="120"/>
      <c r="LVJ13" s="120"/>
      <c r="LVK13" s="120"/>
      <c r="LVL13" s="120"/>
      <c r="LVM13" s="120"/>
      <c r="LVN13" s="120"/>
      <c r="LVO13" s="120"/>
      <c r="LVP13" s="120"/>
      <c r="LVQ13" s="120"/>
      <c r="LVR13" s="120"/>
      <c r="LVS13" s="120"/>
      <c r="LVT13" s="120"/>
      <c r="LVU13" s="120"/>
      <c r="LVV13" s="120"/>
      <c r="LVW13" s="120"/>
      <c r="LVX13" s="120"/>
      <c r="LVY13" s="120"/>
      <c r="LVZ13" s="120"/>
      <c r="LWA13" s="120"/>
      <c r="LWB13" s="120"/>
      <c r="LWC13" s="120"/>
      <c r="LWD13" s="120"/>
      <c r="LWE13" s="120"/>
      <c r="LWF13" s="120"/>
      <c r="LWG13" s="120"/>
      <c r="LWH13" s="120"/>
      <c r="LWI13" s="120"/>
      <c r="LWJ13" s="120"/>
      <c r="LWK13" s="120"/>
      <c r="LWL13" s="120"/>
      <c r="LWM13" s="120"/>
      <c r="LWN13" s="120"/>
      <c r="LWO13" s="120"/>
      <c r="LWP13" s="120"/>
      <c r="LWQ13" s="120"/>
      <c r="LWR13" s="120"/>
      <c r="LWS13" s="120"/>
      <c r="LWT13" s="120"/>
      <c r="LWU13" s="120"/>
      <c r="LWV13" s="120"/>
      <c r="LWW13" s="120"/>
      <c r="LWX13" s="120"/>
      <c r="LWY13" s="120"/>
      <c r="LWZ13" s="120"/>
      <c r="LXA13" s="120"/>
      <c r="LXB13" s="120"/>
      <c r="LXC13" s="120"/>
      <c r="LXD13" s="120"/>
      <c r="LXE13" s="120"/>
      <c r="LXF13" s="120"/>
      <c r="LXG13" s="120"/>
      <c r="LXH13" s="120"/>
      <c r="LXI13" s="120"/>
      <c r="LXJ13" s="120"/>
      <c r="LXK13" s="120"/>
      <c r="LXL13" s="120"/>
      <c r="LXM13" s="120"/>
      <c r="LXN13" s="120"/>
      <c r="LXO13" s="120"/>
      <c r="LXP13" s="120"/>
      <c r="LXQ13" s="120"/>
      <c r="LXR13" s="120"/>
      <c r="LXS13" s="120"/>
      <c r="LXT13" s="120"/>
      <c r="LXU13" s="120"/>
      <c r="LXV13" s="120"/>
      <c r="LXW13" s="120"/>
      <c r="LXX13" s="120"/>
      <c r="LXY13" s="120"/>
      <c r="LXZ13" s="120"/>
      <c r="LYA13" s="120"/>
      <c r="LYB13" s="120"/>
      <c r="LYC13" s="120"/>
      <c r="LYD13" s="120"/>
      <c r="LYE13" s="120"/>
      <c r="LYF13" s="120"/>
      <c r="LYG13" s="120"/>
      <c r="LYH13" s="120"/>
      <c r="LYI13" s="120"/>
      <c r="LYJ13" s="120"/>
      <c r="LYK13" s="120"/>
      <c r="LYL13" s="120"/>
      <c r="LYM13" s="120"/>
      <c r="LYN13" s="120"/>
      <c r="LYO13" s="120"/>
      <c r="LYP13" s="120"/>
      <c r="LYQ13" s="120"/>
      <c r="LYR13" s="120"/>
      <c r="LYS13" s="120"/>
      <c r="LYT13" s="120"/>
      <c r="LYU13" s="120"/>
      <c r="LYV13" s="120"/>
      <c r="LYW13" s="120"/>
      <c r="LYX13" s="120"/>
      <c r="LYY13" s="120"/>
      <c r="LYZ13" s="120"/>
      <c r="LZA13" s="120"/>
      <c r="LZB13" s="120"/>
      <c r="LZC13" s="120"/>
      <c r="LZD13" s="120"/>
      <c r="LZE13" s="120"/>
      <c r="LZF13" s="120"/>
      <c r="LZG13" s="120"/>
      <c r="LZH13" s="120"/>
      <c r="LZI13" s="120"/>
      <c r="LZJ13" s="120"/>
      <c r="LZK13" s="120"/>
      <c r="LZL13" s="120"/>
      <c r="LZM13" s="120"/>
      <c r="LZN13" s="120"/>
      <c r="LZO13" s="120"/>
      <c r="LZP13" s="120"/>
      <c r="LZQ13" s="120"/>
      <c r="LZR13" s="120"/>
      <c r="LZS13" s="120"/>
      <c r="LZT13" s="120"/>
      <c r="LZU13" s="120"/>
      <c r="LZV13" s="120"/>
      <c r="LZW13" s="120"/>
      <c r="LZX13" s="120"/>
      <c r="LZY13" s="120"/>
      <c r="LZZ13" s="120"/>
      <c r="MAA13" s="120"/>
      <c r="MAB13" s="120"/>
      <c r="MAC13" s="120"/>
      <c r="MAD13" s="120"/>
      <c r="MAE13" s="120"/>
      <c r="MAF13" s="120"/>
      <c r="MAG13" s="120"/>
      <c r="MAH13" s="120"/>
      <c r="MAI13" s="120"/>
      <c r="MAJ13" s="120"/>
      <c r="MAK13" s="120"/>
      <c r="MAL13" s="120"/>
      <c r="MAM13" s="120"/>
      <c r="MAN13" s="120"/>
      <c r="MAO13" s="120"/>
      <c r="MAP13" s="120"/>
      <c r="MAQ13" s="120"/>
      <c r="MAR13" s="120"/>
      <c r="MAS13" s="120"/>
      <c r="MAT13" s="120"/>
      <c r="MAU13" s="120"/>
      <c r="MAV13" s="120"/>
      <c r="MAW13" s="120"/>
      <c r="MAX13" s="120"/>
      <c r="MAY13" s="120"/>
      <c r="MAZ13" s="120"/>
      <c r="MBA13" s="120"/>
      <c r="MBB13" s="120"/>
      <c r="MBC13" s="120"/>
      <c r="MBD13" s="120"/>
      <c r="MBE13" s="120"/>
      <c r="MBF13" s="120"/>
      <c r="MBG13" s="120"/>
      <c r="MBH13" s="120"/>
      <c r="MBI13" s="120"/>
      <c r="MBJ13" s="120"/>
      <c r="MBK13" s="120"/>
      <c r="MBL13" s="120"/>
      <c r="MBM13" s="120"/>
      <c r="MBN13" s="120"/>
      <c r="MBO13" s="120"/>
      <c r="MBP13" s="120"/>
      <c r="MBQ13" s="120"/>
      <c r="MBR13" s="120"/>
      <c r="MBS13" s="120"/>
      <c r="MBT13" s="120"/>
      <c r="MBU13" s="120"/>
      <c r="MBV13" s="120"/>
      <c r="MBW13" s="120"/>
      <c r="MBX13" s="120"/>
      <c r="MBY13" s="120"/>
      <c r="MBZ13" s="120"/>
      <c r="MCA13" s="120"/>
      <c r="MCB13" s="120"/>
      <c r="MCC13" s="120"/>
      <c r="MCD13" s="120"/>
      <c r="MCE13" s="120"/>
      <c r="MCF13" s="120"/>
      <c r="MCG13" s="120"/>
      <c r="MCH13" s="120"/>
      <c r="MCI13" s="120"/>
      <c r="MCJ13" s="120"/>
      <c r="MCK13" s="120"/>
      <c r="MCL13" s="120"/>
      <c r="MCM13" s="120"/>
      <c r="MCN13" s="120"/>
      <c r="MCO13" s="120"/>
      <c r="MCP13" s="120"/>
      <c r="MCQ13" s="120"/>
      <c r="MCR13" s="120"/>
      <c r="MCS13" s="120"/>
      <c r="MCT13" s="120"/>
      <c r="MCU13" s="120"/>
      <c r="MCV13" s="120"/>
      <c r="MCW13" s="120"/>
      <c r="MCX13" s="120"/>
      <c r="MCY13" s="120"/>
      <c r="MCZ13" s="120"/>
      <c r="MDA13" s="120"/>
      <c r="MDB13" s="120"/>
      <c r="MDC13" s="120"/>
      <c r="MDD13" s="120"/>
      <c r="MDE13" s="120"/>
      <c r="MDF13" s="120"/>
      <c r="MDG13" s="120"/>
      <c r="MDH13" s="120"/>
      <c r="MDI13" s="120"/>
      <c r="MDJ13" s="120"/>
      <c r="MDK13" s="120"/>
      <c r="MDL13" s="120"/>
      <c r="MDM13" s="120"/>
      <c r="MDN13" s="120"/>
      <c r="MDO13" s="120"/>
      <c r="MDP13" s="120"/>
      <c r="MDQ13" s="120"/>
      <c r="MDR13" s="120"/>
      <c r="MDS13" s="120"/>
      <c r="MDT13" s="120"/>
      <c r="MDU13" s="120"/>
      <c r="MDV13" s="120"/>
      <c r="MDW13" s="120"/>
      <c r="MDX13" s="120"/>
      <c r="MDY13" s="120"/>
      <c r="MDZ13" s="120"/>
      <c r="MEA13" s="120"/>
      <c r="MEB13" s="120"/>
      <c r="MEC13" s="120"/>
      <c r="MED13" s="120"/>
      <c r="MEE13" s="120"/>
      <c r="MEF13" s="120"/>
      <c r="MEG13" s="120"/>
      <c r="MEH13" s="120"/>
      <c r="MEI13" s="120"/>
      <c r="MEJ13" s="120"/>
      <c r="MEK13" s="120"/>
      <c r="MEL13" s="120"/>
      <c r="MEM13" s="120"/>
      <c r="MEN13" s="120"/>
      <c r="MEO13" s="120"/>
      <c r="MEP13" s="120"/>
      <c r="MEQ13" s="120"/>
      <c r="MER13" s="120"/>
      <c r="MES13" s="120"/>
      <c r="MET13" s="120"/>
      <c r="MEU13" s="120"/>
      <c r="MEV13" s="120"/>
      <c r="MEW13" s="120"/>
      <c r="MEX13" s="120"/>
      <c r="MEY13" s="120"/>
      <c r="MEZ13" s="120"/>
      <c r="MFA13" s="120"/>
      <c r="MFB13" s="120"/>
      <c r="MFC13" s="120"/>
      <c r="MFD13" s="120"/>
      <c r="MFE13" s="120"/>
      <c r="MFF13" s="120"/>
      <c r="MFG13" s="120"/>
      <c r="MFH13" s="120"/>
      <c r="MFI13" s="120"/>
      <c r="MFJ13" s="120"/>
      <c r="MFK13" s="120"/>
      <c r="MFL13" s="120"/>
      <c r="MFM13" s="120"/>
      <c r="MFN13" s="120"/>
      <c r="MFO13" s="120"/>
      <c r="MFP13" s="120"/>
      <c r="MFQ13" s="120"/>
      <c r="MFR13" s="120"/>
      <c r="MFS13" s="120"/>
      <c r="MFT13" s="120"/>
      <c r="MFU13" s="120"/>
      <c r="MFV13" s="120"/>
      <c r="MFW13" s="120"/>
      <c r="MFX13" s="120"/>
      <c r="MFY13" s="120"/>
      <c r="MFZ13" s="120"/>
      <c r="MGA13" s="120"/>
      <c r="MGB13" s="120"/>
      <c r="MGC13" s="120"/>
      <c r="MGD13" s="120"/>
      <c r="MGE13" s="120"/>
      <c r="MGF13" s="120"/>
      <c r="MGG13" s="120"/>
      <c r="MGH13" s="120"/>
      <c r="MGI13" s="120"/>
      <c r="MGJ13" s="120"/>
      <c r="MGK13" s="120"/>
      <c r="MGL13" s="120"/>
      <c r="MGM13" s="120"/>
      <c r="MGN13" s="120"/>
      <c r="MGO13" s="120"/>
      <c r="MGP13" s="120"/>
      <c r="MGQ13" s="120"/>
      <c r="MGR13" s="120"/>
      <c r="MGS13" s="120"/>
      <c r="MGT13" s="120"/>
      <c r="MGU13" s="120"/>
      <c r="MGV13" s="120"/>
      <c r="MGW13" s="120"/>
      <c r="MGX13" s="120"/>
      <c r="MGY13" s="120"/>
      <c r="MGZ13" s="120"/>
      <c r="MHA13" s="120"/>
      <c r="MHB13" s="120"/>
      <c r="MHC13" s="120"/>
      <c r="MHD13" s="120"/>
      <c r="MHE13" s="120"/>
      <c r="MHF13" s="120"/>
      <c r="MHG13" s="120"/>
      <c r="MHH13" s="120"/>
      <c r="MHI13" s="120"/>
      <c r="MHJ13" s="120"/>
      <c r="MHK13" s="120"/>
      <c r="MHL13" s="120"/>
      <c r="MHM13" s="120"/>
      <c r="MHN13" s="120"/>
      <c r="MHO13" s="120"/>
      <c r="MHP13" s="120"/>
      <c r="MHQ13" s="120"/>
      <c r="MHR13" s="120"/>
      <c r="MHS13" s="120"/>
      <c r="MHT13" s="120"/>
      <c r="MHU13" s="120"/>
      <c r="MHV13" s="120"/>
      <c r="MHW13" s="120"/>
      <c r="MHX13" s="120"/>
      <c r="MHY13" s="120"/>
      <c r="MHZ13" s="120"/>
      <c r="MIA13" s="120"/>
      <c r="MIB13" s="120"/>
      <c r="MIC13" s="120"/>
      <c r="MID13" s="120"/>
      <c r="MIE13" s="120"/>
      <c r="MIF13" s="120"/>
      <c r="MIG13" s="120"/>
      <c r="MIH13" s="120"/>
      <c r="MII13" s="120"/>
      <c r="MIJ13" s="120"/>
      <c r="MIK13" s="120"/>
      <c r="MIL13" s="120"/>
      <c r="MIM13" s="120"/>
      <c r="MIN13" s="120"/>
      <c r="MIO13" s="120"/>
      <c r="MIP13" s="120"/>
      <c r="MIQ13" s="120"/>
      <c r="MIR13" s="120"/>
      <c r="MIS13" s="120"/>
      <c r="MIT13" s="120"/>
      <c r="MIU13" s="120"/>
      <c r="MIV13" s="120"/>
      <c r="MIW13" s="120"/>
      <c r="MIX13" s="120"/>
      <c r="MIY13" s="120"/>
      <c r="MIZ13" s="120"/>
      <c r="MJA13" s="120"/>
      <c r="MJB13" s="120"/>
      <c r="MJC13" s="120"/>
      <c r="MJD13" s="120"/>
      <c r="MJE13" s="120"/>
      <c r="MJF13" s="120"/>
      <c r="MJG13" s="120"/>
      <c r="MJH13" s="120"/>
      <c r="MJI13" s="120"/>
      <c r="MJJ13" s="120"/>
      <c r="MJK13" s="120"/>
      <c r="MJL13" s="120"/>
      <c r="MJM13" s="120"/>
      <c r="MJN13" s="120"/>
      <c r="MJO13" s="120"/>
      <c r="MJP13" s="120"/>
      <c r="MJQ13" s="120"/>
      <c r="MJR13" s="120"/>
      <c r="MJS13" s="120"/>
      <c r="MJT13" s="120"/>
      <c r="MJU13" s="120"/>
      <c r="MJV13" s="120"/>
      <c r="MJW13" s="120"/>
      <c r="MJX13" s="120"/>
      <c r="MJY13" s="120"/>
      <c r="MJZ13" s="120"/>
      <c r="MKA13" s="120"/>
      <c r="MKB13" s="120"/>
      <c r="MKC13" s="120"/>
      <c r="MKD13" s="120"/>
      <c r="MKE13" s="120"/>
      <c r="MKF13" s="120"/>
      <c r="MKG13" s="120"/>
      <c r="MKH13" s="120"/>
      <c r="MKI13" s="120"/>
      <c r="MKJ13" s="120"/>
      <c r="MKK13" s="120"/>
      <c r="MKL13" s="120"/>
      <c r="MKM13" s="120"/>
      <c r="MKN13" s="120"/>
      <c r="MKO13" s="120"/>
      <c r="MKP13" s="120"/>
      <c r="MKQ13" s="120"/>
      <c r="MKR13" s="120"/>
      <c r="MKS13" s="120"/>
      <c r="MKT13" s="120"/>
      <c r="MKU13" s="120"/>
      <c r="MKV13" s="120"/>
      <c r="MKW13" s="120"/>
      <c r="MKX13" s="120"/>
      <c r="MKY13" s="120"/>
      <c r="MKZ13" s="120"/>
      <c r="MLA13" s="120"/>
      <c r="MLB13" s="120"/>
      <c r="MLC13" s="120"/>
      <c r="MLD13" s="120"/>
      <c r="MLE13" s="120"/>
      <c r="MLF13" s="120"/>
      <c r="MLG13" s="120"/>
      <c r="MLH13" s="120"/>
      <c r="MLI13" s="120"/>
      <c r="MLJ13" s="120"/>
      <c r="MLK13" s="120"/>
      <c r="MLL13" s="120"/>
      <c r="MLM13" s="120"/>
      <c r="MLN13" s="120"/>
      <c r="MLO13" s="120"/>
      <c r="MLP13" s="120"/>
      <c r="MLQ13" s="120"/>
      <c r="MLR13" s="120"/>
      <c r="MLS13" s="120"/>
      <c r="MLT13" s="120"/>
      <c r="MLU13" s="120"/>
      <c r="MLV13" s="120"/>
      <c r="MLW13" s="120"/>
      <c r="MLX13" s="120"/>
      <c r="MLY13" s="120"/>
      <c r="MLZ13" s="120"/>
      <c r="MMA13" s="120"/>
      <c r="MMB13" s="120"/>
      <c r="MMC13" s="120"/>
      <c r="MMD13" s="120"/>
      <c r="MME13" s="120"/>
      <c r="MMF13" s="120"/>
      <c r="MMG13" s="120"/>
      <c r="MMH13" s="120"/>
      <c r="MMI13" s="120"/>
      <c r="MMJ13" s="120"/>
      <c r="MMK13" s="120"/>
      <c r="MML13" s="120"/>
      <c r="MMM13" s="120"/>
      <c r="MMN13" s="120"/>
      <c r="MMO13" s="120"/>
      <c r="MMP13" s="120"/>
      <c r="MMQ13" s="120"/>
      <c r="MMR13" s="120"/>
      <c r="MMS13" s="120"/>
      <c r="MMT13" s="120"/>
      <c r="MMU13" s="120"/>
      <c r="MMV13" s="120"/>
      <c r="MMW13" s="120"/>
      <c r="MMX13" s="120"/>
      <c r="MMY13" s="120"/>
      <c r="MMZ13" s="120"/>
      <c r="MNA13" s="120"/>
      <c r="MNB13" s="120"/>
      <c r="MNC13" s="120"/>
      <c r="MND13" s="120"/>
      <c r="MNE13" s="120"/>
      <c r="MNF13" s="120"/>
      <c r="MNG13" s="120"/>
      <c r="MNH13" s="120"/>
      <c r="MNI13" s="120"/>
      <c r="MNJ13" s="120"/>
      <c r="MNK13" s="120"/>
      <c r="MNL13" s="120"/>
      <c r="MNM13" s="120"/>
      <c r="MNN13" s="120"/>
      <c r="MNO13" s="120"/>
      <c r="MNP13" s="120"/>
      <c r="MNQ13" s="120"/>
      <c r="MNR13" s="120"/>
      <c r="MNS13" s="120"/>
      <c r="MNT13" s="120"/>
      <c r="MNU13" s="120"/>
      <c r="MNV13" s="120"/>
      <c r="MNW13" s="120"/>
      <c r="MNX13" s="120"/>
      <c r="MNY13" s="120"/>
      <c r="MNZ13" s="120"/>
      <c r="MOA13" s="120"/>
      <c r="MOB13" s="120"/>
      <c r="MOC13" s="120"/>
      <c r="MOD13" s="120"/>
      <c r="MOE13" s="120"/>
      <c r="MOF13" s="120"/>
      <c r="MOG13" s="120"/>
      <c r="MOH13" s="120"/>
      <c r="MOI13" s="120"/>
      <c r="MOJ13" s="120"/>
      <c r="MOK13" s="120"/>
      <c r="MOL13" s="120"/>
      <c r="MOM13" s="120"/>
      <c r="MON13" s="120"/>
      <c r="MOO13" s="120"/>
      <c r="MOP13" s="120"/>
      <c r="MOQ13" s="120"/>
      <c r="MOR13" s="120"/>
      <c r="MOS13" s="120"/>
      <c r="MOT13" s="120"/>
      <c r="MOU13" s="120"/>
      <c r="MOV13" s="120"/>
      <c r="MOW13" s="120"/>
      <c r="MOX13" s="120"/>
      <c r="MOY13" s="120"/>
      <c r="MOZ13" s="120"/>
      <c r="MPA13" s="120"/>
      <c r="MPB13" s="120"/>
      <c r="MPC13" s="120"/>
      <c r="MPD13" s="120"/>
      <c r="MPE13" s="120"/>
      <c r="MPF13" s="120"/>
      <c r="MPG13" s="120"/>
      <c r="MPH13" s="120"/>
      <c r="MPI13" s="120"/>
      <c r="MPJ13" s="120"/>
      <c r="MPK13" s="120"/>
      <c r="MPL13" s="120"/>
      <c r="MPM13" s="120"/>
      <c r="MPN13" s="120"/>
      <c r="MPO13" s="120"/>
      <c r="MPP13" s="120"/>
      <c r="MPQ13" s="120"/>
      <c r="MPR13" s="120"/>
      <c r="MPS13" s="120"/>
      <c r="MPT13" s="120"/>
      <c r="MPU13" s="120"/>
      <c r="MPV13" s="120"/>
      <c r="MPW13" s="120"/>
      <c r="MPX13" s="120"/>
      <c r="MPY13" s="120"/>
      <c r="MPZ13" s="120"/>
      <c r="MQA13" s="120"/>
      <c r="MQB13" s="120"/>
      <c r="MQC13" s="120"/>
      <c r="MQD13" s="120"/>
      <c r="MQE13" s="120"/>
      <c r="MQF13" s="120"/>
      <c r="MQG13" s="120"/>
      <c r="MQH13" s="120"/>
      <c r="MQI13" s="120"/>
      <c r="MQJ13" s="120"/>
      <c r="MQK13" s="120"/>
      <c r="MQL13" s="120"/>
      <c r="MQM13" s="120"/>
      <c r="MQN13" s="120"/>
      <c r="MQO13" s="120"/>
      <c r="MQP13" s="120"/>
      <c r="MQQ13" s="120"/>
      <c r="MQR13" s="120"/>
      <c r="MQS13" s="120"/>
      <c r="MQT13" s="120"/>
      <c r="MQU13" s="120"/>
      <c r="MQV13" s="120"/>
      <c r="MQW13" s="120"/>
      <c r="MQX13" s="120"/>
      <c r="MQY13" s="120"/>
      <c r="MQZ13" s="120"/>
      <c r="MRA13" s="120"/>
      <c r="MRB13" s="120"/>
      <c r="MRC13" s="120"/>
      <c r="MRD13" s="120"/>
      <c r="MRE13" s="120"/>
      <c r="MRF13" s="120"/>
      <c r="MRG13" s="120"/>
      <c r="MRH13" s="120"/>
      <c r="MRI13" s="120"/>
      <c r="MRJ13" s="120"/>
      <c r="MRK13" s="120"/>
      <c r="MRL13" s="120"/>
      <c r="MRM13" s="120"/>
      <c r="MRN13" s="120"/>
      <c r="MRO13" s="120"/>
      <c r="MRP13" s="120"/>
      <c r="MRQ13" s="120"/>
      <c r="MRR13" s="120"/>
      <c r="MRS13" s="120"/>
      <c r="MRT13" s="120"/>
      <c r="MRU13" s="120"/>
      <c r="MRV13" s="120"/>
      <c r="MRW13" s="120"/>
      <c r="MRX13" s="120"/>
      <c r="MRY13" s="120"/>
      <c r="MRZ13" s="120"/>
      <c r="MSA13" s="120"/>
      <c r="MSB13" s="120"/>
      <c r="MSC13" s="120"/>
      <c r="MSD13" s="120"/>
      <c r="MSE13" s="120"/>
      <c r="MSF13" s="120"/>
      <c r="MSG13" s="120"/>
      <c r="MSH13" s="120"/>
      <c r="MSI13" s="120"/>
      <c r="MSJ13" s="120"/>
      <c r="MSK13" s="120"/>
      <c r="MSL13" s="120"/>
      <c r="MSM13" s="120"/>
      <c r="MSN13" s="120"/>
      <c r="MSO13" s="120"/>
      <c r="MSP13" s="120"/>
      <c r="MSQ13" s="120"/>
      <c r="MSR13" s="120"/>
      <c r="MSS13" s="120"/>
      <c r="MST13" s="120"/>
      <c r="MSU13" s="120"/>
      <c r="MSV13" s="120"/>
      <c r="MSW13" s="120"/>
      <c r="MSX13" s="120"/>
      <c r="MSY13" s="120"/>
      <c r="MSZ13" s="120"/>
      <c r="MTA13" s="120"/>
      <c r="MTB13" s="120"/>
      <c r="MTC13" s="120"/>
      <c r="MTD13" s="120"/>
      <c r="MTE13" s="120"/>
      <c r="MTF13" s="120"/>
      <c r="MTG13" s="120"/>
      <c r="MTH13" s="120"/>
      <c r="MTI13" s="120"/>
      <c r="MTJ13" s="120"/>
      <c r="MTK13" s="120"/>
      <c r="MTL13" s="120"/>
      <c r="MTM13" s="120"/>
      <c r="MTN13" s="120"/>
      <c r="MTO13" s="120"/>
      <c r="MTP13" s="120"/>
      <c r="MTQ13" s="120"/>
      <c r="MTR13" s="120"/>
      <c r="MTS13" s="120"/>
      <c r="MTT13" s="120"/>
      <c r="MTU13" s="120"/>
      <c r="MTV13" s="120"/>
      <c r="MTW13" s="120"/>
      <c r="MTX13" s="120"/>
      <c r="MTY13" s="120"/>
      <c r="MTZ13" s="120"/>
      <c r="MUA13" s="120"/>
      <c r="MUB13" s="120"/>
      <c r="MUC13" s="120"/>
      <c r="MUD13" s="120"/>
      <c r="MUE13" s="120"/>
      <c r="MUF13" s="120"/>
      <c r="MUG13" s="120"/>
      <c r="MUH13" s="120"/>
      <c r="MUI13" s="120"/>
      <c r="MUJ13" s="120"/>
      <c r="MUK13" s="120"/>
      <c r="MUL13" s="120"/>
      <c r="MUM13" s="120"/>
      <c r="MUN13" s="120"/>
      <c r="MUO13" s="120"/>
      <c r="MUP13" s="120"/>
      <c r="MUQ13" s="120"/>
      <c r="MUR13" s="120"/>
      <c r="MUS13" s="120"/>
      <c r="MUT13" s="120"/>
      <c r="MUU13" s="120"/>
      <c r="MUV13" s="120"/>
      <c r="MUW13" s="120"/>
      <c r="MUX13" s="120"/>
      <c r="MUY13" s="120"/>
      <c r="MUZ13" s="120"/>
      <c r="MVA13" s="120"/>
      <c r="MVB13" s="120"/>
      <c r="MVC13" s="120"/>
      <c r="MVD13" s="120"/>
      <c r="MVE13" s="120"/>
      <c r="MVF13" s="120"/>
      <c r="MVG13" s="120"/>
      <c r="MVH13" s="120"/>
      <c r="MVI13" s="120"/>
      <c r="MVJ13" s="120"/>
      <c r="MVK13" s="120"/>
      <c r="MVL13" s="120"/>
      <c r="MVM13" s="120"/>
      <c r="MVN13" s="120"/>
      <c r="MVO13" s="120"/>
      <c r="MVP13" s="120"/>
      <c r="MVQ13" s="120"/>
      <c r="MVR13" s="120"/>
      <c r="MVS13" s="120"/>
      <c r="MVT13" s="120"/>
      <c r="MVU13" s="120"/>
      <c r="MVV13" s="120"/>
      <c r="MVW13" s="120"/>
      <c r="MVX13" s="120"/>
      <c r="MVY13" s="120"/>
      <c r="MVZ13" s="120"/>
      <c r="MWA13" s="120"/>
      <c r="MWB13" s="120"/>
      <c r="MWC13" s="120"/>
      <c r="MWD13" s="120"/>
      <c r="MWE13" s="120"/>
      <c r="MWF13" s="120"/>
      <c r="MWG13" s="120"/>
      <c r="MWH13" s="120"/>
      <c r="MWI13" s="120"/>
      <c r="MWJ13" s="120"/>
      <c r="MWK13" s="120"/>
      <c r="MWL13" s="120"/>
      <c r="MWM13" s="120"/>
      <c r="MWN13" s="120"/>
      <c r="MWO13" s="120"/>
      <c r="MWP13" s="120"/>
      <c r="MWQ13" s="120"/>
      <c r="MWR13" s="120"/>
      <c r="MWS13" s="120"/>
      <c r="MWT13" s="120"/>
      <c r="MWU13" s="120"/>
      <c r="MWV13" s="120"/>
      <c r="MWW13" s="120"/>
      <c r="MWX13" s="120"/>
      <c r="MWY13" s="120"/>
      <c r="MWZ13" s="120"/>
      <c r="MXA13" s="120"/>
      <c r="MXB13" s="120"/>
      <c r="MXC13" s="120"/>
      <c r="MXD13" s="120"/>
      <c r="MXE13" s="120"/>
      <c r="MXF13" s="120"/>
      <c r="MXG13" s="120"/>
      <c r="MXH13" s="120"/>
      <c r="MXI13" s="120"/>
      <c r="MXJ13" s="120"/>
      <c r="MXK13" s="120"/>
      <c r="MXL13" s="120"/>
      <c r="MXM13" s="120"/>
      <c r="MXN13" s="120"/>
      <c r="MXO13" s="120"/>
      <c r="MXP13" s="120"/>
      <c r="MXQ13" s="120"/>
      <c r="MXR13" s="120"/>
      <c r="MXS13" s="120"/>
      <c r="MXT13" s="120"/>
      <c r="MXU13" s="120"/>
      <c r="MXV13" s="120"/>
      <c r="MXW13" s="120"/>
      <c r="MXX13" s="120"/>
      <c r="MXY13" s="120"/>
      <c r="MXZ13" s="120"/>
      <c r="MYA13" s="120"/>
      <c r="MYB13" s="120"/>
      <c r="MYC13" s="120"/>
      <c r="MYD13" s="120"/>
      <c r="MYE13" s="120"/>
      <c r="MYF13" s="120"/>
      <c r="MYG13" s="120"/>
      <c r="MYH13" s="120"/>
      <c r="MYI13" s="120"/>
      <c r="MYJ13" s="120"/>
      <c r="MYK13" s="120"/>
      <c r="MYL13" s="120"/>
      <c r="MYM13" s="120"/>
      <c r="MYN13" s="120"/>
      <c r="MYO13" s="120"/>
      <c r="MYP13" s="120"/>
      <c r="MYQ13" s="120"/>
      <c r="MYR13" s="120"/>
      <c r="MYS13" s="120"/>
      <c r="MYT13" s="120"/>
      <c r="MYU13" s="120"/>
      <c r="MYV13" s="120"/>
      <c r="MYW13" s="120"/>
      <c r="MYX13" s="120"/>
      <c r="MYY13" s="120"/>
      <c r="MYZ13" s="120"/>
      <c r="MZA13" s="120"/>
      <c r="MZB13" s="120"/>
      <c r="MZC13" s="120"/>
      <c r="MZD13" s="120"/>
      <c r="MZE13" s="120"/>
      <c r="MZF13" s="120"/>
      <c r="MZG13" s="120"/>
      <c r="MZH13" s="120"/>
      <c r="MZI13" s="120"/>
      <c r="MZJ13" s="120"/>
      <c r="MZK13" s="120"/>
      <c r="MZL13" s="120"/>
      <c r="MZM13" s="120"/>
      <c r="MZN13" s="120"/>
      <c r="MZO13" s="120"/>
      <c r="MZP13" s="120"/>
      <c r="MZQ13" s="120"/>
      <c r="MZR13" s="120"/>
      <c r="MZS13" s="120"/>
      <c r="MZT13" s="120"/>
      <c r="MZU13" s="120"/>
      <c r="MZV13" s="120"/>
      <c r="MZW13" s="120"/>
      <c r="MZX13" s="120"/>
      <c r="MZY13" s="120"/>
      <c r="MZZ13" s="120"/>
      <c r="NAA13" s="120"/>
      <c r="NAB13" s="120"/>
      <c r="NAC13" s="120"/>
      <c r="NAD13" s="120"/>
      <c r="NAE13" s="120"/>
      <c r="NAF13" s="120"/>
      <c r="NAG13" s="120"/>
      <c r="NAH13" s="120"/>
      <c r="NAI13" s="120"/>
      <c r="NAJ13" s="120"/>
      <c r="NAK13" s="120"/>
      <c r="NAL13" s="120"/>
      <c r="NAM13" s="120"/>
      <c r="NAN13" s="120"/>
      <c r="NAO13" s="120"/>
      <c r="NAP13" s="120"/>
      <c r="NAQ13" s="120"/>
      <c r="NAR13" s="120"/>
      <c r="NAS13" s="120"/>
      <c r="NAT13" s="120"/>
      <c r="NAU13" s="120"/>
      <c r="NAV13" s="120"/>
      <c r="NAW13" s="120"/>
      <c r="NAX13" s="120"/>
      <c r="NAY13" s="120"/>
      <c r="NAZ13" s="120"/>
      <c r="NBA13" s="120"/>
      <c r="NBB13" s="120"/>
      <c r="NBC13" s="120"/>
      <c r="NBD13" s="120"/>
      <c r="NBE13" s="120"/>
      <c r="NBF13" s="120"/>
      <c r="NBG13" s="120"/>
      <c r="NBH13" s="120"/>
      <c r="NBI13" s="120"/>
      <c r="NBJ13" s="120"/>
      <c r="NBK13" s="120"/>
      <c r="NBL13" s="120"/>
      <c r="NBM13" s="120"/>
      <c r="NBN13" s="120"/>
      <c r="NBO13" s="120"/>
      <c r="NBP13" s="120"/>
      <c r="NBQ13" s="120"/>
      <c r="NBR13" s="120"/>
      <c r="NBS13" s="120"/>
      <c r="NBT13" s="120"/>
      <c r="NBU13" s="120"/>
      <c r="NBV13" s="120"/>
      <c r="NBW13" s="120"/>
      <c r="NBX13" s="120"/>
      <c r="NBY13" s="120"/>
      <c r="NBZ13" s="120"/>
      <c r="NCA13" s="120"/>
      <c r="NCB13" s="120"/>
      <c r="NCC13" s="120"/>
      <c r="NCD13" s="120"/>
      <c r="NCE13" s="120"/>
      <c r="NCF13" s="120"/>
      <c r="NCG13" s="120"/>
      <c r="NCH13" s="120"/>
      <c r="NCI13" s="120"/>
      <c r="NCJ13" s="120"/>
      <c r="NCK13" s="120"/>
      <c r="NCL13" s="120"/>
      <c r="NCM13" s="120"/>
      <c r="NCN13" s="120"/>
      <c r="NCO13" s="120"/>
      <c r="NCP13" s="120"/>
      <c r="NCQ13" s="120"/>
      <c r="NCR13" s="120"/>
      <c r="NCS13" s="120"/>
      <c r="NCT13" s="120"/>
      <c r="NCU13" s="120"/>
      <c r="NCV13" s="120"/>
      <c r="NCW13" s="120"/>
      <c r="NCX13" s="120"/>
      <c r="NCY13" s="120"/>
      <c r="NCZ13" s="120"/>
      <c r="NDA13" s="120"/>
      <c r="NDB13" s="120"/>
      <c r="NDC13" s="120"/>
      <c r="NDD13" s="120"/>
      <c r="NDE13" s="120"/>
      <c r="NDF13" s="120"/>
      <c r="NDG13" s="120"/>
      <c r="NDH13" s="120"/>
      <c r="NDI13" s="120"/>
      <c r="NDJ13" s="120"/>
      <c r="NDK13" s="120"/>
      <c r="NDL13" s="120"/>
      <c r="NDM13" s="120"/>
      <c r="NDN13" s="120"/>
      <c r="NDO13" s="120"/>
      <c r="NDP13" s="120"/>
      <c r="NDQ13" s="120"/>
      <c r="NDR13" s="120"/>
      <c r="NDS13" s="120"/>
      <c r="NDT13" s="120"/>
      <c r="NDU13" s="120"/>
      <c r="NDV13" s="120"/>
      <c r="NDW13" s="120"/>
      <c r="NDX13" s="120"/>
      <c r="NDY13" s="120"/>
      <c r="NDZ13" s="120"/>
      <c r="NEA13" s="120"/>
      <c r="NEB13" s="120"/>
      <c r="NEC13" s="120"/>
      <c r="NED13" s="120"/>
      <c r="NEE13" s="120"/>
      <c r="NEF13" s="120"/>
      <c r="NEG13" s="120"/>
      <c r="NEH13" s="120"/>
      <c r="NEI13" s="120"/>
      <c r="NEJ13" s="120"/>
      <c r="NEK13" s="120"/>
      <c r="NEL13" s="120"/>
      <c r="NEM13" s="120"/>
      <c r="NEN13" s="120"/>
      <c r="NEO13" s="120"/>
      <c r="NEP13" s="120"/>
      <c r="NEQ13" s="120"/>
      <c r="NER13" s="120"/>
      <c r="NES13" s="120"/>
      <c r="NET13" s="120"/>
      <c r="NEU13" s="120"/>
      <c r="NEV13" s="120"/>
      <c r="NEW13" s="120"/>
      <c r="NEX13" s="120"/>
      <c r="NEY13" s="120"/>
      <c r="NEZ13" s="120"/>
      <c r="NFA13" s="120"/>
      <c r="NFB13" s="120"/>
      <c r="NFC13" s="120"/>
      <c r="NFD13" s="120"/>
      <c r="NFE13" s="120"/>
      <c r="NFF13" s="120"/>
      <c r="NFG13" s="120"/>
      <c r="NFH13" s="120"/>
      <c r="NFI13" s="120"/>
      <c r="NFJ13" s="120"/>
      <c r="NFK13" s="120"/>
      <c r="NFL13" s="120"/>
      <c r="NFM13" s="120"/>
      <c r="NFN13" s="120"/>
      <c r="NFO13" s="120"/>
      <c r="NFP13" s="120"/>
      <c r="NFQ13" s="120"/>
      <c r="NFR13" s="120"/>
      <c r="NFS13" s="120"/>
      <c r="NFT13" s="120"/>
      <c r="NFU13" s="120"/>
      <c r="NFV13" s="120"/>
      <c r="NFW13" s="120"/>
      <c r="NFX13" s="120"/>
      <c r="NFY13" s="120"/>
      <c r="NFZ13" s="120"/>
      <c r="NGA13" s="120"/>
      <c r="NGB13" s="120"/>
      <c r="NGC13" s="120"/>
      <c r="NGD13" s="120"/>
      <c r="NGE13" s="120"/>
      <c r="NGF13" s="120"/>
      <c r="NGG13" s="120"/>
      <c r="NGH13" s="120"/>
      <c r="NGI13" s="120"/>
      <c r="NGJ13" s="120"/>
      <c r="NGK13" s="120"/>
      <c r="NGL13" s="120"/>
      <c r="NGM13" s="120"/>
      <c r="NGN13" s="120"/>
      <c r="NGO13" s="120"/>
      <c r="NGP13" s="120"/>
      <c r="NGQ13" s="120"/>
      <c r="NGR13" s="120"/>
      <c r="NGS13" s="120"/>
      <c r="NGT13" s="120"/>
      <c r="NGU13" s="120"/>
      <c r="NGV13" s="120"/>
      <c r="NGW13" s="120"/>
      <c r="NGX13" s="120"/>
      <c r="NGY13" s="120"/>
      <c r="NGZ13" s="120"/>
      <c r="NHA13" s="120"/>
      <c r="NHB13" s="120"/>
      <c r="NHC13" s="120"/>
      <c r="NHD13" s="120"/>
      <c r="NHE13" s="120"/>
      <c r="NHF13" s="120"/>
      <c r="NHG13" s="120"/>
      <c r="NHH13" s="120"/>
      <c r="NHI13" s="120"/>
      <c r="NHJ13" s="120"/>
      <c r="NHK13" s="120"/>
      <c r="NHL13" s="120"/>
      <c r="NHM13" s="120"/>
      <c r="NHN13" s="120"/>
      <c r="NHO13" s="120"/>
      <c r="NHP13" s="120"/>
      <c r="NHQ13" s="120"/>
      <c r="NHR13" s="120"/>
      <c r="NHS13" s="120"/>
      <c r="NHT13" s="120"/>
      <c r="NHU13" s="120"/>
      <c r="NHV13" s="120"/>
      <c r="NHW13" s="120"/>
      <c r="NHX13" s="120"/>
      <c r="NHY13" s="120"/>
      <c r="NHZ13" s="120"/>
      <c r="NIA13" s="120"/>
      <c r="NIB13" s="120"/>
      <c r="NIC13" s="120"/>
      <c r="NID13" s="120"/>
      <c r="NIE13" s="120"/>
      <c r="NIF13" s="120"/>
      <c r="NIG13" s="120"/>
      <c r="NIH13" s="120"/>
      <c r="NII13" s="120"/>
      <c r="NIJ13" s="120"/>
      <c r="NIK13" s="120"/>
      <c r="NIL13" s="120"/>
      <c r="NIM13" s="120"/>
      <c r="NIN13" s="120"/>
      <c r="NIO13" s="120"/>
      <c r="NIP13" s="120"/>
      <c r="NIQ13" s="120"/>
      <c r="NIR13" s="120"/>
      <c r="NIS13" s="120"/>
      <c r="NIT13" s="120"/>
      <c r="NIU13" s="120"/>
      <c r="NIV13" s="120"/>
      <c r="NIW13" s="120"/>
      <c r="NIX13" s="120"/>
      <c r="NIY13" s="120"/>
      <c r="NIZ13" s="120"/>
      <c r="NJA13" s="120"/>
      <c r="NJB13" s="120"/>
      <c r="NJC13" s="120"/>
      <c r="NJD13" s="120"/>
      <c r="NJE13" s="120"/>
      <c r="NJF13" s="120"/>
      <c r="NJG13" s="120"/>
      <c r="NJH13" s="120"/>
      <c r="NJI13" s="120"/>
      <c r="NJJ13" s="120"/>
      <c r="NJK13" s="120"/>
      <c r="NJL13" s="120"/>
      <c r="NJM13" s="120"/>
      <c r="NJN13" s="120"/>
      <c r="NJO13" s="120"/>
      <c r="NJP13" s="120"/>
      <c r="NJQ13" s="120"/>
      <c r="NJR13" s="120"/>
      <c r="NJS13" s="120"/>
      <c r="NJT13" s="120"/>
      <c r="NJU13" s="120"/>
      <c r="NJV13" s="120"/>
      <c r="NJW13" s="120"/>
      <c r="NJX13" s="120"/>
      <c r="NJY13" s="120"/>
      <c r="NJZ13" s="120"/>
      <c r="NKA13" s="120"/>
      <c r="NKB13" s="120"/>
      <c r="NKC13" s="120"/>
      <c r="NKD13" s="120"/>
      <c r="NKE13" s="120"/>
      <c r="NKF13" s="120"/>
      <c r="NKG13" s="120"/>
      <c r="NKH13" s="120"/>
      <c r="NKI13" s="120"/>
      <c r="NKJ13" s="120"/>
      <c r="NKK13" s="120"/>
      <c r="NKL13" s="120"/>
      <c r="NKM13" s="120"/>
      <c r="NKN13" s="120"/>
      <c r="NKO13" s="120"/>
      <c r="NKP13" s="120"/>
      <c r="NKQ13" s="120"/>
      <c r="NKR13" s="120"/>
      <c r="NKS13" s="120"/>
      <c r="NKT13" s="120"/>
      <c r="NKU13" s="120"/>
      <c r="NKV13" s="120"/>
      <c r="NKW13" s="120"/>
      <c r="NKX13" s="120"/>
      <c r="NKY13" s="120"/>
      <c r="NKZ13" s="120"/>
      <c r="NLA13" s="120"/>
      <c r="NLB13" s="120"/>
      <c r="NLC13" s="120"/>
      <c r="NLD13" s="120"/>
      <c r="NLE13" s="120"/>
      <c r="NLF13" s="120"/>
      <c r="NLG13" s="120"/>
      <c r="NLH13" s="120"/>
      <c r="NLI13" s="120"/>
      <c r="NLJ13" s="120"/>
      <c r="NLK13" s="120"/>
      <c r="NLL13" s="120"/>
      <c r="NLM13" s="120"/>
      <c r="NLN13" s="120"/>
      <c r="NLO13" s="120"/>
      <c r="NLP13" s="120"/>
      <c r="NLQ13" s="120"/>
      <c r="NLR13" s="120"/>
      <c r="NLS13" s="120"/>
      <c r="NLT13" s="120"/>
      <c r="NLU13" s="120"/>
      <c r="NLV13" s="120"/>
      <c r="NLW13" s="120"/>
      <c r="NLX13" s="120"/>
      <c r="NLY13" s="120"/>
      <c r="NLZ13" s="120"/>
      <c r="NMA13" s="120"/>
      <c r="NMB13" s="120"/>
      <c r="NMC13" s="120"/>
      <c r="NMD13" s="120"/>
      <c r="NME13" s="120"/>
      <c r="NMF13" s="120"/>
      <c r="NMG13" s="120"/>
      <c r="NMH13" s="120"/>
      <c r="NMI13" s="120"/>
      <c r="NMJ13" s="120"/>
      <c r="NMK13" s="120"/>
      <c r="NML13" s="120"/>
      <c r="NMM13" s="120"/>
      <c r="NMN13" s="120"/>
      <c r="NMO13" s="120"/>
      <c r="NMP13" s="120"/>
      <c r="NMQ13" s="120"/>
      <c r="NMR13" s="120"/>
      <c r="NMS13" s="120"/>
      <c r="NMT13" s="120"/>
      <c r="NMU13" s="120"/>
      <c r="NMV13" s="120"/>
      <c r="NMW13" s="120"/>
      <c r="NMX13" s="120"/>
      <c r="NMY13" s="120"/>
      <c r="NMZ13" s="120"/>
      <c r="NNA13" s="120"/>
      <c r="NNB13" s="120"/>
      <c r="NNC13" s="120"/>
      <c r="NND13" s="120"/>
      <c r="NNE13" s="120"/>
      <c r="NNF13" s="120"/>
      <c r="NNG13" s="120"/>
      <c r="NNH13" s="120"/>
      <c r="NNI13" s="120"/>
      <c r="NNJ13" s="120"/>
      <c r="NNK13" s="120"/>
      <c r="NNL13" s="120"/>
      <c r="NNM13" s="120"/>
      <c r="NNN13" s="120"/>
      <c r="NNO13" s="120"/>
      <c r="NNP13" s="120"/>
      <c r="NNQ13" s="120"/>
      <c r="NNR13" s="120"/>
      <c r="NNS13" s="120"/>
      <c r="NNT13" s="120"/>
      <c r="NNU13" s="120"/>
      <c r="NNV13" s="120"/>
      <c r="NNW13" s="120"/>
      <c r="NNX13" s="120"/>
      <c r="NNY13" s="120"/>
      <c r="NNZ13" s="120"/>
      <c r="NOA13" s="120"/>
      <c r="NOB13" s="120"/>
      <c r="NOC13" s="120"/>
      <c r="NOD13" s="120"/>
      <c r="NOE13" s="120"/>
      <c r="NOF13" s="120"/>
      <c r="NOG13" s="120"/>
      <c r="NOH13" s="120"/>
      <c r="NOI13" s="120"/>
      <c r="NOJ13" s="120"/>
      <c r="NOK13" s="120"/>
      <c r="NOL13" s="120"/>
      <c r="NOM13" s="120"/>
      <c r="NON13" s="120"/>
      <c r="NOO13" s="120"/>
      <c r="NOP13" s="120"/>
      <c r="NOQ13" s="120"/>
      <c r="NOR13" s="120"/>
      <c r="NOS13" s="120"/>
      <c r="NOT13" s="120"/>
      <c r="NOU13" s="120"/>
      <c r="NOV13" s="120"/>
      <c r="NOW13" s="120"/>
      <c r="NOX13" s="120"/>
      <c r="NOY13" s="120"/>
      <c r="NOZ13" s="120"/>
      <c r="NPA13" s="120"/>
      <c r="NPB13" s="120"/>
      <c r="NPC13" s="120"/>
      <c r="NPD13" s="120"/>
      <c r="NPE13" s="120"/>
      <c r="NPF13" s="120"/>
      <c r="NPG13" s="120"/>
      <c r="NPH13" s="120"/>
      <c r="NPI13" s="120"/>
      <c r="NPJ13" s="120"/>
      <c r="NPK13" s="120"/>
      <c r="NPL13" s="120"/>
      <c r="NPM13" s="120"/>
      <c r="NPN13" s="120"/>
      <c r="NPO13" s="120"/>
      <c r="NPP13" s="120"/>
      <c r="NPQ13" s="120"/>
      <c r="NPR13" s="120"/>
      <c r="NPS13" s="120"/>
      <c r="NPT13" s="120"/>
      <c r="NPU13" s="120"/>
      <c r="NPV13" s="120"/>
      <c r="NPW13" s="120"/>
      <c r="NPX13" s="120"/>
      <c r="NPY13" s="120"/>
      <c r="NPZ13" s="120"/>
      <c r="NQA13" s="120"/>
      <c r="NQB13" s="120"/>
      <c r="NQC13" s="120"/>
      <c r="NQD13" s="120"/>
      <c r="NQE13" s="120"/>
      <c r="NQF13" s="120"/>
      <c r="NQG13" s="120"/>
      <c r="NQH13" s="120"/>
      <c r="NQI13" s="120"/>
      <c r="NQJ13" s="120"/>
      <c r="NQK13" s="120"/>
      <c r="NQL13" s="120"/>
      <c r="NQM13" s="120"/>
      <c r="NQN13" s="120"/>
      <c r="NQO13" s="120"/>
      <c r="NQP13" s="120"/>
      <c r="NQQ13" s="120"/>
      <c r="NQR13" s="120"/>
      <c r="NQS13" s="120"/>
      <c r="NQT13" s="120"/>
      <c r="NQU13" s="120"/>
      <c r="NQV13" s="120"/>
      <c r="NQW13" s="120"/>
      <c r="NQX13" s="120"/>
      <c r="NQY13" s="120"/>
      <c r="NQZ13" s="120"/>
      <c r="NRA13" s="120"/>
      <c r="NRB13" s="120"/>
      <c r="NRC13" s="120"/>
      <c r="NRD13" s="120"/>
      <c r="NRE13" s="120"/>
      <c r="NRF13" s="120"/>
      <c r="NRG13" s="120"/>
      <c r="NRH13" s="120"/>
      <c r="NRI13" s="120"/>
      <c r="NRJ13" s="120"/>
      <c r="NRK13" s="120"/>
      <c r="NRL13" s="120"/>
      <c r="NRM13" s="120"/>
      <c r="NRN13" s="120"/>
      <c r="NRO13" s="120"/>
      <c r="NRP13" s="120"/>
      <c r="NRQ13" s="120"/>
      <c r="NRR13" s="120"/>
      <c r="NRS13" s="120"/>
      <c r="NRT13" s="120"/>
      <c r="NRU13" s="120"/>
      <c r="NRV13" s="120"/>
      <c r="NRW13" s="120"/>
      <c r="NRX13" s="120"/>
      <c r="NRY13" s="120"/>
      <c r="NRZ13" s="120"/>
      <c r="NSA13" s="120"/>
      <c r="NSB13" s="120"/>
      <c r="NSC13" s="120"/>
      <c r="NSD13" s="120"/>
      <c r="NSE13" s="120"/>
      <c r="NSF13" s="120"/>
      <c r="NSG13" s="120"/>
      <c r="NSH13" s="120"/>
      <c r="NSI13" s="120"/>
      <c r="NSJ13" s="120"/>
      <c r="NSK13" s="120"/>
      <c r="NSL13" s="120"/>
      <c r="NSM13" s="120"/>
      <c r="NSN13" s="120"/>
      <c r="NSO13" s="120"/>
      <c r="NSP13" s="120"/>
      <c r="NSQ13" s="120"/>
      <c r="NSR13" s="120"/>
      <c r="NSS13" s="120"/>
      <c r="NST13" s="120"/>
      <c r="NSU13" s="120"/>
      <c r="NSV13" s="120"/>
      <c r="NSW13" s="120"/>
      <c r="NSX13" s="120"/>
      <c r="NSY13" s="120"/>
      <c r="NSZ13" s="120"/>
      <c r="NTA13" s="120"/>
      <c r="NTB13" s="120"/>
      <c r="NTC13" s="120"/>
      <c r="NTD13" s="120"/>
      <c r="NTE13" s="120"/>
      <c r="NTF13" s="120"/>
      <c r="NTG13" s="120"/>
      <c r="NTH13" s="120"/>
      <c r="NTI13" s="120"/>
      <c r="NTJ13" s="120"/>
      <c r="NTK13" s="120"/>
      <c r="NTL13" s="120"/>
      <c r="NTM13" s="120"/>
      <c r="NTN13" s="120"/>
      <c r="NTO13" s="120"/>
      <c r="NTP13" s="120"/>
      <c r="NTQ13" s="120"/>
      <c r="NTR13" s="120"/>
      <c r="NTS13" s="120"/>
      <c r="NTT13" s="120"/>
      <c r="NTU13" s="120"/>
      <c r="NTV13" s="120"/>
      <c r="NTW13" s="120"/>
      <c r="NTX13" s="120"/>
      <c r="NTY13" s="120"/>
      <c r="NTZ13" s="120"/>
      <c r="NUA13" s="120"/>
      <c r="NUB13" s="120"/>
      <c r="NUC13" s="120"/>
      <c r="NUD13" s="120"/>
      <c r="NUE13" s="120"/>
      <c r="NUF13" s="120"/>
      <c r="NUG13" s="120"/>
      <c r="NUH13" s="120"/>
      <c r="NUI13" s="120"/>
      <c r="NUJ13" s="120"/>
      <c r="NUK13" s="120"/>
      <c r="NUL13" s="120"/>
      <c r="NUM13" s="120"/>
      <c r="NUN13" s="120"/>
      <c r="NUO13" s="120"/>
      <c r="NUP13" s="120"/>
      <c r="NUQ13" s="120"/>
      <c r="NUR13" s="120"/>
      <c r="NUS13" s="120"/>
      <c r="NUT13" s="120"/>
      <c r="NUU13" s="120"/>
      <c r="NUV13" s="120"/>
      <c r="NUW13" s="120"/>
      <c r="NUX13" s="120"/>
      <c r="NUY13" s="120"/>
      <c r="NUZ13" s="120"/>
      <c r="NVA13" s="120"/>
      <c r="NVB13" s="120"/>
      <c r="NVC13" s="120"/>
      <c r="NVD13" s="120"/>
      <c r="NVE13" s="120"/>
      <c r="NVF13" s="120"/>
      <c r="NVG13" s="120"/>
      <c r="NVH13" s="120"/>
      <c r="NVI13" s="120"/>
      <c r="NVJ13" s="120"/>
      <c r="NVK13" s="120"/>
      <c r="NVL13" s="120"/>
      <c r="NVM13" s="120"/>
      <c r="NVN13" s="120"/>
      <c r="NVO13" s="120"/>
      <c r="NVP13" s="120"/>
      <c r="NVQ13" s="120"/>
      <c r="NVR13" s="120"/>
      <c r="NVS13" s="120"/>
      <c r="NVT13" s="120"/>
      <c r="NVU13" s="120"/>
      <c r="NVV13" s="120"/>
      <c r="NVW13" s="120"/>
      <c r="NVX13" s="120"/>
      <c r="NVY13" s="120"/>
      <c r="NVZ13" s="120"/>
      <c r="NWA13" s="120"/>
      <c r="NWB13" s="120"/>
      <c r="NWC13" s="120"/>
      <c r="NWD13" s="120"/>
      <c r="NWE13" s="120"/>
      <c r="NWF13" s="120"/>
      <c r="NWG13" s="120"/>
      <c r="NWH13" s="120"/>
      <c r="NWI13" s="120"/>
      <c r="NWJ13" s="120"/>
      <c r="NWK13" s="120"/>
      <c r="NWL13" s="120"/>
      <c r="NWM13" s="120"/>
      <c r="NWN13" s="120"/>
      <c r="NWO13" s="120"/>
      <c r="NWP13" s="120"/>
      <c r="NWQ13" s="120"/>
      <c r="NWR13" s="120"/>
      <c r="NWS13" s="120"/>
      <c r="NWT13" s="120"/>
      <c r="NWU13" s="120"/>
      <c r="NWV13" s="120"/>
      <c r="NWW13" s="120"/>
      <c r="NWX13" s="120"/>
      <c r="NWY13" s="120"/>
      <c r="NWZ13" s="120"/>
      <c r="NXA13" s="120"/>
      <c r="NXB13" s="120"/>
      <c r="NXC13" s="120"/>
      <c r="NXD13" s="120"/>
      <c r="NXE13" s="120"/>
      <c r="NXF13" s="120"/>
      <c r="NXG13" s="120"/>
      <c r="NXH13" s="120"/>
      <c r="NXI13" s="120"/>
      <c r="NXJ13" s="120"/>
      <c r="NXK13" s="120"/>
      <c r="NXL13" s="120"/>
      <c r="NXM13" s="120"/>
      <c r="NXN13" s="120"/>
      <c r="NXO13" s="120"/>
      <c r="NXP13" s="120"/>
      <c r="NXQ13" s="120"/>
      <c r="NXR13" s="120"/>
      <c r="NXS13" s="120"/>
      <c r="NXT13" s="120"/>
      <c r="NXU13" s="120"/>
      <c r="NXV13" s="120"/>
      <c r="NXW13" s="120"/>
      <c r="NXX13" s="120"/>
      <c r="NXY13" s="120"/>
      <c r="NXZ13" s="120"/>
      <c r="NYA13" s="120"/>
      <c r="NYB13" s="120"/>
      <c r="NYC13" s="120"/>
      <c r="NYD13" s="120"/>
      <c r="NYE13" s="120"/>
      <c r="NYF13" s="120"/>
      <c r="NYG13" s="120"/>
      <c r="NYH13" s="120"/>
      <c r="NYI13" s="120"/>
      <c r="NYJ13" s="120"/>
      <c r="NYK13" s="120"/>
      <c r="NYL13" s="120"/>
      <c r="NYM13" s="120"/>
      <c r="NYN13" s="120"/>
      <c r="NYO13" s="120"/>
      <c r="NYP13" s="120"/>
      <c r="NYQ13" s="120"/>
      <c r="NYR13" s="120"/>
      <c r="NYS13" s="120"/>
      <c r="NYT13" s="120"/>
      <c r="NYU13" s="120"/>
      <c r="NYV13" s="120"/>
      <c r="NYW13" s="120"/>
      <c r="NYX13" s="120"/>
      <c r="NYY13" s="120"/>
      <c r="NYZ13" s="120"/>
      <c r="NZA13" s="120"/>
      <c r="NZB13" s="120"/>
      <c r="NZC13" s="120"/>
      <c r="NZD13" s="120"/>
      <c r="NZE13" s="120"/>
      <c r="NZF13" s="120"/>
      <c r="NZG13" s="120"/>
      <c r="NZH13" s="120"/>
      <c r="NZI13" s="120"/>
      <c r="NZJ13" s="120"/>
      <c r="NZK13" s="120"/>
      <c r="NZL13" s="120"/>
      <c r="NZM13" s="120"/>
      <c r="NZN13" s="120"/>
      <c r="NZO13" s="120"/>
      <c r="NZP13" s="120"/>
      <c r="NZQ13" s="120"/>
      <c r="NZR13" s="120"/>
      <c r="NZS13" s="120"/>
      <c r="NZT13" s="120"/>
      <c r="NZU13" s="120"/>
      <c r="NZV13" s="120"/>
      <c r="NZW13" s="120"/>
      <c r="NZX13" s="120"/>
      <c r="NZY13" s="120"/>
      <c r="NZZ13" s="120"/>
      <c r="OAA13" s="120"/>
      <c r="OAB13" s="120"/>
      <c r="OAC13" s="120"/>
      <c r="OAD13" s="120"/>
      <c r="OAE13" s="120"/>
      <c r="OAF13" s="120"/>
      <c r="OAG13" s="120"/>
      <c r="OAH13" s="120"/>
      <c r="OAI13" s="120"/>
      <c r="OAJ13" s="120"/>
      <c r="OAK13" s="120"/>
      <c r="OAL13" s="120"/>
      <c r="OAM13" s="120"/>
      <c r="OAN13" s="120"/>
      <c r="OAO13" s="120"/>
      <c r="OAP13" s="120"/>
      <c r="OAQ13" s="120"/>
      <c r="OAR13" s="120"/>
      <c r="OAS13" s="120"/>
      <c r="OAT13" s="120"/>
      <c r="OAU13" s="120"/>
      <c r="OAV13" s="120"/>
      <c r="OAW13" s="120"/>
      <c r="OAX13" s="120"/>
      <c r="OAY13" s="120"/>
      <c r="OAZ13" s="120"/>
      <c r="OBA13" s="120"/>
      <c r="OBB13" s="120"/>
      <c r="OBC13" s="120"/>
      <c r="OBD13" s="120"/>
      <c r="OBE13" s="120"/>
      <c r="OBF13" s="120"/>
      <c r="OBG13" s="120"/>
      <c r="OBH13" s="120"/>
      <c r="OBI13" s="120"/>
      <c r="OBJ13" s="120"/>
      <c r="OBK13" s="120"/>
      <c r="OBL13" s="120"/>
      <c r="OBM13" s="120"/>
      <c r="OBN13" s="120"/>
      <c r="OBO13" s="120"/>
      <c r="OBP13" s="120"/>
      <c r="OBQ13" s="120"/>
      <c r="OBR13" s="120"/>
      <c r="OBS13" s="120"/>
      <c r="OBT13" s="120"/>
      <c r="OBU13" s="120"/>
      <c r="OBV13" s="120"/>
      <c r="OBW13" s="120"/>
      <c r="OBX13" s="120"/>
      <c r="OBY13" s="120"/>
      <c r="OBZ13" s="120"/>
      <c r="OCA13" s="120"/>
      <c r="OCB13" s="120"/>
      <c r="OCC13" s="120"/>
      <c r="OCD13" s="120"/>
      <c r="OCE13" s="120"/>
      <c r="OCF13" s="120"/>
      <c r="OCG13" s="120"/>
      <c r="OCH13" s="120"/>
      <c r="OCI13" s="120"/>
      <c r="OCJ13" s="120"/>
      <c r="OCK13" s="120"/>
      <c r="OCL13" s="120"/>
      <c r="OCM13" s="120"/>
      <c r="OCN13" s="120"/>
      <c r="OCO13" s="120"/>
      <c r="OCP13" s="120"/>
      <c r="OCQ13" s="120"/>
      <c r="OCR13" s="120"/>
      <c r="OCS13" s="120"/>
      <c r="OCT13" s="120"/>
      <c r="OCU13" s="120"/>
      <c r="OCV13" s="120"/>
      <c r="OCW13" s="120"/>
      <c r="OCX13" s="120"/>
      <c r="OCY13" s="120"/>
      <c r="OCZ13" s="120"/>
      <c r="ODA13" s="120"/>
      <c r="ODB13" s="120"/>
      <c r="ODC13" s="120"/>
      <c r="ODD13" s="120"/>
      <c r="ODE13" s="120"/>
      <c r="ODF13" s="120"/>
      <c r="ODG13" s="120"/>
      <c r="ODH13" s="120"/>
      <c r="ODI13" s="120"/>
      <c r="ODJ13" s="120"/>
      <c r="ODK13" s="120"/>
      <c r="ODL13" s="120"/>
      <c r="ODM13" s="120"/>
      <c r="ODN13" s="120"/>
      <c r="ODO13" s="120"/>
      <c r="ODP13" s="120"/>
      <c r="ODQ13" s="120"/>
      <c r="ODR13" s="120"/>
      <c r="ODS13" s="120"/>
      <c r="ODT13" s="120"/>
      <c r="ODU13" s="120"/>
      <c r="ODV13" s="120"/>
      <c r="ODW13" s="120"/>
      <c r="ODX13" s="120"/>
      <c r="ODY13" s="120"/>
      <c r="ODZ13" s="120"/>
      <c r="OEA13" s="120"/>
      <c r="OEB13" s="120"/>
      <c r="OEC13" s="120"/>
      <c r="OED13" s="120"/>
      <c r="OEE13" s="120"/>
      <c r="OEF13" s="120"/>
      <c r="OEG13" s="120"/>
      <c r="OEH13" s="120"/>
      <c r="OEI13" s="120"/>
      <c r="OEJ13" s="120"/>
      <c r="OEK13" s="120"/>
      <c r="OEL13" s="120"/>
      <c r="OEM13" s="120"/>
      <c r="OEN13" s="120"/>
      <c r="OEO13" s="120"/>
      <c r="OEP13" s="120"/>
      <c r="OEQ13" s="120"/>
      <c r="OER13" s="120"/>
      <c r="OES13" s="120"/>
      <c r="OET13" s="120"/>
      <c r="OEU13" s="120"/>
      <c r="OEV13" s="120"/>
      <c r="OEW13" s="120"/>
      <c r="OEX13" s="120"/>
      <c r="OEY13" s="120"/>
      <c r="OEZ13" s="120"/>
      <c r="OFA13" s="120"/>
      <c r="OFB13" s="120"/>
      <c r="OFC13" s="120"/>
      <c r="OFD13" s="120"/>
      <c r="OFE13" s="120"/>
      <c r="OFF13" s="120"/>
      <c r="OFG13" s="120"/>
      <c r="OFH13" s="120"/>
      <c r="OFI13" s="120"/>
      <c r="OFJ13" s="120"/>
      <c r="OFK13" s="120"/>
      <c r="OFL13" s="120"/>
      <c r="OFM13" s="120"/>
      <c r="OFN13" s="120"/>
      <c r="OFO13" s="120"/>
      <c r="OFP13" s="120"/>
      <c r="OFQ13" s="120"/>
      <c r="OFR13" s="120"/>
      <c r="OFS13" s="120"/>
      <c r="OFT13" s="120"/>
      <c r="OFU13" s="120"/>
      <c r="OFV13" s="120"/>
      <c r="OFW13" s="120"/>
      <c r="OFX13" s="120"/>
      <c r="OFY13" s="120"/>
      <c r="OFZ13" s="120"/>
      <c r="OGA13" s="120"/>
      <c r="OGB13" s="120"/>
      <c r="OGC13" s="120"/>
      <c r="OGD13" s="120"/>
      <c r="OGE13" s="120"/>
      <c r="OGF13" s="120"/>
      <c r="OGG13" s="120"/>
      <c r="OGH13" s="120"/>
      <c r="OGI13" s="120"/>
      <c r="OGJ13" s="120"/>
      <c r="OGK13" s="120"/>
      <c r="OGL13" s="120"/>
      <c r="OGM13" s="120"/>
      <c r="OGN13" s="120"/>
      <c r="OGO13" s="120"/>
      <c r="OGP13" s="120"/>
      <c r="OGQ13" s="120"/>
      <c r="OGR13" s="120"/>
      <c r="OGS13" s="120"/>
      <c r="OGT13" s="120"/>
      <c r="OGU13" s="120"/>
      <c r="OGV13" s="120"/>
      <c r="OGW13" s="120"/>
      <c r="OGX13" s="120"/>
      <c r="OGY13" s="120"/>
      <c r="OGZ13" s="120"/>
      <c r="OHA13" s="120"/>
      <c r="OHB13" s="120"/>
      <c r="OHC13" s="120"/>
      <c r="OHD13" s="120"/>
      <c r="OHE13" s="120"/>
      <c r="OHF13" s="120"/>
      <c r="OHG13" s="120"/>
      <c r="OHH13" s="120"/>
      <c r="OHI13" s="120"/>
      <c r="OHJ13" s="120"/>
      <c r="OHK13" s="120"/>
      <c r="OHL13" s="120"/>
      <c r="OHM13" s="120"/>
      <c r="OHN13" s="120"/>
      <c r="OHO13" s="120"/>
      <c r="OHP13" s="120"/>
      <c r="OHQ13" s="120"/>
      <c r="OHR13" s="120"/>
      <c r="OHS13" s="120"/>
      <c r="OHT13" s="120"/>
      <c r="OHU13" s="120"/>
      <c r="OHV13" s="120"/>
      <c r="OHW13" s="120"/>
      <c r="OHX13" s="120"/>
      <c r="OHY13" s="120"/>
      <c r="OHZ13" s="120"/>
      <c r="OIA13" s="120"/>
      <c r="OIB13" s="120"/>
      <c r="OIC13" s="120"/>
      <c r="OID13" s="120"/>
      <c r="OIE13" s="120"/>
      <c r="OIF13" s="120"/>
      <c r="OIG13" s="120"/>
      <c r="OIH13" s="120"/>
      <c r="OII13" s="120"/>
      <c r="OIJ13" s="120"/>
      <c r="OIK13" s="120"/>
      <c r="OIL13" s="120"/>
      <c r="OIM13" s="120"/>
      <c r="OIN13" s="120"/>
      <c r="OIO13" s="120"/>
      <c r="OIP13" s="120"/>
      <c r="OIQ13" s="120"/>
      <c r="OIR13" s="120"/>
      <c r="OIS13" s="120"/>
      <c r="OIT13" s="120"/>
      <c r="OIU13" s="120"/>
      <c r="OIV13" s="120"/>
      <c r="OIW13" s="120"/>
      <c r="OIX13" s="120"/>
      <c r="OIY13" s="120"/>
      <c r="OIZ13" s="120"/>
      <c r="OJA13" s="120"/>
      <c r="OJB13" s="120"/>
      <c r="OJC13" s="120"/>
      <c r="OJD13" s="120"/>
      <c r="OJE13" s="120"/>
      <c r="OJF13" s="120"/>
      <c r="OJG13" s="120"/>
      <c r="OJH13" s="120"/>
      <c r="OJI13" s="120"/>
      <c r="OJJ13" s="120"/>
      <c r="OJK13" s="120"/>
      <c r="OJL13" s="120"/>
      <c r="OJM13" s="120"/>
      <c r="OJN13" s="120"/>
      <c r="OJO13" s="120"/>
      <c r="OJP13" s="120"/>
      <c r="OJQ13" s="120"/>
      <c r="OJR13" s="120"/>
      <c r="OJS13" s="120"/>
      <c r="OJT13" s="120"/>
      <c r="OJU13" s="120"/>
      <c r="OJV13" s="120"/>
      <c r="OJW13" s="120"/>
      <c r="OJX13" s="120"/>
      <c r="OJY13" s="120"/>
      <c r="OJZ13" s="120"/>
      <c r="OKA13" s="120"/>
      <c r="OKB13" s="120"/>
      <c r="OKC13" s="120"/>
      <c r="OKD13" s="120"/>
      <c r="OKE13" s="120"/>
      <c r="OKF13" s="120"/>
      <c r="OKG13" s="120"/>
      <c r="OKH13" s="120"/>
      <c r="OKI13" s="120"/>
      <c r="OKJ13" s="120"/>
      <c r="OKK13" s="120"/>
      <c r="OKL13" s="120"/>
      <c r="OKM13" s="120"/>
      <c r="OKN13" s="120"/>
      <c r="OKO13" s="120"/>
      <c r="OKP13" s="120"/>
      <c r="OKQ13" s="120"/>
      <c r="OKR13" s="120"/>
      <c r="OKS13" s="120"/>
      <c r="OKT13" s="120"/>
      <c r="OKU13" s="120"/>
      <c r="OKV13" s="120"/>
      <c r="OKW13" s="120"/>
      <c r="OKX13" s="120"/>
      <c r="OKY13" s="120"/>
      <c r="OKZ13" s="120"/>
      <c r="OLA13" s="120"/>
      <c r="OLB13" s="120"/>
      <c r="OLC13" s="120"/>
      <c r="OLD13" s="120"/>
      <c r="OLE13" s="120"/>
      <c r="OLF13" s="120"/>
      <c r="OLG13" s="120"/>
      <c r="OLH13" s="120"/>
      <c r="OLI13" s="120"/>
      <c r="OLJ13" s="120"/>
      <c r="OLK13" s="120"/>
      <c r="OLL13" s="120"/>
      <c r="OLM13" s="120"/>
      <c r="OLN13" s="120"/>
      <c r="OLO13" s="120"/>
      <c r="OLP13" s="120"/>
      <c r="OLQ13" s="120"/>
      <c r="OLR13" s="120"/>
      <c r="OLS13" s="120"/>
      <c r="OLT13" s="120"/>
      <c r="OLU13" s="120"/>
      <c r="OLV13" s="120"/>
      <c r="OLW13" s="120"/>
      <c r="OLX13" s="120"/>
      <c r="OLY13" s="120"/>
      <c r="OLZ13" s="120"/>
      <c r="OMA13" s="120"/>
      <c r="OMB13" s="120"/>
      <c r="OMC13" s="120"/>
      <c r="OMD13" s="120"/>
      <c r="OME13" s="120"/>
      <c r="OMF13" s="120"/>
      <c r="OMG13" s="120"/>
      <c r="OMH13" s="120"/>
      <c r="OMI13" s="120"/>
      <c r="OMJ13" s="120"/>
      <c r="OMK13" s="120"/>
      <c r="OML13" s="120"/>
      <c r="OMM13" s="120"/>
      <c r="OMN13" s="120"/>
      <c r="OMO13" s="120"/>
      <c r="OMP13" s="120"/>
      <c r="OMQ13" s="120"/>
      <c r="OMR13" s="120"/>
      <c r="OMS13" s="120"/>
      <c r="OMT13" s="120"/>
      <c r="OMU13" s="120"/>
      <c r="OMV13" s="120"/>
      <c r="OMW13" s="120"/>
      <c r="OMX13" s="120"/>
      <c r="OMY13" s="120"/>
      <c r="OMZ13" s="120"/>
      <c r="ONA13" s="120"/>
      <c r="ONB13" s="120"/>
      <c r="ONC13" s="120"/>
      <c r="OND13" s="120"/>
      <c r="ONE13" s="120"/>
      <c r="ONF13" s="120"/>
      <c r="ONG13" s="120"/>
      <c r="ONH13" s="120"/>
      <c r="ONI13" s="120"/>
      <c r="ONJ13" s="120"/>
      <c r="ONK13" s="120"/>
      <c r="ONL13" s="120"/>
      <c r="ONM13" s="120"/>
      <c r="ONN13" s="120"/>
      <c r="ONO13" s="120"/>
      <c r="ONP13" s="120"/>
      <c r="ONQ13" s="120"/>
      <c r="ONR13" s="120"/>
      <c r="ONS13" s="120"/>
      <c r="ONT13" s="120"/>
      <c r="ONU13" s="120"/>
      <c r="ONV13" s="120"/>
      <c r="ONW13" s="120"/>
      <c r="ONX13" s="120"/>
      <c r="ONY13" s="120"/>
      <c r="ONZ13" s="120"/>
      <c r="OOA13" s="120"/>
      <c r="OOB13" s="120"/>
      <c r="OOC13" s="120"/>
      <c r="OOD13" s="120"/>
      <c r="OOE13" s="120"/>
      <c r="OOF13" s="120"/>
      <c r="OOG13" s="120"/>
      <c r="OOH13" s="120"/>
      <c r="OOI13" s="120"/>
      <c r="OOJ13" s="120"/>
      <c r="OOK13" s="120"/>
      <c r="OOL13" s="120"/>
      <c r="OOM13" s="120"/>
      <c r="OON13" s="120"/>
      <c r="OOO13" s="120"/>
      <c r="OOP13" s="120"/>
      <c r="OOQ13" s="120"/>
      <c r="OOR13" s="120"/>
      <c r="OOS13" s="120"/>
      <c r="OOT13" s="120"/>
      <c r="OOU13" s="120"/>
      <c r="OOV13" s="120"/>
      <c r="OOW13" s="120"/>
      <c r="OOX13" s="120"/>
      <c r="OOY13" s="120"/>
      <c r="OOZ13" s="120"/>
      <c r="OPA13" s="120"/>
      <c r="OPB13" s="120"/>
      <c r="OPC13" s="120"/>
      <c r="OPD13" s="120"/>
      <c r="OPE13" s="120"/>
      <c r="OPF13" s="120"/>
      <c r="OPG13" s="120"/>
      <c r="OPH13" s="120"/>
      <c r="OPI13" s="120"/>
      <c r="OPJ13" s="120"/>
      <c r="OPK13" s="120"/>
      <c r="OPL13" s="120"/>
      <c r="OPM13" s="120"/>
      <c r="OPN13" s="120"/>
      <c r="OPO13" s="120"/>
      <c r="OPP13" s="120"/>
      <c r="OPQ13" s="120"/>
      <c r="OPR13" s="120"/>
      <c r="OPS13" s="120"/>
      <c r="OPT13" s="120"/>
      <c r="OPU13" s="120"/>
      <c r="OPV13" s="120"/>
      <c r="OPW13" s="120"/>
      <c r="OPX13" s="120"/>
      <c r="OPY13" s="120"/>
      <c r="OPZ13" s="120"/>
      <c r="OQA13" s="120"/>
      <c r="OQB13" s="120"/>
      <c r="OQC13" s="120"/>
      <c r="OQD13" s="120"/>
      <c r="OQE13" s="120"/>
      <c r="OQF13" s="120"/>
      <c r="OQG13" s="120"/>
      <c r="OQH13" s="120"/>
      <c r="OQI13" s="120"/>
      <c r="OQJ13" s="120"/>
      <c r="OQK13" s="120"/>
      <c r="OQL13" s="120"/>
      <c r="OQM13" s="120"/>
      <c r="OQN13" s="120"/>
      <c r="OQO13" s="120"/>
      <c r="OQP13" s="120"/>
      <c r="OQQ13" s="120"/>
      <c r="OQR13" s="120"/>
      <c r="OQS13" s="120"/>
      <c r="OQT13" s="120"/>
      <c r="OQU13" s="120"/>
      <c r="OQV13" s="120"/>
      <c r="OQW13" s="120"/>
      <c r="OQX13" s="120"/>
      <c r="OQY13" s="120"/>
      <c r="OQZ13" s="120"/>
      <c r="ORA13" s="120"/>
      <c r="ORB13" s="120"/>
      <c r="ORC13" s="120"/>
      <c r="ORD13" s="120"/>
      <c r="ORE13" s="120"/>
      <c r="ORF13" s="120"/>
      <c r="ORG13" s="120"/>
      <c r="ORH13" s="120"/>
      <c r="ORI13" s="120"/>
      <c r="ORJ13" s="120"/>
      <c r="ORK13" s="120"/>
      <c r="ORL13" s="120"/>
      <c r="ORM13" s="120"/>
      <c r="ORN13" s="120"/>
      <c r="ORO13" s="120"/>
      <c r="ORP13" s="120"/>
      <c r="ORQ13" s="120"/>
      <c r="ORR13" s="120"/>
      <c r="ORS13" s="120"/>
      <c r="ORT13" s="120"/>
      <c r="ORU13" s="120"/>
      <c r="ORV13" s="120"/>
      <c r="ORW13" s="120"/>
      <c r="ORX13" s="120"/>
      <c r="ORY13" s="120"/>
      <c r="ORZ13" s="120"/>
      <c r="OSA13" s="120"/>
      <c r="OSB13" s="120"/>
      <c r="OSC13" s="120"/>
      <c r="OSD13" s="120"/>
      <c r="OSE13" s="120"/>
      <c r="OSF13" s="120"/>
      <c r="OSG13" s="120"/>
      <c r="OSH13" s="120"/>
      <c r="OSI13" s="120"/>
      <c r="OSJ13" s="120"/>
      <c r="OSK13" s="120"/>
      <c r="OSL13" s="120"/>
      <c r="OSM13" s="120"/>
      <c r="OSN13" s="120"/>
      <c r="OSO13" s="120"/>
      <c r="OSP13" s="120"/>
      <c r="OSQ13" s="120"/>
      <c r="OSR13" s="120"/>
      <c r="OSS13" s="120"/>
      <c r="OST13" s="120"/>
      <c r="OSU13" s="120"/>
      <c r="OSV13" s="120"/>
      <c r="OSW13" s="120"/>
      <c r="OSX13" s="120"/>
      <c r="OSY13" s="120"/>
      <c r="OSZ13" s="120"/>
      <c r="OTA13" s="120"/>
      <c r="OTB13" s="120"/>
      <c r="OTC13" s="120"/>
      <c r="OTD13" s="120"/>
      <c r="OTE13" s="120"/>
      <c r="OTF13" s="120"/>
      <c r="OTG13" s="120"/>
      <c r="OTH13" s="120"/>
      <c r="OTI13" s="120"/>
      <c r="OTJ13" s="120"/>
      <c r="OTK13" s="120"/>
      <c r="OTL13" s="120"/>
      <c r="OTM13" s="120"/>
      <c r="OTN13" s="120"/>
      <c r="OTO13" s="120"/>
      <c r="OTP13" s="120"/>
      <c r="OTQ13" s="120"/>
      <c r="OTR13" s="120"/>
      <c r="OTS13" s="120"/>
      <c r="OTT13" s="120"/>
      <c r="OTU13" s="120"/>
      <c r="OTV13" s="120"/>
      <c r="OTW13" s="120"/>
      <c r="OTX13" s="120"/>
      <c r="OTY13" s="120"/>
      <c r="OTZ13" s="120"/>
      <c r="OUA13" s="120"/>
      <c r="OUB13" s="120"/>
      <c r="OUC13" s="120"/>
      <c r="OUD13" s="120"/>
      <c r="OUE13" s="120"/>
      <c r="OUF13" s="120"/>
      <c r="OUG13" s="120"/>
      <c r="OUH13" s="120"/>
      <c r="OUI13" s="120"/>
      <c r="OUJ13" s="120"/>
      <c r="OUK13" s="120"/>
      <c r="OUL13" s="120"/>
      <c r="OUM13" s="120"/>
      <c r="OUN13" s="120"/>
      <c r="OUO13" s="120"/>
      <c r="OUP13" s="120"/>
      <c r="OUQ13" s="120"/>
      <c r="OUR13" s="120"/>
      <c r="OUS13" s="120"/>
      <c r="OUT13" s="120"/>
      <c r="OUU13" s="120"/>
      <c r="OUV13" s="120"/>
      <c r="OUW13" s="120"/>
      <c r="OUX13" s="120"/>
      <c r="OUY13" s="120"/>
      <c r="OUZ13" s="120"/>
      <c r="OVA13" s="120"/>
      <c r="OVB13" s="120"/>
      <c r="OVC13" s="120"/>
      <c r="OVD13" s="120"/>
      <c r="OVE13" s="120"/>
      <c r="OVF13" s="120"/>
      <c r="OVG13" s="120"/>
      <c r="OVH13" s="120"/>
      <c r="OVI13" s="120"/>
      <c r="OVJ13" s="120"/>
      <c r="OVK13" s="120"/>
      <c r="OVL13" s="120"/>
      <c r="OVM13" s="120"/>
      <c r="OVN13" s="120"/>
      <c r="OVO13" s="120"/>
      <c r="OVP13" s="120"/>
      <c r="OVQ13" s="120"/>
      <c r="OVR13" s="120"/>
      <c r="OVS13" s="120"/>
      <c r="OVT13" s="120"/>
      <c r="OVU13" s="120"/>
      <c r="OVV13" s="120"/>
      <c r="OVW13" s="120"/>
      <c r="OVX13" s="120"/>
      <c r="OVY13" s="120"/>
      <c r="OVZ13" s="120"/>
      <c r="OWA13" s="120"/>
      <c r="OWB13" s="120"/>
      <c r="OWC13" s="120"/>
      <c r="OWD13" s="120"/>
      <c r="OWE13" s="120"/>
      <c r="OWF13" s="120"/>
      <c r="OWG13" s="120"/>
      <c r="OWH13" s="120"/>
      <c r="OWI13" s="120"/>
      <c r="OWJ13" s="120"/>
      <c r="OWK13" s="120"/>
      <c r="OWL13" s="120"/>
      <c r="OWM13" s="120"/>
      <c r="OWN13" s="120"/>
      <c r="OWO13" s="120"/>
      <c r="OWP13" s="120"/>
      <c r="OWQ13" s="120"/>
      <c r="OWR13" s="120"/>
      <c r="OWS13" s="120"/>
      <c r="OWT13" s="120"/>
      <c r="OWU13" s="120"/>
      <c r="OWV13" s="120"/>
      <c r="OWW13" s="120"/>
      <c r="OWX13" s="120"/>
      <c r="OWY13" s="120"/>
      <c r="OWZ13" s="120"/>
      <c r="OXA13" s="120"/>
      <c r="OXB13" s="120"/>
      <c r="OXC13" s="120"/>
      <c r="OXD13" s="120"/>
      <c r="OXE13" s="120"/>
      <c r="OXF13" s="120"/>
      <c r="OXG13" s="120"/>
      <c r="OXH13" s="120"/>
      <c r="OXI13" s="120"/>
      <c r="OXJ13" s="120"/>
      <c r="OXK13" s="120"/>
      <c r="OXL13" s="120"/>
      <c r="OXM13" s="120"/>
      <c r="OXN13" s="120"/>
      <c r="OXO13" s="120"/>
      <c r="OXP13" s="120"/>
      <c r="OXQ13" s="120"/>
      <c r="OXR13" s="120"/>
      <c r="OXS13" s="120"/>
      <c r="OXT13" s="120"/>
      <c r="OXU13" s="120"/>
      <c r="OXV13" s="120"/>
      <c r="OXW13" s="120"/>
      <c r="OXX13" s="120"/>
      <c r="OXY13" s="120"/>
      <c r="OXZ13" s="120"/>
      <c r="OYA13" s="120"/>
      <c r="OYB13" s="120"/>
      <c r="OYC13" s="120"/>
      <c r="OYD13" s="120"/>
      <c r="OYE13" s="120"/>
      <c r="OYF13" s="120"/>
      <c r="OYG13" s="120"/>
      <c r="OYH13" s="120"/>
      <c r="OYI13" s="120"/>
      <c r="OYJ13" s="120"/>
      <c r="OYK13" s="120"/>
      <c r="OYL13" s="120"/>
      <c r="OYM13" s="120"/>
      <c r="OYN13" s="120"/>
      <c r="OYO13" s="120"/>
      <c r="OYP13" s="120"/>
      <c r="OYQ13" s="120"/>
      <c r="OYR13" s="120"/>
      <c r="OYS13" s="120"/>
      <c r="OYT13" s="120"/>
      <c r="OYU13" s="120"/>
      <c r="OYV13" s="120"/>
      <c r="OYW13" s="120"/>
      <c r="OYX13" s="120"/>
      <c r="OYY13" s="120"/>
      <c r="OYZ13" s="120"/>
      <c r="OZA13" s="120"/>
      <c r="OZB13" s="120"/>
      <c r="OZC13" s="120"/>
      <c r="OZD13" s="120"/>
      <c r="OZE13" s="120"/>
      <c r="OZF13" s="120"/>
      <c r="OZG13" s="120"/>
      <c r="OZH13" s="120"/>
      <c r="OZI13" s="120"/>
      <c r="OZJ13" s="120"/>
      <c r="OZK13" s="120"/>
      <c r="OZL13" s="120"/>
      <c r="OZM13" s="120"/>
      <c r="OZN13" s="120"/>
      <c r="OZO13" s="120"/>
      <c r="OZP13" s="120"/>
      <c r="OZQ13" s="120"/>
      <c r="OZR13" s="120"/>
      <c r="OZS13" s="120"/>
      <c r="OZT13" s="120"/>
      <c r="OZU13" s="120"/>
      <c r="OZV13" s="120"/>
      <c r="OZW13" s="120"/>
      <c r="OZX13" s="120"/>
      <c r="OZY13" s="120"/>
      <c r="OZZ13" s="120"/>
      <c r="PAA13" s="120"/>
      <c r="PAB13" s="120"/>
      <c r="PAC13" s="120"/>
      <c r="PAD13" s="120"/>
      <c r="PAE13" s="120"/>
      <c r="PAF13" s="120"/>
      <c r="PAG13" s="120"/>
      <c r="PAH13" s="120"/>
      <c r="PAI13" s="120"/>
      <c r="PAJ13" s="120"/>
      <c r="PAK13" s="120"/>
      <c r="PAL13" s="120"/>
      <c r="PAM13" s="120"/>
      <c r="PAN13" s="120"/>
      <c r="PAO13" s="120"/>
      <c r="PAP13" s="120"/>
      <c r="PAQ13" s="120"/>
      <c r="PAR13" s="120"/>
      <c r="PAS13" s="120"/>
      <c r="PAT13" s="120"/>
      <c r="PAU13" s="120"/>
      <c r="PAV13" s="120"/>
      <c r="PAW13" s="120"/>
      <c r="PAX13" s="120"/>
      <c r="PAY13" s="120"/>
      <c r="PAZ13" s="120"/>
      <c r="PBA13" s="120"/>
      <c r="PBB13" s="120"/>
      <c r="PBC13" s="120"/>
      <c r="PBD13" s="120"/>
      <c r="PBE13" s="120"/>
      <c r="PBF13" s="120"/>
      <c r="PBG13" s="120"/>
      <c r="PBH13" s="120"/>
      <c r="PBI13" s="120"/>
      <c r="PBJ13" s="120"/>
      <c r="PBK13" s="120"/>
      <c r="PBL13" s="120"/>
      <c r="PBM13" s="120"/>
      <c r="PBN13" s="120"/>
      <c r="PBO13" s="120"/>
      <c r="PBP13" s="120"/>
      <c r="PBQ13" s="120"/>
      <c r="PBR13" s="120"/>
      <c r="PBS13" s="120"/>
      <c r="PBT13" s="120"/>
      <c r="PBU13" s="120"/>
      <c r="PBV13" s="120"/>
      <c r="PBW13" s="120"/>
      <c r="PBX13" s="120"/>
      <c r="PBY13" s="120"/>
      <c r="PBZ13" s="120"/>
      <c r="PCA13" s="120"/>
      <c r="PCB13" s="120"/>
      <c r="PCC13" s="120"/>
      <c r="PCD13" s="120"/>
      <c r="PCE13" s="120"/>
      <c r="PCF13" s="120"/>
      <c r="PCG13" s="120"/>
      <c r="PCH13" s="120"/>
      <c r="PCI13" s="120"/>
      <c r="PCJ13" s="120"/>
      <c r="PCK13" s="120"/>
      <c r="PCL13" s="120"/>
      <c r="PCM13" s="120"/>
      <c r="PCN13" s="120"/>
      <c r="PCO13" s="120"/>
      <c r="PCP13" s="120"/>
      <c r="PCQ13" s="120"/>
      <c r="PCR13" s="120"/>
      <c r="PCS13" s="120"/>
      <c r="PCT13" s="120"/>
      <c r="PCU13" s="120"/>
      <c r="PCV13" s="120"/>
      <c r="PCW13" s="120"/>
      <c r="PCX13" s="120"/>
      <c r="PCY13" s="120"/>
      <c r="PCZ13" s="120"/>
      <c r="PDA13" s="120"/>
      <c r="PDB13" s="120"/>
      <c r="PDC13" s="120"/>
      <c r="PDD13" s="120"/>
      <c r="PDE13" s="120"/>
      <c r="PDF13" s="120"/>
      <c r="PDG13" s="120"/>
      <c r="PDH13" s="120"/>
      <c r="PDI13" s="120"/>
      <c r="PDJ13" s="120"/>
      <c r="PDK13" s="120"/>
      <c r="PDL13" s="120"/>
      <c r="PDM13" s="120"/>
      <c r="PDN13" s="120"/>
      <c r="PDO13" s="120"/>
      <c r="PDP13" s="120"/>
      <c r="PDQ13" s="120"/>
      <c r="PDR13" s="120"/>
      <c r="PDS13" s="120"/>
      <c r="PDT13" s="120"/>
      <c r="PDU13" s="120"/>
      <c r="PDV13" s="120"/>
      <c r="PDW13" s="120"/>
      <c r="PDX13" s="120"/>
      <c r="PDY13" s="120"/>
      <c r="PDZ13" s="120"/>
      <c r="PEA13" s="120"/>
      <c r="PEB13" s="120"/>
      <c r="PEC13" s="120"/>
      <c r="PED13" s="120"/>
      <c r="PEE13" s="120"/>
      <c r="PEF13" s="120"/>
      <c r="PEG13" s="120"/>
      <c r="PEH13" s="120"/>
      <c r="PEI13" s="120"/>
      <c r="PEJ13" s="120"/>
      <c r="PEK13" s="120"/>
      <c r="PEL13" s="120"/>
      <c r="PEM13" s="120"/>
      <c r="PEN13" s="120"/>
      <c r="PEO13" s="120"/>
      <c r="PEP13" s="120"/>
      <c r="PEQ13" s="120"/>
      <c r="PER13" s="120"/>
      <c r="PES13" s="120"/>
      <c r="PET13" s="120"/>
      <c r="PEU13" s="120"/>
      <c r="PEV13" s="120"/>
      <c r="PEW13" s="120"/>
      <c r="PEX13" s="120"/>
      <c r="PEY13" s="120"/>
      <c r="PEZ13" s="120"/>
      <c r="PFA13" s="120"/>
      <c r="PFB13" s="120"/>
      <c r="PFC13" s="120"/>
      <c r="PFD13" s="120"/>
      <c r="PFE13" s="120"/>
      <c r="PFF13" s="120"/>
      <c r="PFG13" s="120"/>
      <c r="PFH13" s="120"/>
      <c r="PFI13" s="120"/>
      <c r="PFJ13" s="120"/>
      <c r="PFK13" s="120"/>
      <c r="PFL13" s="120"/>
      <c r="PFM13" s="120"/>
      <c r="PFN13" s="120"/>
      <c r="PFO13" s="120"/>
      <c r="PFP13" s="120"/>
      <c r="PFQ13" s="120"/>
      <c r="PFR13" s="120"/>
      <c r="PFS13" s="120"/>
      <c r="PFT13" s="120"/>
      <c r="PFU13" s="120"/>
      <c r="PFV13" s="120"/>
      <c r="PFW13" s="120"/>
      <c r="PFX13" s="120"/>
      <c r="PFY13" s="120"/>
      <c r="PFZ13" s="120"/>
      <c r="PGA13" s="120"/>
      <c r="PGB13" s="120"/>
      <c r="PGC13" s="120"/>
      <c r="PGD13" s="120"/>
      <c r="PGE13" s="120"/>
      <c r="PGF13" s="120"/>
      <c r="PGG13" s="120"/>
      <c r="PGH13" s="120"/>
      <c r="PGI13" s="120"/>
      <c r="PGJ13" s="120"/>
      <c r="PGK13" s="120"/>
      <c r="PGL13" s="120"/>
      <c r="PGM13" s="120"/>
      <c r="PGN13" s="120"/>
      <c r="PGO13" s="120"/>
      <c r="PGP13" s="120"/>
      <c r="PGQ13" s="120"/>
      <c r="PGR13" s="120"/>
      <c r="PGS13" s="120"/>
      <c r="PGT13" s="120"/>
      <c r="PGU13" s="120"/>
      <c r="PGV13" s="120"/>
      <c r="PGW13" s="120"/>
      <c r="PGX13" s="120"/>
      <c r="PGY13" s="120"/>
      <c r="PGZ13" s="120"/>
      <c r="PHA13" s="120"/>
      <c r="PHB13" s="120"/>
      <c r="PHC13" s="120"/>
      <c r="PHD13" s="120"/>
      <c r="PHE13" s="120"/>
      <c r="PHF13" s="120"/>
      <c r="PHG13" s="120"/>
      <c r="PHH13" s="120"/>
      <c r="PHI13" s="120"/>
      <c r="PHJ13" s="120"/>
      <c r="PHK13" s="120"/>
      <c r="PHL13" s="120"/>
      <c r="PHM13" s="120"/>
      <c r="PHN13" s="120"/>
      <c r="PHO13" s="120"/>
      <c r="PHP13" s="120"/>
      <c r="PHQ13" s="120"/>
      <c r="PHR13" s="120"/>
      <c r="PHS13" s="120"/>
      <c r="PHT13" s="120"/>
      <c r="PHU13" s="120"/>
      <c r="PHV13" s="120"/>
      <c r="PHW13" s="120"/>
      <c r="PHX13" s="120"/>
      <c r="PHY13" s="120"/>
      <c r="PHZ13" s="120"/>
      <c r="PIA13" s="120"/>
      <c r="PIB13" s="120"/>
      <c r="PIC13" s="120"/>
      <c r="PID13" s="120"/>
      <c r="PIE13" s="120"/>
      <c r="PIF13" s="120"/>
      <c r="PIG13" s="120"/>
      <c r="PIH13" s="120"/>
      <c r="PII13" s="120"/>
      <c r="PIJ13" s="120"/>
      <c r="PIK13" s="120"/>
      <c r="PIL13" s="120"/>
      <c r="PIM13" s="120"/>
      <c r="PIN13" s="120"/>
      <c r="PIO13" s="120"/>
      <c r="PIP13" s="120"/>
      <c r="PIQ13" s="120"/>
      <c r="PIR13" s="120"/>
      <c r="PIS13" s="120"/>
      <c r="PIT13" s="120"/>
      <c r="PIU13" s="120"/>
      <c r="PIV13" s="120"/>
      <c r="PIW13" s="120"/>
      <c r="PIX13" s="120"/>
      <c r="PIY13" s="120"/>
      <c r="PIZ13" s="120"/>
      <c r="PJA13" s="120"/>
      <c r="PJB13" s="120"/>
      <c r="PJC13" s="120"/>
      <c r="PJD13" s="120"/>
      <c r="PJE13" s="120"/>
      <c r="PJF13" s="120"/>
      <c r="PJG13" s="120"/>
      <c r="PJH13" s="120"/>
      <c r="PJI13" s="120"/>
      <c r="PJJ13" s="120"/>
      <c r="PJK13" s="120"/>
      <c r="PJL13" s="120"/>
      <c r="PJM13" s="120"/>
      <c r="PJN13" s="120"/>
      <c r="PJO13" s="120"/>
      <c r="PJP13" s="120"/>
      <c r="PJQ13" s="120"/>
      <c r="PJR13" s="120"/>
      <c r="PJS13" s="120"/>
      <c r="PJT13" s="120"/>
      <c r="PJU13" s="120"/>
      <c r="PJV13" s="120"/>
      <c r="PJW13" s="120"/>
      <c r="PJX13" s="120"/>
      <c r="PJY13" s="120"/>
      <c r="PJZ13" s="120"/>
      <c r="PKA13" s="120"/>
      <c r="PKB13" s="120"/>
      <c r="PKC13" s="120"/>
      <c r="PKD13" s="120"/>
      <c r="PKE13" s="120"/>
      <c r="PKF13" s="120"/>
      <c r="PKG13" s="120"/>
      <c r="PKH13" s="120"/>
      <c r="PKI13" s="120"/>
      <c r="PKJ13" s="120"/>
      <c r="PKK13" s="120"/>
      <c r="PKL13" s="120"/>
      <c r="PKM13" s="120"/>
      <c r="PKN13" s="120"/>
      <c r="PKO13" s="120"/>
      <c r="PKP13" s="120"/>
      <c r="PKQ13" s="120"/>
      <c r="PKR13" s="120"/>
      <c r="PKS13" s="120"/>
      <c r="PKT13" s="120"/>
      <c r="PKU13" s="120"/>
      <c r="PKV13" s="120"/>
      <c r="PKW13" s="120"/>
      <c r="PKX13" s="120"/>
      <c r="PKY13" s="120"/>
      <c r="PKZ13" s="120"/>
      <c r="PLA13" s="120"/>
      <c r="PLB13" s="120"/>
      <c r="PLC13" s="120"/>
      <c r="PLD13" s="120"/>
      <c r="PLE13" s="120"/>
      <c r="PLF13" s="120"/>
      <c r="PLG13" s="120"/>
      <c r="PLH13" s="120"/>
      <c r="PLI13" s="120"/>
      <c r="PLJ13" s="120"/>
      <c r="PLK13" s="120"/>
      <c r="PLL13" s="120"/>
      <c r="PLM13" s="120"/>
      <c r="PLN13" s="120"/>
      <c r="PLO13" s="120"/>
      <c r="PLP13" s="120"/>
      <c r="PLQ13" s="120"/>
      <c r="PLR13" s="120"/>
      <c r="PLS13" s="120"/>
      <c r="PLT13" s="120"/>
      <c r="PLU13" s="120"/>
      <c r="PLV13" s="120"/>
      <c r="PLW13" s="120"/>
      <c r="PLX13" s="120"/>
      <c r="PLY13" s="120"/>
      <c r="PLZ13" s="120"/>
      <c r="PMA13" s="120"/>
      <c r="PMB13" s="120"/>
      <c r="PMC13" s="120"/>
      <c r="PMD13" s="120"/>
      <c r="PME13" s="120"/>
      <c r="PMF13" s="120"/>
      <c r="PMG13" s="120"/>
      <c r="PMH13" s="120"/>
      <c r="PMI13" s="120"/>
      <c r="PMJ13" s="120"/>
      <c r="PMK13" s="120"/>
      <c r="PML13" s="120"/>
      <c r="PMM13" s="120"/>
      <c r="PMN13" s="120"/>
      <c r="PMO13" s="120"/>
      <c r="PMP13" s="120"/>
      <c r="PMQ13" s="120"/>
      <c r="PMR13" s="120"/>
      <c r="PMS13" s="120"/>
      <c r="PMT13" s="120"/>
      <c r="PMU13" s="120"/>
      <c r="PMV13" s="120"/>
      <c r="PMW13" s="120"/>
      <c r="PMX13" s="120"/>
      <c r="PMY13" s="120"/>
      <c r="PMZ13" s="120"/>
      <c r="PNA13" s="120"/>
      <c r="PNB13" s="120"/>
      <c r="PNC13" s="120"/>
      <c r="PND13" s="120"/>
      <c r="PNE13" s="120"/>
      <c r="PNF13" s="120"/>
      <c r="PNG13" s="120"/>
      <c r="PNH13" s="120"/>
      <c r="PNI13" s="120"/>
      <c r="PNJ13" s="120"/>
      <c r="PNK13" s="120"/>
      <c r="PNL13" s="120"/>
      <c r="PNM13" s="120"/>
      <c r="PNN13" s="120"/>
      <c r="PNO13" s="120"/>
      <c r="PNP13" s="120"/>
      <c r="PNQ13" s="120"/>
      <c r="PNR13" s="120"/>
      <c r="PNS13" s="120"/>
      <c r="PNT13" s="120"/>
      <c r="PNU13" s="120"/>
      <c r="PNV13" s="120"/>
      <c r="PNW13" s="120"/>
      <c r="PNX13" s="120"/>
      <c r="PNY13" s="120"/>
      <c r="PNZ13" s="120"/>
      <c r="POA13" s="120"/>
      <c r="POB13" s="120"/>
      <c r="POC13" s="120"/>
      <c r="POD13" s="120"/>
      <c r="POE13" s="120"/>
      <c r="POF13" s="120"/>
      <c r="POG13" s="120"/>
      <c r="POH13" s="120"/>
      <c r="POI13" s="120"/>
      <c r="POJ13" s="120"/>
      <c r="POK13" s="120"/>
      <c r="POL13" s="120"/>
      <c r="POM13" s="120"/>
      <c r="PON13" s="120"/>
      <c r="POO13" s="120"/>
      <c r="POP13" s="120"/>
      <c r="POQ13" s="120"/>
      <c r="POR13" s="120"/>
      <c r="POS13" s="120"/>
      <c r="POT13" s="120"/>
      <c r="POU13" s="120"/>
      <c r="POV13" s="120"/>
      <c r="POW13" s="120"/>
      <c r="POX13" s="120"/>
      <c r="POY13" s="120"/>
      <c r="POZ13" s="120"/>
      <c r="PPA13" s="120"/>
      <c r="PPB13" s="120"/>
      <c r="PPC13" s="120"/>
      <c r="PPD13" s="120"/>
      <c r="PPE13" s="120"/>
      <c r="PPF13" s="120"/>
      <c r="PPG13" s="120"/>
      <c r="PPH13" s="120"/>
      <c r="PPI13" s="120"/>
      <c r="PPJ13" s="120"/>
      <c r="PPK13" s="120"/>
      <c r="PPL13" s="120"/>
      <c r="PPM13" s="120"/>
      <c r="PPN13" s="120"/>
      <c r="PPO13" s="120"/>
      <c r="PPP13" s="120"/>
      <c r="PPQ13" s="120"/>
      <c r="PPR13" s="120"/>
      <c r="PPS13" s="120"/>
      <c r="PPT13" s="120"/>
      <c r="PPU13" s="120"/>
      <c r="PPV13" s="120"/>
      <c r="PPW13" s="120"/>
      <c r="PPX13" s="120"/>
      <c r="PPY13" s="120"/>
      <c r="PPZ13" s="120"/>
      <c r="PQA13" s="120"/>
      <c r="PQB13" s="120"/>
      <c r="PQC13" s="120"/>
      <c r="PQD13" s="120"/>
      <c r="PQE13" s="120"/>
      <c r="PQF13" s="120"/>
      <c r="PQG13" s="120"/>
      <c r="PQH13" s="120"/>
      <c r="PQI13" s="120"/>
      <c r="PQJ13" s="120"/>
      <c r="PQK13" s="120"/>
      <c r="PQL13" s="120"/>
      <c r="PQM13" s="120"/>
      <c r="PQN13" s="120"/>
      <c r="PQO13" s="120"/>
      <c r="PQP13" s="120"/>
      <c r="PQQ13" s="120"/>
      <c r="PQR13" s="120"/>
      <c r="PQS13" s="120"/>
      <c r="PQT13" s="120"/>
      <c r="PQU13" s="120"/>
      <c r="PQV13" s="120"/>
      <c r="PQW13" s="120"/>
      <c r="PQX13" s="120"/>
      <c r="PQY13" s="120"/>
      <c r="PQZ13" s="120"/>
      <c r="PRA13" s="120"/>
      <c r="PRB13" s="120"/>
      <c r="PRC13" s="120"/>
      <c r="PRD13" s="120"/>
      <c r="PRE13" s="120"/>
      <c r="PRF13" s="120"/>
      <c r="PRG13" s="120"/>
      <c r="PRH13" s="120"/>
      <c r="PRI13" s="120"/>
      <c r="PRJ13" s="120"/>
      <c r="PRK13" s="120"/>
      <c r="PRL13" s="120"/>
      <c r="PRM13" s="120"/>
      <c r="PRN13" s="120"/>
      <c r="PRO13" s="120"/>
      <c r="PRP13" s="120"/>
      <c r="PRQ13" s="120"/>
      <c r="PRR13" s="120"/>
      <c r="PRS13" s="120"/>
      <c r="PRT13" s="120"/>
      <c r="PRU13" s="120"/>
      <c r="PRV13" s="120"/>
      <c r="PRW13" s="120"/>
      <c r="PRX13" s="120"/>
      <c r="PRY13" s="120"/>
      <c r="PRZ13" s="120"/>
      <c r="PSA13" s="120"/>
      <c r="PSB13" s="120"/>
      <c r="PSC13" s="120"/>
      <c r="PSD13" s="120"/>
      <c r="PSE13" s="120"/>
      <c r="PSF13" s="120"/>
      <c r="PSG13" s="120"/>
      <c r="PSH13" s="120"/>
      <c r="PSI13" s="120"/>
      <c r="PSJ13" s="120"/>
      <c r="PSK13" s="120"/>
      <c r="PSL13" s="120"/>
      <c r="PSM13" s="120"/>
      <c r="PSN13" s="120"/>
      <c r="PSO13" s="120"/>
      <c r="PSP13" s="120"/>
      <c r="PSQ13" s="120"/>
      <c r="PSR13" s="120"/>
      <c r="PSS13" s="120"/>
      <c r="PST13" s="120"/>
      <c r="PSU13" s="120"/>
      <c r="PSV13" s="120"/>
      <c r="PSW13" s="120"/>
      <c r="PSX13" s="120"/>
      <c r="PSY13" s="120"/>
      <c r="PSZ13" s="120"/>
      <c r="PTA13" s="120"/>
      <c r="PTB13" s="120"/>
      <c r="PTC13" s="120"/>
      <c r="PTD13" s="120"/>
      <c r="PTE13" s="120"/>
      <c r="PTF13" s="120"/>
      <c r="PTG13" s="120"/>
      <c r="PTH13" s="120"/>
      <c r="PTI13" s="120"/>
      <c r="PTJ13" s="120"/>
      <c r="PTK13" s="120"/>
      <c r="PTL13" s="120"/>
      <c r="PTM13" s="120"/>
      <c r="PTN13" s="120"/>
      <c r="PTO13" s="120"/>
      <c r="PTP13" s="120"/>
      <c r="PTQ13" s="120"/>
      <c r="PTR13" s="120"/>
      <c r="PTS13" s="120"/>
      <c r="PTT13" s="120"/>
      <c r="PTU13" s="120"/>
      <c r="PTV13" s="120"/>
      <c r="PTW13" s="120"/>
      <c r="PTX13" s="120"/>
      <c r="PTY13" s="120"/>
      <c r="PTZ13" s="120"/>
      <c r="PUA13" s="120"/>
      <c r="PUB13" s="120"/>
      <c r="PUC13" s="120"/>
      <c r="PUD13" s="120"/>
      <c r="PUE13" s="120"/>
      <c r="PUF13" s="120"/>
      <c r="PUG13" s="120"/>
      <c r="PUH13" s="120"/>
      <c r="PUI13" s="120"/>
      <c r="PUJ13" s="120"/>
      <c r="PUK13" s="120"/>
      <c r="PUL13" s="120"/>
      <c r="PUM13" s="120"/>
      <c r="PUN13" s="120"/>
      <c r="PUO13" s="120"/>
      <c r="PUP13" s="120"/>
      <c r="PUQ13" s="120"/>
      <c r="PUR13" s="120"/>
      <c r="PUS13" s="120"/>
      <c r="PUT13" s="120"/>
      <c r="PUU13" s="120"/>
      <c r="PUV13" s="120"/>
      <c r="PUW13" s="120"/>
      <c r="PUX13" s="120"/>
      <c r="PUY13" s="120"/>
      <c r="PUZ13" s="120"/>
      <c r="PVA13" s="120"/>
      <c r="PVB13" s="120"/>
      <c r="PVC13" s="120"/>
      <c r="PVD13" s="120"/>
      <c r="PVE13" s="120"/>
      <c r="PVF13" s="120"/>
      <c r="PVG13" s="120"/>
      <c r="PVH13" s="120"/>
      <c r="PVI13" s="120"/>
      <c r="PVJ13" s="120"/>
      <c r="PVK13" s="120"/>
      <c r="PVL13" s="120"/>
      <c r="PVM13" s="120"/>
      <c r="PVN13" s="120"/>
      <c r="PVO13" s="120"/>
      <c r="PVP13" s="120"/>
      <c r="PVQ13" s="120"/>
      <c r="PVR13" s="120"/>
      <c r="PVS13" s="120"/>
      <c r="PVT13" s="120"/>
      <c r="PVU13" s="120"/>
      <c r="PVV13" s="120"/>
      <c r="PVW13" s="120"/>
      <c r="PVX13" s="120"/>
      <c r="PVY13" s="120"/>
      <c r="PVZ13" s="120"/>
      <c r="PWA13" s="120"/>
      <c r="PWB13" s="120"/>
      <c r="PWC13" s="120"/>
      <c r="PWD13" s="120"/>
      <c r="PWE13" s="120"/>
      <c r="PWF13" s="120"/>
      <c r="PWG13" s="120"/>
      <c r="PWH13" s="120"/>
      <c r="PWI13" s="120"/>
      <c r="PWJ13" s="120"/>
      <c r="PWK13" s="120"/>
      <c r="PWL13" s="120"/>
      <c r="PWM13" s="120"/>
      <c r="PWN13" s="120"/>
      <c r="PWO13" s="120"/>
      <c r="PWP13" s="120"/>
      <c r="PWQ13" s="120"/>
      <c r="PWR13" s="120"/>
      <c r="PWS13" s="120"/>
      <c r="PWT13" s="120"/>
      <c r="PWU13" s="120"/>
      <c r="PWV13" s="120"/>
      <c r="PWW13" s="120"/>
      <c r="PWX13" s="120"/>
      <c r="PWY13" s="120"/>
      <c r="PWZ13" s="120"/>
      <c r="PXA13" s="120"/>
      <c r="PXB13" s="120"/>
      <c r="PXC13" s="120"/>
      <c r="PXD13" s="120"/>
      <c r="PXE13" s="120"/>
      <c r="PXF13" s="120"/>
      <c r="PXG13" s="120"/>
      <c r="PXH13" s="120"/>
      <c r="PXI13" s="120"/>
      <c r="PXJ13" s="120"/>
      <c r="PXK13" s="120"/>
      <c r="PXL13" s="120"/>
      <c r="PXM13" s="120"/>
      <c r="PXN13" s="120"/>
      <c r="PXO13" s="120"/>
      <c r="PXP13" s="120"/>
      <c r="PXQ13" s="120"/>
      <c r="PXR13" s="120"/>
      <c r="PXS13" s="120"/>
      <c r="PXT13" s="120"/>
      <c r="PXU13" s="120"/>
      <c r="PXV13" s="120"/>
      <c r="PXW13" s="120"/>
      <c r="PXX13" s="120"/>
      <c r="PXY13" s="120"/>
      <c r="PXZ13" s="120"/>
      <c r="PYA13" s="120"/>
      <c r="PYB13" s="120"/>
      <c r="PYC13" s="120"/>
      <c r="PYD13" s="120"/>
      <c r="PYE13" s="120"/>
      <c r="PYF13" s="120"/>
      <c r="PYG13" s="120"/>
      <c r="PYH13" s="120"/>
      <c r="PYI13" s="120"/>
      <c r="PYJ13" s="120"/>
      <c r="PYK13" s="120"/>
      <c r="PYL13" s="120"/>
      <c r="PYM13" s="120"/>
      <c r="PYN13" s="120"/>
      <c r="PYO13" s="120"/>
      <c r="PYP13" s="120"/>
      <c r="PYQ13" s="120"/>
      <c r="PYR13" s="120"/>
      <c r="PYS13" s="120"/>
      <c r="PYT13" s="120"/>
      <c r="PYU13" s="120"/>
      <c r="PYV13" s="120"/>
      <c r="PYW13" s="120"/>
      <c r="PYX13" s="120"/>
      <c r="PYY13" s="120"/>
      <c r="PYZ13" s="120"/>
      <c r="PZA13" s="120"/>
      <c r="PZB13" s="120"/>
      <c r="PZC13" s="120"/>
      <c r="PZD13" s="120"/>
      <c r="PZE13" s="120"/>
      <c r="PZF13" s="120"/>
      <c r="PZG13" s="120"/>
      <c r="PZH13" s="120"/>
      <c r="PZI13" s="120"/>
      <c r="PZJ13" s="120"/>
      <c r="PZK13" s="120"/>
      <c r="PZL13" s="120"/>
      <c r="PZM13" s="120"/>
      <c r="PZN13" s="120"/>
      <c r="PZO13" s="120"/>
      <c r="PZP13" s="120"/>
      <c r="PZQ13" s="120"/>
      <c r="PZR13" s="120"/>
      <c r="PZS13" s="120"/>
      <c r="PZT13" s="120"/>
      <c r="PZU13" s="120"/>
      <c r="PZV13" s="120"/>
      <c r="PZW13" s="120"/>
      <c r="PZX13" s="120"/>
      <c r="PZY13" s="120"/>
      <c r="PZZ13" s="120"/>
      <c r="QAA13" s="120"/>
      <c r="QAB13" s="120"/>
      <c r="QAC13" s="120"/>
      <c r="QAD13" s="120"/>
      <c r="QAE13" s="120"/>
      <c r="QAF13" s="120"/>
      <c r="QAG13" s="120"/>
      <c r="QAH13" s="120"/>
      <c r="QAI13" s="120"/>
      <c r="QAJ13" s="120"/>
      <c r="QAK13" s="120"/>
      <c r="QAL13" s="120"/>
      <c r="QAM13" s="120"/>
      <c r="QAN13" s="120"/>
      <c r="QAO13" s="120"/>
      <c r="QAP13" s="120"/>
      <c r="QAQ13" s="120"/>
      <c r="QAR13" s="120"/>
      <c r="QAS13" s="120"/>
      <c r="QAT13" s="120"/>
      <c r="QAU13" s="120"/>
      <c r="QAV13" s="120"/>
      <c r="QAW13" s="120"/>
      <c r="QAX13" s="120"/>
      <c r="QAY13" s="120"/>
      <c r="QAZ13" s="120"/>
      <c r="QBA13" s="120"/>
      <c r="QBB13" s="120"/>
      <c r="QBC13" s="120"/>
      <c r="QBD13" s="120"/>
      <c r="QBE13" s="120"/>
      <c r="QBF13" s="120"/>
      <c r="QBG13" s="120"/>
      <c r="QBH13" s="120"/>
      <c r="QBI13" s="120"/>
      <c r="QBJ13" s="120"/>
      <c r="QBK13" s="120"/>
      <c r="QBL13" s="120"/>
      <c r="QBM13" s="120"/>
      <c r="QBN13" s="120"/>
      <c r="QBO13" s="120"/>
      <c r="QBP13" s="120"/>
      <c r="QBQ13" s="120"/>
      <c r="QBR13" s="120"/>
      <c r="QBS13" s="120"/>
      <c r="QBT13" s="120"/>
      <c r="QBU13" s="120"/>
      <c r="QBV13" s="120"/>
      <c r="QBW13" s="120"/>
      <c r="QBX13" s="120"/>
      <c r="QBY13" s="120"/>
      <c r="QBZ13" s="120"/>
      <c r="QCA13" s="120"/>
      <c r="QCB13" s="120"/>
      <c r="QCC13" s="120"/>
      <c r="QCD13" s="120"/>
      <c r="QCE13" s="120"/>
      <c r="QCF13" s="120"/>
      <c r="QCG13" s="120"/>
      <c r="QCH13" s="120"/>
      <c r="QCI13" s="120"/>
      <c r="QCJ13" s="120"/>
      <c r="QCK13" s="120"/>
      <c r="QCL13" s="120"/>
      <c r="QCM13" s="120"/>
      <c r="QCN13" s="120"/>
      <c r="QCO13" s="120"/>
      <c r="QCP13" s="120"/>
      <c r="QCQ13" s="120"/>
      <c r="QCR13" s="120"/>
      <c r="QCS13" s="120"/>
      <c r="QCT13" s="120"/>
      <c r="QCU13" s="120"/>
      <c r="QCV13" s="120"/>
      <c r="QCW13" s="120"/>
      <c r="QCX13" s="120"/>
      <c r="QCY13" s="120"/>
      <c r="QCZ13" s="120"/>
      <c r="QDA13" s="120"/>
      <c r="QDB13" s="120"/>
      <c r="QDC13" s="120"/>
      <c r="QDD13" s="120"/>
      <c r="QDE13" s="120"/>
      <c r="QDF13" s="120"/>
      <c r="QDG13" s="120"/>
      <c r="QDH13" s="120"/>
      <c r="QDI13" s="120"/>
      <c r="QDJ13" s="120"/>
      <c r="QDK13" s="120"/>
      <c r="QDL13" s="120"/>
      <c r="QDM13" s="120"/>
      <c r="QDN13" s="120"/>
      <c r="QDO13" s="120"/>
      <c r="QDP13" s="120"/>
      <c r="QDQ13" s="120"/>
      <c r="QDR13" s="120"/>
      <c r="QDS13" s="120"/>
      <c r="QDT13" s="120"/>
      <c r="QDU13" s="120"/>
      <c r="QDV13" s="120"/>
      <c r="QDW13" s="120"/>
      <c r="QDX13" s="120"/>
      <c r="QDY13" s="120"/>
      <c r="QDZ13" s="120"/>
      <c r="QEA13" s="120"/>
      <c r="QEB13" s="120"/>
      <c r="QEC13" s="120"/>
      <c r="QED13" s="120"/>
      <c r="QEE13" s="120"/>
      <c r="QEF13" s="120"/>
      <c r="QEG13" s="120"/>
      <c r="QEH13" s="120"/>
      <c r="QEI13" s="120"/>
      <c r="QEJ13" s="120"/>
      <c r="QEK13" s="120"/>
      <c r="QEL13" s="120"/>
      <c r="QEM13" s="120"/>
      <c r="QEN13" s="120"/>
      <c r="QEO13" s="120"/>
      <c r="QEP13" s="120"/>
      <c r="QEQ13" s="120"/>
      <c r="QER13" s="120"/>
      <c r="QES13" s="120"/>
      <c r="QET13" s="120"/>
      <c r="QEU13" s="120"/>
      <c r="QEV13" s="120"/>
      <c r="QEW13" s="120"/>
      <c r="QEX13" s="120"/>
      <c r="QEY13" s="120"/>
      <c r="QEZ13" s="120"/>
      <c r="QFA13" s="120"/>
      <c r="QFB13" s="120"/>
      <c r="QFC13" s="120"/>
      <c r="QFD13" s="120"/>
      <c r="QFE13" s="120"/>
      <c r="QFF13" s="120"/>
      <c r="QFG13" s="120"/>
      <c r="QFH13" s="120"/>
      <c r="QFI13" s="120"/>
      <c r="QFJ13" s="120"/>
      <c r="QFK13" s="120"/>
      <c r="QFL13" s="120"/>
      <c r="QFM13" s="120"/>
      <c r="QFN13" s="120"/>
      <c r="QFO13" s="120"/>
      <c r="QFP13" s="120"/>
      <c r="QFQ13" s="120"/>
      <c r="QFR13" s="120"/>
      <c r="QFS13" s="120"/>
      <c r="QFT13" s="120"/>
      <c r="QFU13" s="120"/>
      <c r="QFV13" s="120"/>
      <c r="QFW13" s="120"/>
      <c r="QFX13" s="120"/>
      <c r="QFY13" s="120"/>
      <c r="QFZ13" s="120"/>
      <c r="QGA13" s="120"/>
      <c r="QGB13" s="120"/>
      <c r="QGC13" s="120"/>
      <c r="QGD13" s="120"/>
      <c r="QGE13" s="120"/>
      <c r="QGF13" s="120"/>
      <c r="QGG13" s="120"/>
      <c r="QGH13" s="120"/>
      <c r="QGI13" s="120"/>
      <c r="QGJ13" s="120"/>
      <c r="QGK13" s="120"/>
      <c r="QGL13" s="120"/>
      <c r="QGM13" s="120"/>
      <c r="QGN13" s="120"/>
      <c r="QGO13" s="120"/>
      <c r="QGP13" s="120"/>
      <c r="QGQ13" s="120"/>
      <c r="QGR13" s="120"/>
      <c r="QGS13" s="120"/>
      <c r="QGT13" s="120"/>
      <c r="QGU13" s="120"/>
      <c r="QGV13" s="120"/>
      <c r="QGW13" s="120"/>
      <c r="QGX13" s="120"/>
      <c r="QGY13" s="120"/>
      <c r="QGZ13" s="120"/>
      <c r="QHA13" s="120"/>
      <c r="QHB13" s="120"/>
      <c r="QHC13" s="120"/>
      <c r="QHD13" s="120"/>
      <c r="QHE13" s="120"/>
      <c r="QHF13" s="120"/>
      <c r="QHG13" s="120"/>
      <c r="QHH13" s="120"/>
      <c r="QHI13" s="120"/>
      <c r="QHJ13" s="120"/>
      <c r="QHK13" s="120"/>
      <c r="QHL13" s="120"/>
      <c r="QHM13" s="120"/>
      <c r="QHN13" s="120"/>
      <c r="QHO13" s="120"/>
      <c r="QHP13" s="120"/>
      <c r="QHQ13" s="120"/>
      <c r="QHR13" s="120"/>
      <c r="QHS13" s="120"/>
      <c r="QHT13" s="120"/>
      <c r="QHU13" s="120"/>
      <c r="QHV13" s="120"/>
      <c r="QHW13" s="120"/>
      <c r="QHX13" s="120"/>
      <c r="QHY13" s="120"/>
      <c r="QHZ13" s="120"/>
      <c r="QIA13" s="120"/>
      <c r="QIB13" s="120"/>
      <c r="QIC13" s="120"/>
      <c r="QID13" s="120"/>
      <c r="QIE13" s="120"/>
      <c r="QIF13" s="120"/>
      <c r="QIG13" s="120"/>
      <c r="QIH13" s="120"/>
      <c r="QII13" s="120"/>
      <c r="QIJ13" s="120"/>
      <c r="QIK13" s="120"/>
      <c r="QIL13" s="120"/>
      <c r="QIM13" s="120"/>
      <c r="QIN13" s="120"/>
      <c r="QIO13" s="120"/>
      <c r="QIP13" s="120"/>
      <c r="QIQ13" s="120"/>
      <c r="QIR13" s="120"/>
      <c r="QIS13" s="120"/>
      <c r="QIT13" s="120"/>
      <c r="QIU13" s="120"/>
      <c r="QIV13" s="120"/>
      <c r="QIW13" s="120"/>
      <c r="QIX13" s="120"/>
      <c r="QIY13" s="120"/>
      <c r="QIZ13" s="120"/>
      <c r="QJA13" s="120"/>
      <c r="QJB13" s="120"/>
      <c r="QJC13" s="120"/>
      <c r="QJD13" s="120"/>
      <c r="QJE13" s="120"/>
      <c r="QJF13" s="120"/>
      <c r="QJG13" s="120"/>
      <c r="QJH13" s="120"/>
      <c r="QJI13" s="120"/>
      <c r="QJJ13" s="120"/>
      <c r="QJK13" s="120"/>
      <c r="QJL13" s="120"/>
      <c r="QJM13" s="120"/>
      <c r="QJN13" s="120"/>
      <c r="QJO13" s="120"/>
      <c r="QJP13" s="120"/>
      <c r="QJQ13" s="120"/>
      <c r="QJR13" s="120"/>
      <c r="QJS13" s="120"/>
      <c r="QJT13" s="120"/>
      <c r="QJU13" s="120"/>
      <c r="QJV13" s="120"/>
      <c r="QJW13" s="120"/>
      <c r="QJX13" s="120"/>
      <c r="QJY13" s="120"/>
      <c r="QJZ13" s="120"/>
      <c r="QKA13" s="120"/>
      <c r="QKB13" s="120"/>
      <c r="QKC13" s="120"/>
      <c r="QKD13" s="120"/>
      <c r="QKE13" s="120"/>
      <c r="QKF13" s="120"/>
      <c r="QKG13" s="120"/>
      <c r="QKH13" s="120"/>
      <c r="QKI13" s="120"/>
      <c r="QKJ13" s="120"/>
      <c r="QKK13" s="120"/>
      <c r="QKL13" s="120"/>
      <c r="QKM13" s="120"/>
      <c r="QKN13" s="120"/>
      <c r="QKO13" s="120"/>
      <c r="QKP13" s="120"/>
      <c r="QKQ13" s="120"/>
      <c r="QKR13" s="120"/>
      <c r="QKS13" s="120"/>
      <c r="QKT13" s="120"/>
      <c r="QKU13" s="120"/>
      <c r="QKV13" s="120"/>
      <c r="QKW13" s="120"/>
      <c r="QKX13" s="120"/>
      <c r="QKY13" s="120"/>
      <c r="QKZ13" s="120"/>
      <c r="QLA13" s="120"/>
      <c r="QLB13" s="120"/>
      <c r="QLC13" s="120"/>
      <c r="QLD13" s="120"/>
      <c r="QLE13" s="120"/>
      <c r="QLF13" s="120"/>
      <c r="QLG13" s="120"/>
      <c r="QLH13" s="120"/>
      <c r="QLI13" s="120"/>
      <c r="QLJ13" s="120"/>
      <c r="QLK13" s="120"/>
      <c r="QLL13" s="120"/>
      <c r="QLM13" s="120"/>
      <c r="QLN13" s="120"/>
      <c r="QLO13" s="120"/>
      <c r="QLP13" s="120"/>
      <c r="QLQ13" s="120"/>
      <c r="QLR13" s="120"/>
      <c r="QLS13" s="120"/>
      <c r="QLT13" s="120"/>
      <c r="QLU13" s="120"/>
      <c r="QLV13" s="120"/>
      <c r="QLW13" s="120"/>
      <c r="QLX13" s="120"/>
      <c r="QLY13" s="120"/>
      <c r="QLZ13" s="120"/>
      <c r="QMA13" s="120"/>
      <c r="QMB13" s="120"/>
      <c r="QMC13" s="120"/>
      <c r="QMD13" s="120"/>
      <c r="QME13" s="120"/>
      <c r="QMF13" s="120"/>
      <c r="QMG13" s="120"/>
      <c r="QMH13" s="120"/>
      <c r="QMI13" s="120"/>
      <c r="QMJ13" s="120"/>
      <c r="QMK13" s="120"/>
      <c r="QML13" s="120"/>
      <c r="QMM13" s="120"/>
      <c r="QMN13" s="120"/>
      <c r="QMO13" s="120"/>
      <c r="QMP13" s="120"/>
      <c r="QMQ13" s="120"/>
      <c r="QMR13" s="120"/>
      <c r="QMS13" s="120"/>
      <c r="QMT13" s="120"/>
      <c r="QMU13" s="120"/>
      <c r="QMV13" s="120"/>
      <c r="QMW13" s="120"/>
      <c r="QMX13" s="120"/>
      <c r="QMY13" s="120"/>
      <c r="QMZ13" s="120"/>
      <c r="QNA13" s="120"/>
      <c r="QNB13" s="120"/>
      <c r="QNC13" s="120"/>
      <c r="QND13" s="120"/>
      <c r="QNE13" s="120"/>
      <c r="QNF13" s="120"/>
      <c r="QNG13" s="120"/>
      <c r="QNH13" s="120"/>
      <c r="QNI13" s="120"/>
      <c r="QNJ13" s="120"/>
      <c r="QNK13" s="120"/>
      <c r="QNL13" s="120"/>
      <c r="QNM13" s="120"/>
      <c r="QNN13" s="120"/>
      <c r="QNO13" s="120"/>
      <c r="QNP13" s="120"/>
      <c r="QNQ13" s="120"/>
      <c r="QNR13" s="120"/>
      <c r="QNS13" s="120"/>
      <c r="QNT13" s="120"/>
      <c r="QNU13" s="120"/>
      <c r="QNV13" s="120"/>
      <c r="QNW13" s="120"/>
      <c r="QNX13" s="120"/>
      <c r="QNY13" s="120"/>
      <c r="QNZ13" s="120"/>
      <c r="QOA13" s="120"/>
      <c r="QOB13" s="120"/>
      <c r="QOC13" s="120"/>
      <c r="QOD13" s="120"/>
      <c r="QOE13" s="120"/>
      <c r="QOF13" s="120"/>
      <c r="QOG13" s="120"/>
      <c r="QOH13" s="120"/>
      <c r="QOI13" s="120"/>
      <c r="QOJ13" s="120"/>
      <c r="QOK13" s="120"/>
      <c r="QOL13" s="120"/>
      <c r="QOM13" s="120"/>
      <c r="QON13" s="120"/>
      <c r="QOO13" s="120"/>
      <c r="QOP13" s="120"/>
      <c r="QOQ13" s="120"/>
      <c r="QOR13" s="120"/>
      <c r="QOS13" s="120"/>
      <c r="QOT13" s="120"/>
      <c r="QOU13" s="120"/>
      <c r="QOV13" s="120"/>
      <c r="QOW13" s="120"/>
      <c r="QOX13" s="120"/>
      <c r="QOY13" s="120"/>
      <c r="QOZ13" s="120"/>
      <c r="QPA13" s="120"/>
      <c r="QPB13" s="120"/>
      <c r="QPC13" s="120"/>
      <c r="QPD13" s="120"/>
      <c r="QPE13" s="120"/>
      <c r="QPF13" s="120"/>
      <c r="QPG13" s="120"/>
      <c r="QPH13" s="120"/>
      <c r="QPI13" s="120"/>
      <c r="QPJ13" s="120"/>
      <c r="QPK13" s="120"/>
      <c r="QPL13" s="120"/>
      <c r="QPM13" s="120"/>
      <c r="QPN13" s="120"/>
      <c r="QPO13" s="120"/>
      <c r="QPP13" s="120"/>
      <c r="QPQ13" s="120"/>
      <c r="QPR13" s="120"/>
      <c r="QPS13" s="120"/>
      <c r="QPT13" s="120"/>
      <c r="QPU13" s="120"/>
      <c r="QPV13" s="120"/>
      <c r="QPW13" s="120"/>
      <c r="QPX13" s="120"/>
      <c r="QPY13" s="120"/>
      <c r="QPZ13" s="120"/>
      <c r="QQA13" s="120"/>
      <c r="QQB13" s="120"/>
      <c r="QQC13" s="120"/>
      <c r="QQD13" s="120"/>
      <c r="QQE13" s="120"/>
      <c r="QQF13" s="120"/>
      <c r="QQG13" s="120"/>
      <c r="QQH13" s="120"/>
      <c r="QQI13" s="120"/>
      <c r="QQJ13" s="120"/>
      <c r="QQK13" s="120"/>
      <c r="QQL13" s="120"/>
      <c r="QQM13" s="120"/>
      <c r="QQN13" s="120"/>
      <c r="QQO13" s="120"/>
      <c r="QQP13" s="120"/>
      <c r="QQQ13" s="120"/>
      <c r="QQR13" s="120"/>
      <c r="QQS13" s="120"/>
      <c r="QQT13" s="120"/>
      <c r="QQU13" s="120"/>
      <c r="QQV13" s="120"/>
      <c r="QQW13" s="120"/>
      <c r="QQX13" s="120"/>
      <c r="QQY13" s="120"/>
      <c r="QQZ13" s="120"/>
      <c r="QRA13" s="120"/>
      <c r="QRB13" s="120"/>
      <c r="QRC13" s="120"/>
      <c r="QRD13" s="120"/>
      <c r="QRE13" s="120"/>
      <c r="QRF13" s="120"/>
      <c r="QRG13" s="120"/>
      <c r="QRH13" s="120"/>
      <c r="QRI13" s="120"/>
      <c r="QRJ13" s="120"/>
      <c r="QRK13" s="120"/>
      <c r="QRL13" s="120"/>
      <c r="QRM13" s="120"/>
      <c r="QRN13" s="120"/>
      <c r="QRO13" s="120"/>
      <c r="QRP13" s="120"/>
      <c r="QRQ13" s="120"/>
      <c r="QRR13" s="120"/>
      <c r="QRS13" s="120"/>
      <c r="QRT13" s="120"/>
      <c r="QRU13" s="120"/>
      <c r="QRV13" s="120"/>
      <c r="QRW13" s="120"/>
      <c r="QRX13" s="120"/>
      <c r="QRY13" s="120"/>
      <c r="QRZ13" s="120"/>
      <c r="QSA13" s="120"/>
      <c r="QSB13" s="120"/>
      <c r="QSC13" s="120"/>
      <c r="QSD13" s="120"/>
      <c r="QSE13" s="120"/>
      <c r="QSF13" s="120"/>
      <c r="QSG13" s="120"/>
      <c r="QSH13" s="120"/>
      <c r="QSI13" s="120"/>
      <c r="QSJ13" s="120"/>
      <c r="QSK13" s="120"/>
      <c r="QSL13" s="120"/>
      <c r="QSM13" s="120"/>
      <c r="QSN13" s="120"/>
      <c r="QSO13" s="120"/>
      <c r="QSP13" s="120"/>
      <c r="QSQ13" s="120"/>
      <c r="QSR13" s="120"/>
      <c r="QSS13" s="120"/>
      <c r="QST13" s="120"/>
      <c r="QSU13" s="120"/>
      <c r="QSV13" s="120"/>
      <c r="QSW13" s="120"/>
      <c r="QSX13" s="120"/>
      <c r="QSY13" s="120"/>
      <c r="QSZ13" s="120"/>
      <c r="QTA13" s="120"/>
      <c r="QTB13" s="120"/>
      <c r="QTC13" s="120"/>
      <c r="QTD13" s="120"/>
      <c r="QTE13" s="120"/>
      <c r="QTF13" s="120"/>
      <c r="QTG13" s="120"/>
      <c r="QTH13" s="120"/>
      <c r="QTI13" s="120"/>
      <c r="QTJ13" s="120"/>
      <c r="QTK13" s="120"/>
      <c r="QTL13" s="120"/>
      <c r="QTM13" s="120"/>
      <c r="QTN13" s="120"/>
      <c r="QTO13" s="120"/>
      <c r="QTP13" s="120"/>
      <c r="QTQ13" s="120"/>
      <c r="QTR13" s="120"/>
      <c r="QTS13" s="120"/>
      <c r="QTT13" s="120"/>
      <c r="QTU13" s="120"/>
      <c r="QTV13" s="120"/>
      <c r="QTW13" s="120"/>
      <c r="QTX13" s="120"/>
      <c r="QTY13" s="120"/>
      <c r="QTZ13" s="120"/>
      <c r="QUA13" s="120"/>
      <c r="QUB13" s="120"/>
      <c r="QUC13" s="120"/>
      <c r="QUD13" s="120"/>
      <c r="QUE13" s="120"/>
      <c r="QUF13" s="120"/>
      <c r="QUG13" s="120"/>
      <c r="QUH13" s="120"/>
      <c r="QUI13" s="120"/>
      <c r="QUJ13" s="120"/>
      <c r="QUK13" s="120"/>
      <c r="QUL13" s="120"/>
      <c r="QUM13" s="120"/>
      <c r="QUN13" s="120"/>
      <c r="QUO13" s="120"/>
      <c r="QUP13" s="120"/>
      <c r="QUQ13" s="120"/>
      <c r="QUR13" s="120"/>
      <c r="QUS13" s="120"/>
      <c r="QUT13" s="120"/>
      <c r="QUU13" s="120"/>
      <c r="QUV13" s="120"/>
      <c r="QUW13" s="120"/>
      <c r="QUX13" s="120"/>
      <c r="QUY13" s="120"/>
      <c r="QUZ13" s="120"/>
      <c r="QVA13" s="120"/>
      <c r="QVB13" s="120"/>
      <c r="QVC13" s="120"/>
      <c r="QVD13" s="120"/>
      <c r="QVE13" s="120"/>
      <c r="QVF13" s="120"/>
      <c r="QVG13" s="120"/>
      <c r="QVH13" s="120"/>
      <c r="QVI13" s="120"/>
      <c r="QVJ13" s="120"/>
      <c r="QVK13" s="120"/>
      <c r="QVL13" s="120"/>
      <c r="QVM13" s="120"/>
      <c r="QVN13" s="120"/>
      <c r="QVO13" s="120"/>
      <c r="QVP13" s="120"/>
      <c r="QVQ13" s="120"/>
      <c r="QVR13" s="120"/>
      <c r="QVS13" s="120"/>
      <c r="QVT13" s="120"/>
      <c r="QVU13" s="120"/>
      <c r="QVV13" s="120"/>
      <c r="QVW13" s="120"/>
      <c r="QVX13" s="120"/>
      <c r="QVY13" s="120"/>
      <c r="QVZ13" s="120"/>
      <c r="QWA13" s="120"/>
      <c r="QWB13" s="120"/>
      <c r="QWC13" s="120"/>
      <c r="QWD13" s="120"/>
      <c r="QWE13" s="120"/>
      <c r="QWF13" s="120"/>
      <c r="QWG13" s="120"/>
      <c r="QWH13" s="120"/>
      <c r="QWI13" s="120"/>
      <c r="QWJ13" s="120"/>
      <c r="QWK13" s="120"/>
      <c r="QWL13" s="120"/>
      <c r="QWM13" s="120"/>
      <c r="QWN13" s="120"/>
      <c r="QWO13" s="120"/>
      <c r="QWP13" s="120"/>
      <c r="QWQ13" s="120"/>
      <c r="QWR13" s="120"/>
      <c r="QWS13" s="120"/>
      <c r="QWT13" s="120"/>
      <c r="QWU13" s="120"/>
      <c r="QWV13" s="120"/>
      <c r="QWW13" s="120"/>
      <c r="QWX13" s="120"/>
      <c r="QWY13" s="120"/>
      <c r="QWZ13" s="120"/>
      <c r="QXA13" s="120"/>
      <c r="QXB13" s="120"/>
      <c r="QXC13" s="120"/>
      <c r="QXD13" s="120"/>
      <c r="QXE13" s="120"/>
      <c r="QXF13" s="120"/>
      <c r="QXG13" s="120"/>
      <c r="QXH13" s="120"/>
      <c r="QXI13" s="120"/>
      <c r="QXJ13" s="120"/>
      <c r="QXK13" s="120"/>
      <c r="QXL13" s="120"/>
      <c r="QXM13" s="120"/>
      <c r="QXN13" s="120"/>
      <c r="QXO13" s="120"/>
      <c r="QXP13" s="120"/>
      <c r="QXQ13" s="120"/>
      <c r="QXR13" s="120"/>
      <c r="QXS13" s="120"/>
      <c r="QXT13" s="120"/>
      <c r="QXU13" s="120"/>
      <c r="QXV13" s="120"/>
      <c r="QXW13" s="120"/>
      <c r="QXX13" s="120"/>
      <c r="QXY13" s="120"/>
      <c r="QXZ13" s="120"/>
      <c r="QYA13" s="120"/>
      <c r="QYB13" s="120"/>
      <c r="QYC13" s="120"/>
      <c r="QYD13" s="120"/>
      <c r="QYE13" s="120"/>
      <c r="QYF13" s="120"/>
      <c r="QYG13" s="120"/>
      <c r="QYH13" s="120"/>
      <c r="QYI13" s="120"/>
      <c r="QYJ13" s="120"/>
      <c r="QYK13" s="120"/>
      <c r="QYL13" s="120"/>
      <c r="QYM13" s="120"/>
      <c r="QYN13" s="120"/>
      <c r="QYO13" s="120"/>
      <c r="QYP13" s="120"/>
      <c r="QYQ13" s="120"/>
      <c r="QYR13" s="120"/>
      <c r="QYS13" s="120"/>
      <c r="QYT13" s="120"/>
      <c r="QYU13" s="120"/>
      <c r="QYV13" s="120"/>
      <c r="QYW13" s="120"/>
      <c r="QYX13" s="120"/>
      <c r="QYY13" s="120"/>
      <c r="QYZ13" s="120"/>
      <c r="QZA13" s="120"/>
      <c r="QZB13" s="120"/>
      <c r="QZC13" s="120"/>
      <c r="QZD13" s="120"/>
      <c r="QZE13" s="120"/>
      <c r="QZF13" s="120"/>
      <c r="QZG13" s="120"/>
      <c r="QZH13" s="120"/>
      <c r="QZI13" s="120"/>
      <c r="QZJ13" s="120"/>
      <c r="QZK13" s="120"/>
      <c r="QZL13" s="120"/>
      <c r="QZM13" s="120"/>
      <c r="QZN13" s="120"/>
      <c r="QZO13" s="120"/>
      <c r="QZP13" s="120"/>
      <c r="QZQ13" s="120"/>
      <c r="QZR13" s="120"/>
      <c r="QZS13" s="120"/>
      <c r="QZT13" s="120"/>
      <c r="QZU13" s="120"/>
      <c r="QZV13" s="120"/>
      <c r="QZW13" s="120"/>
      <c r="QZX13" s="120"/>
      <c r="QZY13" s="120"/>
      <c r="QZZ13" s="120"/>
      <c r="RAA13" s="120"/>
      <c r="RAB13" s="120"/>
      <c r="RAC13" s="120"/>
      <c r="RAD13" s="120"/>
      <c r="RAE13" s="120"/>
      <c r="RAF13" s="120"/>
      <c r="RAG13" s="120"/>
      <c r="RAH13" s="120"/>
      <c r="RAI13" s="120"/>
      <c r="RAJ13" s="120"/>
      <c r="RAK13" s="120"/>
      <c r="RAL13" s="120"/>
      <c r="RAM13" s="120"/>
      <c r="RAN13" s="120"/>
      <c r="RAO13" s="120"/>
      <c r="RAP13" s="120"/>
      <c r="RAQ13" s="120"/>
      <c r="RAR13" s="120"/>
      <c r="RAS13" s="120"/>
      <c r="RAT13" s="120"/>
      <c r="RAU13" s="120"/>
      <c r="RAV13" s="120"/>
      <c r="RAW13" s="120"/>
      <c r="RAX13" s="120"/>
      <c r="RAY13" s="120"/>
      <c r="RAZ13" s="120"/>
      <c r="RBA13" s="120"/>
      <c r="RBB13" s="120"/>
      <c r="RBC13" s="120"/>
      <c r="RBD13" s="120"/>
      <c r="RBE13" s="120"/>
      <c r="RBF13" s="120"/>
      <c r="RBG13" s="120"/>
      <c r="RBH13" s="120"/>
      <c r="RBI13" s="120"/>
      <c r="RBJ13" s="120"/>
      <c r="RBK13" s="120"/>
      <c r="RBL13" s="120"/>
      <c r="RBM13" s="120"/>
      <c r="RBN13" s="120"/>
      <c r="RBO13" s="120"/>
      <c r="RBP13" s="120"/>
      <c r="RBQ13" s="120"/>
      <c r="RBR13" s="120"/>
      <c r="RBS13" s="120"/>
      <c r="RBT13" s="120"/>
      <c r="RBU13" s="120"/>
      <c r="RBV13" s="120"/>
      <c r="RBW13" s="120"/>
      <c r="RBX13" s="120"/>
      <c r="RBY13" s="120"/>
      <c r="RBZ13" s="120"/>
      <c r="RCA13" s="120"/>
      <c r="RCB13" s="120"/>
      <c r="RCC13" s="120"/>
      <c r="RCD13" s="120"/>
      <c r="RCE13" s="120"/>
      <c r="RCF13" s="120"/>
      <c r="RCG13" s="120"/>
      <c r="RCH13" s="120"/>
      <c r="RCI13" s="120"/>
      <c r="RCJ13" s="120"/>
      <c r="RCK13" s="120"/>
      <c r="RCL13" s="120"/>
      <c r="RCM13" s="120"/>
      <c r="RCN13" s="120"/>
      <c r="RCO13" s="120"/>
      <c r="RCP13" s="120"/>
      <c r="RCQ13" s="120"/>
      <c r="RCR13" s="120"/>
      <c r="RCS13" s="120"/>
      <c r="RCT13" s="120"/>
      <c r="RCU13" s="120"/>
      <c r="RCV13" s="120"/>
      <c r="RCW13" s="120"/>
      <c r="RCX13" s="120"/>
      <c r="RCY13" s="120"/>
      <c r="RCZ13" s="120"/>
      <c r="RDA13" s="120"/>
      <c r="RDB13" s="120"/>
      <c r="RDC13" s="120"/>
      <c r="RDD13" s="120"/>
      <c r="RDE13" s="120"/>
      <c r="RDF13" s="120"/>
      <c r="RDG13" s="120"/>
      <c r="RDH13" s="120"/>
      <c r="RDI13" s="120"/>
      <c r="RDJ13" s="120"/>
      <c r="RDK13" s="120"/>
      <c r="RDL13" s="120"/>
      <c r="RDM13" s="120"/>
      <c r="RDN13" s="120"/>
      <c r="RDO13" s="120"/>
      <c r="RDP13" s="120"/>
      <c r="RDQ13" s="120"/>
      <c r="RDR13" s="120"/>
      <c r="RDS13" s="120"/>
      <c r="RDT13" s="120"/>
      <c r="RDU13" s="120"/>
      <c r="RDV13" s="120"/>
      <c r="RDW13" s="120"/>
      <c r="RDX13" s="120"/>
      <c r="RDY13" s="120"/>
      <c r="RDZ13" s="120"/>
      <c r="REA13" s="120"/>
      <c r="REB13" s="120"/>
      <c r="REC13" s="120"/>
      <c r="RED13" s="120"/>
      <c r="REE13" s="120"/>
      <c r="REF13" s="120"/>
      <c r="REG13" s="120"/>
      <c r="REH13" s="120"/>
      <c r="REI13" s="120"/>
      <c r="REJ13" s="120"/>
      <c r="REK13" s="120"/>
      <c r="REL13" s="120"/>
      <c r="REM13" s="120"/>
      <c r="REN13" s="120"/>
      <c r="REO13" s="120"/>
      <c r="REP13" s="120"/>
      <c r="REQ13" s="120"/>
      <c r="RER13" s="120"/>
      <c r="RES13" s="120"/>
      <c r="RET13" s="120"/>
      <c r="REU13" s="120"/>
      <c r="REV13" s="120"/>
      <c r="REW13" s="120"/>
      <c r="REX13" s="120"/>
      <c r="REY13" s="120"/>
      <c r="REZ13" s="120"/>
      <c r="RFA13" s="120"/>
      <c r="RFB13" s="120"/>
      <c r="RFC13" s="120"/>
      <c r="RFD13" s="120"/>
      <c r="RFE13" s="120"/>
      <c r="RFF13" s="120"/>
      <c r="RFG13" s="120"/>
      <c r="RFH13" s="120"/>
      <c r="RFI13" s="120"/>
      <c r="RFJ13" s="120"/>
      <c r="RFK13" s="120"/>
      <c r="RFL13" s="120"/>
      <c r="RFM13" s="120"/>
      <c r="RFN13" s="120"/>
      <c r="RFO13" s="120"/>
      <c r="RFP13" s="120"/>
      <c r="RFQ13" s="120"/>
      <c r="RFR13" s="120"/>
      <c r="RFS13" s="120"/>
      <c r="RFT13" s="120"/>
      <c r="RFU13" s="120"/>
      <c r="RFV13" s="120"/>
      <c r="RFW13" s="120"/>
      <c r="RFX13" s="120"/>
      <c r="RFY13" s="120"/>
      <c r="RFZ13" s="120"/>
      <c r="RGA13" s="120"/>
      <c r="RGB13" s="120"/>
      <c r="RGC13" s="120"/>
      <c r="RGD13" s="120"/>
      <c r="RGE13" s="120"/>
      <c r="RGF13" s="120"/>
      <c r="RGG13" s="120"/>
      <c r="RGH13" s="120"/>
      <c r="RGI13" s="120"/>
      <c r="RGJ13" s="120"/>
      <c r="RGK13" s="120"/>
      <c r="RGL13" s="120"/>
      <c r="RGM13" s="120"/>
      <c r="RGN13" s="120"/>
      <c r="RGO13" s="120"/>
      <c r="RGP13" s="120"/>
      <c r="RGQ13" s="120"/>
      <c r="RGR13" s="120"/>
      <c r="RGS13" s="120"/>
      <c r="RGT13" s="120"/>
      <c r="RGU13" s="120"/>
      <c r="RGV13" s="120"/>
      <c r="RGW13" s="120"/>
      <c r="RGX13" s="120"/>
      <c r="RGY13" s="120"/>
      <c r="RGZ13" s="120"/>
      <c r="RHA13" s="120"/>
      <c r="RHB13" s="120"/>
      <c r="RHC13" s="120"/>
      <c r="RHD13" s="120"/>
      <c r="RHE13" s="120"/>
      <c r="RHF13" s="120"/>
      <c r="RHG13" s="120"/>
      <c r="RHH13" s="120"/>
      <c r="RHI13" s="120"/>
      <c r="RHJ13" s="120"/>
      <c r="RHK13" s="120"/>
      <c r="RHL13" s="120"/>
      <c r="RHM13" s="120"/>
      <c r="RHN13" s="120"/>
      <c r="RHO13" s="120"/>
      <c r="RHP13" s="120"/>
      <c r="RHQ13" s="120"/>
      <c r="RHR13" s="120"/>
      <c r="RHS13" s="120"/>
      <c r="RHT13" s="120"/>
      <c r="RHU13" s="120"/>
      <c r="RHV13" s="120"/>
      <c r="RHW13" s="120"/>
      <c r="RHX13" s="120"/>
      <c r="RHY13" s="120"/>
      <c r="RHZ13" s="120"/>
      <c r="RIA13" s="120"/>
      <c r="RIB13" s="120"/>
      <c r="RIC13" s="120"/>
      <c r="RID13" s="120"/>
      <c r="RIE13" s="120"/>
      <c r="RIF13" s="120"/>
      <c r="RIG13" s="120"/>
      <c r="RIH13" s="120"/>
      <c r="RII13" s="120"/>
      <c r="RIJ13" s="120"/>
      <c r="RIK13" s="120"/>
      <c r="RIL13" s="120"/>
      <c r="RIM13" s="120"/>
      <c r="RIN13" s="120"/>
      <c r="RIO13" s="120"/>
      <c r="RIP13" s="120"/>
      <c r="RIQ13" s="120"/>
      <c r="RIR13" s="120"/>
      <c r="RIS13" s="120"/>
      <c r="RIT13" s="120"/>
      <c r="RIU13" s="120"/>
      <c r="RIV13" s="120"/>
      <c r="RIW13" s="120"/>
      <c r="RIX13" s="120"/>
      <c r="RIY13" s="120"/>
      <c r="RIZ13" s="120"/>
      <c r="RJA13" s="120"/>
      <c r="RJB13" s="120"/>
      <c r="RJC13" s="120"/>
      <c r="RJD13" s="120"/>
      <c r="RJE13" s="120"/>
      <c r="RJF13" s="120"/>
      <c r="RJG13" s="120"/>
      <c r="RJH13" s="120"/>
      <c r="RJI13" s="120"/>
      <c r="RJJ13" s="120"/>
      <c r="RJK13" s="120"/>
      <c r="RJL13" s="120"/>
      <c r="RJM13" s="120"/>
      <c r="RJN13" s="120"/>
      <c r="RJO13" s="120"/>
      <c r="RJP13" s="120"/>
      <c r="RJQ13" s="120"/>
      <c r="RJR13" s="120"/>
      <c r="RJS13" s="120"/>
      <c r="RJT13" s="120"/>
      <c r="RJU13" s="120"/>
      <c r="RJV13" s="120"/>
      <c r="RJW13" s="120"/>
      <c r="RJX13" s="120"/>
      <c r="RJY13" s="120"/>
      <c r="RJZ13" s="120"/>
      <c r="RKA13" s="120"/>
      <c r="RKB13" s="120"/>
      <c r="RKC13" s="120"/>
      <c r="RKD13" s="120"/>
      <c r="RKE13" s="120"/>
      <c r="RKF13" s="120"/>
      <c r="RKG13" s="120"/>
      <c r="RKH13" s="120"/>
      <c r="RKI13" s="120"/>
      <c r="RKJ13" s="120"/>
      <c r="RKK13" s="120"/>
      <c r="RKL13" s="120"/>
      <c r="RKM13" s="120"/>
      <c r="RKN13" s="120"/>
      <c r="RKO13" s="120"/>
      <c r="RKP13" s="120"/>
      <c r="RKQ13" s="120"/>
      <c r="RKR13" s="120"/>
      <c r="RKS13" s="120"/>
      <c r="RKT13" s="120"/>
      <c r="RKU13" s="120"/>
      <c r="RKV13" s="120"/>
      <c r="RKW13" s="120"/>
      <c r="RKX13" s="120"/>
      <c r="RKY13" s="120"/>
      <c r="RKZ13" s="120"/>
      <c r="RLA13" s="120"/>
      <c r="RLB13" s="120"/>
      <c r="RLC13" s="120"/>
      <c r="RLD13" s="120"/>
      <c r="RLE13" s="120"/>
      <c r="RLF13" s="120"/>
      <c r="RLG13" s="120"/>
      <c r="RLH13" s="120"/>
      <c r="RLI13" s="120"/>
      <c r="RLJ13" s="120"/>
      <c r="RLK13" s="120"/>
      <c r="RLL13" s="120"/>
      <c r="RLM13" s="120"/>
      <c r="RLN13" s="120"/>
      <c r="RLO13" s="120"/>
      <c r="RLP13" s="120"/>
      <c r="RLQ13" s="120"/>
      <c r="RLR13" s="120"/>
      <c r="RLS13" s="120"/>
      <c r="RLT13" s="120"/>
      <c r="RLU13" s="120"/>
      <c r="RLV13" s="120"/>
      <c r="RLW13" s="120"/>
      <c r="RLX13" s="120"/>
      <c r="RLY13" s="120"/>
      <c r="RLZ13" s="120"/>
      <c r="RMA13" s="120"/>
      <c r="RMB13" s="120"/>
      <c r="RMC13" s="120"/>
      <c r="RMD13" s="120"/>
      <c r="RME13" s="120"/>
      <c r="RMF13" s="120"/>
      <c r="RMG13" s="120"/>
      <c r="RMH13" s="120"/>
      <c r="RMI13" s="120"/>
      <c r="RMJ13" s="120"/>
      <c r="RMK13" s="120"/>
      <c r="RML13" s="120"/>
      <c r="RMM13" s="120"/>
      <c r="RMN13" s="120"/>
      <c r="RMO13" s="120"/>
      <c r="RMP13" s="120"/>
      <c r="RMQ13" s="120"/>
      <c r="RMR13" s="120"/>
      <c r="RMS13" s="120"/>
      <c r="RMT13" s="120"/>
      <c r="RMU13" s="120"/>
      <c r="RMV13" s="120"/>
      <c r="RMW13" s="120"/>
      <c r="RMX13" s="120"/>
      <c r="RMY13" s="120"/>
      <c r="RMZ13" s="120"/>
      <c r="RNA13" s="120"/>
      <c r="RNB13" s="120"/>
      <c r="RNC13" s="120"/>
      <c r="RND13" s="120"/>
      <c r="RNE13" s="120"/>
      <c r="RNF13" s="120"/>
      <c r="RNG13" s="120"/>
      <c r="RNH13" s="120"/>
      <c r="RNI13" s="120"/>
      <c r="RNJ13" s="120"/>
      <c r="RNK13" s="120"/>
      <c r="RNL13" s="120"/>
      <c r="RNM13" s="120"/>
      <c r="RNN13" s="120"/>
      <c r="RNO13" s="120"/>
      <c r="RNP13" s="120"/>
      <c r="RNQ13" s="120"/>
      <c r="RNR13" s="120"/>
      <c r="RNS13" s="120"/>
      <c r="RNT13" s="120"/>
      <c r="RNU13" s="120"/>
      <c r="RNV13" s="120"/>
      <c r="RNW13" s="120"/>
      <c r="RNX13" s="120"/>
      <c r="RNY13" s="120"/>
      <c r="RNZ13" s="120"/>
      <c r="ROA13" s="120"/>
      <c r="ROB13" s="120"/>
      <c r="ROC13" s="120"/>
      <c r="ROD13" s="120"/>
      <c r="ROE13" s="120"/>
      <c r="ROF13" s="120"/>
      <c r="ROG13" s="120"/>
      <c r="ROH13" s="120"/>
      <c r="ROI13" s="120"/>
      <c r="ROJ13" s="120"/>
      <c r="ROK13" s="120"/>
      <c r="ROL13" s="120"/>
      <c r="ROM13" s="120"/>
      <c r="RON13" s="120"/>
      <c r="ROO13" s="120"/>
      <c r="ROP13" s="120"/>
      <c r="ROQ13" s="120"/>
      <c r="ROR13" s="120"/>
      <c r="ROS13" s="120"/>
      <c r="ROT13" s="120"/>
      <c r="ROU13" s="120"/>
      <c r="ROV13" s="120"/>
      <c r="ROW13" s="120"/>
      <c r="ROX13" s="120"/>
      <c r="ROY13" s="120"/>
      <c r="ROZ13" s="120"/>
      <c r="RPA13" s="120"/>
      <c r="RPB13" s="120"/>
      <c r="RPC13" s="120"/>
      <c r="RPD13" s="120"/>
      <c r="RPE13" s="120"/>
      <c r="RPF13" s="120"/>
      <c r="RPG13" s="120"/>
      <c r="RPH13" s="120"/>
      <c r="RPI13" s="120"/>
      <c r="RPJ13" s="120"/>
      <c r="RPK13" s="120"/>
      <c r="RPL13" s="120"/>
      <c r="RPM13" s="120"/>
      <c r="RPN13" s="120"/>
      <c r="RPO13" s="120"/>
      <c r="RPP13" s="120"/>
      <c r="RPQ13" s="120"/>
      <c r="RPR13" s="120"/>
      <c r="RPS13" s="120"/>
      <c r="RPT13" s="120"/>
      <c r="RPU13" s="120"/>
      <c r="RPV13" s="120"/>
      <c r="RPW13" s="120"/>
      <c r="RPX13" s="120"/>
      <c r="RPY13" s="120"/>
      <c r="RPZ13" s="120"/>
      <c r="RQA13" s="120"/>
      <c r="RQB13" s="120"/>
      <c r="RQC13" s="120"/>
      <c r="RQD13" s="120"/>
      <c r="RQE13" s="120"/>
      <c r="RQF13" s="120"/>
      <c r="RQG13" s="120"/>
      <c r="RQH13" s="120"/>
      <c r="RQI13" s="120"/>
      <c r="RQJ13" s="120"/>
      <c r="RQK13" s="120"/>
      <c r="RQL13" s="120"/>
      <c r="RQM13" s="120"/>
      <c r="RQN13" s="120"/>
      <c r="RQO13" s="120"/>
      <c r="RQP13" s="120"/>
      <c r="RQQ13" s="120"/>
      <c r="RQR13" s="120"/>
      <c r="RQS13" s="120"/>
      <c r="RQT13" s="120"/>
      <c r="RQU13" s="120"/>
      <c r="RQV13" s="120"/>
      <c r="RQW13" s="120"/>
      <c r="RQX13" s="120"/>
      <c r="RQY13" s="120"/>
      <c r="RQZ13" s="120"/>
      <c r="RRA13" s="120"/>
      <c r="RRB13" s="120"/>
      <c r="RRC13" s="120"/>
      <c r="RRD13" s="120"/>
      <c r="RRE13" s="120"/>
      <c r="RRF13" s="120"/>
      <c r="RRG13" s="120"/>
      <c r="RRH13" s="120"/>
      <c r="RRI13" s="120"/>
      <c r="RRJ13" s="120"/>
      <c r="RRK13" s="120"/>
      <c r="RRL13" s="120"/>
      <c r="RRM13" s="120"/>
      <c r="RRN13" s="120"/>
      <c r="RRO13" s="120"/>
      <c r="RRP13" s="120"/>
      <c r="RRQ13" s="120"/>
      <c r="RRR13" s="120"/>
      <c r="RRS13" s="120"/>
      <c r="RRT13" s="120"/>
      <c r="RRU13" s="120"/>
      <c r="RRV13" s="120"/>
      <c r="RRW13" s="120"/>
      <c r="RRX13" s="120"/>
      <c r="RRY13" s="120"/>
      <c r="RRZ13" s="120"/>
      <c r="RSA13" s="120"/>
      <c r="RSB13" s="120"/>
      <c r="RSC13" s="120"/>
      <c r="RSD13" s="120"/>
      <c r="RSE13" s="120"/>
      <c r="RSF13" s="120"/>
      <c r="RSG13" s="120"/>
      <c r="RSH13" s="120"/>
      <c r="RSI13" s="120"/>
      <c r="RSJ13" s="120"/>
      <c r="RSK13" s="120"/>
      <c r="RSL13" s="120"/>
      <c r="RSM13" s="120"/>
      <c r="RSN13" s="120"/>
      <c r="RSO13" s="120"/>
      <c r="RSP13" s="120"/>
      <c r="RSQ13" s="120"/>
      <c r="RSR13" s="120"/>
      <c r="RSS13" s="120"/>
      <c r="RST13" s="120"/>
      <c r="RSU13" s="120"/>
      <c r="RSV13" s="120"/>
      <c r="RSW13" s="120"/>
      <c r="RSX13" s="120"/>
      <c r="RSY13" s="120"/>
      <c r="RSZ13" s="120"/>
      <c r="RTA13" s="120"/>
      <c r="RTB13" s="120"/>
      <c r="RTC13" s="120"/>
      <c r="RTD13" s="120"/>
      <c r="RTE13" s="120"/>
      <c r="RTF13" s="120"/>
      <c r="RTG13" s="120"/>
      <c r="RTH13" s="120"/>
      <c r="RTI13" s="120"/>
      <c r="RTJ13" s="120"/>
      <c r="RTK13" s="120"/>
      <c r="RTL13" s="120"/>
      <c r="RTM13" s="120"/>
      <c r="RTN13" s="120"/>
      <c r="RTO13" s="120"/>
      <c r="RTP13" s="120"/>
      <c r="RTQ13" s="120"/>
      <c r="RTR13" s="120"/>
      <c r="RTS13" s="120"/>
      <c r="RTT13" s="120"/>
      <c r="RTU13" s="120"/>
      <c r="RTV13" s="120"/>
      <c r="RTW13" s="120"/>
      <c r="RTX13" s="120"/>
      <c r="RTY13" s="120"/>
      <c r="RTZ13" s="120"/>
      <c r="RUA13" s="120"/>
      <c r="RUB13" s="120"/>
      <c r="RUC13" s="120"/>
      <c r="RUD13" s="120"/>
      <c r="RUE13" s="120"/>
      <c r="RUF13" s="120"/>
      <c r="RUG13" s="120"/>
      <c r="RUH13" s="120"/>
      <c r="RUI13" s="120"/>
      <c r="RUJ13" s="120"/>
      <c r="RUK13" s="120"/>
      <c r="RUL13" s="120"/>
      <c r="RUM13" s="120"/>
      <c r="RUN13" s="120"/>
      <c r="RUO13" s="120"/>
      <c r="RUP13" s="120"/>
      <c r="RUQ13" s="120"/>
      <c r="RUR13" s="120"/>
      <c r="RUS13" s="120"/>
      <c r="RUT13" s="120"/>
      <c r="RUU13" s="120"/>
      <c r="RUV13" s="120"/>
      <c r="RUW13" s="120"/>
      <c r="RUX13" s="120"/>
      <c r="RUY13" s="120"/>
      <c r="RUZ13" s="120"/>
      <c r="RVA13" s="120"/>
      <c r="RVB13" s="120"/>
      <c r="RVC13" s="120"/>
      <c r="RVD13" s="120"/>
      <c r="RVE13" s="120"/>
      <c r="RVF13" s="120"/>
      <c r="RVG13" s="120"/>
      <c r="RVH13" s="120"/>
      <c r="RVI13" s="120"/>
      <c r="RVJ13" s="120"/>
      <c r="RVK13" s="120"/>
      <c r="RVL13" s="120"/>
      <c r="RVM13" s="120"/>
      <c r="RVN13" s="120"/>
      <c r="RVO13" s="120"/>
      <c r="RVP13" s="120"/>
      <c r="RVQ13" s="120"/>
      <c r="RVR13" s="120"/>
      <c r="RVS13" s="120"/>
      <c r="RVT13" s="120"/>
      <c r="RVU13" s="120"/>
      <c r="RVV13" s="120"/>
      <c r="RVW13" s="120"/>
      <c r="RVX13" s="120"/>
      <c r="RVY13" s="120"/>
      <c r="RVZ13" s="120"/>
      <c r="RWA13" s="120"/>
      <c r="RWB13" s="120"/>
      <c r="RWC13" s="120"/>
      <c r="RWD13" s="120"/>
      <c r="RWE13" s="120"/>
      <c r="RWF13" s="120"/>
      <c r="RWG13" s="120"/>
      <c r="RWH13" s="120"/>
      <c r="RWI13" s="120"/>
      <c r="RWJ13" s="120"/>
      <c r="RWK13" s="120"/>
      <c r="RWL13" s="120"/>
      <c r="RWM13" s="120"/>
      <c r="RWN13" s="120"/>
      <c r="RWO13" s="120"/>
      <c r="RWP13" s="120"/>
      <c r="RWQ13" s="120"/>
      <c r="RWR13" s="120"/>
      <c r="RWS13" s="120"/>
      <c r="RWT13" s="120"/>
      <c r="RWU13" s="120"/>
      <c r="RWV13" s="120"/>
      <c r="RWW13" s="120"/>
      <c r="RWX13" s="120"/>
      <c r="RWY13" s="120"/>
      <c r="RWZ13" s="120"/>
      <c r="RXA13" s="120"/>
      <c r="RXB13" s="120"/>
      <c r="RXC13" s="120"/>
      <c r="RXD13" s="120"/>
      <c r="RXE13" s="120"/>
      <c r="RXF13" s="120"/>
      <c r="RXG13" s="120"/>
      <c r="RXH13" s="120"/>
      <c r="RXI13" s="120"/>
      <c r="RXJ13" s="120"/>
      <c r="RXK13" s="120"/>
      <c r="RXL13" s="120"/>
      <c r="RXM13" s="120"/>
      <c r="RXN13" s="120"/>
      <c r="RXO13" s="120"/>
      <c r="RXP13" s="120"/>
      <c r="RXQ13" s="120"/>
      <c r="RXR13" s="120"/>
      <c r="RXS13" s="120"/>
      <c r="RXT13" s="120"/>
      <c r="RXU13" s="120"/>
      <c r="RXV13" s="120"/>
      <c r="RXW13" s="120"/>
      <c r="RXX13" s="120"/>
      <c r="RXY13" s="120"/>
      <c r="RXZ13" s="120"/>
      <c r="RYA13" s="120"/>
      <c r="RYB13" s="120"/>
      <c r="RYC13" s="120"/>
      <c r="RYD13" s="120"/>
      <c r="RYE13" s="120"/>
      <c r="RYF13" s="120"/>
      <c r="RYG13" s="120"/>
      <c r="RYH13" s="120"/>
      <c r="RYI13" s="120"/>
      <c r="RYJ13" s="120"/>
      <c r="RYK13" s="120"/>
      <c r="RYL13" s="120"/>
      <c r="RYM13" s="120"/>
      <c r="RYN13" s="120"/>
      <c r="RYO13" s="120"/>
      <c r="RYP13" s="120"/>
      <c r="RYQ13" s="120"/>
      <c r="RYR13" s="120"/>
      <c r="RYS13" s="120"/>
      <c r="RYT13" s="120"/>
      <c r="RYU13" s="120"/>
      <c r="RYV13" s="120"/>
      <c r="RYW13" s="120"/>
      <c r="RYX13" s="120"/>
      <c r="RYY13" s="120"/>
      <c r="RYZ13" s="120"/>
      <c r="RZA13" s="120"/>
      <c r="RZB13" s="120"/>
      <c r="RZC13" s="120"/>
      <c r="RZD13" s="120"/>
      <c r="RZE13" s="120"/>
      <c r="RZF13" s="120"/>
      <c r="RZG13" s="120"/>
      <c r="RZH13" s="120"/>
      <c r="RZI13" s="120"/>
      <c r="RZJ13" s="120"/>
      <c r="RZK13" s="120"/>
      <c r="RZL13" s="120"/>
      <c r="RZM13" s="120"/>
      <c r="RZN13" s="120"/>
      <c r="RZO13" s="120"/>
      <c r="RZP13" s="120"/>
      <c r="RZQ13" s="120"/>
      <c r="RZR13" s="120"/>
      <c r="RZS13" s="120"/>
      <c r="RZT13" s="120"/>
      <c r="RZU13" s="120"/>
      <c r="RZV13" s="120"/>
      <c r="RZW13" s="120"/>
      <c r="RZX13" s="120"/>
      <c r="RZY13" s="120"/>
      <c r="RZZ13" s="120"/>
      <c r="SAA13" s="120"/>
      <c r="SAB13" s="120"/>
      <c r="SAC13" s="120"/>
      <c r="SAD13" s="120"/>
      <c r="SAE13" s="120"/>
      <c r="SAF13" s="120"/>
      <c r="SAG13" s="120"/>
      <c r="SAH13" s="120"/>
      <c r="SAI13" s="120"/>
      <c r="SAJ13" s="120"/>
      <c r="SAK13" s="120"/>
      <c r="SAL13" s="120"/>
      <c r="SAM13" s="120"/>
      <c r="SAN13" s="120"/>
      <c r="SAO13" s="120"/>
      <c r="SAP13" s="120"/>
      <c r="SAQ13" s="120"/>
      <c r="SAR13" s="120"/>
      <c r="SAS13" s="120"/>
      <c r="SAT13" s="120"/>
      <c r="SAU13" s="120"/>
      <c r="SAV13" s="120"/>
      <c r="SAW13" s="120"/>
      <c r="SAX13" s="120"/>
      <c r="SAY13" s="120"/>
      <c r="SAZ13" s="120"/>
      <c r="SBA13" s="120"/>
      <c r="SBB13" s="120"/>
      <c r="SBC13" s="120"/>
      <c r="SBD13" s="120"/>
      <c r="SBE13" s="120"/>
      <c r="SBF13" s="120"/>
      <c r="SBG13" s="120"/>
      <c r="SBH13" s="120"/>
      <c r="SBI13" s="120"/>
      <c r="SBJ13" s="120"/>
      <c r="SBK13" s="120"/>
      <c r="SBL13" s="120"/>
      <c r="SBM13" s="120"/>
      <c r="SBN13" s="120"/>
      <c r="SBO13" s="120"/>
      <c r="SBP13" s="120"/>
      <c r="SBQ13" s="120"/>
      <c r="SBR13" s="120"/>
      <c r="SBS13" s="120"/>
      <c r="SBT13" s="120"/>
      <c r="SBU13" s="120"/>
      <c r="SBV13" s="120"/>
      <c r="SBW13" s="120"/>
      <c r="SBX13" s="120"/>
      <c r="SBY13" s="120"/>
      <c r="SBZ13" s="120"/>
      <c r="SCA13" s="120"/>
      <c r="SCB13" s="120"/>
      <c r="SCC13" s="120"/>
      <c r="SCD13" s="120"/>
      <c r="SCE13" s="120"/>
      <c r="SCF13" s="120"/>
      <c r="SCG13" s="120"/>
      <c r="SCH13" s="120"/>
      <c r="SCI13" s="120"/>
      <c r="SCJ13" s="120"/>
      <c r="SCK13" s="120"/>
      <c r="SCL13" s="120"/>
      <c r="SCM13" s="120"/>
      <c r="SCN13" s="120"/>
      <c r="SCO13" s="120"/>
      <c r="SCP13" s="120"/>
      <c r="SCQ13" s="120"/>
      <c r="SCR13" s="120"/>
      <c r="SCS13" s="120"/>
      <c r="SCT13" s="120"/>
      <c r="SCU13" s="120"/>
      <c r="SCV13" s="120"/>
      <c r="SCW13" s="120"/>
      <c r="SCX13" s="120"/>
      <c r="SCY13" s="120"/>
      <c r="SCZ13" s="120"/>
      <c r="SDA13" s="120"/>
      <c r="SDB13" s="120"/>
      <c r="SDC13" s="120"/>
      <c r="SDD13" s="120"/>
      <c r="SDE13" s="120"/>
      <c r="SDF13" s="120"/>
      <c r="SDG13" s="120"/>
      <c r="SDH13" s="120"/>
      <c r="SDI13" s="120"/>
      <c r="SDJ13" s="120"/>
      <c r="SDK13" s="120"/>
      <c r="SDL13" s="120"/>
      <c r="SDM13" s="120"/>
      <c r="SDN13" s="120"/>
      <c r="SDO13" s="120"/>
      <c r="SDP13" s="120"/>
      <c r="SDQ13" s="120"/>
      <c r="SDR13" s="120"/>
      <c r="SDS13" s="120"/>
      <c r="SDT13" s="120"/>
      <c r="SDU13" s="120"/>
      <c r="SDV13" s="120"/>
      <c r="SDW13" s="120"/>
      <c r="SDX13" s="120"/>
      <c r="SDY13" s="120"/>
      <c r="SDZ13" s="120"/>
      <c r="SEA13" s="120"/>
      <c r="SEB13" s="120"/>
      <c r="SEC13" s="120"/>
      <c r="SED13" s="120"/>
      <c r="SEE13" s="120"/>
      <c r="SEF13" s="120"/>
      <c r="SEG13" s="120"/>
      <c r="SEH13" s="120"/>
      <c r="SEI13" s="120"/>
      <c r="SEJ13" s="120"/>
      <c r="SEK13" s="120"/>
      <c r="SEL13" s="120"/>
      <c r="SEM13" s="120"/>
      <c r="SEN13" s="120"/>
      <c r="SEO13" s="120"/>
      <c r="SEP13" s="120"/>
      <c r="SEQ13" s="120"/>
      <c r="SER13" s="120"/>
      <c r="SES13" s="120"/>
      <c r="SET13" s="120"/>
      <c r="SEU13" s="120"/>
      <c r="SEV13" s="120"/>
      <c r="SEW13" s="120"/>
      <c r="SEX13" s="120"/>
      <c r="SEY13" s="120"/>
      <c r="SEZ13" s="120"/>
      <c r="SFA13" s="120"/>
      <c r="SFB13" s="120"/>
      <c r="SFC13" s="120"/>
      <c r="SFD13" s="120"/>
      <c r="SFE13" s="120"/>
      <c r="SFF13" s="120"/>
      <c r="SFG13" s="120"/>
      <c r="SFH13" s="120"/>
      <c r="SFI13" s="120"/>
      <c r="SFJ13" s="120"/>
      <c r="SFK13" s="120"/>
      <c r="SFL13" s="120"/>
      <c r="SFM13" s="120"/>
      <c r="SFN13" s="120"/>
      <c r="SFO13" s="120"/>
      <c r="SFP13" s="120"/>
      <c r="SFQ13" s="120"/>
      <c r="SFR13" s="120"/>
      <c r="SFS13" s="120"/>
      <c r="SFT13" s="120"/>
      <c r="SFU13" s="120"/>
      <c r="SFV13" s="120"/>
      <c r="SFW13" s="120"/>
      <c r="SFX13" s="120"/>
      <c r="SFY13" s="120"/>
      <c r="SFZ13" s="120"/>
      <c r="SGA13" s="120"/>
      <c r="SGB13" s="120"/>
      <c r="SGC13" s="120"/>
      <c r="SGD13" s="120"/>
      <c r="SGE13" s="120"/>
      <c r="SGF13" s="120"/>
      <c r="SGG13" s="120"/>
      <c r="SGH13" s="120"/>
      <c r="SGI13" s="120"/>
      <c r="SGJ13" s="120"/>
      <c r="SGK13" s="120"/>
      <c r="SGL13" s="120"/>
      <c r="SGM13" s="120"/>
      <c r="SGN13" s="120"/>
      <c r="SGO13" s="120"/>
      <c r="SGP13" s="120"/>
      <c r="SGQ13" s="120"/>
      <c r="SGR13" s="120"/>
      <c r="SGS13" s="120"/>
      <c r="SGT13" s="120"/>
      <c r="SGU13" s="120"/>
      <c r="SGV13" s="120"/>
      <c r="SGW13" s="120"/>
      <c r="SGX13" s="120"/>
      <c r="SGY13" s="120"/>
      <c r="SGZ13" s="120"/>
      <c r="SHA13" s="120"/>
      <c r="SHB13" s="120"/>
      <c r="SHC13" s="120"/>
      <c r="SHD13" s="120"/>
      <c r="SHE13" s="120"/>
      <c r="SHF13" s="120"/>
      <c r="SHG13" s="120"/>
      <c r="SHH13" s="120"/>
      <c r="SHI13" s="120"/>
      <c r="SHJ13" s="120"/>
      <c r="SHK13" s="120"/>
      <c r="SHL13" s="120"/>
      <c r="SHM13" s="120"/>
      <c r="SHN13" s="120"/>
      <c r="SHO13" s="120"/>
      <c r="SHP13" s="120"/>
      <c r="SHQ13" s="120"/>
      <c r="SHR13" s="120"/>
      <c r="SHS13" s="120"/>
      <c r="SHT13" s="120"/>
      <c r="SHU13" s="120"/>
      <c r="SHV13" s="120"/>
      <c r="SHW13" s="120"/>
      <c r="SHX13" s="120"/>
      <c r="SHY13" s="120"/>
      <c r="SHZ13" s="120"/>
      <c r="SIA13" s="120"/>
      <c r="SIB13" s="120"/>
      <c r="SIC13" s="120"/>
      <c r="SID13" s="120"/>
      <c r="SIE13" s="120"/>
      <c r="SIF13" s="120"/>
      <c r="SIG13" s="120"/>
      <c r="SIH13" s="120"/>
      <c r="SII13" s="120"/>
      <c r="SIJ13" s="120"/>
      <c r="SIK13" s="120"/>
      <c r="SIL13" s="120"/>
      <c r="SIM13" s="120"/>
      <c r="SIN13" s="120"/>
      <c r="SIO13" s="120"/>
      <c r="SIP13" s="120"/>
      <c r="SIQ13" s="120"/>
      <c r="SIR13" s="120"/>
      <c r="SIS13" s="120"/>
      <c r="SIT13" s="120"/>
      <c r="SIU13" s="120"/>
      <c r="SIV13" s="120"/>
      <c r="SIW13" s="120"/>
      <c r="SIX13" s="120"/>
      <c r="SIY13" s="120"/>
      <c r="SIZ13" s="120"/>
      <c r="SJA13" s="120"/>
      <c r="SJB13" s="120"/>
      <c r="SJC13" s="120"/>
      <c r="SJD13" s="120"/>
      <c r="SJE13" s="120"/>
      <c r="SJF13" s="120"/>
      <c r="SJG13" s="120"/>
      <c r="SJH13" s="120"/>
      <c r="SJI13" s="120"/>
      <c r="SJJ13" s="120"/>
      <c r="SJK13" s="120"/>
      <c r="SJL13" s="120"/>
      <c r="SJM13" s="120"/>
      <c r="SJN13" s="120"/>
      <c r="SJO13" s="120"/>
      <c r="SJP13" s="120"/>
      <c r="SJQ13" s="120"/>
      <c r="SJR13" s="120"/>
      <c r="SJS13" s="120"/>
      <c r="SJT13" s="120"/>
      <c r="SJU13" s="120"/>
      <c r="SJV13" s="120"/>
      <c r="SJW13" s="120"/>
      <c r="SJX13" s="120"/>
      <c r="SJY13" s="120"/>
      <c r="SJZ13" s="120"/>
      <c r="SKA13" s="120"/>
      <c r="SKB13" s="120"/>
      <c r="SKC13" s="120"/>
      <c r="SKD13" s="120"/>
      <c r="SKE13" s="120"/>
      <c r="SKF13" s="120"/>
      <c r="SKG13" s="120"/>
      <c r="SKH13" s="120"/>
      <c r="SKI13" s="120"/>
      <c r="SKJ13" s="120"/>
      <c r="SKK13" s="120"/>
      <c r="SKL13" s="120"/>
      <c r="SKM13" s="120"/>
      <c r="SKN13" s="120"/>
      <c r="SKO13" s="120"/>
      <c r="SKP13" s="120"/>
      <c r="SKQ13" s="120"/>
      <c r="SKR13" s="120"/>
      <c r="SKS13" s="120"/>
      <c r="SKT13" s="120"/>
      <c r="SKU13" s="120"/>
      <c r="SKV13" s="120"/>
      <c r="SKW13" s="120"/>
      <c r="SKX13" s="120"/>
      <c r="SKY13" s="120"/>
      <c r="SKZ13" s="120"/>
      <c r="SLA13" s="120"/>
      <c r="SLB13" s="120"/>
      <c r="SLC13" s="120"/>
      <c r="SLD13" s="120"/>
      <c r="SLE13" s="120"/>
      <c r="SLF13" s="120"/>
      <c r="SLG13" s="120"/>
      <c r="SLH13" s="120"/>
      <c r="SLI13" s="120"/>
      <c r="SLJ13" s="120"/>
      <c r="SLK13" s="120"/>
      <c r="SLL13" s="120"/>
      <c r="SLM13" s="120"/>
      <c r="SLN13" s="120"/>
      <c r="SLO13" s="120"/>
      <c r="SLP13" s="120"/>
      <c r="SLQ13" s="120"/>
      <c r="SLR13" s="120"/>
      <c r="SLS13" s="120"/>
      <c r="SLT13" s="120"/>
      <c r="SLU13" s="120"/>
      <c r="SLV13" s="120"/>
      <c r="SLW13" s="120"/>
      <c r="SLX13" s="120"/>
      <c r="SLY13" s="120"/>
      <c r="SLZ13" s="120"/>
      <c r="SMA13" s="120"/>
      <c r="SMB13" s="120"/>
      <c r="SMC13" s="120"/>
      <c r="SMD13" s="120"/>
      <c r="SME13" s="120"/>
      <c r="SMF13" s="120"/>
      <c r="SMG13" s="120"/>
      <c r="SMH13" s="120"/>
      <c r="SMI13" s="120"/>
      <c r="SMJ13" s="120"/>
      <c r="SMK13" s="120"/>
      <c r="SML13" s="120"/>
      <c r="SMM13" s="120"/>
      <c r="SMN13" s="120"/>
      <c r="SMO13" s="120"/>
      <c r="SMP13" s="120"/>
      <c r="SMQ13" s="120"/>
      <c r="SMR13" s="120"/>
      <c r="SMS13" s="120"/>
      <c r="SMT13" s="120"/>
      <c r="SMU13" s="120"/>
      <c r="SMV13" s="120"/>
      <c r="SMW13" s="120"/>
      <c r="SMX13" s="120"/>
      <c r="SMY13" s="120"/>
      <c r="SMZ13" s="120"/>
      <c r="SNA13" s="120"/>
      <c r="SNB13" s="120"/>
      <c r="SNC13" s="120"/>
      <c r="SND13" s="120"/>
      <c r="SNE13" s="120"/>
      <c r="SNF13" s="120"/>
      <c r="SNG13" s="120"/>
      <c r="SNH13" s="120"/>
      <c r="SNI13" s="120"/>
      <c r="SNJ13" s="120"/>
      <c r="SNK13" s="120"/>
      <c r="SNL13" s="120"/>
      <c r="SNM13" s="120"/>
      <c r="SNN13" s="120"/>
      <c r="SNO13" s="120"/>
      <c r="SNP13" s="120"/>
      <c r="SNQ13" s="120"/>
      <c r="SNR13" s="120"/>
      <c r="SNS13" s="120"/>
      <c r="SNT13" s="120"/>
      <c r="SNU13" s="120"/>
      <c r="SNV13" s="120"/>
      <c r="SNW13" s="120"/>
      <c r="SNX13" s="120"/>
      <c r="SNY13" s="120"/>
      <c r="SNZ13" s="120"/>
      <c r="SOA13" s="120"/>
      <c r="SOB13" s="120"/>
      <c r="SOC13" s="120"/>
      <c r="SOD13" s="120"/>
      <c r="SOE13" s="120"/>
      <c r="SOF13" s="120"/>
      <c r="SOG13" s="120"/>
      <c r="SOH13" s="120"/>
      <c r="SOI13" s="120"/>
      <c r="SOJ13" s="120"/>
      <c r="SOK13" s="120"/>
      <c r="SOL13" s="120"/>
      <c r="SOM13" s="120"/>
      <c r="SON13" s="120"/>
      <c r="SOO13" s="120"/>
      <c r="SOP13" s="120"/>
      <c r="SOQ13" s="120"/>
      <c r="SOR13" s="120"/>
      <c r="SOS13" s="120"/>
      <c r="SOT13" s="120"/>
      <c r="SOU13" s="120"/>
      <c r="SOV13" s="120"/>
      <c r="SOW13" s="120"/>
      <c r="SOX13" s="120"/>
      <c r="SOY13" s="120"/>
      <c r="SOZ13" s="120"/>
      <c r="SPA13" s="120"/>
      <c r="SPB13" s="120"/>
      <c r="SPC13" s="120"/>
      <c r="SPD13" s="120"/>
      <c r="SPE13" s="120"/>
      <c r="SPF13" s="120"/>
      <c r="SPG13" s="120"/>
      <c r="SPH13" s="120"/>
      <c r="SPI13" s="120"/>
      <c r="SPJ13" s="120"/>
      <c r="SPK13" s="120"/>
      <c r="SPL13" s="120"/>
      <c r="SPM13" s="120"/>
      <c r="SPN13" s="120"/>
      <c r="SPO13" s="120"/>
      <c r="SPP13" s="120"/>
      <c r="SPQ13" s="120"/>
      <c r="SPR13" s="120"/>
      <c r="SPS13" s="120"/>
      <c r="SPT13" s="120"/>
      <c r="SPU13" s="120"/>
      <c r="SPV13" s="120"/>
      <c r="SPW13" s="120"/>
      <c r="SPX13" s="120"/>
      <c r="SPY13" s="120"/>
      <c r="SPZ13" s="120"/>
      <c r="SQA13" s="120"/>
      <c r="SQB13" s="120"/>
      <c r="SQC13" s="120"/>
      <c r="SQD13" s="120"/>
      <c r="SQE13" s="120"/>
      <c r="SQF13" s="120"/>
      <c r="SQG13" s="120"/>
      <c r="SQH13" s="120"/>
      <c r="SQI13" s="120"/>
      <c r="SQJ13" s="120"/>
      <c r="SQK13" s="120"/>
      <c r="SQL13" s="120"/>
      <c r="SQM13" s="120"/>
      <c r="SQN13" s="120"/>
      <c r="SQO13" s="120"/>
      <c r="SQP13" s="120"/>
      <c r="SQQ13" s="120"/>
      <c r="SQR13" s="120"/>
      <c r="SQS13" s="120"/>
      <c r="SQT13" s="120"/>
      <c r="SQU13" s="120"/>
      <c r="SQV13" s="120"/>
      <c r="SQW13" s="120"/>
      <c r="SQX13" s="120"/>
      <c r="SQY13" s="120"/>
      <c r="SQZ13" s="120"/>
      <c r="SRA13" s="120"/>
      <c r="SRB13" s="120"/>
      <c r="SRC13" s="120"/>
      <c r="SRD13" s="120"/>
      <c r="SRE13" s="120"/>
      <c r="SRF13" s="120"/>
      <c r="SRG13" s="120"/>
      <c r="SRH13" s="120"/>
      <c r="SRI13" s="120"/>
      <c r="SRJ13" s="120"/>
      <c r="SRK13" s="120"/>
      <c r="SRL13" s="120"/>
      <c r="SRM13" s="120"/>
      <c r="SRN13" s="120"/>
      <c r="SRO13" s="120"/>
      <c r="SRP13" s="120"/>
      <c r="SRQ13" s="120"/>
      <c r="SRR13" s="120"/>
      <c r="SRS13" s="120"/>
      <c r="SRT13" s="120"/>
      <c r="SRU13" s="120"/>
      <c r="SRV13" s="120"/>
      <c r="SRW13" s="120"/>
      <c r="SRX13" s="120"/>
      <c r="SRY13" s="120"/>
      <c r="SRZ13" s="120"/>
      <c r="SSA13" s="120"/>
      <c r="SSB13" s="120"/>
      <c r="SSC13" s="120"/>
      <c r="SSD13" s="120"/>
      <c r="SSE13" s="120"/>
      <c r="SSF13" s="120"/>
      <c r="SSG13" s="120"/>
      <c r="SSH13" s="120"/>
      <c r="SSI13" s="120"/>
      <c r="SSJ13" s="120"/>
      <c r="SSK13" s="120"/>
      <c r="SSL13" s="120"/>
      <c r="SSM13" s="120"/>
      <c r="SSN13" s="120"/>
      <c r="SSO13" s="120"/>
      <c r="SSP13" s="120"/>
      <c r="SSQ13" s="120"/>
      <c r="SSR13" s="120"/>
      <c r="SSS13" s="120"/>
      <c r="SST13" s="120"/>
      <c r="SSU13" s="120"/>
      <c r="SSV13" s="120"/>
      <c r="SSW13" s="120"/>
      <c r="SSX13" s="120"/>
      <c r="SSY13" s="120"/>
      <c r="SSZ13" s="120"/>
      <c r="STA13" s="120"/>
      <c r="STB13" s="120"/>
      <c r="STC13" s="120"/>
      <c r="STD13" s="120"/>
      <c r="STE13" s="120"/>
      <c r="STF13" s="120"/>
      <c r="STG13" s="120"/>
      <c r="STH13" s="120"/>
      <c r="STI13" s="120"/>
      <c r="STJ13" s="120"/>
      <c r="STK13" s="120"/>
      <c r="STL13" s="120"/>
      <c r="STM13" s="120"/>
      <c r="STN13" s="120"/>
      <c r="STO13" s="120"/>
      <c r="STP13" s="120"/>
      <c r="STQ13" s="120"/>
      <c r="STR13" s="120"/>
      <c r="STS13" s="120"/>
      <c r="STT13" s="120"/>
      <c r="STU13" s="120"/>
      <c r="STV13" s="120"/>
      <c r="STW13" s="120"/>
      <c r="STX13" s="120"/>
      <c r="STY13" s="120"/>
      <c r="STZ13" s="120"/>
      <c r="SUA13" s="120"/>
      <c r="SUB13" s="120"/>
      <c r="SUC13" s="120"/>
      <c r="SUD13" s="120"/>
      <c r="SUE13" s="120"/>
      <c r="SUF13" s="120"/>
      <c r="SUG13" s="120"/>
      <c r="SUH13" s="120"/>
      <c r="SUI13" s="120"/>
      <c r="SUJ13" s="120"/>
      <c r="SUK13" s="120"/>
      <c r="SUL13" s="120"/>
      <c r="SUM13" s="120"/>
      <c r="SUN13" s="120"/>
      <c r="SUO13" s="120"/>
      <c r="SUP13" s="120"/>
      <c r="SUQ13" s="120"/>
      <c r="SUR13" s="120"/>
      <c r="SUS13" s="120"/>
      <c r="SUT13" s="120"/>
      <c r="SUU13" s="120"/>
      <c r="SUV13" s="120"/>
      <c r="SUW13" s="120"/>
      <c r="SUX13" s="120"/>
      <c r="SUY13" s="120"/>
      <c r="SUZ13" s="120"/>
      <c r="SVA13" s="120"/>
      <c r="SVB13" s="120"/>
      <c r="SVC13" s="120"/>
      <c r="SVD13" s="120"/>
      <c r="SVE13" s="120"/>
      <c r="SVF13" s="120"/>
      <c r="SVG13" s="120"/>
      <c r="SVH13" s="120"/>
      <c r="SVI13" s="120"/>
      <c r="SVJ13" s="120"/>
      <c r="SVK13" s="120"/>
      <c r="SVL13" s="120"/>
      <c r="SVM13" s="120"/>
      <c r="SVN13" s="120"/>
      <c r="SVO13" s="120"/>
      <c r="SVP13" s="120"/>
      <c r="SVQ13" s="120"/>
      <c r="SVR13" s="120"/>
      <c r="SVS13" s="120"/>
      <c r="SVT13" s="120"/>
      <c r="SVU13" s="120"/>
      <c r="SVV13" s="120"/>
      <c r="SVW13" s="120"/>
      <c r="SVX13" s="120"/>
      <c r="SVY13" s="120"/>
      <c r="SVZ13" s="120"/>
      <c r="SWA13" s="120"/>
      <c r="SWB13" s="120"/>
      <c r="SWC13" s="120"/>
      <c r="SWD13" s="120"/>
      <c r="SWE13" s="120"/>
      <c r="SWF13" s="120"/>
      <c r="SWG13" s="120"/>
      <c r="SWH13" s="120"/>
      <c r="SWI13" s="120"/>
      <c r="SWJ13" s="120"/>
      <c r="SWK13" s="120"/>
      <c r="SWL13" s="120"/>
      <c r="SWM13" s="120"/>
      <c r="SWN13" s="120"/>
      <c r="SWO13" s="120"/>
      <c r="SWP13" s="120"/>
      <c r="SWQ13" s="120"/>
      <c r="SWR13" s="120"/>
      <c r="SWS13" s="120"/>
      <c r="SWT13" s="120"/>
      <c r="SWU13" s="120"/>
      <c r="SWV13" s="120"/>
      <c r="SWW13" s="120"/>
      <c r="SWX13" s="120"/>
      <c r="SWY13" s="120"/>
      <c r="SWZ13" s="120"/>
      <c r="SXA13" s="120"/>
      <c r="SXB13" s="120"/>
      <c r="SXC13" s="120"/>
      <c r="SXD13" s="120"/>
      <c r="SXE13" s="120"/>
      <c r="SXF13" s="120"/>
      <c r="SXG13" s="120"/>
      <c r="SXH13" s="120"/>
      <c r="SXI13" s="120"/>
      <c r="SXJ13" s="120"/>
      <c r="SXK13" s="120"/>
      <c r="SXL13" s="120"/>
      <c r="SXM13" s="120"/>
      <c r="SXN13" s="120"/>
      <c r="SXO13" s="120"/>
      <c r="SXP13" s="120"/>
      <c r="SXQ13" s="120"/>
      <c r="SXR13" s="120"/>
      <c r="SXS13" s="120"/>
      <c r="SXT13" s="120"/>
      <c r="SXU13" s="120"/>
      <c r="SXV13" s="120"/>
      <c r="SXW13" s="120"/>
      <c r="SXX13" s="120"/>
      <c r="SXY13" s="120"/>
      <c r="SXZ13" s="120"/>
      <c r="SYA13" s="120"/>
      <c r="SYB13" s="120"/>
      <c r="SYC13" s="120"/>
      <c r="SYD13" s="120"/>
      <c r="SYE13" s="120"/>
      <c r="SYF13" s="120"/>
      <c r="SYG13" s="120"/>
      <c r="SYH13" s="120"/>
      <c r="SYI13" s="120"/>
      <c r="SYJ13" s="120"/>
      <c r="SYK13" s="120"/>
      <c r="SYL13" s="120"/>
      <c r="SYM13" s="120"/>
      <c r="SYN13" s="120"/>
      <c r="SYO13" s="120"/>
      <c r="SYP13" s="120"/>
      <c r="SYQ13" s="120"/>
      <c r="SYR13" s="120"/>
      <c r="SYS13" s="120"/>
      <c r="SYT13" s="120"/>
      <c r="SYU13" s="120"/>
      <c r="SYV13" s="120"/>
      <c r="SYW13" s="120"/>
      <c r="SYX13" s="120"/>
      <c r="SYY13" s="120"/>
      <c r="SYZ13" s="120"/>
      <c r="SZA13" s="120"/>
      <c r="SZB13" s="120"/>
      <c r="SZC13" s="120"/>
      <c r="SZD13" s="120"/>
      <c r="SZE13" s="120"/>
      <c r="SZF13" s="120"/>
      <c r="SZG13" s="120"/>
      <c r="SZH13" s="120"/>
      <c r="SZI13" s="120"/>
      <c r="SZJ13" s="120"/>
      <c r="SZK13" s="120"/>
      <c r="SZL13" s="120"/>
      <c r="SZM13" s="120"/>
      <c r="SZN13" s="120"/>
      <c r="SZO13" s="120"/>
      <c r="SZP13" s="120"/>
      <c r="SZQ13" s="120"/>
      <c r="SZR13" s="120"/>
      <c r="SZS13" s="120"/>
      <c r="SZT13" s="120"/>
      <c r="SZU13" s="120"/>
      <c r="SZV13" s="120"/>
      <c r="SZW13" s="120"/>
      <c r="SZX13" s="120"/>
      <c r="SZY13" s="120"/>
      <c r="SZZ13" s="120"/>
      <c r="TAA13" s="120"/>
      <c r="TAB13" s="120"/>
      <c r="TAC13" s="120"/>
      <c r="TAD13" s="120"/>
      <c r="TAE13" s="120"/>
      <c r="TAF13" s="120"/>
      <c r="TAG13" s="120"/>
      <c r="TAH13" s="120"/>
      <c r="TAI13" s="120"/>
      <c r="TAJ13" s="120"/>
      <c r="TAK13" s="120"/>
      <c r="TAL13" s="120"/>
      <c r="TAM13" s="120"/>
      <c r="TAN13" s="120"/>
      <c r="TAO13" s="120"/>
      <c r="TAP13" s="120"/>
      <c r="TAQ13" s="120"/>
      <c r="TAR13" s="120"/>
      <c r="TAS13" s="120"/>
      <c r="TAT13" s="120"/>
      <c r="TAU13" s="120"/>
      <c r="TAV13" s="120"/>
      <c r="TAW13" s="120"/>
      <c r="TAX13" s="120"/>
      <c r="TAY13" s="120"/>
      <c r="TAZ13" s="120"/>
      <c r="TBA13" s="120"/>
      <c r="TBB13" s="120"/>
      <c r="TBC13" s="120"/>
      <c r="TBD13" s="120"/>
      <c r="TBE13" s="120"/>
      <c r="TBF13" s="120"/>
      <c r="TBG13" s="120"/>
      <c r="TBH13" s="120"/>
      <c r="TBI13" s="120"/>
      <c r="TBJ13" s="120"/>
      <c r="TBK13" s="120"/>
      <c r="TBL13" s="120"/>
      <c r="TBM13" s="120"/>
      <c r="TBN13" s="120"/>
      <c r="TBO13" s="120"/>
      <c r="TBP13" s="120"/>
      <c r="TBQ13" s="120"/>
      <c r="TBR13" s="120"/>
      <c r="TBS13" s="120"/>
      <c r="TBT13" s="120"/>
      <c r="TBU13" s="120"/>
      <c r="TBV13" s="120"/>
      <c r="TBW13" s="120"/>
      <c r="TBX13" s="120"/>
      <c r="TBY13" s="120"/>
      <c r="TBZ13" s="120"/>
      <c r="TCA13" s="120"/>
      <c r="TCB13" s="120"/>
      <c r="TCC13" s="120"/>
      <c r="TCD13" s="120"/>
      <c r="TCE13" s="120"/>
      <c r="TCF13" s="120"/>
      <c r="TCG13" s="120"/>
      <c r="TCH13" s="120"/>
      <c r="TCI13" s="120"/>
      <c r="TCJ13" s="120"/>
      <c r="TCK13" s="120"/>
      <c r="TCL13" s="120"/>
      <c r="TCM13" s="120"/>
      <c r="TCN13" s="120"/>
      <c r="TCO13" s="120"/>
      <c r="TCP13" s="120"/>
      <c r="TCQ13" s="120"/>
      <c r="TCR13" s="120"/>
      <c r="TCS13" s="120"/>
      <c r="TCT13" s="120"/>
      <c r="TCU13" s="120"/>
      <c r="TCV13" s="120"/>
      <c r="TCW13" s="120"/>
      <c r="TCX13" s="120"/>
      <c r="TCY13" s="120"/>
      <c r="TCZ13" s="120"/>
      <c r="TDA13" s="120"/>
      <c r="TDB13" s="120"/>
      <c r="TDC13" s="120"/>
      <c r="TDD13" s="120"/>
      <c r="TDE13" s="120"/>
      <c r="TDF13" s="120"/>
      <c r="TDG13" s="120"/>
      <c r="TDH13" s="120"/>
      <c r="TDI13" s="120"/>
      <c r="TDJ13" s="120"/>
      <c r="TDK13" s="120"/>
      <c r="TDL13" s="120"/>
      <c r="TDM13" s="120"/>
      <c r="TDN13" s="120"/>
      <c r="TDO13" s="120"/>
      <c r="TDP13" s="120"/>
      <c r="TDQ13" s="120"/>
      <c r="TDR13" s="120"/>
      <c r="TDS13" s="120"/>
      <c r="TDT13" s="120"/>
      <c r="TDU13" s="120"/>
      <c r="TDV13" s="120"/>
      <c r="TDW13" s="120"/>
      <c r="TDX13" s="120"/>
      <c r="TDY13" s="120"/>
      <c r="TDZ13" s="120"/>
      <c r="TEA13" s="120"/>
      <c r="TEB13" s="120"/>
      <c r="TEC13" s="120"/>
      <c r="TED13" s="120"/>
      <c r="TEE13" s="120"/>
      <c r="TEF13" s="120"/>
      <c r="TEG13" s="120"/>
      <c r="TEH13" s="120"/>
      <c r="TEI13" s="120"/>
      <c r="TEJ13" s="120"/>
      <c r="TEK13" s="120"/>
      <c r="TEL13" s="120"/>
      <c r="TEM13" s="120"/>
      <c r="TEN13" s="120"/>
      <c r="TEO13" s="120"/>
      <c r="TEP13" s="120"/>
      <c r="TEQ13" s="120"/>
      <c r="TER13" s="120"/>
      <c r="TES13" s="120"/>
      <c r="TET13" s="120"/>
      <c r="TEU13" s="120"/>
      <c r="TEV13" s="120"/>
      <c r="TEW13" s="120"/>
      <c r="TEX13" s="120"/>
      <c r="TEY13" s="120"/>
      <c r="TEZ13" s="120"/>
      <c r="TFA13" s="120"/>
      <c r="TFB13" s="120"/>
      <c r="TFC13" s="120"/>
      <c r="TFD13" s="120"/>
      <c r="TFE13" s="120"/>
      <c r="TFF13" s="120"/>
      <c r="TFG13" s="120"/>
      <c r="TFH13" s="120"/>
      <c r="TFI13" s="120"/>
      <c r="TFJ13" s="120"/>
      <c r="TFK13" s="120"/>
      <c r="TFL13" s="120"/>
      <c r="TFM13" s="120"/>
      <c r="TFN13" s="120"/>
      <c r="TFO13" s="120"/>
      <c r="TFP13" s="120"/>
      <c r="TFQ13" s="120"/>
      <c r="TFR13" s="120"/>
      <c r="TFS13" s="120"/>
      <c r="TFT13" s="120"/>
      <c r="TFU13" s="120"/>
      <c r="TFV13" s="120"/>
      <c r="TFW13" s="120"/>
      <c r="TFX13" s="120"/>
      <c r="TFY13" s="120"/>
      <c r="TFZ13" s="120"/>
      <c r="TGA13" s="120"/>
      <c r="TGB13" s="120"/>
      <c r="TGC13" s="120"/>
      <c r="TGD13" s="120"/>
      <c r="TGE13" s="120"/>
      <c r="TGF13" s="120"/>
      <c r="TGG13" s="120"/>
      <c r="TGH13" s="120"/>
      <c r="TGI13" s="120"/>
      <c r="TGJ13" s="120"/>
      <c r="TGK13" s="120"/>
      <c r="TGL13" s="120"/>
      <c r="TGM13" s="120"/>
      <c r="TGN13" s="120"/>
      <c r="TGO13" s="120"/>
      <c r="TGP13" s="120"/>
      <c r="TGQ13" s="120"/>
      <c r="TGR13" s="120"/>
      <c r="TGS13" s="120"/>
      <c r="TGT13" s="120"/>
      <c r="TGU13" s="120"/>
      <c r="TGV13" s="120"/>
      <c r="TGW13" s="120"/>
      <c r="TGX13" s="120"/>
      <c r="TGY13" s="120"/>
      <c r="TGZ13" s="120"/>
      <c r="THA13" s="120"/>
      <c r="THB13" s="120"/>
      <c r="THC13" s="120"/>
      <c r="THD13" s="120"/>
      <c r="THE13" s="120"/>
      <c r="THF13" s="120"/>
      <c r="THG13" s="120"/>
      <c r="THH13" s="120"/>
      <c r="THI13" s="120"/>
      <c r="THJ13" s="120"/>
      <c r="THK13" s="120"/>
      <c r="THL13" s="120"/>
      <c r="THM13" s="120"/>
      <c r="THN13" s="120"/>
      <c r="THO13" s="120"/>
      <c r="THP13" s="120"/>
      <c r="THQ13" s="120"/>
      <c r="THR13" s="120"/>
      <c r="THS13" s="120"/>
      <c r="THT13" s="120"/>
      <c r="THU13" s="120"/>
      <c r="THV13" s="120"/>
      <c r="THW13" s="120"/>
      <c r="THX13" s="120"/>
      <c r="THY13" s="120"/>
      <c r="THZ13" s="120"/>
      <c r="TIA13" s="120"/>
      <c r="TIB13" s="120"/>
      <c r="TIC13" s="120"/>
      <c r="TID13" s="120"/>
      <c r="TIE13" s="120"/>
      <c r="TIF13" s="120"/>
      <c r="TIG13" s="120"/>
      <c r="TIH13" s="120"/>
      <c r="TII13" s="120"/>
      <c r="TIJ13" s="120"/>
      <c r="TIK13" s="120"/>
      <c r="TIL13" s="120"/>
      <c r="TIM13" s="120"/>
      <c r="TIN13" s="120"/>
      <c r="TIO13" s="120"/>
      <c r="TIP13" s="120"/>
      <c r="TIQ13" s="120"/>
      <c r="TIR13" s="120"/>
      <c r="TIS13" s="120"/>
      <c r="TIT13" s="120"/>
      <c r="TIU13" s="120"/>
      <c r="TIV13" s="120"/>
      <c r="TIW13" s="120"/>
      <c r="TIX13" s="120"/>
      <c r="TIY13" s="120"/>
      <c r="TIZ13" s="120"/>
      <c r="TJA13" s="120"/>
      <c r="TJB13" s="120"/>
      <c r="TJC13" s="120"/>
      <c r="TJD13" s="120"/>
      <c r="TJE13" s="120"/>
      <c r="TJF13" s="120"/>
      <c r="TJG13" s="120"/>
      <c r="TJH13" s="120"/>
      <c r="TJI13" s="120"/>
      <c r="TJJ13" s="120"/>
      <c r="TJK13" s="120"/>
      <c r="TJL13" s="120"/>
      <c r="TJM13" s="120"/>
      <c r="TJN13" s="120"/>
      <c r="TJO13" s="120"/>
      <c r="TJP13" s="120"/>
      <c r="TJQ13" s="120"/>
      <c r="TJR13" s="120"/>
      <c r="TJS13" s="120"/>
      <c r="TJT13" s="120"/>
      <c r="TJU13" s="120"/>
      <c r="TJV13" s="120"/>
      <c r="TJW13" s="120"/>
      <c r="TJX13" s="120"/>
      <c r="TJY13" s="120"/>
      <c r="TJZ13" s="120"/>
      <c r="TKA13" s="120"/>
      <c r="TKB13" s="120"/>
      <c r="TKC13" s="120"/>
      <c r="TKD13" s="120"/>
      <c r="TKE13" s="120"/>
      <c r="TKF13" s="120"/>
      <c r="TKG13" s="120"/>
      <c r="TKH13" s="120"/>
      <c r="TKI13" s="120"/>
      <c r="TKJ13" s="120"/>
      <c r="TKK13" s="120"/>
      <c r="TKL13" s="120"/>
      <c r="TKM13" s="120"/>
      <c r="TKN13" s="120"/>
      <c r="TKO13" s="120"/>
      <c r="TKP13" s="120"/>
      <c r="TKQ13" s="120"/>
      <c r="TKR13" s="120"/>
      <c r="TKS13" s="120"/>
      <c r="TKT13" s="120"/>
      <c r="TKU13" s="120"/>
      <c r="TKV13" s="120"/>
      <c r="TKW13" s="120"/>
      <c r="TKX13" s="120"/>
      <c r="TKY13" s="120"/>
      <c r="TKZ13" s="120"/>
      <c r="TLA13" s="120"/>
      <c r="TLB13" s="120"/>
      <c r="TLC13" s="120"/>
      <c r="TLD13" s="120"/>
      <c r="TLE13" s="120"/>
      <c r="TLF13" s="120"/>
      <c r="TLG13" s="120"/>
      <c r="TLH13" s="120"/>
      <c r="TLI13" s="120"/>
      <c r="TLJ13" s="120"/>
      <c r="TLK13" s="120"/>
      <c r="TLL13" s="120"/>
      <c r="TLM13" s="120"/>
      <c r="TLN13" s="120"/>
      <c r="TLO13" s="120"/>
      <c r="TLP13" s="120"/>
      <c r="TLQ13" s="120"/>
      <c r="TLR13" s="120"/>
      <c r="TLS13" s="120"/>
      <c r="TLT13" s="120"/>
      <c r="TLU13" s="120"/>
      <c r="TLV13" s="120"/>
      <c r="TLW13" s="120"/>
      <c r="TLX13" s="120"/>
      <c r="TLY13" s="120"/>
      <c r="TLZ13" s="120"/>
      <c r="TMA13" s="120"/>
      <c r="TMB13" s="120"/>
      <c r="TMC13" s="120"/>
      <c r="TMD13" s="120"/>
      <c r="TME13" s="120"/>
      <c r="TMF13" s="120"/>
      <c r="TMG13" s="120"/>
      <c r="TMH13" s="120"/>
      <c r="TMI13" s="120"/>
      <c r="TMJ13" s="120"/>
      <c r="TMK13" s="120"/>
      <c r="TML13" s="120"/>
      <c r="TMM13" s="120"/>
      <c r="TMN13" s="120"/>
      <c r="TMO13" s="120"/>
      <c r="TMP13" s="120"/>
      <c r="TMQ13" s="120"/>
      <c r="TMR13" s="120"/>
      <c r="TMS13" s="120"/>
      <c r="TMT13" s="120"/>
      <c r="TMU13" s="120"/>
      <c r="TMV13" s="120"/>
      <c r="TMW13" s="120"/>
      <c r="TMX13" s="120"/>
      <c r="TMY13" s="120"/>
      <c r="TMZ13" s="120"/>
      <c r="TNA13" s="120"/>
      <c r="TNB13" s="120"/>
      <c r="TNC13" s="120"/>
      <c r="TND13" s="120"/>
      <c r="TNE13" s="120"/>
      <c r="TNF13" s="120"/>
      <c r="TNG13" s="120"/>
      <c r="TNH13" s="120"/>
      <c r="TNI13" s="120"/>
      <c r="TNJ13" s="120"/>
      <c r="TNK13" s="120"/>
      <c r="TNL13" s="120"/>
      <c r="TNM13" s="120"/>
      <c r="TNN13" s="120"/>
      <c r="TNO13" s="120"/>
      <c r="TNP13" s="120"/>
      <c r="TNQ13" s="120"/>
      <c r="TNR13" s="120"/>
      <c r="TNS13" s="120"/>
      <c r="TNT13" s="120"/>
      <c r="TNU13" s="120"/>
      <c r="TNV13" s="120"/>
      <c r="TNW13" s="120"/>
      <c r="TNX13" s="120"/>
      <c r="TNY13" s="120"/>
      <c r="TNZ13" s="120"/>
      <c r="TOA13" s="120"/>
      <c r="TOB13" s="120"/>
      <c r="TOC13" s="120"/>
      <c r="TOD13" s="120"/>
      <c r="TOE13" s="120"/>
      <c r="TOF13" s="120"/>
      <c r="TOG13" s="120"/>
      <c r="TOH13" s="120"/>
      <c r="TOI13" s="120"/>
      <c r="TOJ13" s="120"/>
      <c r="TOK13" s="120"/>
      <c r="TOL13" s="120"/>
      <c r="TOM13" s="120"/>
      <c r="TON13" s="120"/>
      <c r="TOO13" s="120"/>
      <c r="TOP13" s="120"/>
      <c r="TOQ13" s="120"/>
      <c r="TOR13" s="120"/>
      <c r="TOS13" s="120"/>
      <c r="TOT13" s="120"/>
      <c r="TOU13" s="120"/>
      <c r="TOV13" s="120"/>
      <c r="TOW13" s="120"/>
      <c r="TOX13" s="120"/>
      <c r="TOY13" s="120"/>
      <c r="TOZ13" s="120"/>
      <c r="TPA13" s="120"/>
      <c r="TPB13" s="120"/>
      <c r="TPC13" s="120"/>
      <c r="TPD13" s="120"/>
      <c r="TPE13" s="120"/>
      <c r="TPF13" s="120"/>
      <c r="TPG13" s="120"/>
      <c r="TPH13" s="120"/>
      <c r="TPI13" s="120"/>
      <c r="TPJ13" s="120"/>
      <c r="TPK13" s="120"/>
      <c r="TPL13" s="120"/>
      <c r="TPM13" s="120"/>
      <c r="TPN13" s="120"/>
      <c r="TPO13" s="120"/>
      <c r="TPP13" s="120"/>
      <c r="TPQ13" s="120"/>
      <c r="TPR13" s="120"/>
      <c r="TPS13" s="120"/>
      <c r="TPT13" s="120"/>
      <c r="TPU13" s="120"/>
      <c r="TPV13" s="120"/>
      <c r="TPW13" s="120"/>
      <c r="TPX13" s="120"/>
      <c r="TPY13" s="120"/>
      <c r="TPZ13" s="120"/>
      <c r="TQA13" s="120"/>
      <c r="TQB13" s="120"/>
      <c r="TQC13" s="120"/>
      <c r="TQD13" s="120"/>
      <c r="TQE13" s="120"/>
      <c r="TQF13" s="120"/>
      <c r="TQG13" s="120"/>
      <c r="TQH13" s="120"/>
      <c r="TQI13" s="120"/>
      <c r="TQJ13" s="120"/>
      <c r="TQK13" s="120"/>
      <c r="TQL13" s="120"/>
      <c r="TQM13" s="120"/>
      <c r="TQN13" s="120"/>
      <c r="TQO13" s="120"/>
      <c r="TQP13" s="120"/>
      <c r="TQQ13" s="120"/>
      <c r="TQR13" s="120"/>
      <c r="TQS13" s="120"/>
      <c r="TQT13" s="120"/>
      <c r="TQU13" s="120"/>
      <c r="TQV13" s="120"/>
      <c r="TQW13" s="120"/>
      <c r="TQX13" s="120"/>
      <c r="TQY13" s="120"/>
      <c r="TQZ13" s="120"/>
      <c r="TRA13" s="120"/>
      <c r="TRB13" s="120"/>
      <c r="TRC13" s="120"/>
      <c r="TRD13" s="120"/>
      <c r="TRE13" s="120"/>
      <c r="TRF13" s="120"/>
      <c r="TRG13" s="120"/>
      <c r="TRH13" s="120"/>
      <c r="TRI13" s="120"/>
      <c r="TRJ13" s="120"/>
      <c r="TRK13" s="120"/>
      <c r="TRL13" s="120"/>
      <c r="TRM13" s="120"/>
      <c r="TRN13" s="120"/>
      <c r="TRO13" s="120"/>
      <c r="TRP13" s="120"/>
      <c r="TRQ13" s="120"/>
      <c r="TRR13" s="120"/>
      <c r="TRS13" s="120"/>
      <c r="TRT13" s="120"/>
      <c r="TRU13" s="120"/>
      <c r="TRV13" s="120"/>
      <c r="TRW13" s="120"/>
      <c r="TRX13" s="120"/>
      <c r="TRY13" s="120"/>
      <c r="TRZ13" s="120"/>
      <c r="TSA13" s="120"/>
      <c r="TSB13" s="120"/>
      <c r="TSC13" s="120"/>
      <c r="TSD13" s="120"/>
      <c r="TSE13" s="120"/>
      <c r="TSF13" s="120"/>
      <c r="TSG13" s="120"/>
      <c r="TSH13" s="120"/>
      <c r="TSI13" s="120"/>
      <c r="TSJ13" s="120"/>
      <c r="TSK13" s="120"/>
      <c r="TSL13" s="120"/>
      <c r="TSM13" s="120"/>
      <c r="TSN13" s="120"/>
      <c r="TSO13" s="120"/>
      <c r="TSP13" s="120"/>
      <c r="TSQ13" s="120"/>
      <c r="TSR13" s="120"/>
      <c r="TSS13" s="120"/>
      <c r="TST13" s="120"/>
      <c r="TSU13" s="120"/>
      <c r="TSV13" s="120"/>
      <c r="TSW13" s="120"/>
      <c r="TSX13" s="120"/>
      <c r="TSY13" s="120"/>
      <c r="TSZ13" s="120"/>
      <c r="TTA13" s="120"/>
      <c r="TTB13" s="120"/>
      <c r="TTC13" s="120"/>
      <c r="TTD13" s="120"/>
      <c r="TTE13" s="120"/>
      <c r="TTF13" s="120"/>
      <c r="TTG13" s="120"/>
      <c r="TTH13" s="120"/>
      <c r="TTI13" s="120"/>
      <c r="TTJ13" s="120"/>
      <c r="TTK13" s="120"/>
      <c r="TTL13" s="120"/>
      <c r="TTM13" s="120"/>
      <c r="TTN13" s="120"/>
      <c r="TTO13" s="120"/>
      <c r="TTP13" s="120"/>
      <c r="TTQ13" s="120"/>
      <c r="TTR13" s="120"/>
      <c r="TTS13" s="120"/>
      <c r="TTT13" s="120"/>
      <c r="TTU13" s="120"/>
      <c r="TTV13" s="120"/>
      <c r="TTW13" s="120"/>
      <c r="TTX13" s="120"/>
      <c r="TTY13" s="120"/>
      <c r="TTZ13" s="120"/>
      <c r="TUA13" s="120"/>
      <c r="TUB13" s="120"/>
      <c r="TUC13" s="120"/>
      <c r="TUD13" s="120"/>
      <c r="TUE13" s="120"/>
      <c r="TUF13" s="120"/>
      <c r="TUG13" s="120"/>
      <c r="TUH13" s="120"/>
      <c r="TUI13" s="120"/>
      <c r="TUJ13" s="120"/>
      <c r="TUK13" s="120"/>
      <c r="TUL13" s="120"/>
      <c r="TUM13" s="120"/>
      <c r="TUN13" s="120"/>
      <c r="TUO13" s="120"/>
      <c r="TUP13" s="120"/>
      <c r="TUQ13" s="120"/>
      <c r="TUR13" s="120"/>
      <c r="TUS13" s="120"/>
      <c r="TUT13" s="120"/>
      <c r="TUU13" s="120"/>
      <c r="TUV13" s="120"/>
      <c r="TUW13" s="120"/>
      <c r="TUX13" s="120"/>
      <c r="TUY13" s="120"/>
      <c r="TUZ13" s="120"/>
      <c r="TVA13" s="120"/>
      <c r="TVB13" s="120"/>
      <c r="TVC13" s="120"/>
      <c r="TVD13" s="120"/>
      <c r="TVE13" s="120"/>
      <c r="TVF13" s="120"/>
      <c r="TVG13" s="120"/>
      <c r="TVH13" s="120"/>
      <c r="TVI13" s="120"/>
      <c r="TVJ13" s="120"/>
      <c r="TVK13" s="120"/>
      <c r="TVL13" s="120"/>
      <c r="TVM13" s="120"/>
      <c r="TVN13" s="120"/>
      <c r="TVO13" s="120"/>
      <c r="TVP13" s="120"/>
      <c r="TVQ13" s="120"/>
      <c r="TVR13" s="120"/>
      <c r="TVS13" s="120"/>
      <c r="TVT13" s="120"/>
      <c r="TVU13" s="120"/>
      <c r="TVV13" s="120"/>
      <c r="TVW13" s="120"/>
      <c r="TVX13" s="120"/>
      <c r="TVY13" s="120"/>
      <c r="TVZ13" s="120"/>
      <c r="TWA13" s="120"/>
      <c r="TWB13" s="120"/>
      <c r="TWC13" s="120"/>
      <c r="TWD13" s="120"/>
      <c r="TWE13" s="120"/>
      <c r="TWF13" s="120"/>
      <c r="TWG13" s="120"/>
      <c r="TWH13" s="120"/>
      <c r="TWI13" s="120"/>
      <c r="TWJ13" s="120"/>
      <c r="TWK13" s="120"/>
      <c r="TWL13" s="120"/>
      <c r="TWM13" s="120"/>
      <c r="TWN13" s="120"/>
      <c r="TWO13" s="120"/>
      <c r="TWP13" s="120"/>
      <c r="TWQ13" s="120"/>
      <c r="TWR13" s="120"/>
      <c r="TWS13" s="120"/>
      <c r="TWT13" s="120"/>
      <c r="TWU13" s="120"/>
      <c r="TWV13" s="120"/>
      <c r="TWW13" s="120"/>
      <c r="TWX13" s="120"/>
      <c r="TWY13" s="120"/>
      <c r="TWZ13" s="120"/>
      <c r="TXA13" s="120"/>
      <c r="TXB13" s="120"/>
      <c r="TXC13" s="120"/>
      <c r="TXD13" s="120"/>
      <c r="TXE13" s="120"/>
      <c r="TXF13" s="120"/>
      <c r="TXG13" s="120"/>
      <c r="TXH13" s="120"/>
      <c r="TXI13" s="120"/>
      <c r="TXJ13" s="120"/>
      <c r="TXK13" s="120"/>
      <c r="TXL13" s="120"/>
      <c r="TXM13" s="120"/>
      <c r="TXN13" s="120"/>
      <c r="TXO13" s="120"/>
      <c r="TXP13" s="120"/>
      <c r="TXQ13" s="120"/>
      <c r="TXR13" s="120"/>
      <c r="TXS13" s="120"/>
      <c r="TXT13" s="120"/>
      <c r="TXU13" s="120"/>
      <c r="TXV13" s="120"/>
      <c r="TXW13" s="120"/>
      <c r="TXX13" s="120"/>
      <c r="TXY13" s="120"/>
      <c r="TXZ13" s="120"/>
      <c r="TYA13" s="120"/>
      <c r="TYB13" s="120"/>
      <c r="TYC13" s="120"/>
      <c r="TYD13" s="120"/>
      <c r="TYE13" s="120"/>
      <c r="TYF13" s="120"/>
      <c r="TYG13" s="120"/>
      <c r="TYH13" s="120"/>
      <c r="TYI13" s="120"/>
      <c r="TYJ13" s="120"/>
      <c r="TYK13" s="120"/>
      <c r="TYL13" s="120"/>
      <c r="TYM13" s="120"/>
      <c r="TYN13" s="120"/>
      <c r="TYO13" s="120"/>
      <c r="TYP13" s="120"/>
      <c r="TYQ13" s="120"/>
      <c r="TYR13" s="120"/>
      <c r="TYS13" s="120"/>
      <c r="TYT13" s="120"/>
      <c r="TYU13" s="120"/>
      <c r="TYV13" s="120"/>
      <c r="TYW13" s="120"/>
      <c r="TYX13" s="120"/>
      <c r="TYY13" s="120"/>
      <c r="TYZ13" s="120"/>
      <c r="TZA13" s="120"/>
      <c r="TZB13" s="120"/>
      <c r="TZC13" s="120"/>
      <c r="TZD13" s="120"/>
      <c r="TZE13" s="120"/>
      <c r="TZF13" s="120"/>
      <c r="TZG13" s="120"/>
      <c r="TZH13" s="120"/>
      <c r="TZI13" s="120"/>
      <c r="TZJ13" s="120"/>
      <c r="TZK13" s="120"/>
      <c r="TZL13" s="120"/>
      <c r="TZM13" s="120"/>
      <c r="TZN13" s="120"/>
      <c r="TZO13" s="120"/>
      <c r="TZP13" s="120"/>
      <c r="TZQ13" s="120"/>
      <c r="TZR13" s="120"/>
      <c r="TZS13" s="120"/>
      <c r="TZT13" s="120"/>
      <c r="TZU13" s="120"/>
      <c r="TZV13" s="120"/>
      <c r="TZW13" s="120"/>
      <c r="TZX13" s="120"/>
      <c r="TZY13" s="120"/>
      <c r="TZZ13" s="120"/>
      <c r="UAA13" s="120"/>
      <c r="UAB13" s="120"/>
      <c r="UAC13" s="120"/>
      <c r="UAD13" s="120"/>
      <c r="UAE13" s="120"/>
      <c r="UAF13" s="120"/>
      <c r="UAG13" s="120"/>
      <c r="UAH13" s="120"/>
      <c r="UAI13" s="120"/>
      <c r="UAJ13" s="120"/>
      <c r="UAK13" s="120"/>
      <c r="UAL13" s="120"/>
      <c r="UAM13" s="120"/>
      <c r="UAN13" s="120"/>
      <c r="UAO13" s="120"/>
      <c r="UAP13" s="120"/>
      <c r="UAQ13" s="120"/>
      <c r="UAR13" s="120"/>
      <c r="UAS13" s="120"/>
      <c r="UAT13" s="120"/>
      <c r="UAU13" s="120"/>
      <c r="UAV13" s="120"/>
      <c r="UAW13" s="120"/>
      <c r="UAX13" s="120"/>
      <c r="UAY13" s="120"/>
      <c r="UAZ13" s="120"/>
      <c r="UBA13" s="120"/>
      <c r="UBB13" s="120"/>
      <c r="UBC13" s="120"/>
      <c r="UBD13" s="120"/>
      <c r="UBE13" s="120"/>
      <c r="UBF13" s="120"/>
      <c r="UBG13" s="120"/>
      <c r="UBH13" s="120"/>
      <c r="UBI13" s="120"/>
      <c r="UBJ13" s="120"/>
      <c r="UBK13" s="120"/>
      <c r="UBL13" s="120"/>
      <c r="UBM13" s="120"/>
      <c r="UBN13" s="120"/>
      <c r="UBO13" s="120"/>
      <c r="UBP13" s="120"/>
      <c r="UBQ13" s="120"/>
      <c r="UBR13" s="120"/>
      <c r="UBS13" s="120"/>
      <c r="UBT13" s="120"/>
      <c r="UBU13" s="120"/>
      <c r="UBV13" s="120"/>
      <c r="UBW13" s="120"/>
      <c r="UBX13" s="120"/>
      <c r="UBY13" s="120"/>
      <c r="UBZ13" s="120"/>
      <c r="UCA13" s="120"/>
      <c r="UCB13" s="120"/>
      <c r="UCC13" s="120"/>
      <c r="UCD13" s="120"/>
      <c r="UCE13" s="120"/>
      <c r="UCF13" s="120"/>
      <c r="UCG13" s="120"/>
      <c r="UCH13" s="120"/>
      <c r="UCI13" s="120"/>
      <c r="UCJ13" s="120"/>
      <c r="UCK13" s="120"/>
      <c r="UCL13" s="120"/>
      <c r="UCM13" s="120"/>
      <c r="UCN13" s="120"/>
      <c r="UCO13" s="120"/>
      <c r="UCP13" s="120"/>
      <c r="UCQ13" s="120"/>
      <c r="UCR13" s="120"/>
      <c r="UCS13" s="120"/>
      <c r="UCT13" s="120"/>
      <c r="UCU13" s="120"/>
      <c r="UCV13" s="120"/>
      <c r="UCW13" s="120"/>
      <c r="UCX13" s="120"/>
      <c r="UCY13" s="120"/>
      <c r="UCZ13" s="120"/>
      <c r="UDA13" s="120"/>
      <c r="UDB13" s="120"/>
      <c r="UDC13" s="120"/>
      <c r="UDD13" s="120"/>
      <c r="UDE13" s="120"/>
      <c r="UDF13" s="120"/>
      <c r="UDG13" s="120"/>
      <c r="UDH13" s="120"/>
      <c r="UDI13" s="120"/>
      <c r="UDJ13" s="120"/>
      <c r="UDK13" s="120"/>
      <c r="UDL13" s="120"/>
      <c r="UDM13" s="120"/>
      <c r="UDN13" s="120"/>
      <c r="UDO13" s="120"/>
      <c r="UDP13" s="120"/>
      <c r="UDQ13" s="120"/>
      <c r="UDR13" s="120"/>
      <c r="UDS13" s="120"/>
      <c r="UDT13" s="120"/>
      <c r="UDU13" s="120"/>
      <c r="UDV13" s="120"/>
      <c r="UDW13" s="120"/>
      <c r="UDX13" s="120"/>
      <c r="UDY13" s="120"/>
      <c r="UDZ13" s="120"/>
      <c r="UEA13" s="120"/>
      <c r="UEB13" s="120"/>
      <c r="UEC13" s="120"/>
      <c r="UED13" s="120"/>
      <c r="UEE13" s="120"/>
      <c r="UEF13" s="120"/>
      <c r="UEG13" s="120"/>
      <c r="UEH13" s="120"/>
      <c r="UEI13" s="120"/>
      <c r="UEJ13" s="120"/>
      <c r="UEK13" s="120"/>
      <c r="UEL13" s="120"/>
      <c r="UEM13" s="120"/>
      <c r="UEN13" s="120"/>
      <c r="UEO13" s="120"/>
      <c r="UEP13" s="120"/>
      <c r="UEQ13" s="120"/>
      <c r="UER13" s="120"/>
      <c r="UES13" s="120"/>
      <c r="UET13" s="120"/>
      <c r="UEU13" s="120"/>
      <c r="UEV13" s="120"/>
      <c r="UEW13" s="120"/>
      <c r="UEX13" s="120"/>
      <c r="UEY13" s="120"/>
      <c r="UEZ13" s="120"/>
      <c r="UFA13" s="120"/>
      <c r="UFB13" s="120"/>
      <c r="UFC13" s="120"/>
      <c r="UFD13" s="120"/>
      <c r="UFE13" s="120"/>
      <c r="UFF13" s="120"/>
      <c r="UFG13" s="120"/>
      <c r="UFH13" s="120"/>
      <c r="UFI13" s="120"/>
      <c r="UFJ13" s="120"/>
      <c r="UFK13" s="120"/>
      <c r="UFL13" s="120"/>
      <c r="UFM13" s="120"/>
      <c r="UFN13" s="120"/>
      <c r="UFO13" s="120"/>
      <c r="UFP13" s="120"/>
      <c r="UFQ13" s="120"/>
      <c r="UFR13" s="120"/>
      <c r="UFS13" s="120"/>
      <c r="UFT13" s="120"/>
      <c r="UFU13" s="120"/>
      <c r="UFV13" s="120"/>
      <c r="UFW13" s="120"/>
      <c r="UFX13" s="120"/>
      <c r="UFY13" s="120"/>
      <c r="UFZ13" s="120"/>
      <c r="UGA13" s="120"/>
      <c r="UGB13" s="120"/>
      <c r="UGC13" s="120"/>
      <c r="UGD13" s="120"/>
      <c r="UGE13" s="120"/>
      <c r="UGF13" s="120"/>
      <c r="UGG13" s="120"/>
      <c r="UGH13" s="120"/>
      <c r="UGI13" s="120"/>
      <c r="UGJ13" s="120"/>
      <c r="UGK13" s="120"/>
      <c r="UGL13" s="120"/>
      <c r="UGM13" s="120"/>
      <c r="UGN13" s="120"/>
      <c r="UGO13" s="120"/>
      <c r="UGP13" s="120"/>
      <c r="UGQ13" s="120"/>
      <c r="UGR13" s="120"/>
      <c r="UGS13" s="120"/>
      <c r="UGT13" s="120"/>
      <c r="UGU13" s="120"/>
      <c r="UGV13" s="120"/>
      <c r="UGW13" s="120"/>
      <c r="UGX13" s="120"/>
      <c r="UGY13" s="120"/>
      <c r="UGZ13" s="120"/>
      <c r="UHA13" s="120"/>
      <c r="UHB13" s="120"/>
      <c r="UHC13" s="120"/>
      <c r="UHD13" s="120"/>
      <c r="UHE13" s="120"/>
      <c r="UHF13" s="120"/>
      <c r="UHG13" s="120"/>
      <c r="UHH13" s="120"/>
      <c r="UHI13" s="120"/>
      <c r="UHJ13" s="120"/>
      <c r="UHK13" s="120"/>
      <c r="UHL13" s="120"/>
      <c r="UHM13" s="120"/>
      <c r="UHN13" s="120"/>
      <c r="UHO13" s="120"/>
      <c r="UHP13" s="120"/>
      <c r="UHQ13" s="120"/>
      <c r="UHR13" s="120"/>
      <c r="UHS13" s="120"/>
      <c r="UHT13" s="120"/>
      <c r="UHU13" s="120"/>
      <c r="UHV13" s="120"/>
      <c r="UHW13" s="120"/>
      <c r="UHX13" s="120"/>
      <c r="UHY13" s="120"/>
      <c r="UHZ13" s="120"/>
      <c r="UIA13" s="120"/>
      <c r="UIB13" s="120"/>
      <c r="UIC13" s="120"/>
      <c r="UID13" s="120"/>
      <c r="UIE13" s="120"/>
      <c r="UIF13" s="120"/>
      <c r="UIG13" s="120"/>
      <c r="UIH13" s="120"/>
      <c r="UII13" s="120"/>
      <c r="UIJ13" s="120"/>
      <c r="UIK13" s="120"/>
      <c r="UIL13" s="120"/>
      <c r="UIM13" s="120"/>
      <c r="UIN13" s="120"/>
      <c r="UIO13" s="120"/>
      <c r="UIP13" s="120"/>
      <c r="UIQ13" s="120"/>
      <c r="UIR13" s="120"/>
      <c r="UIS13" s="120"/>
      <c r="UIT13" s="120"/>
      <c r="UIU13" s="120"/>
      <c r="UIV13" s="120"/>
      <c r="UIW13" s="120"/>
      <c r="UIX13" s="120"/>
      <c r="UIY13" s="120"/>
      <c r="UIZ13" s="120"/>
      <c r="UJA13" s="120"/>
      <c r="UJB13" s="120"/>
      <c r="UJC13" s="120"/>
      <c r="UJD13" s="120"/>
      <c r="UJE13" s="120"/>
      <c r="UJF13" s="120"/>
      <c r="UJG13" s="120"/>
      <c r="UJH13" s="120"/>
      <c r="UJI13" s="120"/>
      <c r="UJJ13" s="120"/>
      <c r="UJK13" s="120"/>
      <c r="UJL13" s="120"/>
      <c r="UJM13" s="120"/>
      <c r="UJN13" s="120"/>
      <c r="UJO13" s="120"/>
      <c r="UJP13" s="120"/>
      <c r="UJQ13" s="120"/>
      <c r="UJR13" s="120"/>
      <c r="UJS13" s="120"/>
      <c r="UJT13" s="120"/>
      <c r="UJU13" s="120"/>
      <c r="UJV13" s="120"/>
      <c r="UJW13" s="120"/>
      <c r="UJX13" s="120"/>
      <c r="UJY13" s="120"/>
      <c r="UJZ13" s="120"/>
      <c r="UKA13" s="120"/>
      <c r="UKB13" s="120"/>
      <c r="UKC13" s="120"/>
      <c r="UKD13" s="120"/>
      <c r="UKE13" s="120"/>
      <c r="UKF13" s="120"/>
      <c r="UKG13" s="120"/>
      <c r="UKH13" s="120"/>
      <c r="UKI13" s="120"/>
      <c r="UKJ13" s="120"/>
      <c r="UKK13" s="120"/>
      <c r="UKL13" s="120"/>
      <c r="UKM13" s="120"/>
      <c r="UKN13" s="120"/>
      <c r="UKO13" s="120"/>
      <c r="UKP13" s="120"/>
      <c r="UKQ13" s="120"/>
      <c r="UKR13" s="120"/>
      <c r="UKS13" s="120"/>
      <c r="UKT13" s="120"/>
      <c r="UKU13" s="120"/>
      <c r="UKV13" s="120"/>
      <c r="UKW13" s="120"/>
      <c r="UKX13" s="120"/>
      <c r="UKY13" s="120"/>
      <c r="UKZ13" s="120"/>
      <c r="ULA13" s="120"/>
      <c r="ULB13" s="120"/>
      <c r="ULC13" s="120"/>
      <c r="ULD13" s="120"/>
      <c r="ULE13" s="120"/>
      <c r="ULF13" s="120"/>
      <c r="ULG13" s="120"/>
      <c r="ULH13" s="120"/>
      <c r="ULI13" s="120"/>
      <c r="ULJ13" s="120"/>
      <c r="ULK13" s="120"/>
      <c r="ULL13" s="120"/>
      <c r="ULM13" s="120"/>
      <c r="ULN13" s="120"/>
      <c r="ULO13" s="120"/>
      <c r="ULP13" s="120"/>
      <c r="ULQ13" s="120"/>
      <c r="ULR13" s="120"/>
      <c r="ULS13" s="120"/>
      <c r="ULT13" s="120"/>
      <c r="ULU13" s="120"/>
      <c r="ULV13" s="120"/>
      <c r="ULW13" s="120"/>
      <c r="ULX13" s="120"/>
      <c r="ULY13" s="120"/>
      <c r="ULZ13" s="120"/>
      <c r="UMA13" s="120"/>
      <c r="UMB13" s="120"/>
      <c r="UMC13" s="120"/>
      <c r="UMD13" s="120"/>
      <c r="UME13" s="120"/>
      <c r="UMF13" s="120"/>
      <c r="UMG13" s="120"/>
      <c r="UMH13" s="120"/>
      <c r="UMI13" s="120"/>
      <c r="UMJ13" s="120"/>
      <c r="UMK13" s="120"/>
      <c r="UML13" s="120"/>
      <c r="UMM13" s="120"/>
      <c r="UMN13" s="120"/>
      <c r="UMO13" s="120"/>
      <c r="UMP13" s="120"/>
      <c r="UMQ13" s="120"/>
      <c r="UMR13" s="120"/>
      <c r="UMS13" s="120"/>
      <c r="UMT13" s="120"/>
      <c r="UMU13" s="120"/>
      <c r="UMV13" s="120"/>
      <c r="UMW13" s="120"/>
      <c r="UMX13" s="120"/>
      <c r="UMY13" s="120"/>
      <c r="UMZ13" s="120"/>
      <c r="UNA13" s="120"/>
      <c r="UNB13" s="120"/>
      <c r="UNC13" s="120"/>
      <c r="UND13" s="120"/>
      <c r="UNE13" s="120"/>
      <c r="UNF13" s="120"/>
      <c r="UNG13" s="120"/>
      <c r="UNH13" s="120"/>
      <c r="UNI13" s="120"/>
      <c r="UNJ13" s="120"/>
      <c r="UNK13" s="120"/>
      <c r="UNL13" s="120"/>
      <c r="UNM13" s="120"/>
      <c r="UNN13" s="120"/>
      <c r="UNO13" s="120"/>
      <c r="UNP13" s="120"/>
      <c r="UNQ13" s="120"/>
      <c r="UNR13" s="120"/>
      <c r="UNS13" s="120"/>
      <c r="UNT13" s="120"/>
      <c r="UNU13" s="120"/>
      <c r="UNV13" s="120"/>
      <c r="UNW13" s="120"/>
      <c r="UNX13" s="120"/>
      <c r="UNY13" s="120"/>
      <c r="UNZ13" s="120"/>
      <c r="UOA13" s="120"/>
      <c r="UOB13" s="120"/>
      <c r="UOC13" s="120"/>
      <c r="UOD13" s="120"/>
      <c r="UOE13" s="120"/>
      <c r="UOF13" s="120"/>
      <c r="UOG13" s="120"/>
      <c r="UOH13" s="120"/>
      <c r="UOI13" s="120"/>
      <c r="UOJ13" s="120"/>
      <c r="UOK13" s="120"/>
      <c r="UOL13" s="120"/>
      <c r="UOM13" s="120"/>
      <c r="UON13" s="120"/>
      <c r="UOO13" s="120"/>
      <c r="UOP13" s="120"/>
      <c r="UOQ13" s="120"/>
      <c r="UOR13" s="120"/>
      <c r="UOS13" s="120"/>
      <c r="UOT13" s="120"/>
      <c r="UOU13" s="120"/>
      <c r="UOV13" s="120"/>
      <c r="UOW13" s="120"/>
      <c r="UOX13" s="120"/>
      <c r="UOY13" s="120"/>
      <c r="UOZ13" s="120"/>
      <c r="UPA13" s="120"/>
      <c r="UPB13" s="120"/>
      <c r="UPC13" s="120"/>
      <c r="UPD13" s="120"/>
      <c r="UPE13" s="120"/>
      <c r="UPF13" s="120"/>
      <c r="UPG13" s="120"/>
      <c r="UPH13" s="120"/>
      <c r="UPI13" s="120"/>
      <c r="UPJ13" s="120"/>
      <c r="UPK13" s="120"/>
      <c r="UPL13" s="120"/>
      <c r="UPM13" s="120"/>
      <c r="UPN13" s="120"/>
      <c r="UPO13" s="120"/>
      <c r="UPP13" s="120"/>
      <c r="UPQ13" s="120"/>
      <c r="UPR13" s="120"/>
      <c r="UPS13" s="120"/>
      <c r="UPT13" s="120"/>
      <c r="UPU13" s="120"/>
      <c r="UPV13" s="120"/>
      <c r="UPW13" s="120"/>
      <c r="UPX13" s="120"/>
      <c r="UPY13" s="120"/>
      <c r="UPZ13" s="120"/>
      <c r="UQA13" s="120"/>
      <c r="UQB13" s="120"/>
      <c r="UQC13" s="120"/>
      <c r="UQD13" s="120"/>
      <c r="UQE13" s="120"/>
      <c r="UQF13" s="120"/>
      <c r="UQG13" s="120"/>
      <c r="UQH13" s="120"/>
      <c r="UQI13" s="120"/>
      <c r="UQJ13" s="120"/>
      <c r="UQK13" s="120"/>
      <c r="UQL13" s="120"/>
      <c r="UQM13" s="120"/>
      <c r="UQN13" s="120"/>
      <c r="UQO13" s="120"/>
      <c r="UQP13" s="120"/>
      <c r="UQQ13" s="120"/>
      <c r="UQR13" s="120"/>
      <c r="UQS13" s="120"/>
      <c r="UQT13" s="120"/>
      <c r="UQU13" s="120"/>
      <c r="UQV13" s="120"/>
      <c r="UQW13" s="120"/>
      <c r="UQX13" s="120"/>
      <c r="UQY13" s="120"/>
      <c r="UQZ13" s="120"/>
      <c r="URA13" s="120"/>
      <c r="URB13" s="120"/>
      <c r="URC13" s="120"/>
      <c r="URD13" s="120"/>
      <c r="URE13" s="120"/>
      <c r="URF13" s="120"/>
      <c r="URG13" s="120"/>
      <c r="URH13" s="120"/>
      <c r="URI13" s="120"/>
      <c r="URJ13" s="120"/>
      <c r="URK13" s="120"/>
      <c r="URL13" s="120"/>
      <c r="URM13" s="120"/>
      <c r="URN13" s="120"/>
      <c r="URO13" s="120"/>
      <c r="URP13" s="120"/>
      <c r="URQ13" s="120"/>
      <c r="URR13" s="120"/>
      <c r="URS13" s="120"/>
      <c r="URT13" s="120"/>
      <c r="URU13" s="120"/>
      <c r="URV13" s="120"/>
      <c r="URW13" s="120"/>
      <c r="URX13" s="120"/>
      <c r="URY13" s="120"/>
      <c r="URZ13" s="120"/>
      <c r="USA13" s="120"/>
      <c r="USB13" s="120"/>
      <c r="USC13" s="120"/>
      <c r="USD13" s="120"/>
      <c r="USE13" s="120"/>
      <c r="USF13" s="120"/>
      <c r="USG13" s="120"/>
      <c r="USH13" s="120"/>
      <c r="USI13" s="120"/>
      <c r="USJ13" s="120"/>
      <c r="USK13" s="120"/>
      <c r="USL13" s="120"/>
      <c r="USM13" s="120"/>
      <c r="USN13" s="120"/>
      <c r="USO13" s="120"/>
      <c r="USP13" s="120"/>
      <c r="USQ13" s="120"/>
      <c r="USR13" s="120"/>
      <c r="USS13" s="120"/>
      <c r="UST13" s="120"/>
      <c r="USU13" s="120"/>
      <c r="USV13" s="120"/>
      <c r="USW13" s="120"/>
      <c r="USX13" s="120"/>
      <c r="USY13" s="120"/>
      <c r="USZ13" s="120"/>
      <c r="UTA13" s="120"/>
      <c r="UTB13" s="120"/>
      <c r="UTC13" s="120"/>
      <c r="UTD13" s="120"/>
      <c r="UTE13" s="120"/>
      <c r="UTF13" s="120"/>
      <c r="UTG13" s="120"/>
      <c r="UTH13" s="120"/>
      <c r="UTI13" s="120"/>
      <c r="UTJ13" s="120"/>
      <c r="UTK13" s="120"/>
      <c r="UTL13" s="120"/>
      <c r="UTM13" s="120"/>
      <c r="UTN13" s="120"/>
      <c r="UTO13" s="120"/>
      <c r="UTP13" s="120"/>
      <c r="UTQ13" s="120"/>
      <c r="UTR13" s="120"/>
      <c r="UTS13" s="120"/>
      <c r="UTT13" s="120"/>
      <c r="UTU13" s="120"/>
      <c r="UTV13" s="120"/>
      <c r="UTW13" s="120"/>
      <c r="UTX13" s="120"/>
      <c r="UTY13" s="120"/>
      <c r="UTZ13" s="120"/>
      <c r="UUA13" s="120"/>
      <c r="UUB13" s="120"/>
      <c r="UUC13" s="120"/>
      <c r="UUD13" s="120"/>
      <c r="UUE13" s="120"/>
      <c r="UUF13" s="120"/>
      <c r="UUG13" s="120"/>
      <c r="UUH13" s="120"/>
      <c r="UUI13" s="120"/>
      <c r="UUJ13" s="120"/>
      <c r="UUK13" s="120"/>
      <c r="UUL13" s="120"/>
      <c r="UUM13" s="120"/>
      <c r="UUN13" s="120"/>
      <c r="UUO13" s="120"/>
      <c r="UUP13" s="120"/>
      <c r="UUQ13" s="120"/>
      <c r="UUR13" s="120"/>
      <c r="UUS13" s="120"/>
      <c r="UUT13" s="120"/>
      <c r="UUU13" s="120"/>
      <c r="UUV13" s="120"/>
      <c r="UUW13" s="120"/>
      <c r="UUX13" s="120"/>
      <c r="UUY13" s="120"/>
      <c r="UUZ13" s="120"/>
      <c r="UVA13" s="120"/>
      <c r="UVB13" s="120"/>
      <c r="UVC13" s="120"/>
      <c r="UVD13" s="120"/>
      <c r="UVE13" s="120"/>
      <c r="UVF13" s="120"/>
      <c r="UVG13" s="120"/>
      <c r="UVH13" s="120"/>
      <c r="UVI13" s="120"/>
      <c r="UVJ13" s="120"/>
      <c r="UVK13" s="120"/>
      <c r="UVL13" s="120"/>
      <c r="UVM13" s="120"/>
      <c r="UVN13" s="120"/>
      <c r="UVO13" s="120"/>
      <c r="UVP13" s="120"/>
      <c r="UVQ13" s="120"/>
      <c r="UVR13" s="120"/>
      <c r="UVS13" s="120"/>
      <c r="UVT13" s="120"/>
      <c r="UVU13" s="120"/>
      <c r="UVV13" s="120"/>
      <c r="UVW13" s="120"/>
      <c r="UVX13" s="120"/>
      <c r="UVY13" s="120"/>
      <c r="UVZ13" s="120"/>
      <c r="UWA13" s="120"/>
      <c r="UWB13" s="120"/>
      <c r="UWC13" s="120"/>
      <c r="UWD13" s="120"/>
      <c r="UWE13" s="120"/>
      <c r="UWF13" s="120"/>
      <c r="UWG13" s="120"/>
      <c r="UWH13" s="120"/>
      <c r="UWI13" s="120"/>
      <c r="UWJ13" s="120"/>
      <c r="UWK13" s="120"/>
      <c r="UWL13" s="120"/>
      <c r="UWM13" s="120"/>
      <c r="UWN13" s="120"/>
      <c r="UWO13" s="120"/>
      <c r="UWP13" s="120"/>
      <c r="UWQ13" s="120"/>
      <c r="UWR13" s="120"/>
      <c r="UWS13" s="120"/>
      <c r="UWT13" s="120"/>
      <c r="UWU13" s="120"/>
      <c r="UWV13" s="120"/>
      <c r="UWW13" s="120"/>
      <c r="UWX13" s="120"/>
      <c r="UWY13" s="120"/>
      <c r="UWZ13" s="120"/>
      <c r="UXA13" s="120"/>
      <c r="UXB13" s="120"/>
      <c r="UXC13" s="120"/>
      <c r="UXD13" s="120"/>
      <c r="UXE13" s="120"/>
      <c r="UXF13" s="120"/>
      <c r="UXG13" s="120"/>
      <c r="UXH13" s="120"/>
      <c r="UXI13" s="120"/>
      <c r="UXJ13" s="120"/>
      <c r="UXK13" s="120"/>
      <c r="UXL13" s="120"/>
      <c r="UXM13" s="120"/>
      <c r="UXN13" s="120"/>
      <c r="UXO13" s="120"/>
      <c r="UXP13" s="120"/>
      <c r="UXQ13" s="120"/>
      <c r="UXR13" s="120"/>
      <c r="UXS13" s="120"/>
      <c r="UXT13" s="120"/>
      <c r="UXU13" s="120"/>
      <c r="UXV13" s="120"/>
      <c r="UXW13" s="120"/>
      <c r="UXX13" s="120"/>
      <c r="UXY13" s="120"/>
      <c r="UXZ13" s="120"/>
      <c r="UYA13" s="120"/>
      <c r="UYB13" s="120"/>
      <c r="UYC13" s="120"/>
      <c r="UYD13" s="120"/>
      <c r="UYE13" s="120"/>
      <c r="UYF13" s="120"/>
      <c r="UYG13" s="120"/>
      <c r="UYH13" s="120"/>
      <c r="UYI13" s="120"/>
      <c r="UYJ13" s="120"/>
      <c r="UYK13" s="120"/>
      <c r="UYL13" s="120"/>
      <c r="UYM13" s="120"/>
      <c r="UYN13" s="120"/>
      <c r="UYO13" s="120"/>
      <c r="UYP13" s="120"/>
      <c r="UYQ13" s="120"/>
      <c r="UYR13" s="120"/>
      <c r="UYS13" s="120"/>
      <c r="UYT13" s="120"/>
      <c r="UYU13" s="120"/>
      <c r="UYV13" s="120"/>
      <c r="UYW13" s="120"/>
      <c r="UYX13" s="120"/>
      <c r="UYY13" s="120"/>
      <c r="UYZ13" s="120"/>
      <c r="UZA13" s="120"/>
      <c r="UZB13" s="120"/>
      <c r="UZC13" s="120"/>
      <c r="UZD13" s="120"/>
      <c r="UZE13" s="120"/>
      <c r="UZF13" s="120"/>
      <c r="UZG13" s="120"/>
      <c r="UZH13" s="120"/>
      <c r="UZI13" s="120"/>
      <c r="UZJ13" s="120"/>
      <c r="UZK13" s="120"/>
      <c r="UZL13" s="120"/>
      <c r="UZM13" s="120"/>
      <c r="UZN13" s="120"/>
      <c r="UZO13" s="120"/>
      <c r="UZP13" s="120"/>
      <c r="UZQ13" s="120"/>
      <c r="UZR13" s="120"/>
      <c r="UZS13" s="120"/>
      <c r="UZT13" s="120"/>
      <c r="UZU13" s="120"/>
      <c r="UZV13" s="120"/>
      <c r="UZW13" s="120"/>
      <c r="UZX13" s="120"/>
      <c r="UZY13" s="120"/>
      <c r="UZZ13" s="120"/>
      <c r="VAA13" s="120"/>
      <c r="VAB13" s="120"/>
      <c r="VAC13" s="120"/>
      <c r="VAD13" s="120"/>
      <c r="VAE13" s="120"/>
      <c r="VAF13" s="120"/>
      <c r="VAG13" s="120"/>
      <c r="VAH13" s="120"/>
      <c r="VAI13" s="120"/>
      <c r="VAJ13" s="120"/>
      <c r="VAK13" s="120"/>
      <c r="VAL13" s="120"/>
      <c r="VAM13" s="120"/>
      <c r="VAN13" s="120"/>
      <c r="VAO13" s="120"/>
      <c r="VAP13" s="120"/>
      <c r="VAQ13" s="120"/>
      <c r="VAR13" s="120"/>
      <c r="VAS13" s="120"/>
      <c r="VAT13" s="120"/>
      <c r="VAU13" s="120"/>
      <c r="VAV13" s="120"/>
      <c r="VAW13" s="120"/>
      <c r="VAX13" s="120"/>
      <c r="VAY13" s="120"/>
      <c r="VAZ13" s="120"/>
      <c r="VBA13" s="120"/>
      <c r="VBB13" s="120"/>
      <c r="VBC13" s="120"/>
      <c r="VBD13" s="120"/>
      <c r="VBE13" s="120"/>
      <c r="VBF13" s="120"/>
      <c r="VBG13" s="120"/>
      <c r="VBH13" s="120"/>
      <c r="VBI13" s="120"/>
      <c r="VBJ13" s="120"/>
      <c r="VBK13" s="120"/>
      <c r="VBL13" s="120"/>
      <c r="VBM13" s="120"/>
      <c r="VBN13" s="120"/>
      <c r="VBO13" s="120"/>
      <c r="VBP13" s="120"/>
      <c r="VBQ13" s="120"/>
      <c r="VBR13" s="120"/>
      <c r="VBS13" s="120"/>
      <c r="VBT13" s="120"/>
      <c r="VBU13" s="120"/>
      <c r="VBV13" s="120"/>
      <c r="VBW13" s="120"/>
      <c r="VBX13" s="120"/>
      <c r="VBY13" s="120"/>
      <c r="VBZ13" s="120"/>
      <c r="VCA13" s="120"/>
      <c r="VCB13" s="120"/>
      <c r="VCC13" s="120"/>
      <c r="VCD13" s="120"/>
      <c r="VCE13" s="120"/>
      <c r="VCF13" s="120"/>
      <c r="VCG13" s="120"/>
      <c r="VCH13" s="120"/>
      <c r="VCI13" s="120"/>
      <c r="VCJ13" s="120"/>
      <c r="VCK13" s="120"/>
      <c r="VCL13" s="120"/>
      <c r="VCM13" s="120"/>
      <c r="VCN13" s="120"/>
      <c r="VCO13" s="120"/>
      <c r="VCP13" s="120"/>
      <c r="VCQ13" s="120"/>
      <c r="VCR13" s="120"/>
      <c r="VCS13" s="120"/>
      <c r="VCT13" s="120"/>
      <c r="VCU13" s="120"/>
      <c r="VCV13" s="120"/>
      <c r="VCW13" s="120"/>
      <c r="VCX13" s="120"/>
      <c r="VCY13" s="120"/>
      <c r="VCZ13" s="120"/>
      <c r="VDA13" s="120"/>
      <c r="VDB13" s="120"/>
      <c r="VDC13" s="120"/>
      <c r="VDD13" s="120"/>
      <c r="VDE13" s="120"/>
      <c r="VDF13" s="120"/>
      <c r="VDG13" s="120"/>
      <c r="VDH13" s="120"/>
      <c r="VDI13" s="120"/>
      <c r="VDJ13" s="120"/>
      <c r="VDK13" s="120"/>
      <c r="VDL13" s="120"/>
      <c r="VDM13" s="120"/>
      <c r="VDN13" s="120"/>
      <c r="VDO13" s="120"/>
      <c r="VDP13" s="120"/>
      <c r="VDQ13" s="120"/>
      <c r="VDR13" s="120"/>
      <c r="VDS13" s="120"/>
      <c r="VDT13" s="120"/>
      <c r="VDU13" s="120"/>
      <c r="VDV13" s="120"/>
      <c r="VDW13" s="120"/>
      <c r="VDX13" s="120"/>
      <c r="VDY13" s="120"/>
      <c r="VDZ13" s="120"/>
      <c r="VEA13" s="120"/>
      <c r="VEB13" s="120"/>
      <c r="VEC13" s="120"/>
      <c r="VED13" s="120"/>
      <c r="VEE13" s="120"/>
      <c r="VEF13" s="120"/>
      <c r="VEG13" s="120"/>
      <c r="VEH13" s="120"/>
      <c r="VEI13" s="120"/>
      <c r="VEJ13" s="120"/>
      <c r="VEK13" s="120"/>
      <c r="VEL13" s="120"/>
      <c r="VEM13" s="120"/>
      <c r="VEN13" s="120"/>
      <c r="VEO13" s="120"/>
      <c r="VEP13" s="120"/>
      <c r="VEQ13" s="120"/>
      <c r="VER13" s="120"/>
      <c r="VES13" s="120"/>
      <c r="VET13" s="120"/>
      <c r="VEU13" s="120"/>
      <c r="VEV13" s="120"/>
      <c r="VEW13" s="120"/>
      <c r="VEX13" s="120"/>
      <c r="VEY13" s="120"/>
      <c r="VEZ13" s="120"/>
      <c r="VFA13" s="120"/>
      <c r="VFB13" s="120"/>
      <c r="VFC13" s="120"/>
      <c r="VFD13" s="120"/>
      <c r="VFE13" s="120"/>
      <c r="VFF13" s="120"/>
      <c r="VFG13" s="120"/>
      <c r="VFH13" s="120"/>
      <c r="VFI13" s="120"/>
      <c r="VFJ13" s="120"/>
      <c r="VFK13" s="120"/>
      <c r="VFL13" s="120"/>
      <c r="VFM13" s="120"/>
      <c r="VFN13" s="120"/>
      <c r="VFO13" s="120"/>
      <c r="VFP13" s="120"/>
      <c r="VFQ13" s="120"/>
      <c r="VFR13" s="120"/>
      <c r="VFS13" s="120"/>
      <c r="VFT13" s="120"/>
      <c r="VFU13" s="120"/>
      <c r="VFV13" s="120"/>
      <c r="VFW13" s="120"/>
      <c r="VFX13" s="120"/>
      <c r="VFY13" s="120"/>
      <c r="VFZ13" s="120"/>
      <c r="VGA13" s="120"/>
      <c r="VGB13" s="120"/>
      <c r="VGC13" s="120"/>
      <c r="VGD13" s="120"/>
      <c r="VGE13" s="120"/>
      <c r="VGF13" s="120"/>
      <c r="VGG13" s="120"/>
      <c r="VGH13" s="120"/>
      <c r="VGI13" s="120"/>
      <c r="VGJ13" s="120"/>
      <c r="VGK13" s="120"/>
      <c r="VGL13" s="120"/>
      <c r="VGM13" s="120"/>
      <c r="VGN13" s="120"/>
      <c r="VGO13" s="120"/>
      <c r="VGP13" s="120"/>
      <c r="VGQ13" s="120"/>
      <c r="VGR13" s="120"/>
      <c r="VGS13" s="120"/>
      <c r="VGT13" s="120"/>
      <c r="VGU13" s="120"/>
      <c r="VGV13" s="120"/>
      <c r="VGW13" s="120"/>
      <c r="VGX13" s="120"/>
      <c r="VGY13" s="120"/>
      <c r="VGZ13" s="120"/>
      <c r="VHA13" s="120"/>
      <c r="VHB13" s="120"/>
      <c r="VHC13" s="120"/>
      <c r="VHD13" s="120"/>
      <c r="VHE13" s="120"/>
      <c r="VHF13" s="120"/>
      <c r="VHG13" s="120"/>
      <c r="VHH13" s="120"/>
      <c r="VHI13" s="120"/>
      <c r="VHJ13" s="120"/>
      <c r="VHK13" s="120"/>
      <c r="VHL13" s="120"/>
      <c r="VHM13" s="120"/>
      <c r="VHN13" s="120"/>
      <c r="VHO13" s="120"/>
      <c r="VHP13" s="120"/>
      <c r="VHQ13" s="120"/>
      <c r="VHR13" s="120"/>
      <c r="VHS13" s="120"/>
      <c r="VHT13" s="120"/>
      <c r="VHU13" s="120"/>
      <c r="VHV13" s="120"/>
      <c r="VHW13" s="120"/>
      <c r="VHX13" s="120"/>
      <c r="VHY13" s="120"/>
      <c r="VHZ13" s="120"/>
      <c r="VIA13" s="120"/>
      <c r="VIB13" s="120"/>
      <c r="VIC13" s="120"/>
      <c r="VID13" s="120"/>
      <c r="VIE13" s="120"/>
      <c r="VIF13" s="120"/>
      <c r="VIG13" s="120"/>
      <c r="VIH13" s="120"/>
      <c r="VII13" s="120"/>
      <c r="VIJ13" s="120"/>
      <c r="VIK13" s="120"/>
      <c r="VIL13" s="120"/>
      <c r="VIM13" s="120"/>
      <c r="VIN13" s="120"/>
      <c r="VIO13" s="120"/>
      <c r="VIP13" s="120"/>
      <c r="VIQ13" s="120"/>
      <c r="VIR13" s="120"/>
      <c r="VIS13" s="120"/>
      <c r="VIT13" s="120"/>
      <c r="VIU13" s="120"/>
      <c r="VIV13" s="120"/>
      <c r="VIW13" s="120"/>
      <c r="VIX13" s="120"/>
      <c r="VIY13" s="120"/>
      <c r="VIZ13" s="120"/>
      <c r="VJA13" s="120"/>
      <c r="VJB13" s="120"/>
      <c r="VJC13" s="120"/>
      <c r="VJD13" s="120"/>
      <c r="VJE13" s="120"/>
      <c r="VJF13" s="120"/>
      <c r="VJG13" s="120"/>
      <c r="VJH13" s="120"/>
      <c r="VJI13" s="120"/>
      <c r="VJJ13" s="120"/>
      <c r="VJK13" s="120"/>
      <c r="VJL13" s="120"/>
      <c r="VJM13" s="120"/>
      <c r="VJN13" s="120"/>
      <c r="VJO13" s="120"/>
      <c r="VJP13" s="120"/>
      <c r="VJQ13" s="120"/>
      <c r="VJR13" s="120"/>
      <c r="VJS13" s="120"/>
      <c r="VJT13" s="120"/>
      <c r="VJU13" s="120"/>
      <c r="VJV13" s="120"/>
      <c r="VJW13" s="120"/>
      <c r="VJX13" s="120"/>
      <c r="VJY13" s="120"/>
      <c r="VJZ13" s="120"/>
      <c r="VKA13" s="120"/>
      <c r="VKB13" s="120"/>
      <c r="VKC13" s="120"/>
      <c r="VKD13" s="120"/>
      <c r="VKE13" s="120"/>
      <c r="VKF13" s="120"/>
      <c r="VKG13" s="120"/>
      <c r="VKH13" s="120"/>
      <c r="VKI13" s="120"/>
      <c r="VKJ13" s="120"/>
      <c r="VKK13" s="120"/>
      <c r="VKL13" s="120"/>
      <c r="VKM13" s="120"/>
      <c r="VKN13" s="120"/>
      <c r="VKO13" s="120"/>
      <c r="VKP13" s="120"/>
      <c r="VKQ13" s="120"/>
      <c r="VKR13" s="120"/>
      <c r="VKS13" s="120"/>
      <c r="VKT13" s="120"/>
      <c r="VKU13" s="120"/>
      <c r="VKV13" s="120"/>
      <c r="VKW13" s="120"/>
      <c r="VKX13" s="120"/>
      <c r="VKY13" s="120"/>
      <c r="VKZ13" s="120"/>
      <c r="VLA13" s="120"/>
      <c r="VLB13" s="120"/>
      <c r="VLC13" s="120"/>
      <c r="VLD13" s="120"/>
      <c r="VLE13" s="120"/>
      <c r="VLF13" s="120"/>
      <c r="VLG13" s="120"/>
      <c r="VLH13" s="120"/>
      <c r="VLI13" s="120"/>
      <c r="VLJ13" s="120"/>
      <c r="VLK13" s="120"/>
      <c r="VLL13" s="120"/>
      <c r="VLM13" s="120"/>
      <c r="VLN13" s="120"/>
      <c r="VLO13" s="120"/>
      <c r="VLP13" s="120"/>
      <c r="VLQ13" s="120"/>
      <c r="VLR13" s="120"/>
      <c r="VLS13" s="120"/>
      <c r="VLT13" s="120"/>
      <c r="VLU13" s="120"/>
      <c r="VLV13" s="120"/>
      <c r="VLW13" s="120"/>
      <c r="VLX13" s="120"/>
      <c r="VLY13" s="120"/>
      <c r="VLZ13" s="120"/>
      <c r="VMA13" s="120"/>
      <c r="VMB13" s="120"/>
      <c r="VMC13" s="120"/>
      <c r="VMD13" s="120"/>
      <c r="VME13" s="120"/>
      <c r="VMF13" s="120"/>
      <c r="VMG13" s="120"/>
      <c r="VMH13" s="120"/>
      <c r="VMI13" s="120"/>
      <c r="VMJ13" s="120"/>
      <c r="VMK13" s="120"/>
      <c r="VML13" s="120"/>
      <c r="VMM13" s="120"/>
      <c r="VMN13" s="120"/>
      <c r="VMO13" s="120"/>
      <c r="VMP13" s="120"/>
      <c r="VMQ13" s="120"/>
      <c r="VMR13" s="120"/>
      <c r="VMS13" s="120"/>
      <c r="VMT13" s="120"/>
      <c r="VMU13" s="120"/>
      <c r="VMV13" s="120"/>
      <c r="VMW13" s="120"/>
      <c r="VMX13" s="120"/>
      <c r="VMY13" s="120"/>
      <c r="VMZ13" s="120"/>
      <c r="VNA13" s="120"/>
      <c r="VNB13" s="120"/>
      <c r="VNC13" s="120"/>
      <c r="VND13" s="120"/>
      <c r="VNE13" s="120"/>
      <c r="VNF13" s="120"/>
      <c r="VNG13" s="120"/>
      <c r="VNH13" s="120"/>
      <c r="VNI13" s="120"/>
      <c r="VNJ13" s="120"/>
      <c r="VNK13" s="120"/>
      <c r="VNL13" s="120"/>
      <c r="VNM13" s="120"/>
      <c r="VNN13" s="120"/>
      <c r="VNO13" s="120"/>
      <c r="VNP13" s="120"/>
      <c r="VNQ13" s="120"/>
      <c r="VNR13" s="120"/>
      <c r="VNS13" s="120"/>
      <c r="VNT13" s="120"/>
      <c r="VNU13" s="120"/>
      <c r="VNV13" s="120"/>
      <c r="VNW13" s="120"/>
      <c r="VNX13" s="120"/>
      <c r="VNY13" s="120"/>
      <c r="VNZ13" s="120"/>
      <c r="VOA13" s="120"/>
      <c r="VOB13" s="120"/>
      <c r="VOC13" s="120"/>
      <c r="VOD13" s="120"/>
      <c r="VOE13" s="120"/>
      <c r="VOF13" s="120"/>
      <c r="VOG13" s="120"/>
      <c r="VOH13" s="120"/>
      <c r="VOI13" s="120"/>
      <c r="VOJ13" s="120"/>
      <c r="VOK13" s="120"/>
      <c r="VOL13" s="120"/>
      <c r="VOM13" s="120"/>
      <c r="VON13" s="120"/>
      <c r="VOO13" s="120"/>
      <c r="VOP13" s="120"/>
      <c r="VOQ13" s="120"/>
      <c r="VOR13" s="120"/>
      <c r="VOS13" s="120"/>
      <c r="VOT13" s="120"/>
      <c r="VOU13" s="120"/>
      <c r="VOV13" s="120"/>
      <c r="VOW13" s="120"/>
      <c r="VOX13" s="120"/>
      <c r="VOY13" s="120"/>
      <c r="VOZ13" s="120"/>
      <c r="VPA13" s="120"/>
      <c r="VPB13" s="120"/>
      <c r="VPC13" s="120"/>
      <c r="VPD13" s="120"/>
      <c r="VPE13" s="120"/>
      <c r="VPF13" s="120"/>
      <c r="VPG13" s="120"/>
      <c r="VPH13" s="120"/>
      <c r="VPI13" s="120"/>
      <c r="VPJ13" s="120"/>
      <c r="VPK13" s="120"/>
      <c r="VPL13" s="120"/>
      <c r="VPM13" s="120"/>
      <c r="VPN13" s="120"/>
      <c r="VPO13" s="120"/>
      <c r="VPP13" s="120"/>
      <c r="VPQ13" s="120"/>
      <c r="VPR13" s="120"/>
      <c r="VPS13" s="120"/>
      <c r="VPT13" s="120"/>
      <c r="VPU13" s="120"/>
      <c r="VPV13" s="120"/>
      <c r="VPW13" s="120"/>
      <c r="VPX13" s="120"/>
      <c r="VPY13" s="120"/>
      <c r="VPZ13" s="120"/>
      <c r="VQA13" s="120"/>
      <c r="VQB13" s="120"/>
      <c r="VQC13" s="120"/>
      <c r="VQD13" s="120"/>
      <c r="VQE13" s="120"/>
      <c r="VQF13" s="120"/>
      <c r="VQG13" s="120"/>
      <c r="VQH13" s="120"/>
      <c r="VQI13" s="120"/>
      <c r="VQJ13" s="120"/>
      <c r="VQK13" s="120"/>
      <c r="VQL13" s="120"/>
      <c r="VQM13" s="120"/>
      <c r="VQN13" s="120"/>
      <c r="VQO13" s="120"/>
      <c r="VQP13" s="120"/>
      <c r="VQQ13" s="120"/>
      <c r="VQR13" s="120"/>
      <c r="VQS13" s="120"/>
      <c r="VQT13" s="120"/>
      <c r="VQU13" s="120"/>
      <c r="VQV13" s="120"/>
      <c r="VQW13" s="120"/>
      <c r="VQX13" s="120"/>
      <c r="VQY13" s="120"/>
      <c r="VQZ13" s="120"/>
      <c r="VRA13" s="120"/>
      <c r="VRB13" s="120"/>
      <c r="VRC13" s="120"/>
      <c r="VRD13" s="120"/>
      <c r="VRE13" s="120"/>
      <c r="VRF13" s="120"/>
      <c r="VRG13" s="120"/>
      <c r="VRH13" s="120"/>
      <c r="VRI13" s="120"/>
      <c r="VRJ13" s="120"/>
      <c r="VRK13" s="120"/>
      <c r="VRL13" s="120"/>
      <c r="VRM13" s="120"/>
      <c r="VRN13" s="120"/>
      <c r="VRO13" s="120"/>
      <c r="VRP13" s="120"/>
      <c r="VRQ13" s="120"/>
      <c r="VRR13" s="120"/>
      <c r="VRS13" s="120"/>
      <c r="VRT13" s="120"/>
      <c r="VRU13" s="120"/>
      <c r="VRV13" s="120"/>
      <c r="VRW13" s="120"/>
      <c r="VRX13" s="120"/>
      <c r="VRY13" s="120"/>
      <c r="VRZ13" s="120"/>
      <c r="VSA13" s="120"/>
      <c r="VSB13" s="120"/>
      <c r="VSC13" s="120"/>
      <c r="VSD13" s="120"/>
      <c r="VSE13" s="120"/>
      <c r="VSF13" s="120"/>
      <c r="VSG13" s="120"/>
      <c r="VSH13" s="120"/>
      <c r="VSI13" s="120"/>
      <c r="VSJ13" s="120"/>
      <c r="VSK13" s="120"/>
      <c r="VSL13" s="120"/>
      <c r="VSM13" s="120"/>
      <c r="VSN13" s="120"/>
      <c r="VSO13" s="120"/>
      <c r="VSP13" s="120"/>
      <c r="VSQ13" s="120"/>
      <c r="VSR13" s="120"/>
      <c r="VSS13" s="120"/>
      <c r="VST13" s="120"/>
      <c r="VSU13" s="120"/>
      <c r="VSV13" s="120"/>
      <c r="VSW13" s="120"/>
      <c r="VSX13" s="120"/>
      <c r="VSY13" s="120"/>
      <c r="VSZ13" s="120"/>
      <c r="VTA13" s="120"/>
      <c r="VTB13" s="120"/>
      <c r="VTC13" s="120"/>
      <c r="VTD13" s="120"/>
      <c r="VTE13" s="120"/>
      <c r="VTF13" s="120"/>
      <c r="VTG13" s="120"/>
      <c r="VTH13" s="120"/>
      <c r="VTI13" s="120"/>
      <c r="VTJ13" s="120"/>
      <c r="VTK13" s="120"/>
      <c r="VTL13" s="120"/>
      <c r="VTM13" s="120"/>
      <c r="VTN13" s="120"/>
      <c r="VTO13" s="120"/>
      <c r="VTP13" s="120"/>
      <c r="VTQ13" s="120"/>
      <c r="VTR13" s="120"/>
      <c r="VTS13" s="120"/>
      <c r="VTT13" s="120"/>
      <c r="VTU13" s="120"/>
      <c r="VTV13" s="120"/>
      <c r="VTW13" s="120"/>
      <c r="VTX13" s="120"/>
      <c r="VTY13" s="120"/>
      <c r="VTZ13" s="120"/>
      <c r="VUA13" s="120"/>
      <c r="VUB13" s="120"/>
      <c r="VUC13" s="120"/>
      <c r="VUD13" s="120"/>
      <c r="VUE13" s="120"/>
      <c r="VUF13" s="120"/>
      <c r="VUG13" s="120"/>
      <c r="VUH13" s="120"/>
      <c r="VUI13" s="120"/>
      <c r="VUJ13" s="120"/>
      <c r="VUK13" s="120"/>
      <c r="VUL13" s="120"/>
      <c r="VUM13" s="120"/>
      <c r="VUN13" s="120"/>
      <c r="VUO13" s="120"/>
      <c r="VUP13" s="120"/>
      <c r="VUQ13" s="120"/>
      <c r="VUR13" s="120"/>
      <c r="VUS13" s="120"/>
      <c r="VUT13" s="120"/>
      <c r="VUU13" s="120"/>
      <c r="VUV13" s="120"/>
      <c r="VUW13" s="120"/>
      <c r="VUX13" s="120"/>
      <c r="VUY13" s="120"/>
      <c r="VUZ13" s="120"/>
      <c r="VVA13" s="120"/>
      <c r="VVB13" s="120"/>
      <c r="VVC13" s="120"/>
      <c r="VVD13" s="120"/>
      <c r="VVE13" s="120"/>
      <c r="VVF13" s="120"/>
      <c r="VVG13" s="120"/>
      <c r="VVH13" s="120"/>
      <c r="VVI13" s="120"/>
      <c r="VVJ13" s="120"/>
      <c r="VVK13" s="120"/>
      <c r="VVL13" s="120"/>
      <c r="VVM13" s="120"/>
      <c r="VVN13" s="120"/>
      <c r="VVO13" s="120"/>
      <c r="VVP13" s="120"/>
      <c r="VVQ13" s="120"/>
      <c r="VVR13" s="120"/>
      <c r="VVS13" s="120"/>
      <c r="VVT13" s="120"/>
      <c r="VVU13" s="120"/>
      <c r="VVV13" s="120"/>
      <c r="VVW13" s="120"/>
      <c r="VVX13" s="120"/>
      <c r="VVY13" s="120"/>
      <c r="VVZ13" s="120"/>
      <c r="VWA13" s="120"/>
      <c r="VWB13" s="120"/>
      <c r="VWC13" s="120"/>
      <c r="VWD13" s="120"/>
      <c r="VWE13" s="120"/>
      <c r="VWF13" s="120"/>
      <c r="VWG13" s="120"/>
      <c r="VWH13" s="120"/>
      <c r="VWI13" s="120"/>
      <c r="VWJ13" s="120"/>
      <c r="VWK13" s="120"/>
      <c r="VWL13" s="120"/>
      <c r="VWM13" s="120"/>
      <c r="VWN13" s="120"/>
      <c r="VWO13" s="120"/>
      <c r="VWP13" s="120"/>
      <c r="VWQ13" s="120"/>
      <c r="VWR13" s="120"/>
      <c r="VWS13" s="120"/>
      <c r="VWT13" s="120"/>
      <c r="VWU13" s="120"/>
      <c r="VWV13" s="120"/>
      <c r="VWW13" s="120"/>
      <c r="VWX13" s="120"/>
      <c r="VWY13" s="120"/>
      <c r="VWZ13" s="120"/>
      <c r="VXA13" s="120"/>
      <c r="VXB13" s="120"/>
      <c r="VXC13" s="120"/>
      <c r="VXD13" s="120"/>
      <c r="VXE13" s="120"/>
      <c r="VXF13" s="120"/>
      <c r="VXG13" s="120"/>
      <c r="VXH13" s="120"/>
      <c r="VXI13" s="120"/>
      <c r="VXJ13" s="120"/>
      <c r="VXK13" s="120"/>
      <c r="VXL13" s="120"/>
      <c r="VXM13" s="120"/>
      <c r="VXN13" s="120"/>
      <c r="VXO13" s="120"/>
      <c r="VXP13" s="120"/>
      <c r="VXQ13" s="120"/>
      <c r="VXR13" s="120"/>
      <c r="VXS13" s="120"/>
      <c r="VXT13" s="120"/>
      <c r="VXU13" s="120"/>
      <c r="VXV13" s="120"/>
      <c r="VXW13" s="120"/>
      <c r="VXX13" s="120"/>
      <c r="VXY13" s="120"/>
      <c r="VXZ13" s="120"/>
      <c r="VYA13" s="120"/>
      <c r="VYB13" s="120"/>
      <c r="VYC13" s="120"/>
      <c r="VYD13" s="120"/>
      <c r="VYE13" s="120"/>
      <c r="VYF13" s="120"/>
      <c r="VYG13" s="120"/>
      <c r="VYH13" s="120"/>
      <c r="VYI13" s="120"/>
      <c r="VYJ13" s="120"/>
      <c r="VYK13" s="120"/>
      <c r="VYL13" s="120"/>
      <c r="VYM13" s="120"/>
      <c r="VYN13" s="120"/>
      <c r="VYO13" s="120"/>
      <c r="VYP13" s="120"/>
      <c r="VYQ13" s="120"/>
      <c r="VYR13" s="120"/>
      <c r="VYS13" s="120"/>
      <c r="VYT13" s="120"/>
      <c r="VYU13" s="120"/>
      <c r="VYV13" s="120"/>
      <c r="VYW13" s="120"/>
      <c r="VYX13" s="120"/>
      <c r="VYY13" s="120"/>
      <c r="VYZ13" s="120"/>
      <c r="VZA13" s="120"/>
      <c r="VZB13" s="120"/>
      <c r="VZC13" s="120"/>
      <c r="VZD13" s="120"/>
      <c r="VZE13" s="120"/>
      <c r="VZF13" s="120"/>
      <c r="VZG13" s="120"/>
      <c r="VZH13" s="120"/>
      <c r="VZI13" s="120"/>
      <c r="VZJ13" s="120"/>
      <c r="VZK13" s="120"/>
      <c r="VZL13" s="120"/>
      <c r="VZM13" s="120"/>
      <c r="VZN13" s="120"/>
      <c r="VZO13" s="120"/>
      <c r="VZP13" s="120"/>
      <c r="VZQ13" s="120"/>
      <c r="VZR13" s="120"/>
      <c r="VZS13" s="120"/>
      <c r="VZT13" s="120"/>
      <c r="VZU13" s="120"/>
      <c r="VZV13" s="120"/>
      <c r="VZW13" s="120"/>
      <c r="VZX13" s="120"/>
      <c r="VZY13" s="120"/>
      <c r="VZZ13" s="120"/>
      <c r="WAA13" s="120"/>
      <c r="WAB13" s="120"/>
      <c r="WAC13" s="120"/>
      <c r="WAD13" s="120"/>
      <c r="WAE13" s="120"/>
      <c r="WAF13" s="120"/>
      <c r="WAG13" s="120"/>
      <c r="WAH13" s="120"/>
      <c r="WAI13" s="120"/>
      <c r="WAJ13" s="120"/>
      <c r="WAK13" s="120"/>
      <c r="WAL13" s="120"/>
      <c r="WAM13" s="120"/>
      <c r="WAN13" s="120"/>
      <c r="WAO13" s="120"/>
      <c r="WAP13" s="120"/>
      <c r="WAQ13" s="120"/>
      <c r="WAR13" s="120"/>
      <c r="WAS13" s="120"/>
      <c r="WAT13" s="120"/>
      <c r="WAU13" s="120"/>
      <c r="WAV13" s="120"/>
      <c r="WAW13" s="120"/>
      <c r="WAX13" s="120"/>
      <c r="WAY13" s="120"/>
      <c r="WAZ13" s="120"/>
      <c r="WBA13" s="120"/>
      <c r="WBB13" s="120"/>
      <c r="WBC13" s="120"/>
      <c r="WBD13" s="120"/>
      <c r="WBE13" s="120"/>
      <c r="WBF13" s="120"/>
      <c r="WBG13" s="120"/>
      <c r="WBH13" s="120"/>
      <c r="WBI13" s="120"/>
      <c r="WBJ13" s="120"/>
      <c r="WBK13" s="120"/>
      <c r="WBL13" s="120"/>
      <c r="WBM13" s="120"/>
      <c r="WBN13" s="120"/>
      <c r="WBO13" s="120"/>
      <c r="WBP13" s="120"/>
      <c r="WBQ13" s="120"/>
      <c r="WBR13" s="120"/>
      <c r="WBS13" s="120"/>
      <c r="WBT13" s="120"/>
      <c r="WBU13" s="120"/>
      <c r="WBV13" s="120"/>
      <c r="WBW13" s="120"/>
      <c r="WBX13" s="120"/>
      <c r="WBY13" s="120"/>
      <c r="WBZ13" s="120"/>
      <c r="WCA13" s="120"/>
      <c r="WCB13" s="120"/>
      <c r="WCC13" s="120"/>
      <c r="WCD13" s="120"/>
      <c r="WCE13" s="120"/>
      <c r="WCF13" s="120"/>
      <c r="WCG13" s="120"/>
      <c r="WCH13" s="120"/>
      <c r="WCI13" s="120"/>
      <c r="WCJ13" s="120"/>
      <c r="WCK13" s="120"/>
      <c r="WCL13" s="120"/>
      <c r="WCM13" s="120"/>
      <c r="WCN13" s="120"/>
      <c r="WCO13" s="120"/>
      <c r="WCP13" s="120"/>
      <c r="WCQ13" s="120"/>
      <c r="WCR13" s="120"/>
      <c r="WCS13" s="120"/>
      <c r="WCT13" s="120"/>
      <c r="WCU13" s="120"/>
      <c r="WCV13" s="120"/>
      <c r="WCW13" s="120"/>
      <c r="WCX13" s="120"/>
      <c r="WCY13" s="120"/>
      <c r="WCZ13" s="120"/>
      <c r="WDA13" s="120"/>
      <c r="WDB13" s="120"/>
      <c r="WDC13" s="120"/>
      <c r="WDD13" s="120"/>
      <c r="WDE13" s="120"/>
      <c r="WDF13" s="120"/>
      <c r="WDG13" s="120"/>
      <c r="WDH13" s="120"/>
      <c r="WDI13" s="120"/>
      <c r="WDJ13" s="120"/>
      <c r="WDK13" s="120"/>
      <c r="WDL13" s="120"/>
      <c r="WDM13" s="120"/>
      <c r="WDN13" s="120"/>
      <c r="WDO13" s="120"/>
      <c r="WDP13" s="120"/>
      <c r="WDQ13" s="120"/>
      <c r="WDR13" s="120"/>
      <c r="WDS13" s="120"/>
      <c r="WDT13" s="120"/>
      <c r="WDU13" s="120"/>
      <c r="WDV13" s="120"/>
      <c r="WDW13" s="120"/>
      <c r="WDX13" s="120"/>
      <c r="WDY13" s="120"/>
      <c r="WDZ13" s="120"/>
      <c r="WEA13" s="120"/>
      <c r="WEB13" s="120"/>
      <c r="WEC13" s="120"/>
      <c r="WED13" s="120"/>
      <c r="WEE13" s="120"/>
      <c r="WEF13" s="120"/>
      <c r="WEG13" s="120"/>
      <c r="WEH13" s="120"/>
      <c r="WEI13" s="120"/>
      <c r="WEJ13" s="120"/>
      <c r="WEK13" s="120"/>
      <c r="WEL13" s="120"/>
      <c r="WEM13" s="120"/>
      <c r="WEN13" s="120"/>
      <c r="WEO13" s="120"/>
      <c r="WEP13" s="120"/>
      <c r="WEQ13" s="120"/>
      <c r="WER13" s="120"/>
      <c r="WES13" s="120"/>
      <c r="WET13" s="120"/>
      <c r="WEU13" s="120"/>
      <c r="WEV13" s="120"/>
      <c r="WEW13" s="120"/>
      <c r="WEX13" s="120"/>
      <c r="WEY13" s="120"/>
      <c r="WEZ13" s="120"/>
      <c r="WFA13" s="120"/>
      <c r="WFB13" s="120"/>
      <c r="WFC13" s="120"/>
      <c r="WFD13" s="120"/>
      <c r="WFE13" s="120"/>
      <c r="WFF13" s="120"/>
      <c r="WFG13" s="120"/>
      <c r="WFH13" s="120"/>
      <c r="WFI13" s="120"/>
      <c r="WFJ13" s="120"/>
      <c r="WFK13" s="120"/>
      <c r="WFL13" s="120"/>
      <c r="WFM13" s="120"/>
      <c r="WFN13" s="120"/>
      <c r="WFO13" s="120"/>
      <c r="WFP13" s="120"/>
      <c r="WFQ13" s="120"/>
      <c r="WFR13" s="120"/>
      <c r="WFS13" s="120"/>
      <c r="WFT13" s="120"/>
      <c r="WFU13" s="120"/>
      <c r="WFV13" s="120"/>
      <c r="WFW13" s="120"/>
      <c r="WFX13" s="120"/>
      <c r="WFY13" s="120"/>
      <c r="WFZ13" s="120"/>
      <c r="WGA13" s="120"/>
      <c r="WGB13" s="120"/>
      <c r="WGC13" s="120"/>
      <c r="WGD13" s="120"/>
      <c r="WGE13" s="120"/>
      <c r="WGF13" s="120"/>
      <c r="WGG13" s="120"/>
      <c r="WGH13" s="120"/>
      <c r="WGI13" s="120"/>
      <c r="WGJ13" s="120"/>
      <c r="WGK13" s="120"/>
      <c r="WGL13" s="120"/>
      <c r="WGM13" s="120"/>
      <c r="WGN13" s="120"/>
      <c r="WGO13" s="120"/>
      <c r="WGP13" s="120"/>
      <c r="WGQ13" s="120"/>
      <c r="WGR13" s="120"/>
      <c r="WGS13" s="120"/>
      <c r="WGT13" s="120"/>
      <c r="WGU13" s="120"/>
      <c r="WGV13" s="120"/>
      <c r="WGW13" s="120"/>
      <c r="WGX13" s="120"/>
      <c r="WGY13" s="120"/>
      <c r="WGZ13" s="120"/>
      <c r="WHA13" s="120"/>
      <c r="WHB13" s="120"/>
      <c r="WHC13" s="120"/>
      <c r="WHD13" s="120"/>
      <c r="WHE13" s="120"/>
      <c r="WHF13" s="120"/>
      <c r="WHG13" s="120"/>
      <c r="WHH13" s="120"/>
      <c r="WHI13" s="120"/>
      <c r="WHJ13" s="120"/>
      <c r="WHK13" s="120"/>
      <c r="WHL13" s="120"/>
      <c r="WHM13" s="120"/>
      <c r="WHN13" s="120"/>
      <c r="WHO13" s="120"/>
      <c r="WHP13" s="120"/>
      <c r="WHQ13" s="120"/>
      <c r="WHR13" s="120"/>
      <c r="WHS13" s="120"/>
      <c r="WHT13" s="120"/>
      <c r="WHU13" s="120"/>
      <c r="WHV13" s="120"/>
      <c r="WHW13" s="120"/>
      <c r="WHX13" s="120"/>
      <c r="WHY13" s="120"/>
      <c r="WHZ13" s="120"/>
      <c r="WIA13" s="120"/>
      <c r="WIB13" s="120"/>
      <c r="WIC13" s="120"/>
      <c r="WID13" s="120"/>
      <c r="WIE13" s="120"/>
      <c r="WIF13" s="120"/>
      <c r="WIG13" s="120"/>
      <c r="WIH13" s="120"/>
      <c r="WII13" s="120"/>
      <c r="WIJ13" s="120"/>
      <c r="WIK13" s="120"/>
      <c r="WIL13" s="120"/>
      <c r="WIM13" s="120"/>
      <c r="WIN13" s="120"/>
      <c r="WIO13" s="120"/>
      <c r="WIP13" s="120"/>
      <c r="WIQ13" s="120"/>
      <c r="WIR13" s="120"/>
      <c r="WIS13" s="120"/>
      <c r="WIT13" s="120"/>
      <c r="WIU13" s="120"/>
      <c r="WIV13" s="120"/>
      <c r="WIW13" s="120"/>
      <c r="WIX13" s="120"/>
      <c r="WIY13" s="120"/>
      <c r="WIZ13" s="120"/>
      <c r="WJA13" s="120"/>
      <c r="WJB13" s="120"/>
      <c r="WJC13" s="120"/>
      <c r="WJD13" s="120"/>
      <c r="WJE13" s="120"/>
      <c r="WJF13" s="120"/>
      <c r="WJG13" s="120"/>
      <c r="WJH13" s="120"/>
      <c r="WJI13" s="120"/>
      <c r="WJJ13" s="120"/>
      <c r="WJK13" s="120"/>
      <c r="WJL13" s="120"/>
      <c r="WJM13" s="120"/>
      <c r="WJN13" s="120"/>
      <c r="WJO13" s="120"/>
      <c r="WJP13" s="120"/>
      <c r="WJQ13" s="120"/>
      <c r="WJR13" s="120"/>
      <c r="WJS13" s="120"/>
      <c r="WJT13" s="120"/>
      <c r="WJU13" s="120"/>
      <c r="WJV13" s="120"/>
      <c r="WJW13" s="120"/>
      <c r="WJX13" s="120"/>
      <c r="WJY13" s="120"/>
      <c r="WJZ13" s="120"/>
      <c r="WKA13" s="120"/>
      <c r="WKB13" s="120"/>
      <c r="WKC13" s="120"/>
      <c r="WKD13" s="120"/>
      <c r="WKE13" s="120"/>
      <c r="WKF13" s="120"/>
      <c r="WKG13" s="120"/>
      <c r="WKH13" s="120"/>
      <c r="WKI13" s="120"/>
      <c r="WKJ13" s="120"/>
      <c r="WKK13" s="120"/>
      <c r="WKL13" s="120"/>
      <c r="WKM13" s="120"/>
      <c r="WKN13" s="120"/>
      <c r="WKO13" s="120"/>
      <c r="WKP13" s="120"/>
      <c r="WKQ13" s="120"/>
      <c r="WKR13" s="120"/>
      <c r="WKS13" s="120"/>
      <c r="WKT13" s="120"/>
      <c r="WKU13" s="120"/>
      <c r="WKV13" s="120"/>
      <c r="WKW13" s="120"/>
      <c r="WKX13" s="120"/>
      <c r="WKY13" s="120"/>
      <c r="WKZ13" s="120"/>
      <c r="WLA13" s="120"/>
      <c r="WLB13" s="120"/>
      <c r="WLC13" s="120"/>
      <c r="WLD13" s="120"/>
      <c r="WLE13" s="120"/>
      <c r="WLF13" s="120"/>
      <c r="WLG13" s="120"/>
      <c r="WLH13" s="120"/>
      <c r="WLI13" s="120"/>
      <c r="WLJ13" s="120"/>
      <c r="WLK13" s="120"/>
      <c r="WLL13" s="120"/>
      <c r="WLM13" s="120"/>
      <c r="WLN13" s="120"/>
      <c r="WLO13" s="120"/>
      <c r="WLP13" s="120"/>
      <c r="WLQ13" s="120"/>
      <c r="WLR13" s="120"/>
      <c r="WLS13" s="120"/>
      <c r="WLT13" s="120"/>
      <c r="WLU13" s="120"/>
      <c r="WLV13" s="120"/>
      <c r="WLW13" s="120"/>
      <c r="WLX13" s="120"/>
      <c r="WLY13" s="120"/>
      <c r="WLZ13" s="120"/>
      <c r="WMA13" s="120"/>
      <c r="WMB13" s="120"/>
      <c r="WMC13" s="120"/>
      <c r="WMD13" s="120"/>
      <c r="WME13" s="120"/>
      <c r="WMF13" s="120"/>
      <c r="WMG13" s="120"/>
      <c r="WMH13" s="120"/>
      <c r="WMI13" s="120"/>
      <c r="WMJ13" s="120"/>
      <c r="WMK13" s="120"/>
      <c r="WML13" s="120"/>
      <c r="WMM13" s="120"/>
      <c r="WMN13" s="120"/>
      <c r="WMO13" s="120"/>
      <c r="WMP13" s="120"/>
      <c r="WMQ13" s="120"/>
      <c r="WMR13" s="120"/>
      <c r="WMS13" s="120"/>
      <c r="WMT13" s="120"/>
      <c r="WMU13" s="120"/>
      <c r="WMV13" s="120"/>
      <c r="WMW13" s="120"/>
      <c r="WMX13" s="120"/>
      <c r="WMY13" s="120"/>
      <c r="WMZ13" s="120"/>
      <c r="WNA13" s="120"/>
      <c r="WNB13" s="120"/>
      <c r="WNC13" s="120"/>
      <c r="WND13" s="120"/>
      <c r="WNE13" s="120"/>
      <c r="WNF13" s="120"/>
      <c r="WNG13" s="120"/>
      <c r="WNH13" s="120"/>
      <c r="WNI13" s="120"/>
      <c r="WNJ13" s="120"/>
      <c r="WNK13" s="120"/>
      <c r="WNL13" s="120"/>
      <c r="WNM13" s="120"/>
      <c r="WNN13" s="120"/>
      <c r="WNO13" s="120"/>
      <c r="WNP13" s="120"/>
      <c r="WNQ13" s="120"/>
      <c r="WNR13" s="120"/>
      <c r="WNS13" s="120"/>
      <c r="WNT13" s="120"/>
      <c r="WNU13" s="120"/>
      <c r="WNV13" s="120"/>
      <c r="WNW13" s="120"/>
      <c r="WNX13" s="120"/>
      <c r="WNY13" s="120"/>
      <c r="WNZ13" s="120"/>
      <c r="WOA13" s="120"/>
      <c r="WOB13" s="120"/>
      <c r="WOC13" s="120"/>
      <c r="WOD13" s="120"/>
      <c r="WOE13" s="120"/>
      <c r="WOF13" s="120"/>
      <c r="WOG13" s="120"/>
      <c r="WOH13" s="120"/>
      <c r="WOI13" s="120"/>
      <c r="WOJ13" s="120"/>
      <c r="WOK13" s="120"/>
      <c r="WOL13" s="120"/>
      <c r="WOM13" s="120"/>
      <c r="WON13" s="120"/>
      <c r="WOO13" s="120"/>
      <c r="WOP13" s="120"/>
      <c r="WOQ13" s="120"/>
      <c r="WOR13" s="120"/>
      <c r="WOS13" s="120"/>
      <c r="WOT13" s="120"/>
      <c r="WOU13" s="120"/>
      <c r="WOV13" s="120"/>
      <c r="WOW13" s="120"/>
      <c r="WOX13" s="120"/>
      <c r="WOY13" s="120"/>
      <c r="WOZ13" s="120"/>
      <c r="WPA13" s="120"/>
      <c r="WPB13" s="120"/>
      <c r="WPC13" s="120"/>
      <c r="WPD13" s="120"/>
      <c r="WPE13" s="120"/>
      <c r="WPF13" s="120"/>
      <c r="WPG13" s="120"/>
      <c r="WPH13" s="120"/>
      <c r="WPI13" s="120"/>
      <c r="WPJ13" s="120"/>
      <c r="WPK13" s="120"/>
      <c r="WPL13" s="120"/>
      <c r="WPM13" s="120"/>
      <c r="WPN13" s="120"/>
      <c r="WPO13" s="120"/>
      <c r="WPP13" s="120"/>
      <c r="WPQ13" s="120"/>
      <c r="WPR13" s="120"/>
      <c r="WPS13" s="120"/>
      <c r="WPT13" s="120"/>
      <c r="WPU13" s="120"/>
      <c r="WPV13" s="120"/>
      <c r="WPW13" s="120"/>
      <c r="WPX13" s="120"/>
      <c r="WPY13" s="120"/>
      <c r="WPZ13" s="120"/>
      <c r="WQA13" s="120"/>
      <c r="WQB13" s="120"/>
      <c r="WQC13" s="120"/>
      <c r="WQD13" s="120"/>
      <c r="WQE13" s="120"/>
      <c r="WQF13" s="120"/>
      <c r="WQG13" s="120"/>
      <c r="WQH13" s="120"/>
      <c r="WQI13" s="120"/>
      <c r="WQJ13" s="120"/>
      <c r="WQK13" s="120"/>
      <c r="WQL13" s="120"/>
      <c r="WQM13" s="120"/>
      <c r="WQN13" s="120"/>
      <c r="WQO13" s="120"/>
      <c r="WQP13" s="120"/>
      <c r="WQQ13" s="120"/>
      <c r="WQR13" s="120"/>
      <c r="WQS13" s="120"/>
      <c r="WQT13" s="120"/>
      <c r="WQU13" s="120"/>
      <c r="WQV13" s="120"/>
      <c r="WQW13" s="120"/>
      <c r="WQX13" s="120"/>
      <c r="WQY13" s="120"/>
      <c r="WQZ13" s="120"/>
      <c r="WRA13" s="120"/>
      <c r="WRB13" s="120"/>
      <c r="WRC13" s="120"/>
      <c r="WRD13" s="120"/>
      <c r="WRE13" s="120"/>
      <c r="WRF13" s="120"/>
      <c r="WRG13" s="120"/>
      <c r="WRH13" s="120"/>
      <c r="WRI13" s="120"/>
      <c r="WRJ13" s="120"/>
      <c r="WRK13" s="120"/>
      <c r="WRL13" s="120"/>
      <c r="WRM13" s="120"/>
      <c r="WRN13" s="120"/>
      <c r="WRO13" s="120"/>
      <c r="WRP13" s="120"/>
      <c r="WRQ13" s="120"/>
      <c r="WRR13" s="120"/>
      <c r="WRS13" s="120"/>
      <c r="WRT13" s="120"/>
      <c r="WRU13" s="120"/>
      <c r="WRV13" s="120"/>
      <c r="WRW13" s="120"/>
      <c r="WRX13" s="120"/>
      <c r="WRY13" s="120"/>
      <c r="WRZ13" s="120"/>
      <c r="WSA13" s="120"/>
      <c r="WSB13" s="120"/>
      <c r="WSC13" s="120"/>
      <c r="WSD13" s="120"/>
      <c r="WSE13" s="120"/>
      <c r="WSF13" s="120"/>
      <c r="WSG13" s="120"/>
      <c r="WSH13" s="120"/>
      <c r="WSI13" s="120"/>
      <c r="WSJ13" s="120"/>
      <c r="WSK13" s="120"/>
      <c r="WSL13" s="120"/>
      <c r="WSM13" s="120"/>
      <c r="WSN13" s="120"/>
      <c r="WSO13" s="120"/>
      <c r="WSP13" s="120"/>
      <c r="WSQ13" s="120"/>
      <c r="WSR13" s="120"/>
      <c r="WSS13" s="120"/>
      <c r="WST13" s="120"/>
      <c r="WSU13" s="120"/>
      <c r="WSV13" s="120"/>
      <c r="WSW13" s="120"/>
      <c r="WSX13" s="120"/>
      <c r="WSY13" s="120"/>
      <c r="WSZ13" s="120"/>
      <c r="WTA13" s="120"/>
      <c r="WTB13" s="120"/>
      <c r="WTC13" s="120"/>
      <c r="WTD13" s="120"/>
      <c r="WTE13" s="120"/>
      <c r="WTF13" s="120"/>
      <c r="WTG13" s="120"/>
      <c r="WTH13" s="120"/>
      <c r="WTI13" s="120"/>
      <c r="WTJ13" s="120"/>
      <c r="WTK13" s="120"/>
      <c r="WTL13" s="120"/>
      <c r="WTM13" s="120"/>
      <c r="WTN13" s="120"/>
      <c r="WTO13" s="120"/>
      <c r="WTP13" s="120"/>
      <c r="WTQ13" s="120"/>
      <c r="WTR13" s="120"/>
      <c r="WTS13" s="120"/>
      <c r="WTT13" s="120"/>
      <c r="WTU13" s="120"/>
      <c r="WTV13" s="120"/>
      <c r="WTW13" s="120"/>
      <c r="WTX13" s="120"/>
      <c r="WTY13" s="120"/>
      <c r="WTZ13" s="120"/>
      <c r="WUA13" s="120"/>
      <c r="WUB13" s="120"/>
      <c r="WUC13" s="120"/>
      <c r="WUD13" s="120"/>
      <c r="WUE13" s="120"/>
      <c r="WUF13" s="120"/>
      <c r="WUG13" s="120"/>
      <c r="WUH13" s="120"/>
      <c r="WUI13" s="120"/>
      <c r="WUJ13" s="120"/>
      <c r="WUK13" s="120"/>
      <c r="WUL13" s="120"/>
      <c r="WUM13" s="120"/>
      <c r="WUN13" s="120"/>
      <c r="WUO13" s="120"/>
      <c r="WUP13" s="120"/>
      <c r="WUQ13" s="120"/>
      <c r="WUR13" s="120"/>
      <c r="WUS13" s="120"/>
      <c r="WUT13" s="120"/>
      <c r="WUU13" s="120"/>
      <c r="WUV13" s="120"/>
      <c r="WUW13" s="120"/>
      <c r="WUX13" s="120"/>
      <c r="WUY13" s="120"/>
      <c r="WUZ13" s="120"/>
      <c r="WVA13" s="120"/>
      <c r="WVB13" s="120"/>
      <c r="WVC13" s="120"/>
      <c r="WVD13" s="120"/>
      <c r="WVE13" s="120"/>
      <c r="WVF13" s="120"/>
      <c r="WVG13" s="120"/>
      <c r="WVH13" s="120"/>
      <c r="WVI13" s="120"/>
      <c r="WVJ13" s="120"/>
      <c r="WVK13" s="120"/>
      <c r="WVL13" s="120"/>
      <c r="WVM13" s="120"/>
      <c r="WVN13" s="120"/>
      <c r="WVO13" s="120"/>
      <c r="WVP13" s="120"/>
      <c r="WVQ13" s="120"/>
      <c r="WVR13" s="120"/>
      <c r="WVS13" s="120"/>
      <c r="WVT13" s="120"/>
      <c r="WVU13" s="120"/>
      <c r="WVV13" s="120"/>
      <c r="WVW13" s="120"/>
      <c r="WVX13" s="120"/>
      <c r="WVY13" s="120"/>
      <c r="WVZ13" s="120"/>
      <c r="WWA13" s="120"/>
      <c r="WWB13" s="120"/>
      <c r="WWC13" s="120"/>
      <c r="WWD13" s="120"/>
      <c r="WWE13" s="120"/>
      <c r="WWF13" s="120"/>
      <c r="WWG13" s="120"/>
      <c r="WWH13" s="120"/>
      <c r="WWI13" s="120"/>
      <c r="WWJ13" s="120"/>
      <c r="WWK13" s="120"/>
      <c r="WWL13" s="120"/>
      <c r="WWM13" s="120"/>
      <c r="WWN13" s="120"/>
      <c r="WWO13" s="120"/>
      <c r="WWP13" s="120"/>
      <c r="WWQ13" s="120"/>
      <c r="WWR13" s="120"/>
      <c r="WWS13" s="120"/>
      <c r="WWT13" s="120"/>
      <c r="WWU13" s="120"/>
      <c r="WWV13" s="120"/>
      <c r="WWW13" s="120"/>
      <c r="WWX13" s="120"/>
      <c r="WWY13" s="120"/>
      <c r="WWZ13" s="120"/>
      <c r="WXA13" s="120"/>
      <c r="WXB13" s="120"/>
      <c r="WXC13" s="120"/>
      <c r="WXD13" s="120"/>
      <c r="WXE13" s="120"/>
      <c r="WXF13" s="120"/>
      <c r="WXG13" s="120"/>
      <c r="WXH13" s="120"/>
      <c r="WXI13" s="120"/>
      <c r="WXJ13" s="120"/>
      <c r="WXK13" s="120"/>
      <c r="WXL13" s="120"/>
      <c r="WXM13" s="120"/>
      <c r="WXN13" s="120"/>
      <c r="WXO13" s="120"/>
      <c r="WXP13" s="120"/>
      <c r="WXQ13" s="120"/>
      <c r="WXR13" s="120"/>
      <c r="WXS13" s="120"/>
      <c r="WXT13" s="120"/>
      <c r="WXU13" s="120"/>
      <c r="WXV13" s="120"/>
      <c r="WXW13" s="120"/>
      <c r="WXX13" s="120"/>
      <c r="WXY13" s="120"/>
      <c r="WXZ13" s="120"/>
      <c r="WYA13" s="120"/>
      <c r="WYB13" s="120"/>
      <c r="WYC13" s="120"/>
      <c r="WYD13" s="120"/>
      <c r="WYE13" s="120"/>
      <c r="WYF13" s="120"/>
      <c r="WYG13" s="120"/>
      <c r="WYH13" s="120"/>
      <c r="WYI13" s="120"/>
      <c r="WYJ13" s="120"/>
      <c r="WYK13" s="120"/>
      <c r="WYL13" s="120"/>
      <c r="WYM13" s="120"/>
      <c r="WYN13" s="120"/>
      <c r="WYO13" s="120"/>
      <c r="WYP13" s="120"/>
      <c r="WYQ13" s="120"/>
      <c r="WYR13" s="120"/>
      <c r="WYS13" s="120"/>
      <c r="WYT13" s="120"/>
      <c r="WYU13" s="120"/>
      <c r="WYV13" s="120"/>
      <c r="WYW13" s="120"/>
      <c r="WYX13" s="120"/>
      <c r="WYY13" s="120"/>
      <c r="WYZ13" s="120"/>
      <c r="WZA13" s="120"/>
      <c r="WZB13" s="120"/>
      <c r="WZC13" s="120"/>
      <c r="WZD13" s="120"/>
      <c r="WZE13" s="120"/>
      <c r="WZF13" s="120"/>
      <c r="WZG13" s="120"/>
      <c r="WZH13" s="120"/>
      <c r="WZI13" s="120"/>
      <c r="WZJ13" s="120"/>
      <c r="WZK13" s="120"/>
      <c r="WZL13" s="120"/>
      <c r="WZM13" s="120"/>
      <c r="WZN13" s="120"/>
      <c r="WZO13" s="120"/>
      <c r="WZP13" s="120"/>
      <c r="WZQ13" s="120"/>
      <c r="WZR13" s="120"/>
      <c r="WZS13" s="120"/>
      <c r="WZT13" s="120"/>
      <c r="WZU13" s="120"/>
      <c r="WZV13" s="120"/>
      <c r="WZW13" s="120"/>
      <c r="WZX13" s="120"/>
      <c r="WZY13" s="120"/>
      <c r="WZZ13" s="120"/>
      <c r="XAA13" s="120"/>
      <c r="XAB13" s="120"/>
      <c r="XAC13" s="120"/>
      <c r="XAD13" s="120"/>
      <c r="XAE13" s="120"/>
      <c r="XAF13" s="120"/>
      <c r="XAG13" s="120"/>
      <c r="XAH13" s="120"/>
      <c r="XAI13" s="120"/>
      <c r="XAJ13" s="120"/>
      <c r="XAK13" s="120"/>
      <c r="XAL13" s="120"/>
      <c r="XAM13" s="120"/>
      <c r="XAN13" s="120"/>
      <c r="XAO13" s="120"/>
      <c r="XAP13" s="120"/>
      <c r="XAQ13" s="120"/>
      <c r="XAR13" s="120"/>
      <c r="XAS13" s="120"/>
      <c r="XAT13" s="120"/>
      <c r="XAU13" s="120"/>
      <c r="XAV13" s="120"/>
      <c r="XAW13" s="120"/>
      <c r="XAX13" s="120"/>
      <c r="XAY13" s="120"/>
      <c r="XAZ13" s="120"/>
      <c r="XBA13" s="120"/>
      <c r="XBB13" s="120"/>
      <c r="XBC13" s="120"/>
      <c r="XBD13" s="120"/>
      <c r="XBE13" s="120"/>
      <c r="XBF13" s="120"/>
      <c r="XBG13" s="120"/>
      <c r="XBH13" s="120"/>
      <c r="XBI13" s="120"/>
      <c r="XBJ13" s="120"/>
      <c r="XBK13" s="120"/>
      <c r="XBL13" s="120"/>
      <c r="XBM13" s="120"/>
      <c r="XBN13" s="120"/>
      <c r="XBO13" s="120"/>
      <c r="XBP13" s="120"/>
      <c r="XBQ13" s="120"/>
      <c r="XBR13" s="120"/>
      <c r="XBS13" s="120"/>
      <c r="XBT13" s="120"/>
      <c r="XBU13" s="120"/>
      <c r="XBV13" s="120"/>
      <c r="XBW13" s="120"/>
      <c r="XBX13" s="120"/>
      <c r="XBY13" s="120"/>
      <c r="XBZ13" s="120"/>
      <c r="XCA13" s="120"/>
      <c r="XCB13" s="120"/>
      <c r="XCC13" s="120"/>
      <c r="XCD13" s="120"/>
      <c r="XCE13" s="120"/>
      <c r="XCF13" s="120"/>
      <c r="XCG13" s="120"/>
      <c r="XCH13" s="120"/>
      <c r="XCI13" s="120"/>
      <c r="XCJ13" s="120"/>
      <c r="XCK13" s="120"/>
      <c r="XCL13" s="120"/>
      <c r="XCM13" s="120"/>
      <c r="XCN13" s="120"/>
      <c r="XCO13" s="120"/>
      <c r="XCP13" s="120"/>
      <c r="XCQ13" s="120"/>
      <c r="XCR13" s="120"/>
      <c r="XCS13" s="120"/>
      <c r="XCT13" s="120"/>
      <c r="XCU13" s="120"/>
      <c r="XCV13" s="120"/>
      <c r="XCW13" s="120"/>
      <c r="XCX13" s="120"/>
      <c r="XCY13" s="120"/>
      <c r="XCZ13" s="120"/>
      <c r="XDA13" s="120"/>
      <c r="XDB13" s="120"/>
      <c r="XDC13" s="120"/>
      <c r="XDD13" s="120"/>
      <c r="XDE13" s="120"/>
      <c r="XDF13" s="120"/>
      <c r="XDG13" s="120"/>
      <c r="XDH13" s="120"/>
      <c r="XDI13" s="120"/>
      <c r="XDJ13" s="120"/>
      <c r="XDK13" s="120"/>
      <c r="XDL13" s="120"/>
      <c r="XDM13" s="120"/>
      <c r="XDN13" s="120"/>
      <c r="XDO13" s="120"/>
      <c r="XDP13" s="120"/>
      <c r="XDQ13" s="120"/>
      <c r="XDR13" s="120"/>
      <c r="XDS13" s="120"/>
      <c r="XDT13" s="120"/>
      <c r="XDU13" s="120"/>
      <c r="XDV13" s="120"/>
      <c r="XDW13" s="120"/>
      <c r="XDX13" s="120"/>
      <c r="XDY13" s="120"/>
      <c r="XDZ13" s="120"/>
      <c r="XEA13" s="120"/>
      <c r="XEB13" s="120"/>
      <c r="XEC13" s="120"/>
      <c r="XED13" s="120"/>
      <c r="XEE13" s="120"/>
      <c r="XEF13" s="120"/>
      <c r="XEG13" s="120"/>
      <c r="XEH13" s="120"/>
      <c r="XEI13" s="120"/>
      <c r="XEJ13" s="120"/>
      <c r="XEK13" s="120"/>
      <c r="XEL13" s="120"/>
      <c r="XEM13" s="120"/>
      <c r="XEN13" s="120"/>
      <c r="XEO13" s="120"/>
      <c r="XEP13" s="120"/>
      <c r="XEQ13" s="120"/>
      <c r="XER13" s="120"/>
      <c r="XES13" s="120"/>
      <c r="XET13" s="120"/>
      <c r="XEU13" s="120"/>
      <c r="XEV13" s="120"/>
      <c r="XEW13" s="120"/>
      <c r="XEX13" s="120"/>
      <c r="XEY13" s="120"/>
      <c r="XEZ13" s="120"/>
      <c r="XFA13" s="120"/>
      <c r="XFB13" s="120"/>
    </row>
    <row r="14" spans="1:16382" ht="15" customHeight="1" x14ac:dyDescent="0.25"/>
    <row r="15" spans="1:16382" ht="15" customHeight="1" x14ac:dyDescent="0.25">
      <c r="A15" s="94" t="s">
        <v>111</v>
      </c>
    </row>
    <row r="16" spans="1:16382" s="56" customFormat="1" ht="15" customHeight="1" x14ac:dyDescent="0.25">
      <c r="A16" s="122" t="s">
        <v>114</v>
      </c>
      <c r="B16" s="122">
        <v>0</v>
      </c>
      <c r="C16" s="122">
        <v>0</v>
      </c>
      <c r="D16" s="122"/>
    </row>
    <row r="17" spans="1:3" ht="15" customHeight="1" x14ac:dyDescent="0.25">
      <c r="A17" s="124" t="s">
        <v>2</v>
      </c>
      <c r="B17" s="196">
        <f>B16</f>
        <v>0</v>
      </c>
      <c r="C17" s="196">
        <f>C16</f>
        <v>0</v>
      </c>
    </row>
    <row r="18" spans="1:3" ht="15" customHeight="1" x14ac:dyDescent="0.25"/>
    <row r="19" spans="1:3" ht="15" customHeight="1" x14ac:dyDescent="0.25">
      <c r="A19" s="94" t="s">
        <v>115</v>
      </c>
      <c r="B19" s="196">
        <f>B9+B13+B17</f>
        <v>0</v>
      </c>
      <c r="C19" s="196">
        <f>C9+C13+C17</f>
        <v>0</v>
      </c>
    </row>
    <row r="20" spans="1:3" ht="15" customHeight="1" x14ac:dyDescent="0.25"/>
    <row r="21" spans="1:3" ht="15" customHeight="1" x14ac:dyDescent="0.25"/>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Q26"/>
  <sheetViews>
    <sheetView workbookViewId="0">
      <selection activeCell="D25" activeCellId="1" sqref="C16 D25"/>
    </sheetView>
  </sheetViews>
  <sheetFormatPr baseColWidth="10" defaultRowHeight="15" x14ac:dyDescent="0.25"/>
  <cols>
    <col min="1" max="1" width="31.5703125" style="113" customWidth="1"/>
    <col min="2" max="3" width="22.7109375" style="113" customWidth="1"/>
    <col min="4" max="5" width="11.42578125" style="113"/>
    <col min="6" max="6" width="22.28515625" style="113" customWidth="1"/>
    <col min="7" max="7" width="13.7109375" style="113" bestFit="1" customWidth="1"/>
    <col min="8" max="8" width="13.42578125" style="113" bestFit="1" customWidth="1"/>
    <col min="9" max="9" width="11.42578125" style="113"/>
    <col min="10" max="10" width="13.7109375" style="113" bestFit="1" customWidth="1"/>
    <col min="11" max="11" width="11.42578125" style="113"/>
    <col min="12" max="12" width="13.42578125" style="113" bestFit="1" customWidth="1"/>
    <col min="13" max="17" width="11.42578125" style="113"/>
  </cols>
  <sheetData>
    <row r="1" spans="1:12" x14ac:dyDescent="0.25">
      <c r="A1" s="113" t="str">
        <f>Indice!C1</f>
        <v>RIEDER &amp; CIA. S.A.C.I.</v>
      </c>
      <c r="F1" s="132" t="s">
        <v>117</v>
      </c>
    </row>
    <row r="4" spans="1:12" x14ac:dyDescent="0.25">
      <c r="A4" s="853" t="s">
        <v>266</v>
      </c>
      <c r="B4" s="853"/>
      <c r="C4" s="853"/>
      <c r="D4" s="853"/>
      <c r="L4" s="380"/>
    </row>
    <row r="5" spans="1:12" x14ac:dyDescent="0.25">
      <c r="B5" s="849" t="s">
        <v>260</v>
      </c>
      <c r="C5" s="849"/>
      <c r="L5" s="380"/>
    </row>
    <row r="6" spans="1:12" x14ac:dyDescent="0.25">
      <c r="A6" s="129" t="s">
        <v>110</v>
      </c>
      <c r="B6" s="311">
        <f>IFERROR(IF(Indice!B6="","2XX2",YEAR(Indice!B6)),"2XX2")</f>
        <v>2026</v>
      </c>
      <c r="C6" s="311">
        <f>IFERROR(YEAR(Indice!B6-365),"2XX1")</f>
        <v>2025</v>
      </c>
      <c r="D6" s="125"/>
      <c r="L6" s="380"/>
    </row>
    <row r="7" spans="1:12" x14ac:dyDescent="0.25">
      <c r="A7" s="113" t="s">
        <v>892</v>
      </c>
      <c r="B7" s="415">
        <v>803813682</v>
      </c>
      <c r="C7" s="429">
        <v>803813682</v>
      </c>
      <c r="D7" s="126"/>
      <c r="L7" s="380"/>
    </row>
    <row r="8" spans="1:12" x14ac:dyDescent="0.25">
      <c r="A8" s="113" t="s">
        <v>893</v>
      </c>
      <c r="B8" s="415">
        <v>-803813682.00999999</v>
      </c>
      <c r="C8" s="416">
        <v>-803813682.00999999</v>
      </c>
      <c r="D8" s="127"/>
      <c r="L8" s="380"/>
    </row>
    <row r="9" spans="1:12" x14ac:dyDescent="0.25">
      <c r="A9" s="113" t="s">
        <v>894</v>
      </c>
      <c r="B9" s="415">
        <v>2369097121</v>
      </c>
      <c r="C9" s="416">
        <v>2369097121</v>
      </c>
      <c r="D9" s="127"/>
      <c r="G9" s="380"/>
      <c r="H9" s="367"/>
      <c r="L9" s="380"/>
    </row>
    <row r="10" spans="1:12" x14ac:dyDescent="0.25">
      <c r="A10" s="113" t="s">
        <v>895</v>
      </c>
      <c r="B10" s="415">
        <v>-2369097121</v>
      </c>
      <c r="C10" s="416">
        <v>-2369097121</v>
      </c>
      <c r="D10" s="127"/>
      <c r="G10" s="380"/>
      <c r="H10" s="367"/>
      <c r="L10" s="380"/>
    </row>
    <row r="11" spans="1:12" x14ac:dyDescent="0.25">
      <c r="A11" s="113" t="s">
        <v>896</v>
      </c>
      <c r="B11" s="415">
        <v>3628036970</v>
      </c>
      <c r="C11" s="416">
        <v>3628036970</v>
      </c>
      <c r="D11" s="127"/>
      <c r="L11" s="380"/>
    </row>
    <row r="12" spans="1:12" x14ac:dyDescent="0.25">
      <c r="A12" s="113" t="s">
        <v>897</v>
      </c>
      <c r="B12" s="415">
        <v>-3813731765.71</v>
      </c>
      <c r="C12" s="416">
        <v>-3813731765.71</v>
      </c>
      <c r="D12" s="127"/>
      <c r="L12" s="380"/>
    </row>
    <row r="13" spans="1:12" x14ac:dyDescent="0.25">
      <c r="A13" s="113" t="s">
        <v>898</v>
      </c>
      <c r="B13" s="415">
        <v>4846050</v>
      </c>
      <c r="C13" s="416">
        <v>4846050</v>
      </c>
      <c r="D13" s="127"/>
      <c r="L13" s="380"/>
    </row>
    <row r="14" spans="1:12" x14ac:dyDescent="0.25">
      <c r="A14" s="113" t="s">
        <v>899</v>
      </c>
      <c r="B14" s="415">
        <v>-4846050</v>
      </c>
      <c r="C14" s="416">
        <v>-4846050</v>
      </c>
      <c r="D14" s="127"/>
      <c r="L14" s="380"/>
    </row>
    <row r="15" spans="1:12" x14ac:dyDescent="0.25">
      <c r="A15" s="113" t="s">
        <v>900</v>
      </c>
      <c r="B15" s="415">
        <v>7387929490.5900021</v>
      </c>
      <c r="C15" s="416">
        <v>7217303962.579999</v>
      </c>
      <c r="D15" s="127"/>
      <c r="L15" s="380"/>
    </row>
    <row r="16" spans="1:12" x14ac:dyDescent="0.25">
      <c r="A16" s="113" t="s">
        <v>901</v>
      </c>
      <c r="B16" s="415">
        <v>-5757118419.5700006</v>
      </c>
      <c r="C16" s="416">
        <v>-4924242332.5699997</v>
      </c>
      <c r="D16" s="127"/>
      <c r="L16" s="380"/>
    </row>
    <row r="17" spans="1:12" x14ac:dyDescent="0.25">
      <c r="A17" s="113" t="s">
        <v>902</v>
      </c>
      <c r="B17" s="415">
        <v>1015089984</v>
      </c>
      <c r="C17" s="416">
        <v>1015089984</v>
      </c>
      <c r="D17" s="127"/>
      <c r="L17" s="380"/>
    </row>
    <row r="18" spans="1:12" x14ac:dyDescent="0.25">
      <c r="A18" s="113" t="s">
        <v>903</v>
      </c>
      <c r="B18" s="415">
        <v>-974722415.02999997</v>
      </c>
      <c r="C18" s="416">
        <v>-881663831.02999997</v>
      </c>
      <c r="D18" s="127"/>
      <c r="E18" s="126"/>
      <c r="L18" s="380"/>
    </row>
    <row r="19" spans="1:12" x14ac:dyDescent="0.25">
      <c r="A19" s="115" t="s">
        <v>115</v>
      </c>
      <c r="B19" s="430">
        <f>SUM(B7:B18)</f>
        <v>1485483844.2700012</v>
      </c>
      <c r="C19" s="430">
        <f>SUM(C7:C18)</f>
        <v>2240792987.2599993</v>
      </c>
    </row>
    <row r="20" spans="1:12" x14ac:dyDescent="0.25">
      <c r="A20" s="128"/>
      <c r="B20" s="415"/>
      <c r="C20" s="415"/>
      <c r="D20" s="127"/>
      <c r="F20" s="126"/>
    </row>
    <row r="21" spans="1:12" x14ac:dyDescent="0.25">
      <c r="A21" s="127"/>
      <c r="D21" s="127"/>
    </row>
    <row r="22" spans="1:12" x14ac:dyDescent="0.25">
      <c r="A22" s="128"/>
      <c r="D22" s="127"/>
      <c r="E22" s="126"/>
    </row>
    <row r="24" spans="1:12" x14ac:dyDescent="0.25">
      <c r="A24" s="115"/>
      <c r="F24" s="126"/>
    </row>
    <row r="25" spans="1:12" x14ac:dyDescent="0.25">
      <c r="A25" s="125"/>
      <c r="D25" s="125"/>
    </row>
    <row r="26" spans="1:12" x14ac:dyDescent="0.25">
      <c r="A26" s="128"/>
    </row>
  </sheetData>
  <mergeCells count="2">
    <mergeCell ref="A4:D4"/>
    <mergeCell ref="B5:C5"/>
  </mergeCells>
  <hyperlinks>
    <hyperlink ref="F1" location="BG!A1" display="BG"/>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13"/>
  <sheetViews>
    <sheetView workbookViewId="0">
      <selection activeCell="D25" activeCellId="1" sqref="C16 D25"/>
    </sheetView>
  </sheetViews>
  <sheetFormatPr baseColWidth="10" defaultRowHeight="15" x14ac:dyDescent="0.25"/>
  <cols>
    <col min="1" max="1" width="24.7109375" style="113" customWidth="1"/>
    <col min="2" max="2" width="17.140625" style="113" customWidth="1"/>
    <col min="3" max="3" width="17.28515625" style="113" customWidth="1"/>
    <col min="4" max="13" width="11.42578125" style="113"/>
  </cols>
  <sheetData>
    <row r="1" spans="1:5" x14ac:dyDescent="0.25">
      <c r="A1" s="113" t="str">
        <f>Indice!C1</f>
        <v>RIEDER &amp; CIA. S.A.C.I.</v>
      </c>
      <c r="E1" s="132" t="s">
        <v>117</v>
      </c>
    </row>
    <row r="5" spans="1:5" x14ac:dyDescent="0.25">
      <c r="A5" s="231" t="s">
        <v>267</v>
      </c>
      <c r="B5" s="231"/>
      <c r="C5" s="231"/>
      <c r="D5" s="231"/>
    </row>
    <row r="6" spans="1:5" x14ac:dyDescent="0.25">
      <c r="B6" s="849" t="s">
        <v>260</v>
      </c>
      <c r="C6" s="849"/>
    </row>
    <row r="7" spans="1:5" x14ac:dyDescent="0.25">
      <c r="A7" s="130" t="s">
        <v>116</v>
      </c>
      <c r="B7" s="311">
        <f>IFERROR(IF(Indice!B6="","2XX2",YEAR(Indice!B6)),"2XX2")</f>
        <v>2026</v>
      </c>
      <c r="C7" s="311">
        <f>IFERROR(YEAR(Indice!B6-365),"2XX1")</f>
        <v>2025</v>
      </c>
      <c r="D7" s="125"/>
    </row>
    <row r="8" spans="1:5" x14ac:dyDescent="0.25">
      <c r="A8" s="126"/>
      <c r="B8" s="126"/>
      <c r="C8" s="126"/>
      <c r="D8" s="126"/>
    </row>
    <row r="9" spans="1:5" x14ac:dyDescent="0.25">
      <c r="A9" s="127"/>
      <c r="B9" s="113" t="s">
        <v>915</v>
      </c>
      <c r="C9" s="113" t="s">
        <v>915</v>
      </c>
      <c r="D9" s="127"/>
    </row>
    <row r="10" spans="1:5" x14ac:dyDescent="0.25">
      <c r="A10" s="128"/>
      <c r="D10" s="127"/>
    </row>
    <row r="11" spans="1:5" x14ac:dyDescent="0.25">
      <c r="A11" s="115" t="s">
        <v>115</v>
      </c>
      <c r="B11" s="193">
        <f>SUM(B8:B10)</f>
        <v>0</v>
      </c>
      <c r="C11" s="193">
        <f>SUM(C8:C10)</f>
        <v>0</v>
      </c>
    </row>
    <row r="12" spans="1:5" x14ac:dyDescent="0.25">
      <c r="A12" s="128"/>
      <c r="D12" s="127"/>
    </row>
    <row r="13" spans="1:5" x14ac:dyDescent="0.25">
      <c r="A13" s="127"/>
      <c r="D13" s="127"/>
    </row>
  </sheetData>
  <mergeCells count="1">
    <mergeCell ref="B6:C6"/>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E67"/>
  <sheetViews>
    <sheetView showGridLines="0" workbookViewId="0">
      <selection activeCell="D25" activeCellId="1" sqref="C16 D25"/>
    </sheetView>
  </sheetViews>
  <sheetFormatPr baseColWidth="10" defaultColWidth="11.42578125" defaultRowHeight="15" x14ac:dyDescent="0.25"/>
  <cols>
    <col min="1" max="1" width="38.5703125" style="214" customWidth="1"/>
    <col min="2" max="2" width="34.140625" style="214" customWidth="1"/>
    <col min="3" max="3" width="34.42578125" style="214" bestFit="1" customWidth="1"/>
    <col min="4" max="4" width="18.42578125" style="214" customWidth="1"/>
    <col min="5" max="5" width="18.7109375" style="214" customWidth="1"/>
    <col min="6" max="16384" width="11.42578125" style="214"/>
  </cols>
  <sheetData>
    <row r="1" spans="1:5" x14ac:dyDescent="0.25">
      <c r="A1" s="214" t="str">
        <f>Indice!C1</f>
        <v>RIEDER &amp; CIA. S.A.C.I.</v>
      </c>
      <c r="B1" s="131"/>
      <c r="C1" s="343" t="s">
        <v>117</v>
      </c>
    </row>
    <row r="4" spans="1:5" x14ac:dyDescent="0.25">
      <c r="A4" s="231" t="s">
        <v>269</v>
      </c>
      <c r="B4" s="231"/>
      <c r="C4" s="231"/>
      <c r="D4" s="231"/>
      <c r="E4" s="231"/>
    </row>
    <row r="5" spans="1:5" x14ac:dyDescent="0.25">
      <c r="A5" s="309" t="s">
        <v>260</v>
      </c>
    </row>
    <row r="6" spans="1:5" x14ac:dyDescent="0.25">
      <c r="A6" s="232" t="s">
        <v>770</v>
      </c>
      <c r="B6" s="232"/>
      <c r="C6" s="232"/>
      <c r="D6" s="232"/>
    </row>
    <row r="7" spans="1:5" x14ac:dyDescent="0.25">
      <c r="E7" s="194"/>
    </row>
    <row r="8" spans="1:5" x14ac:dyDescent="0.25">
      <c r="A8" s="94" t="s">
        <v>61</v>
      </c>
      <c r="B8" s="326" t="s">
        <v>146</v>
      </c>
      <c r="C8" s="326" t="s">
        <v>411</v>
      </c>
      <c r="D8" s="327">
        <f>IFERROR(IF(Indice!B6="","2XX2",YEAR(Indice!B6)),"2XX2")</f>
        <v>2026</v>
      </c>
      <c r="E8" s="327">
        <f>IFERROR(YEAR(Indice!B6-365),"2XX1")</f>
        <v>2025</v>
      </c>
    </row>
    <row r="9" spans="1:5" x14ac:dyDescent="0.25">
      <c r="A9" s="214" t="s">
        <v>410</v>
      </c>
      <c r="B9" s="230"/>
      <c r="C9" s="236" t="str">
        <f>IFERROR(VLOOKUP(B9,'Base de Monedas'!A:B,2,0),"")</f>
        <v/>
      </c>
      <c r="D9" s="22"/>
    </row>
    <row r="10" spans="1:5" x14ac:dyDescent="0.25">
      <c r="A10" s="217" t="s">
        <v>99</v>
      </c>
      <c r="B10" s="230"/>
      <c r="C10" s="236" t="str">
        <f>IFERROR(VLOOKUP(B10,'Base de Monedas'!A:B,2,0),"")</f>
        <v/>
      </c>
      <c r="D10" s="368"/>
      <c r="E10" s="369"/>
    </row>
    <row r="11" spans="1:5" s="396" customFormat="1" x14ac:dyDescent="0.25">
      <c r="A11" s="56" t="s">
        <v>1174</v>
      </c>
      <c r="B11" s="230"/>
      <c r="C11" s="236"/>
      <c r="D11" s="412">
        <v>6403752438</v>
      </c>
      <c r="E11" s="431">
        <v>18087304896</v>
      </c>
    </row>
    <row r="12" spans="1:5" s="396" customFormat="1" x14ac:dyDescent="0.25">
      <c r="A12" s="56" t="s">
        <v>1175</v>
      </c>
      <c r="B12" s="230"/>
      <c r="C12" s="236"/>
      <c r="D12" s="412">
        <v>441806684</v>
      </c>
      <c r="E12" s="431">
        <v>1576463474.5599997</v>
      </c>
    </row>
    <row r="13" spans="1:5" s="500" customFormat="1" x14ac:dyDescent="0.25">
      <c r="A13" s="56" t="s">
        <v>1010</v>
      </c>
      <c r="B13" s="230"/>
      <c r="C13" s="236"/>
      <c r="D13" s="412">
        <v>5811949</v>
      </c>
      <c r="E13" s="431">
        <v>4790076.5</v>
      </c>
    </row>
    <row r="14" spans="1:5" s="396" customFormat="1" x14ac:dyDescent="0.25">
      <c r="A14" s="56" t="s">
        <v>1176</v>
      </c>
      <c r="B14" s="230"/>
      <c r="C14" s="236"/>
      <c r="D14" s="412">
        <v>635628588</v>
      </c>
      <c r="E14" s="431">
        <v>2030102218.8799996</v>
      </c>
    </row>
    <row r="15" spans="1:5" s="396" customFormat="1" x14ac:dyDescent="0.25">
      <c r="A15" s="56" t="s">
        <v>1178</v>
      </c>
      <c r="B15" s="230"/>
      <c r="C15" s="236"/>
      <c r="D15" s="412">
        <v>351931</v>
      </c>
      <c r="E15" s="431">
        <v>1820114875.1999998</v>
      </c>
    </row>
    <row r="16" spans="1:5" s="396" customFormat="1" x14ac:dyDescent="0.25">
      <c r="A16" s="56" t="s">
        <v>1006</v>
      </c>
      <c r="B16" s="230"/>
      <c r="C16" s="236"/>
      <c r="D16" s="412">
        <v>0</v>
      </c>
      <c r="E16" s="431">
        <v>764387361.60000002</v>
      </c>
    </row>
    <row r="17" spans="1:5" s="396" customFormat="1" x14ac:dyDescent="0.25">
      <c r="A17" s="56" t="s">
        <v>1180</v>
      </c>
      <c r="B17" s="230"/>
      <c r="C17" s="236"/>
      <c r="D17" s="412">
        <v>293249395</v>
      </c>
      <c r="E17" s="431">
        <v>1008452572.9599998</v>
      </c>
    </row>
    <row r="18" spans="1:5" s="396" customFormat="1" x14ac:dyDescent="0.25">
      <c r="A18" s="56" t="s">
        <v>1090</v>
      </c>
      <c r="B18" s="230"/>
      <c r="C18" s="236"/>
      <c r="D18" s="412">
        <v>332283876</v>
      </c>
      <c r="E18" s="431">
        <v>407523320</v>
      </c>
    </row>
    <row r="19" spans="1:5" s="396" customFormat="1" x14ac:dyDescent="0.25">
      <c r="A19" s="56" t="s">
        <v>1009</v>
      </c>
      <c r="B19" s="230"/>
      <c r="C19" s="236"/>
      <c r="D19" s="412">
        <v>316961451</v>
      </c>
      <c r="E19" s="431">
        <v>164312213.53</v>
      </c>
    </row>
    <row r="20" spans="1:5" s="396" customFormat="1" x14ac:dyDescent="0.25">
      <c r="A20" s="56" t="s">
        <v>1187</v>
      </c>
      <c r="B20" s="230"/>
      <c r="C20" s="236"/>
      <c r="D20" s="412">
        <v>4255261</v>
      </c>
      <c r="E20" s="431">
        <v>5218741.5999999531</v>
      </c>
    </row>
    <row r="21" spans="1:5" s="396" customFormat="1" x14ac:dyDescent="0.25">
      <c r="A21" s="56" t="s">
        <v>1179</v>
      </c>
      <c r="B21" s="230"/>
      <c r="C21" s="236"/>
      <c r="D21" s="412">
        <v>78319857</v>
      </c>
      <c r="E21" s="431">
        <v>366098016.63999999</v>
      </c>
    </row>
    <row r="22" spans="1:5" s="396" customFormat="1" x14ac:dyDescent="0.25">
      <c r="A22" s="56" t="s">
        <v>1177</v>
      </c>
      <c r="B22" s="230"/>
      <c r="C22" s="236"/>
      <c r="D22" s="412">
        <v>391989494</v>
      </c>
      <c r="E22" s="431">
        <v>437470824.95999998</v>
      </c>
    </row>
    <row r="23" spans="1:5" s="396" customFormat="1" x14ac:dyDescent="0.25">
      <c r="A23" s="56" t="s">
        <v>1088</v>
      </c>
      <c r="B23" s="230"/>
      <c r="C23" s="236"/>
      <c r="D23" s="412">
        <v>0</v>
      </c>
      <c r="E23" s="431">
        <v>9373455.5199999977</v>
      </c>
    </row>
    <row r="24" spans="1:5" s="527" customFormat="1" x14ac:dyDescent="0.25">
      <c r="A24" s="56" t="s">
        <v>1007</v>
      </c>
      <c r="B24" s="230"/>
      <c r="C24" s="236"/>
      <c r="D24" s="412">
        <v>0</v>
      </c>
      <c r="E24" s="431">
        <v>6575346314</v>
      </c>
    </row>
    <row r="25" spans="1:5" s="527" customFormat="1" x14ac:dyDescent="0.25">
      <c r="A25" s="56" t="s">
        <v>1182</v>
      </c>
      <c r="B25" s="230"/>
      <c r="C25" s="236"/>
      <c r="D25" s="412">
        <v>61545540</v>
      </c>
      <c r="E25" s="431">
        <v>75480736</v>
      </c>
    </row>
    <row r="26" spans="1:5" s="527" customFormat="1" x14ac:dyDescent="0.25">
      <c r="A26" s="56" t="s">
        <v>1181</v>
      </c>
      <c r="B26" s="230"/>
      <c r="C26" s="236"/>
      <c r="D26" s="412">
        <v>0</v>
      </c>
      <c r="E26" s="431">
        <v>656548321.60000002</v>
      </c>
    </row>
    <row r="27" spans="1:5" s="532" customFormat="1" x14ac:dyDescent="0.25">
      <c r="A27" s="56" t="s">
        <v>1011</v>
      </c>
      <c r="B27" s="230"/>
      <c r="C27" s="236"/>
      <c r="D27" s="412">
        <v>26688591</v>
      </c>
      <c r="E27" s="431">
        <v>34209603.68</v>
      </c>
    </row>
    <row r="28" spans="1:5" s="527" customFormat="1" x14ac:dyDescent="0.25">
      <c r="A28" s="56" t="s">
        <v>1183</v>
      </c>
      <c r="B28" s="230"/>
      <c r="C28" s="236"/>
      <c r="D28" s="412">
        <v>0</v>
      </c>
      <c r="E28" s="431">
        <v>66778176</v>
      </c>
    </row>
    <row r="29" spans="1:5" s="527" customFormat="1" x14ac:dyDescent="0.25">
      <c r="A29" s="56" t="s">
        <v>1004</v>
      </c>
      <c r="B29" s="230"/>
      <c r="C29" s="236"/>
      <c r="D29" s="412">
        <v>0</v>
      </c>
      <c r="E29" s="431">
        <v>20335088.32</v>
      </c>
    </row>
    <row r="30" spans="1:5" s="527" customFormat="1" x14ac:dyDescent="0.25">
      <c r="A30" s="56" t="s">
        <v>1185</v>
      </c>
      <c r="B30" s="230"/>
      <c r="C30" s="236"/>
      <c r="D30" s="412">
        <v>39233600</v>
      </c>
      <c r="E30" s="431">
        <v>24144400</v>
      </c>
    </row>
    <row r="31" spans="1:5" s="527" customFormat="1" x14ac:dyDescent="0.25">
      <c r="A31" s="56" t="s">
        <v>1245</v>
      </c>
      <c r="B31" s="230"/>
      <c r="C31" s="236"/>
      <c r="D31" s="412">
        <v>0</v>
      </c>
      <c r="E31" s="431">
        <v>12710528</v>
      </c>
    </row>
    <row r="32" spans="1:5" s="527" customFormat="1" x14ac:dyDescent="0.25">
      <c r="A32" s="56" t="s">
        <v>1184</v>
      </c>
      <c r="B32" s="230"/>
      <c r="C32" s="236"/>
      <c r="D32" s="412">
        <v>89790803</v>
      </c>
      <c r="E32" s="431">
        <v>128578088.47999999</v>
      </c>
    </row>
    <row r="33" spans="1:5" s="527" customFormat="1" x14ac:dyDescent="0.25">
      <c r="A33" s="56" t="s">
        <v>1186</v>
      </c>
      <c r="B33" s="230"/>
      <c r="C33" s="236"/>
      <c r="D33" s="412">
        <v>32458014</v>
      </c>
      <c r="E33" s="431">
        <v>123325973.76000002</v>
      </c>
    </row>
    <row r="34" spans="1:5" s="527" customFormat="1" x14ac:dyDescent="0.25">
      <c r="A34" s="56" t="s">
        <v>1929</v>
      </c>
      <c r="B34" s="230"/>
      <c r="C34" s="236"/>
      <c r="D34" s="412">
        <v>497632538</v>
      </c>
      <c r="E34" s="431">
        <v>503279424</v>
      </c>
    </row>
    <row r="35" spans="1:5" s="527" customFormat="1" x14ac:dyDescent="0.25">
      <c r="A35" s="56" t="s">
        <v>1087</v>
      </c>
      <c r="B35" s="230"/>
      <c r="C35" s="236"/>
      <c r="D35" s="412">
        <v>673467442</v>
      </c>
      <c r="E35" s="431">
        <v>425461372</v>
      </c>
    </row>
    <row r="36" spans="1:5" s="527" customFormat="1" x14ac:dyDescent="0.25">
      <c r="A36" s="56" t="s">
        <v>1930</v>
      </c>
      <c r="B36" s="230"/>
      <c r="C36" s="236"/>
      <c r="D36" s="412">
        <v>0</v>
      </c>
      <c r="E36" s="431">
        <v>127744000</v>
      </c>
    </row>
    <row r="37" spans="1:5" s="527" customFormat="1" x14ac:dyDescent="0.25">
      <c r="A37" s="56" t="s">
        <v>1931</v>
      </c>
      <c r="B37" s="230"/>
      <c r="C37" s="236"/>
      <c r="D37" s="412">
        <v>0</v>
      </c>
      <c r="E37" s="431">
        <v>54486249.119999997</v>
      </c>
    </row>
    <row r="38" spans="1:5" s="527" customFormat="1" x14ac:dyDescent="0.25">
      <c r="A38" s="56" t="s">
        <v>1932</v>
      </c>
      <c r="B38" s="230"/>
      <c r="C38" s="236"/>
      <c r="D38" s="412">
        <v>23751995</v>
      </c>
      <c r="E38" s="431">
        <v>47543442.560000002</v>
      </c>
    </row>
    <row r="39" spans="1:5" s="527" customFormat="1" x14ac:dyDescent="0.25">
      <c r="A39" s="56" t="s">
        <v>1089</v>
      </c>
      <c r="B39" s="230"/>
      <c r="C39" s="236"/>
      <c r="D39" s="412">
        <v>149079</v>
      </c>
      <c r="E39" s="431">
        <v>32532564.480000004</v>
      </c>
    </row>
    <row r="40" spans="1:5" s="527" customFormat="1" x14ac:dyDescent="0.25">
      <c r="A40" s="56" t="s">
        <v>1933</v>
      </c>
      <c r="B40" s="230"/>
      <c r="C40" s="236"/>
      <c r="D40" s="412">
        <v>20640801</v>
      </c>
      <c r="E40" s="431">
        <v>25314309.920000002</v>
      </c>
    </row>
    <row r="41" spans="1:5" s="527" customFormat="1" x14ac:dyDescent="0.25">
      <c r="A41" s="56" t="s">
        <v>1934</v>
      </c>
      <c r="B41" s="230"/>
      <c r="C41" s="236"/>
      <c r="D41" s="412">
        <v>9180150</v>
      </c>
      <c r="E41" s="431">
        <v>16891302.560000002</v>
      </c>
    </row>
    <row r="42" spans="1:5" s="573" customFormat="1" x14ac:dyDescent="0.25">
      <c r="A42" s="56" t="s">
        <v>2120</v>
      </c>
      <c r="B42" s="230"/>
      <c r="C42" s="236"/>
      <c r="D42" s="412">
        <v>4844908525.8000002</v>
      </c>
      <c r="E42" s="431">
        <v>0</v>
      </c>
    </row>
    <row r="43" spans="1:5" s="596" customFormat="1" x14ac:dyDescent="0.25">
      <c r="A43" s="56" t="s">
        <v>2121</v>
      </c>
      <c r="B43" s="230"/>
      <c r="C43" s="236"/>
      <c r="D43" s="412">
        <v>1338000300</v>
      </c>
      <c r="E43" s="431">
        <v>0</v>
      </c>
    </row>
    <row r="44" spans="1:5" s="596" customFormat="1" x14ac:dyDescent="0.25">
      <c r="A44" s="56" t="s">
        <v>1993</v>
      </c>
      <c r="B44" s="230"/>
      <c r="C44" s="236"/>
      <c r="D44" s="412">
        <v>927866394</v>
      </c>
      <c r="E44" s="431">
        <v>0</v>
      </c>
    </row>
    <row r="45" spans="1:5" s="596" customFormat="1" x14ac:dyDescent="0.25">
      <c r="A45" s="56" t="s">
        <v>2122</v>
      </c>
      <c r="B45" s="230"/>
      <c r="C45" s="236"/>
      <c r="D45" s="412">
        <v>477405446.69999993</v>
      </c>
      <c r="E45" s="431">
        <v>0</v>
      </c>
    </row>
    <row r="46" spans="1:5" s="596" customFormat="1" x14ac:dyDescent="0.25">
      <c r="A46" s="56" t="s">
        <v>1981</v>
      </c>
      <c r="B46" s="230"/>
      <c r="C46" s="236"/>
      <c r="D46" s="412">
        <v>23072091</v>
      </c>
      <c r="E46" s="431">
        <v>0</v>
      </c>
    </row>
    <row r="47" spans="1:5" s="596" customFormat="1" x14ac:dyDescent="0.25">
      <c r="A47" s="56" t="s">
        <v>2123</v>
      </c>
      <c r="B47" s="230"/>
      <c r="C47" s="236"/>
      <c r="D47" s="412">
        <v>22023395.100000001</v>
      </c>
      <c r="E47" s="431">
        <v>0</v>
      </c>
    </row>
    <row r="48" spans="1:5" s="596" customFormat="1" x14ac:dyDescent="0.25">
      <c r="A48" s="56" t="s">
        <v>2124</v>
      </c>
      <c r="B48" s="230"/>
      <c r="C48" s="236"/>
      <c r="D48" s="412">
        <v>13789091.399999999</v>
      </c>
      <c r="E48" s="431">
        <v>0</v>
      </c>
    </row>
    <row r="49" spans="1:5" s="596" customFormat="1" x14ac:dyDescent="0.25">
      <c r="A49" s="56" t="s">
        <v>2125</v>
      </c>
      <c r="B49" s="230"/>
      <c r="C49" s="236"/>
      <c r="D49" s="412">
        <v>12355980</v>
      </c>
      <c r="E49" s="431">
        <v>0</v>
      </c>
    </row>
    <row r="50" spans="1:5" s="596" customFormat="1" x14ac:dyDescent="0.25">
      <c r="A50" s="56" t="s">
        <v>2126</v>
      </c>
      <c r="B50" s="230"/>
      <c r="C50" s="236"/>
      <c r="D50" s="412">
        <v>9765000</v>
      </c>
      <c r="E50" s="431">
        <v>0</v>
      </c>
    </row>
    <row r="51" spans="1:5" s="596" customFormat="1" x14ac:dyDescent="0.25">
      <c r="A51" s="56" t="s">
        <v>2127</v>
      </c>
      <c r="B51" s="230"/>
      <c r="C51" s="236"/>
      <c r="D51" s="412">
        <v>7028195.9999999991</v>
      </c>
      <c r="E51" s="431">
        <v>0</v>
      </c>
    </row>
    <row r="52" spans="1:5" s="596" customFormat="1" x14ac:dyDescent="0.25">
      <c r="A52" s="56" t="s">
        <v>2128</v>
      </c>
      <c r="B52" s="230"/>
      <c r="C52" s="236"/>
      <c r="D52" s="412">
        <v>6309361.8000000007</v>
      </c>
      <c r="E52" s="431">
        <v>0</v>
      </c>
    </row>
    <row r="53" spans="1:5" s="596" customFormat="1" x14ac:dyDescent="0.25">
      <c r="A53" s="56" t="s">
        <v>1318</v>
      </c>
      <c r="B53" s="230"/>
      <c r="C53" s="236"/>
      <c r="D53" s="412">
        <v>3474321</v>
      </c>
      <c r="E53" s="431">
        <v>17896136</v>
      </c>
    </row>
    <row r="54" spans="1:5" s="396" customFormat="1" x14ac:dyDescent="0.25">
      <c r="A54" s="396" t="s">
        <v>1086</v>
      </c>
      <c r="B54" s="230"/>
      <c r="C54" s="236"/>
      <c r="D54" s="412">
        <v>8473044930</v>
      </c>
      <c r="E54" s="431">
        <v>14827509552</v>
      </c>
    </row>
    <row r="55" spans="1:5" x14ac:dyDescent="0.25">
      <c r="A55" s="217" t="s">
        <v>100</v>
      </c>
      <c r="B55" s="230"/>
      <c r="C55" s="236" t="str">
        <f>IFERROR(VLOOKUP(B55,'Base de Monedas'!A:B,2,0),"")</f>
        <v/>
      </c>
      <c r="D55" s="432">
        <f>12709901305+6852732792</f>
        <v>19562634097</v>
      </c>
      <c r="E55" s="433">
        <v>18051371483</v>
      </c>
    </row>
    <row r="56" spans="1:5" x14ac:dyDescent="0.25">
      <c r="A56" s="234" t="s">
        <v>62</v>
      </c>
      <c r="B56" s="230"/>
      <c r="C56" s="236" t="str">
        <f>IFERROR(VLOOKUP(B56,'Base de Monedas'!A:B,2,0),"")</f>
        <v/>
      </c>
      <c r="D56" s="432"/>
      <c r="E56" s="433"/>
    </row>
    <row r="57" spans="1:5" ht="15.75" thickBot="1" x14ac:dyDescent="0.3">
      <c r="A57" s="12" t="s">
        <v>101</v>
      </c>
      <c r="B57" s="10"/>
      <c r="C57" s="14"/>
      <c r="D57" s="434">
        <f>SUM($D$9:D55)</f>
        <v>46100626606.800003</v>
      </c>
      <c r="E57" s="434">
        <f>SUM($E$9:E55)</f>
        <v>68529099113.429993</v>
      </c>
    </row>
    <row r="58" spans="1:5" ht="15.75" thickTop="1" x14ac:dyDescent="0.25">
      <c r="A58" s="12"/>
      <c r="B58" s="10"/>
      <c r="C58" s="14"/>
      <c r="D58" s="224"/>
      <c r="E58" s="224"/>
    </row>
    <row r="60" spans="1:5" x14ac:dyDescent="0.25">
      <c r="D60" s="194"/>
    </row>
    <row r="61" spans="1:5" x14ac:dyDescent="0.25">
      <c r="A61" s="94" t="s">
        <v>769</v>
      </c>
      <c r="B61" s="326" t="s">
        <v>146</v>
      </c>
      <c r="C61" s="326" t="s">
        <v>411</v>
      </c>
      <c r="D61" s="327">
        <f>IFERROR(YEAR(Indice!B6),"2XX2")</f>
        <v>2026</v>
      </c>
      <c r="E61" s="327">
        <f>IFERROR(YEAR(Indice!B6-365),"2XX1")</f>
        <v>2025</v>
      </c>
    </row>
    <row r="62" spans="1:5" x14ac:dyDescent="0.25">
      <c r="A62" s="214" t="s">
        <v>410</v>
      </c>
      <c r="B62" s="230"/>
      <c r="C62" s="236" t="str">
        <f>IFERROR(VLOOKUP(B62,'Base de Monedas'!A:B,2,0),"")</f>
        <v/>
      </c>
      <c r="D62" s="22"/>
    </row>
    <row r="63" spans="1:5" x14ac:dyDescent="0.25">
      <c r="A63" s="217" t="s">
        <v>99</v>
      </c>
      <c r="B63" s="230"/>
      <c r="C63" s="236" t="str">
        <f>IFERROR(VLOOKUP(B63,'Base de Monedas'!A:B,2,0),"")</f>
        <v/>
      </c>
      <c r="D63" s="8"/>
    </row>
    <row r="64" spans="1:5" x14ac:dyDescent="0.25">
      <c r="A64" s="217" t="s">
        <v>100</v>
      </c>
      <c r="B64" s="230"/>
      <c r="C64" s="236" t="str">
        <f>IFERROR(VLOOKUP(B64,'Base de Monedas'!A:B,2,0),"")</f>
        <v/>
      </c>
      <c r="D64" s="224"/>
      <c r="E64" s="116"/>
    </row>
    <row r="65" spans="1:5" x14ac:dyDescent="0.25">
      <c r="A65" s="234" t="s">
        <v>62</v>
      </c>
      <c r="B65" s="230"/>
      <c r="C65" s="236" t="str">
        <f>IFERROR(VLOOKUP(B65,'Base de Monedas'!A:B,2,0),"")</f>
        <v/>
      </c>
      <c r="D65" s="224"/>
      <c r="E65" s="116"/>
    </row>
    <row r="66" spans="1:5" ht="15.75" thickBot="1" x14ac:dyDescent="0.3">
      <c r="A66" s="12" t="s">
        <v>101</v>
      </c>
      <c r="B66" s="10"/>
      <c r="C66" s="14"/>
      <c r="D66" s="235">
        <f>SUM($D$62:D64)</f>
        <v>0</v>
      </c>
      <c r="E66" s="235">
        <f>SUM($E$62:E64)</f>
        <v>0</v>
      </c>
    </row>
    <row r="67" spans="1:5" ht="15.75" thickTop="1" x14ac:dyDescent="0.25"/>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B62:B65 B9:B56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R1472"/>
  <sheetViews>
    <sheetView showGridLines="0" zoomScale="85" zoomScaleNormal="85" workbookViewId="0">
      <selection activeCell="H19" sqref="H19"/>
    </sheetView>
  </sheetViews>
  <sheetFormatPr baseColWidth="10" defaultRowHeight="15" x14ac:dyDescent="0.25"/>
  <cols>
    <col min="1" max="1" width="45.140625" customWidth="1"/>
    <col min="2" max="2" width="18.28515625" customWidth="1"/>
    <col min="3" max="3" width="26.140625" bestFit="1" customWidth="1"/>
    <col min="4" max="4" width="21.42578125" style="217" bestFit="1" customWidth="1"/>
    <col min="5" max="5" width="20.42578125" style="431" bestFit="1" customWidth="1"/>
    <col min="6" max="6" width="18.5703125" customWidth="1"/>
    <col min="7" max="7" width="2.7109375" customWidth="1"/>
    <col min="8" max="8" width="46" style="387" bestFit="1" customWidth="1"/>
    <col min="10" max="10" width="26.140625" style="217" bestFit="1" customWidth="1"/>
    <col min="11" max="11" width="21.42578125" style="217" bestFit="1" customWidth="1"/>
    <col min="12" max="12" width="20.42578125" bestFit="1" customWidth="1"/>
    <col min="13" max="13" width="17.7109375" customWidth="1"/>
  </cols>
  <sheetData>
    <row r="1" spans="1:13" ht="15" customHeight="1" x14ac:dyDescent="0.25">
      <c r="A1" t="str">
        <f>Indice!C1</f>
        <v>RIEDER &amp; CIA. S.A.C.I.</v>
      </c>
      <c r="E1" s="639" t="s">
        <v>117</v>
      </c>
      <c r="M1" s="131" t="s">
        <v>117</v>
      </c>
    </row>
    <row r="2" spans="1:13" ht="15" customHeight="1" x14ac:dyDescent="0.25"/>
    <row r="3" spans="1:13" ht="15" customHeight="1" x14ac:dyDescent="0.25"/>
    <row r="4" spans="1:13" ht="15" customHeight="1" x14ac:dyDescent="0.25">
      <c r="A4" s="250" t="s">
        <v>270</v>
      </c>
      <c r="B4" s="250"/>
      <c r="C4" s="250"/>
      <c r="D4" s="250"/>
      <c r="E4" s="640"/>
      <c r="F4" s="250"/>
      <c r="G4" s="250"/>
      <c r="H4" s="250"/>
      <c r="I4" s="250"/>
      <c r="J4" s="250"/>
      <c r="K4" s="250"/>
      <c r="L4" s="250"/>
      <c r="M4" s="250"/>
    </row>
    <row r="5" spans="1:13" ht="15" customHeight="1" x14ac:dyDescent="0.25"/>
    <row r="6" spans="1:13" ht="15" customHeight="1" x14ac:dyDescent="0.25">
      <c r="A6" t="s">
        <v>791</v>
      </c>
    </row>
    <row r="7" spans="1:13" ht="15" customHeight="1" x14ac:dyDescent="0.25"/>
    <row r="8" spans="1:13" s="217" customFormat="1" ht="15" customHeight="1" x14ac:dyDescent="0.25">
      <c r="E8" s="431"/>
      <c r="H8" s="387"/>
    </row>
    <row r="9" spans="1:13" ht="15" customHeight="1" x14ac:dyDescent="0.25">
      <c r="A9" s="94" t="s">
        <v>61</v>
      </c>
      <c r="B9" s="184"/>
      <c r="C9" s="194"/>
      <c r="D9" s="194"/>
      <c r="E9" s="437"/>
      <c r="F9" s="184"/>
      <c r="I9" s="184"/>
      <c r="J9" s="194"/>
      <c r="K9" s="194"/>
      <c r="L9" s="194"/>
      <c r="M9" s="194"/>
    </row>
    <row r="10" spans="1:13" ht="15" customHeight="1" x14ac:dyDescent="0.25">
      <c r="A10" s="20"/>
      <c r="B10" s="251"/>
      <c r="C10" s="328"/>
      <c r="D10" s="311">
        <f>IFERROR(IF(Indice!B6="","2XX2",YEAR(Indice!B6)),"2XX2")</f>
        <v>2026</v>
      </c>
      <c r="E10" s="438"/>
      <c r="F10" s="328"/>
      <c r="I10" s="328"/>
      <c r="J10" s="328"/>
      <c r="K10" s="311">
        <f>IFERROR(YEAR(Indice!B6-365),"2XX1")</f>
        <v>2025</v>
      </c>
      <c r="L10" s="328"/>
      <c r="M10" s="328"/>
    </row>
    <row r="11" spans="1:13" ht="15" customHeight="1" x14ac:dyDescent="0.25">
      <c r="A11" s="117" t="s">
        <v>776</v>
      </c>
      <c r="B11" s="118" t="s">
        <v>103</v>
      </c>
      <c r="C11" s="233" t="s">
        <v>773</v>
      </c>
      <c r="D11" s="233" t="s">
        <v>271</v>
      </c>
      <c r="E11" s="439" t="s">
        <v>780</v>
      </c>
      <c r="F11" s="118" t="s">
        <v>105</v>
      </c>
      <c r="I11" s="118" t="s">
        <v>103</v>
      </c>
      <c r="J11" s="233" t="s">
        <v>773</v>
      </c>
      <c r="K11" s="233" t="s">
        <v>271</v>
      </c>
      <c r="L11" s="117" t="s">
        <v>780</v>
      </c>
      <c r="M11" s="118" t="s">
        <v>105</v>
      </c>
    </row>
    <row r="12" spans="1:13" ht="15" customHeight="1" x14ac:dyDescent="0.25">
      <c r="A12" s="217" t="s">
        <v>772</v>
      </c>
      <c r="C12" s="230"/>
      <c r="D12" s="217" t="str">
        <f>IFERROR(VLOOKUP(C12,'Base de Monedas'!A:B,2,0),"")</f>
        <v/>
      </c>
      <c r="J12" s="230"/>
      <c r="L12" s="431"/>
    </row>
    <row r="13" spans="1:13" s="388" customFormat="1" ht="15" customHeight="1" x14ac:dyDescent="0.25">
      <c r="A13" s="390" t="s">
        <v>944</v>
      </c>
      <c r="B13" s="56" t="s">
        <v>2129</v>
      </c>
      <c r="C13" s="499" t="s">
        <v>368</v>
      </c>
      <c r="D13" s="56" t="s">
        <v>946</v>
      </c>
      <c r="E13" s="436">
        <v>75087203</v>
      </c>
      <c r="F13" s="56" t="s">
        <v>1188</v>
      </c>
      <c r="H13" s="390" t="s">
        <v>944</v>
      </c>
      <c r="I13" s="56" t="s">
        <v>1409</v>
      </c>
      <c r="J13" s="499" t="s">
        <v>368</v>
      </c>
      <c r="K13" s="56" t="s">
        <v>946</v>
      </c>
      <c r="L13" s="436">
        <v>75087203</v>
      </c>
      <c r="M13" s="56" t="s">
        <v>1188</v>
      </c>
    </row>
    <row r="14" spans="1:13" s="388" customFormat="1" ht="15" customHeight="1" x14ac:dyDescent="0.25">
      <c r="A14" s="390" t="s">
        <v>944</v>
      </c>
      <c r="B14" s="56" t="s">
        <v>2130</v>
      </c>
      <c r="C14" s="499" t="s">
        <v>368</v>
      </c>
      <c r="D14" s="56" t="s">
        <v>946</v>
      </c>
      <c r="E14" s="436">
        <v>75087203</v>
      </c>
      <c r="F14" s="56" t="s">
        <v>1188</v>
      </c>
      <c r="H14" s="390" t="s">
        <v>944</v>
      </c>
      <c r="I14" s="56" t="s">
        <v>1410</v>
      </c>
      <c r="J14" s="499" t="s">
        <v>368</v>
      </c>
      <c r="K14" s="56" t="s">
        <v>946</v>
      </c>
      <c r="L14" s="436">
        <v>75087203</v>
      </c>
      <c r="M14" s="56" t="s">
        <v>1188</v>
      </c>
    </row>
    <row r="15" spans="1:13" s="388" customFormat="1" ht="15" customHeight="1" x14ac:dyDescent="0.25">
      <c r="A15" s="390" t="s">
        <v>944</v>
      </c>
      <c r="B15" s="56" t="s">
        <v>2131</v>
      </c>
      <c r="C15" s="499" t="s">
        <v>368</v>
      </c>
      <c r="D15" s="56" t="s">
        <v>946</v>
      </c>
      <c r="E15" s="436">
        <v>75087203</v>
      </c>
      <c r="F15" s="56" t="s">
        <v>1188</v>
      </c>
      <c r="H15" s="390" t="s">
        <v>944</v>
      </c>
      <c r="I15" s="56" t="s">
        <v>1411</v>
      </c>
      <c r="J15" s="499" t="s">
        <v>368</v>
      </c>
      <c r="K15" s="56" t="s">
        <v>946</v>
      </c>
      <c r="L15" s="436">
        <v>75087203</v>
      </c>
      <c r="M15" s="56" t="s">
        <v>1188</v>
      </c>
    </row>
    <row r="16" spans="1:13" s="388" customFormat="1" ht="15" customHeight="1" x14ac:dyDescent="0.25">
      <c r="A16" s="390" t="s">
        <v>944</v>
      </c>
      <c r="B16" s="56" t="s">
        <v>2132</v>
      </c>
      <c r="C16" s="499" t="s">
        <v>368</v>
      </c>
      <c r="D16" s="56" t="s">
        <v>946</v>
      </c>
      <c r="E16" s="436">
        <v>75087203</v>
      </c>
      <c r="F16" s="56" t="s">
        <v>1188</v>
      </c>
      <c r="H16" s="390" t="s">
        <v>944</v>
      </c>
      <c r="I16" s="56" t="s">
        <v>1412</v>
      </c>
      <c r="J16" s="499" t="s">
        <v>368</v>
      </c>
      <c r="K16" s="56" t="s">
        <v>946</v>
      </c>
      <c r="L16" s="436">
        <v>75087203</v>
      </c>
      <c r="M16" s="56" t="s">
        <v>1188</v>
      </c>
    </row>
    <row r="17" spans="1:13" s="388" customFormat="1" ht="15" customHeight="1" x14ac:dyDescent="0.25">
      <c r="A17" s="390" t="s">
        <v>944</v>
      </c>
      <c r="B17" s="56" t="s">
        <v>2133</v>
      </c>
      <c r="C17" s="499" t="s">
        <v>368</v>
      </c>
      <c r="D17" s="56" t="s">
        <v>946</v>
      </c>
      <c r="E17" s="436">
        <v>75087203</v>
      </c>
      <c r="F17" s="56" t="s">
        <v>1188</v>
      </c>
      <c r="H17" s="390" t="s">
        <v>944</v>
      </c>
      <c r="I17" s="56" t="s">
        <v>1413</v>
      </c>
      <c r="J17" s="499" t="s">
        <v>368</v>
      </c>
      <c r="K17" s="56" t="s">
        <v>946</v>
      </c>
      <c r="L17" s="436">
        <v>75087203</v>
      </c>
      <c r="M17" s="56" t="s">
        <v>1188</v>
      </c>
    </row>
    <row r="18" spans="1:13" s="388" customFormat="1" ht="15" customHeight="1" x14ac:dyDescent="0.25">
      <c r="A18" s="390" t="s">
        <v>944</v>
      </c>
      <c r="B18" s="56" t="s">
        <v>2134</v>
      </c>
      <c r="C18" s="499" t="s">
        <v>368</v>
      </c>
      <c r="D18" s="56" t="s">
        <v>946</v>
      </c>
      <c r="E18" s="436">
        <v>75087203</v>
      </c>
      <c r="F18" s="56" t="s">
        <v>1188</v>
      </c>
      <c r="H18" s="390" t="s">
        <v>944</v>
      </c>
      <c r="I18" s="56" t="s">
        <v>1414</v>
      </c>
      <c r="J18" s="499" t="s">
        <v>368</v>
      </c>
      <c r="K18" s="56" t="s">
        <v>946</v>
      </c>
      <c r="L18" s="436">
        <v>75087203</v>
      </c>
      <c r="M18" s="56" t="s">
        <v>1188</v>
      </c>
    </row>
    <row r="19" spans="1:13" s="388" customFormat="1" ht="15" customHeight="1" x14ac:dyDescent="0.25">
      <c r="A19" s="390" t="s">
        <v>944</v>
      </c>
      <c r="B19" s="56" t="s">
        <v>2135</v>
      </c>
      <c r="C19" s="499" t="s">
        <v>368</v>
      </c>
      <c r="D19" s="56" t="s">
        <v>946</v>
      </c>
      <c r="E19" s="436">
        <v>75087203</v>
      </c>
      <c r="F19" s="56" t="s">
        <v>1188</v>
      </c>
      <c r="H19" s="390" t="s">
        <v>944</v>
      </c>
      <c r="I19" s="56" t="s">
        <v>1415</v>
      </c>
      <c r="J19" s="499" t="s">
        <v>368</v>
      </c>
      <c r="K19" s="56" t="s">
        <v>946</v>
      </c>
      <c r="L19" s="436">
        <v>75087203</v>
      </c>
      <c r="M19" s="56" t="s">
        <v>1188</v>
      </c>
    </row>
    <row r="20" spans="1:13" s="388" customFormat="1" ht="15" customHeight="1" x14ac:dyDescent="0.25">
      <c r="A20" s="390" t="s">
        <v>944</v>
      </c>
      <c r="B20" s="56" t="s">
        <v>1190</v>
      </c>
      <c r="C20" s="499" t="s">
        <v>368</v>
      </c>
      <c r="D20" s="56" t="s">
        <v>946</v>
      </c>
      <c r="E20" s="436">
        <v>75087203</v>
      </c>
      <c r="F20" s="56" t="s">
        <v>1188</v>
      </c>
      <c r="H20" s="390" t="s">
        <v>944</v>
      </c>
      <c r="I20" s="56" t="s">
        <v>1416</v>
      </c>
      <c r="J20" s="499" t="s">
        <v>368</v>
      </c>
      <c r="K20" s="56" t="s">
        <v>946</v>
      </c>
      <c r="L20" s="436">
        <v>75087203</v>
      </c>
      <c r="M20" s="56" t="s">
        <v>1188</v>
      </c>
    </row>
    <row r="21" spans="1:13" s="388" customFormat="1" ht="15" customHeight="1" x14ac:dyDescent="0.25">
      <c r="A21" s="390" t="s">
        <v>944</v>
      </c>
      <c r="B21" s="56" t="s">
        <v>1191</v>
      </c>
      <c r="C21" s="499" t="s">
        <v>368</v>
      </c>
      <c r="D21" s="56" t="s">
        <v>946</v>
      </c>
      <c r="E21" s="436">
        <v>75087203</v>
      </c>
      <c r="F21" s="56" t="s">
        <v>1188</v>
      </c>
      <c r="H21" s="390" t="s">
        <v>944</v>
      </c>
      <c r="I21" s="56" t="s">
        <v>1417</v>
      </c>
      <c r="J21" s="499" t="s">
        <v>368</v>
      </c>
      <c r="K21" s="56" t="s">
        <v>946</v>
      </c>
      <c r="L21" s="436">
        <v>75087203</v>
      </c>
      <c r="M21" s="56" t="s">
        <v>1188</v>
      </c>
    </row>
    <row r="22" spans="1:13" s="388" customFormat="1" ht="15" customHeight="1" x14ac:dyDescent="0.25">
      <c r="A22" s="390" t="s">
        <v>944</v>
      </c>
      <c r="B22" s="56" t="s">
        <v>1192</v>
      </c>
      <c r="C22" s="499" t="s">
        <v>368</v>
      </c>
      <c r="D22" s="56" t="s">
        <v>946</v>
      </c>
      <c r="E22" s="436">
        <v>75087203</v>
      </c>
      <c r="F22" s="56" t="s">
        <v>1188</v>
      </c>
      <c r="H22" s="390" t="s">
        <v>944</v>
      </c>
      <c r="I22" s="56" t="s">
        <v>1418</v>
      </c>
      <c r="J22" s="499" t="s">
        <v>368</v>
      </c>
      <c r="K22" s="56" t="s">
        <v>946</v>
      </c>
      <c r="L22" s="436">
        <v>75087203</v>
      </c>
      <c r="M22" s="56" t="s">
        <v>1188</v>
      </c>
    </row>
    <row r="23" spans="1:13" s="388" customFormat="1" ht="15" customHeight="1" x14ac:dyDescent="0.25">
      <c r="A23" s="390" t="s">
        <v>944</v>
      </c>
      <c r="B23" s="56" t="s">
        <v>2136</v>
      </c>
      <c r="C23" s="499" t="s">
        <v>368</v>
      </c>
      <c r="D23" s="56" t="s">
        <v>946</v>
      </c>
      <c r="E23" s="436">
        <v>75087203</v>
      </c>
      <c r="F23" s="56" t="s">
        <v>1188</v>
      </c>
      <c r="H23" s="390" t="s">
        <v>944</v>
      </c>
      <c r="I23" s="56" t="s">
        <v>1419</v>
      </c>
      <c r="J23" s="499" t="s">
        <v>368</v>
      </c>
      <c r="K23" s="56" t="s">
        <v>946</v>
      </c>
      <c r="L23" s="436">
        <v>75087203</v>
      </c>
      <c r="M23" s="56" t="s">
        <v>1188</v>
      </c>
    </row>
    <row r="24" spans="1:13" s="388" customFormat="1" ht="15" customHeight="1" x14ac:dyDescent="0.25">
      <c r="A24" s="390" t="s">
        <v>944</v>
      </c>
      <c r="B24" s="56" t="s">
        <v>2137</v>
      </c>
      <c r="C24" s="499" t="s">
        <v>368</v>
      </c>
      <c r="D24" s="56" t="s">
        <v>946</v>
      </c>
      <c r="E24" s="436">
        <v>75087203</v>
      </c>
      <c r="F24" s="56" t="s">
        <v>1188</v>
      </c>
      <c r="H24" s="390" t="s">
        <v>944</v>
      </c>
      <c r="I24" s="56" t="s">
        <v>1420</v>
      </c>
      <c r="J24" s="499" t="s">
        <v>368</v>
      </c>
      <c r="K24" s="56" t="s">
        <v>946</v>
      </c>
      <c r="L24" s="436">
        <v>75087203</v>
      </c>
      <c r="M24" s="56" t="s">
        <v>1188</v>
      </c>
    </row>
    <row r="25" spans="1:13" s="388" customFormat="1" ht="15" customHeight="1" x14ac:dyDescent="0.25">
      <c r="A25" s="390" t="s">
        <v>944</v>
      </c>
      <c r="B25" s="56" t="s">
        <v>2138</v>
      </c>
      <c r="C25" s="499" t="s">
        <v>368</v>
      </c>
      <c r="D25" s="56" t="s">
        <v>946</v>
      </c>
      <c r="E25" s="436">
        <v>75087203</v>
      </c>
      <c r="F25" s="56" t="s">
        <v>1188</v>
      </c>
      <c r="H25" s="390" t="s">
        <v>944</v>
      </c>
      <c r="I25" s="56" t="s">
        <v>1421</v>
      </c>
      <c r="J25" s="499" t="s">
        <v>368</v>
      </c>
      <c r="K25" s="56" t="s">
        <v>946</v>
      </c>
      <c r="L25" s="436">
        <v>75087203</v>
      </c>
      <c r="M25" s="56" t="s">
        <v>1188</v>
      </c>
    </row>
    <row r="26" spans="1:13" s="388" customFormat="1" ht="15" customHeight="1" x14ac:dyDescent="0.25">
      <c r="A26" s="390" t="s">
        <v>944</v>
      </c>
      <c r="B26" s="56" t="s">
        <v>2139</v>
      </c>
      <c r="C26" s="499" t="s">
        <v>368</v>
      </c>
      <c r="D26" s="56" t="s">
        <v>946</v>
      </c>
      <c r="E26" s="436">
        <v>35814579</v>
      </c>
      <c r="F26" s="56" t="s">
        <v>1188</v>
      </c>
      <c r="H26" s="390" t="s">
        <v>944</v>
      </c>
      <c r="I26" s="56" t="s">
        <v>1422</v>
      </c>
      <c r="J26" s="499" t="s">
        <v>368</v>
      </c>
      <c r="K26" s="56" t="s">
        <v>946</v>
      </c>
      <c r="L26" s="436">
        <v>35814579</v>
      </c>
      <c r="M26" s="56" t="s">
        <v>1188</v>
      </c>
    </row>
    <row r="27" spans="1:13" s="388" customFormat="1" ht="15" customHeight="1" x14ac:dyDescent="0.25">
      <c r="A27" s="390" t="s">
        <v>944</v>
      </c>
      <c r="B27" s="56" t="s">
        <v>2140</v>
      </c>
      <c r="C27" s="499" t="s">
        <v>368</v>
      </c>
      <c r="D27" s="56" t="s">
        <v>946</v>
      </c>
      <c r="E27" s="436">
        <v>35814579</v>
      </c>
      <c r="F27" s="56" t="s">
        <v>1188</v>
      </c>
      <c r="H27" s="390" t="s">
        <v>944</v>
      </c>
      <c r="I27" s="56" t="s">
        <v>1423</v>
      </c>
      <c r="J27" s="499" t="s">
        <v>368</v>
      </c>
      <c r="K27" s="56" t="s">
        <v>946</v>
      </c>
      <c r="L27" s="436">
        <v>35814579</v>
      </c>
      <c r="M27" s="56" t="s">
        <v>1188</v>
      </c>
    </row>
    <row r="28" spans="1:13" s="388" customFormat="1" ht="15" customHeight="1" x14ac:dyDescent="0.25">
      <c r="A28" s="390" t="s">
        <v>944</v>
      </c>
      <c r="B28" s="56" t="s">
        <v>2141</v>
      </c>
      <c r="C28" s="499" t="s">
        <v>368</v>
      </c>
      <c r="D28" s="56" t="s">
        <v>946</v>
      </c>
      <c r="E28" s="436">
        <v>35814579</v>
      </c>
      <c r="F28" s="56" t="s">
        <v>1188</v>
      </c>
      <c r="H28" s="390" t="s">
        <v>944</v>
      </c>
      <c r="I28" s="56" t="s">
        <v>1424</v>
      </c>
      <c r="J28" s="499" t="s">
        <v>368</v>
      </c>
      <c r="K28" s="56" t="s">
        <v>946</v>
      </c>
      <c r="L28" s="436">
        <v>35814579</v>
      </c>
      <c r="M28" s="56" t="s">
        <v>1188</v>
      </c>
    </row>
    <row r="29" spans="1:13" s="388" customFormat="1" ht="15" customHeight="1" x14ac:dyDescent="0.25">
      <c r="A29" s="390" t="s">
        <v>944</v>
      </c>
      <c r="B29" s="56" t="s">
        <v>2142</v>
      </c>
      <c r="C29" s="499" t="s">
        <v>368</v>
      </c>
      <c r="D29" s="56" t="s">
        <v>946</v>
      </c>
      <c r="E29" s="436">
        <v>35814579</v>
      </c>
      <c r="F29" s="56" t="s">
        <v>1188</v>
      </c>
      <c r="H29" s="390" t="s">
        <v>944</v>
      </c>
      <c r="I29" s="56" t="s">
        <v>1425</v>
      </c>
      <c r="J29" s="499" t="s">
        <v>368</v>
      </c>
      <c r="K29" s="56" t="s">
        <v>946</v>
      </c>
      <c r="L29" s="436">
        <v>35814579</v>
      </c>
      <c r="M29" s="56" t="s">
        <v>1188</v>
      </c>
    </row>
    <row r="30" spans="1:13" s="388" customFormat="1" ht="15" customHeight="1" x14ac:dyDescent="0.25">
      <c r="A30" s="390" t="s">
        <v>944</v>
      </c>
      <c r="B30" s="56" t="s">
        <v>2143</v>
      </c>
      <c r="C30" s="499" t="s">
        <v>368</v>
      </c>
      <c r="D30" s="56" t="s">
        <v>946</v>
      </c>
      <c r="E30" s="436">
        <v>35814579</v>
      </c>
      <c r="F30" s="56" t="s">
        <v>1188</v>
      </c>
      <c r="H30" s="390" t="s">
        <v>944</v>
      </c>
      <c r="I30" s="56" t="s">
        <v>1426</v>
      </c>
      <c r="J30" s="499" t="s">
        <v>368</v>
      </c>
      <c r="K30" s="56" t="s">
        <v>946</v>
      </c>
      <c r="L30" s="436">
        <v>35814579</v>
      </c>
      <c r="M30" s="56" t="s">
        <v>1188</v>
      </c>
    </row>
    <row r="31" spans="1:13" s="388" customFormat="1" ht="15" customHeight="1" x14ac:dyDescent="0.25">
      <c r="A31" s="390" t="s">
        <v>944</v>
      </c>
      <c r="B31" s="56" t="s">
        <v>2144</v>
      </c>
      <c r="C31" s="499" t="s">
        <v>368</v>
      </c>
      <c r="D31" s="56" t="s">
        <v>946</v>
      </c>
      <c r="E31" s="436">
        <v>35814579</v>
      </c>
      <c r="F31" s="56" t="s">
        <v>1188</v>
      </c>
      <c r="H31" s="390" t="s">
        <v>944</v>
      </c>
      <c r="I31" s="56" t="s">
        <v>1427</v>
      </c>
      <c r="J31" s="499" t="s">
        <v>368</v>
      </c>
      <c r="K31" s="56" t="s">
        <v>946</v>
      </c>
      <c r="L31" s="436">
        <v>35814579</v>
      </c>
      <c r="M31" s="56" t="s">
        <v>1188</v>
      </c>
    </row>
    <row r="32" spans="1:13" s="388" customFormat="1" ht="15" customHeight="1" x14ac:dyDescent="0.25">
      <c r="A32" s="390" t="s">
        <v>944</v>
      </c>
      <c r="B32" s="56" t="s">
        <v>2145</v>
      </c>
      <c r="C32" s="499" t="s">
        <v>368</v>
      </c>
      <c r="D32" s="56" t="s">
        <v>946</v>
      </c>
      <c r="E32" s="436">
        <v>35814579</v>
      </c>
      <c r="F32" s="56" t="s">
        <v>1188</v>
      </c>
      <c r="H32" s="390" t="s">
        <v>944</v>
      </c>
      <c r="I32" s="56" t="s">
        <v>1428</v>
      </c>
      <c r="J32" s="499" t="s">
        <v>368</v>
      </c>
      <c r="K32" s="56" t="s">
        <v>946</v>
      </c>
      <c r="L32" s="436">
        <v>35814579</v>
      </c>
      <c r="M32" s="56" t="s">
        <v>1188</v>
      </c>
    </row>
    <row r="33" spans="1:13" s="388" customFormat="1" ht="15" customHeight="1" x14ac:dyDescent="0.25">
      <c r="A33" s="390" t="s">
        <v>944</v>
      </c>
      <c r="B33" s="56" t="s">
        <v>2146</v>
      </c>
      <c r="C33" s="499" t="s">
        <v>368</v>
      </c>
      <c r="D33" s="56" t="s">
        <v>946</v>
      </c>
      <c r="E33" s="436">
        <v>35814579</v>
      </c>
      <c r="F33" s="56" t="s">
        <v>1188</v>
      </c>
      <c r="H33" s="390" t="s">
        <v>944</v>
      </c>
      <c r="I33" s="56" t="s">
        <v>1429</v>
      </c>
      <c r="J33" s="499" t="s">
        <v>368</v>
      </c>
      <c r="K33" s="56" t="s">
        <v>946</v>
      </c>
      <c r="L33" s="436">
        <v>35814579</v>
      </c>
      <c r="M33" s="56" t="s">
        <v>1188</v>
      </c>
    </row>
    <row r="34" spans="1:13" s="388" customFormat="1" ht="15" customHeight="1" x14ac:dyDescent="0.25">
      <c r="A34" s="390" t="s">
        <v>944</v>
      </c>
      <c r="B34" s="56" t="s">
        <v>2147</v>
      </c>
      <c r="C34" s="499" t="s">
        <v>368</v>
      </c>
      <c r="D34" s="56" t="s">
        <v>946</v>
      </c>
      <c r="E34" s="436">
        <v>35814579</v>
      </c>
      <c r="F34" s="56" t="s">
        <v>1188</v>
      </c>
      <c r="H34" s="390" t="s">
        <v>944</v>
      </c>
      <c r="I34" s="56" t="s">
        <v>1430</v>
      </c>
      <c r="J34" s="499" t="s">
        <v>368</v>
      </c>
      <c r="K34" s="56" t="s">
        <v>946</v>
      </c>
      <c r="L34" s="436">
        <v>35814579</v>
      </c>
      <c r="M34" s="56" t="s">
        <v>1188</v>
      </c>
    </row>
    <row r="35" spans="1:13" s="388" customFormat="1" ht="15" customHeight="1" x14ac:dyDescent="0.25">
      <c r="A35" s="390" t="s">
        <v>944</v>
      </c>
      <c r="B35" s="56" t="s">
        <v>1205</v>
      </c>
      <c r="C35" s="499" t="s">
        <v>368</v>
      </c>
      <c r="D35" s="56" t="s">
        <v>946</v>
      </c>
      <c r="E35" s="436">
        <v>35814579</v>
      </c>
      <c r="F35" s="56" t="s">
        <v>1188</v>
      </c>
      <c r="H35" s="390" t="s">
        <v>944</v>
      </c>
      <c r="I35" s="56" t="s">
        <v>1431</v>
      </c>
      <c r="J35" s="499" t="s">
        <v>368</v>
      </c>
      <c r="K35" s="56" t="s">
        <v>946</v>
      </c>
      <c r="L35" s="436">
        <v>35814579</v>
      </c>
      <c r="M35" s="56" t="s">
        <v>1188</v>
      </c>
    </row>
    <row r="36" spans="1:13" s="388" customFormat="1" ht="15" customHeight="1" x14ac:dyDescent="0.25">
      <c r="A36" s="390" t="s">
        <v>944</v>
      </c>
      <c r="B36" s="56" t="s">
        <v>2148</v>
      </c>
      <c r="C36" s="499" t="s">
        <v>368</v>
      </c>
      <c r="D36" s="56" t="s">
        <v>946</v>
      </c>
      <c r="E36" s="436">
        <v>35814579</v>
      </c>
      <c r="F36" s="56" t="s">
        <v>1188</v>
      </c>
      <c r="H36" s="390" t="s">
        <v>944</v>
      </c>
      <c r="I36" s="56" t="s">
        <v>1432</v>
      </c>
      <c r="J36" s="499" t="s">
        <v>368</v>
      </c>
      <c r="K36" s="56" t="s">
        <v>946</v>
      </c>
      <c r="L36" s="436">
        <v>35814579</v>
      </c>
      <c r="M36" s="56" t="s">
        <v>1188</v>
      </c>
    </row>
    <row r="37" spans="1:13" s="388" customFormat="1" ht="15" customHeight="1" x14ac:dyDescent="0.25">
      <c r="A37" s="390" t="s">
        <v>944</v>
      </c>
      <c r="B37" s="56" t="s">
        <v>2149</v>
      </c>
      <c r="C37" s="499" t="s">
        <v>368</v>
      </c>
      <c r="D37" s="56" t="s">
        <v>946</v>
      </c>
      <c r="E37" s="436">
        <v>35814579</v>
      </c>
      <c r="F37" s="56" t="s">
        <v>1188</v>
      </c>
      <c r="H37" s="390" t="s">
        <v>944</v>
      </c>
      <c r="I37" s="56" t="s">
        <v>1433</v>
      </c>
      <c r="J37" s="499" t="s">
        <v>368</v>
      </c>
      <c r="K37" s="56" t="s">
        <v>946</v>
      </c>
      <c r="L37" s="436">
        <v>35814579</v>
      </c>
      <c r="M37" s="56" t="s">
        <v>1188</v>
      </c>
    </row>
    <row r="38" spans="1:13" s="388" customFormat="1" ht="15" customHeight="1" x14ac:dyDescent="0.25">
      <c r="A38" s="390" t="s">
        <v>944</v>
      </c>
      <c r="B38" s="56" t="s">
        <v>2150</v>
      </c>
      <c r="C38" s="499" t="s">
        <v>368</v>
      </c>
      <c r="D38" s="56" t="s">
        <v>946</v>
      </c>
      <c r="E38" s="436">
        <v>35814579</v>
      </c>
      <c r="F38" s="56" t="s">
        <v>1188</v>
      </c>
      <c r="H38" s="390" t="s">
        <v>944</v>
      </c>
      <c r="I38" s="56" t="s">
        <v>1434</v>
      </c>
      <c r="J38" s="499" t="s">
        <v>368</v>
      </c>
      <c r="K38" s="56" t="s">
        <v>946</v>
      </c>
      <c r="L38" s="436">
        <v>35814579</v>
      </c>
      <c r="M38" s="56" t="s">
        <v>1188</v>
      </c>
    </row>
    <row r="39" spans="1:13" s="388" customFormat="1" ht="15" customHeight="1" x14ac:dyDescent="0.25">
      <c r="A39" s="390" t="s">
        <v>1450</v>
      </c>
      <c r="B39" s="56" t="s">
        <v>2151</v>
      </c>
      <c r="C39" s="499" t="s">
        <v>368</v>
      </c>
      <c r="D39" s="56" t="s">
        <v>946</v>
      </c>
      <c r="E39" s="436">
        <v>65909158</v>
      </c>
      <c r="F39" s="56" t="s">
        <v>1188</v>
      </c>
      <c r="H39" s="390" t="s">
        <v>1189</v>
      </c>
      <c r="I39" s="56" t="s">
        <v>1435</v>
      </c>
      <c r="J39" s="499" t="s">
        <v>368</v>
      </c>
      <c r="K39" s="56" t="s">
        <v>946</v>
      </c>
      <c r="L39" s="436">
        <v>183246258</v>
      </c>
      <c r="M39" s="56" t="s">
        <v>942</v>
      </c>
    </row>
    <row r="40" spans="1:13" s="388" customFormat="1" ht="15" customHeight="1" x14ac:dyDescent="0.25">
      <c r="A40" s="390" t="s">
        <v>1450</v>
      </c>
      <c r="B40" s="56" t="s">
        <v>2152</v>
      </c>
      <c r="C40" s="499" t="s">
        <v>368</v>
      </c>
      <c r="D40" s="56" t="s">
        <v>946</v>
      </c>
      <c r="E40" s="436">
        <v>65909158</v>
      </c>
      <c r="F40" s="56" t="s">
        <v>1188</v>
      </c>
      <c r="H40" s="390" t="s">
        <v>1189</v>
      </c>
      <c r="I40" s="56" t="s">
        <v>1436</v>
      </c>
      <c r="J40" s="499" t="s">
        <v>368</v>
      </c>
      <c r="K40" s="56" t="s">
        <v>946</v>
      </c>
      <c r="L40" s="436">
        <v>159978664</v>
      </c>
      <c r="M40" s="56" t="s">
        <v>942</v>
      </c>
    </row>
    <row r="41" spans="1:13" s="388" customFormat="1" ht="15" customHeight="1" x14ac:dyDescent="0.25">
      <c r="A41" s="390" t="s">
        <v>1450</v>
      </c>
      <c r="B41" s="56" t="s">
        <v>2153</v>
      </c>
      <c r="C41" s="499" t="s">
        <v>368</v>
      </c>
      <c r="D41" s="56" t="s">
        <v>946</v>
      </c>
      <c r="E41" s="436">
        <v>65909158</v>
      </c>
      <c r="F41" s="56" t="s">
        <v>1268</v>
      </c>
      <c r="H41" s="390" t="s">
        <v>1189</v>
      </c>
      <c r="I41" s="56" t="s">
        <v>1437</v>
      </c>
      <c r="J41" s="499" t="s">
        <v>368</v>
      </c>
      <c r="K41" s="56" t="s">
        <v>946</v>
      </c>
      <c r="L41" s="436">
        <v>187590640</v>
      </c>
      <c r="M41" s="56" t="s">
        <v>942</v>
      </c>
    </row>
    <row r="42" spans="1:13" s="388" customFormat="1" ht="15" customHeight="1" x14ac:dyDescent="0.25">
      <c r="A42" s="390" t="s">
        <v>1450</v>
      </c>
      <c r="B42" s="56" t="s">
        <v>2154</v>
      </c>
      <c r="C42" s="499" t="s">
        <v>368</v>
      </c>
      <c r="D42" s="56" t="s">
        <v>946</v>
      </c>
      <c r="E42" s="436">
        <v>65909158</v>
      </c>
      <c r="F42" s="56" t="s">
        <v>1268</v>
      </c>
      <c r="H42" s="390" t="s">
        <v>1189</v>
      </c>
      <c r="I42" s="56" t="s">
        <v>1438</v>
      </c>
      <c r="J42" s="499" t="s">
        <v>368</v>
      </c>
      <c r="K42" s="56" t="s">
        <v>946</v>
      </c>
      <c r="L42" s="436">
        <v>175084212</v>
      </c>
      <c r="M42" s="56" t="s">
        <v>942</v>
      </c>
    </row>
    <row r="43" spans="1:13" s="388" customFormat="1" ht="15" customHeight="1" x14ac:dyDescent="0.25">
      <c r="A43" s="390" t="s">
        <v>1450</v>
      </c>
      <c r="B43" s="56" t="s">
        <v>2155</v>
      </c>
      <c r="C43" s="499" t="s">
        <v>368</v>
      </c>
      <c r="D43" s="56" t="s">
        <v>946</v>
      </c>
      <c r="E43" s="436">
        <v>65909158</v>
      </c>
      <c r="F43" s="56" t="s">
        <v>1268</v>
      </c>
      <c r="H43" s="390" t="s">
        <v>1189</v>
      </c>
      <c r="I43" s="56" t="s">
        <v>1439</v>
      </c>
      <c r="J43" s="499" t="s">
        <v>368</v>
      </c>
      <c r="K43" s="56" t="s">
        <v>946</v>
      </c>
      <c r="L43" s="436">
        <v>172656649</v>
      </c>
      <c r="M43" s="56" t="s">
        <v>942</v>
      </c>
    </row>
    <row r="44" spans="1:13" s="388" customFormat="1" ht="15" customHeight="1" x14ac:dyDescent="0.25">
      <c r="A44" s="390" t="s">
        <v>1450</v>
      </c>
      <c r="B44" s="56" t="s">
        <v>2156</v>
      </c>
      <c r="C44" s="499" t="s">
        <v>368</v>
      </c>
      <c r="D44" s="56" t="s">
        <v>946</v>
      </c>
      <c r="E44" s="436">
        <v>65909158</v>
      </c>
      <c r="F44" s="56" t="s">
        <v>1268</v>
      </c>
      <c r="H44" s="390" t="s">
        <v>1189</v>
      </c>
      <c r="I44" s="56" t="s">
        <v>1440</v>
      </c>
      <c r="J44" s="499" t="s">
        <v>368</v>
      </c>
      <c r="K44" s="56" t="s">
        <v>946</v>
      </c>
      <c r="L44" s="436">
        <v>189563527</v>
      </c>
      <c r="M44" s="56" t="s">
        <v>942</v>
      </c>
    </row>
    <row r="45" spans="1:13" s="388" customFormat="1" ht="15" customHeight="1" x14ac:dyDescent="0.25">
      <c r="A45" s="390" t="s">
        <v>1450</v>
      </c>
      <c r="B45" s="56" t="s">
        <v>1754</v>
      </c>
      <c r="C45" s="499" t="s">
        <v>368</v>
      </c>
      <c r="D45" s="56" t="s">
        <v>946</v>
      </c>
      <c r="E45" s="436">
        <v>65909158</v>
      </c>
      <c r="F45" s="56" t="s">
        <v>1268</v>
      </c>
      <c r="H45" s="390" t="s">
        <v>1189</v>
      </c>
      <c r="I45" s="56" t="s">
        <v>1441</v>
      </c>
      <c r="J45" s="499" t="s">
        <v>368</v>
      </c>
      <c r="K45" s="56" t="s">
        <v>946</v>
      </c>
      <c r="L45" s="436">
        <v>182613833</v>
      </c>
      <c r="M45" s="56" t="s">
        <v>942</v>
      </c>
    </row>
    <row r="46" spans="1:13" s="388" customFormat="1" ht="15" customHeight="1" x14ac:dyDescent="0.25">
      <c r="A46" s="390" t="s">
        <v>1450</v>
      </c>
      <c r="B46" s="56" t="s">
        <v>1755</v>
      </c>
      <c r="C46" s="499" t="s">
        <v>368</v>
      </c>
      <c r="D46" s="56" t="s">
        <v>946</v>
      </c>
      <c r="E46" s="436">
        <v>65909158</v>
      </c>
      <c r="F46" s="56" t="s">
        <v>1268</v>
      </c>
      <c r="H46" s="390" t="s">
        <v>1189</v>
      </c>
      <c r="I46" s="56" t="s">
        <v>1220</v>
      </c>
      <c r="J46" s="499" t="s">
        <v>368</v>
      </c>
      <c r="K46" s="56" t="s">
        <v>946</v>
      </c>
      <c r="L46" s="436">
        <v>185172928</v>
      </c>
      <c r="M46" s="56" t="s">
        <v>942</v>
      </c>
    </row>
    <row r="47" spans="1:13" s="388" customFormat="1" ht="15" customHeight="1" x14ac:dyDescent="0.25">
      <c r="A47" s="390" t="s">
        <v>1450</v>
      </c>
      <c r="B47" s="56" t="s">
        <v>1756</v>
      </c>
      <c r="C47" s="499" t="s">
        <v>368</v>
      </c>
      <c r="D47" s="56" t="s">
        <v>946</v>
      </c>
      <c r="E47" s="436">
        <v>65909158</v>
      </c>
      <c r="F47" s="56" t="s">
        <v>1268</v>
      </c>
      <c r="H47" s="390" t="s">
        <v>1189</v>
      </c>
      <c r="I47" s="56" t="s">
        <v>1269</v>
      </c>
      <c r="J47" s="499" t="s">
        <v>368</v>
      </c>
      <c r="K47" s="56" t="s">
        <v>946</v>
      </c>
      <c r="L47" s="436">
        <v>192319023</v>
      </c>
      <c r="M47" s="56" t="s">
        <v>942</v>
      </c>
    </row>
    <row r="48" spans="1:13" s="388" customFormat="1" ht="15" customHeight="1" x14ac:dyDescent="0.25">
      <c r="A48" s="390" t="s">
        <v>1450</v>
      </c>
      <c r="B48" s="56" t="s">
        <v>2157</v>
      </c>
      <c r="C48" s="499" t="s">
        <v>368</v>
      </c>
      <c r="D48" s="56" t="s">
        <v>946</v>
      </c>
      <c r="E48" s="436">
        <v>65909158</v>
      </c>
      <c r="F48" s="56" t="s">
        <v>1268</v>
      </c>
      <c r="H48" s="390" t="s">
        <v>1189</v>
      </c>
      <c r="I48" s="56" t="s">
        <v>1270</v>
      </c>
      <c r="J48" s="499" t="s">
        <v>368</v>
      </c>
      <c r="K48" s="56" t="s">
        <v>946</v>
      </c>
      <c r="L48" s="436">
        <v>194927185</v>
      </c>
      <c r="M48" s="56" t="s">
        <v>942</v>
      </c>
    </row>
    <row r="49" spans="1:13" s="388" customFormat="1" ht="15" customHeight="1" x14ac:dyDescent="0.25">
      <c r="A49" s="390" t="s">
        <v>1450</v>
      </c>
      <c r="B49" s="56" t="s">
        <v>2158</v>
      </c>
      <c r="C49" s="499" t="s">
        <v>368</v>
      </c>
      <c r="D49" s="56" t="s">
        <v>946</v>
      </c>
      <c r="E49" s="436">
        <v>65909158</v>
      </c>
      <c r="F49" s="56" t="s">
        <v>1268</v>
      </c>
      <c r="H49" s="390" t="s">
        <v>1189</v>
      </c>
      <c r="I49" s="56" t="s">
        <v>1442</v>
      </c>
      <c r="J49" s="499" t="s">
        <v>368</v>
      </c>
      <c r="K49" s="56" t="s">
        <v>946</v>
      </c>
      <c r="L49" s="436">
        <v>193194638</v>
      </c>
      <c r="M49" s="56" t="s">
        <v>942</v>
      </c>
    </row>
    <row r="50" spans="1:13" s="388" customFormat="1" ht="15" customHeight="1" x14ac:dyDescent="0.25">
      <c r="A50" s="390" t="s">
        <v>1450</v>
      </c>
      <c r="B50" s="56" t="s">
        <v>2159</v>
      </c>
      <c r="C50" s="499" t="s">
        <v>368</v>
      </c>
      <c r="D50" s="56" t="s">
        <v>946</v>
      </c>
      <c r="E50" s="436">
        <v>65909158</v>
      </c>
      <c r="F50" s="56" t="s">
        <v>1268</v>
      </c>
      <c r="H50" s="390" t="s">
        <v>1189</v>
      </c>
      <c r="I50" s="56" t="s">
        <v>1443</v>
      </c>
      <c r="J50" s="499" t="s">
        <v>368</v>
      </c>
      <c r="K50" s="56" t="s">
        <v>946</v>
      </c>
      <c r="L50" s="436">
        <v>195902009</v>
      </c>
      <c r="M50" s="56" t="s">
        <v>942</v>
      </c>
    </row>
    <row r="51" spans="1:13" s="388" customFormat="1" ht="15" customHeight="1" x14ac:dyDescent="0.25">
      <c r="A51" s="390" t="s">
        <v>2160</v>
      </c>
      <c r="B51" s="56" t="s">
        <v>2134</v>
      </c>
      <c r="C51" s="499" t="s">
        <v>367</v>
      </c>
      <c r="D51" s="56" t="s">
        <v>554</v>
      </c>
      <c r="E51" s="436">
        <v>8845045860</v>
      </c>
      <c r="F51" s="56" t="s">
        <v>942</v>
      </c>
      <c r="H51" s="390" t="s">
        <v>1189</v>
      </c>
      <c r="I51" s="56" t="s">
        <v>1444</v>
      </c>
      <c r="J51" s="499" t="s">
        <v>368</v>
      </c>
      <c r="K51" s="56" t="s">
        <v>946</v>
      </c>
      <c r="L51" s="436">
        <v>211247884</v>
      </c>
      <c r="M51" s="56" t="s">
        <v>942</v>
      </c>
    </row>
    <row r="52" spans="1:13" s="388" customFormat="1" ht="15" customHeight="1" x14ac:dyDescent="0.25">
      <c r="A52" s="390" t="s">
        <v>2160</v>
      </c>
      <c r="B52" s="56" t="s">
        <v>2161</v>
      </c>
      <c r="C52" s="499" t="s">
        <v>367</v>
      </c>
      <c r="D52" s="56" t="s">
        <v>554</v>
      </c>
      <c r="E52" s="436">
        <v>8845052370</v>
      </c>
      <c r="F52" s="56" t="s">
        <v>942</v>
      </c>
      <c r="H52" s="390" t="s">
        <v>1189</v>
      </c>
      <c r="I52" s="56" t="s">
        <v>1445</v>
      </c>
      <c r="J52" s="499" t="s">
        <v>368</v>
      </c>
      <c r="K52" s="56" t="s">
        <v>946</v>
      </c>
      <c r="L52" s="436">
        <v>145332083</v>
      </c>
      <c r="M52" s="56" t="s">
        <v>1188</v>
      </c>
    </row>
    <row r="53" spans="1:13" s="388" customFormat="1" ht="15" customHeight="1" x14ac:dyDescent="0.25">
      <c r="A53" s="390" t="s">
        <v>943</v>
      </c>
      <c r="B53" s="56" t="s">
        <v>2162</v>
      </c>
      <c r="C53" s="499" t="s">
        <v>367</v>
      </c>
      <c r="D53" s="56" t="s">
        <v>554</v>
      </c>
      <c r="E53" s="436">
        <v>706204.8</v>
      </c>
      <c r="F53" s="56" t="s">
        <v>941</v>
      </c>
      <c r="H53" s="390" t="s">
        <v>1189</v>
      </c>
      <c r="I53" s="56" t="s">
        <v>1436</v>
      </c>
      <c r="J53" s="499" t="s">
        <v>368</v>
      </c>
      <c r="K53" s="56" t="s">
        <v>946</v>
      </c>
      <c r="L53" s="436">
        <v>150757841</v>
      </c>
      <c r="M53" s="56" t="s">
        <v>1188</v>
      </c>
    </row>
    <row r="54" spans="1:13" s="388" customFormat="1" ht="15" customHeight="1" x14ac:dyDescent="0.25">
      <c r="A54" s="390" t="s">
        <v>943</v>
      </c>
      <c r="B54" s="56" t="s">
        <v>2163</v>
      </c>
      <c r="C54" s="499" t="s">
        <v>367</v>
      </c>
      <c r="D54" s="56" t="s">
        <v>554</v>
      </c>
      <c r="E54" s="436">
        <v>1603803.6</v>
      </c>
      <c r="F54" s="56" t="s">
        <v>941</v>
      </c>
      <c r="H54" s="390" t="s">
        <v>1189</v>
      </c>
      <c r="I54" s="56" t="s">
        <v>1446</v>
      </c>
      <c r="J54" s="499" t="s">
        <v>368</v>
      </c>
      <c r="K54" s="56" t="s">
        <v>946</v>
      </c>
      <c r="L54" s="436">
        <v>152529761</v>
      </c>
      <c r="M54" s="56" t="s">
        <v>1188</v>
      </c>
    </row>
    <row r="55" spans="1:13" s="388" customFormat="1" ht="15" customHeight="1" x14ac:dyDescent="0.25">
      <c r="A55" s="390" t="s">
        <v>943</v>
      </c>
      <c r="B55" s="56" t="s">
        <v>2164</v>
      </c>
      <c r="C55" s="499" t="s">
        <v>367</v>
      </c>
      <c r="D55" s="56" t="s">
        <v>554</v>
      </c>
      <c r="E55" s="436">
        <v>2724630.3</v>
      </c>
      <c r="F55" s="56" t="s">
        <v>941</v>
      </c>
      <c r="H55" s="390" t="s">
        <v>1189</v>
      </c>
      <c r="I55" s="56" t="s">
        <v>1447</v>
      </c>
      <c r="J55" s="499" t="s">
        <v>368</v>
      </c>
      <c r="K55" s="56" t="s">
        <v>946</v>
      </c>
      <c r="L55" s="436">
        <v>150780661</v>
      </c>
      <c r="M55" s="56" t="s">
        <v>1188</v>
      </c>
    </row>
    <row r="56" spans="1:13" s="388" customFormat="1" ht="15" customHeight="1" x14ac:dyDescent="0.25">
      <c r="A56" s="390" t="s">
        <v>943</v>
      </c>
      <c r="B56" s="56" t="s">
        <v>2139</v>
      </c>
      <c r="C56" s="499" t="s">
        <v>367</v>
      </c>
      <c r="D56" s="56" t="s">
        <v>554</v>
      </c>
      <c r="E56" s="436">
        <v>43178030.699999996</v>
      </c>
      <c r="F56" s="56" t="s">
        <v>941</v>
      </c>
      <c r="H56" s="390" t="s">
        <v>1189</v>
      </c>
      <c r="I56" s="56" t="s">
        <v>1439</v>
      </c>
      <c r="J56" s="499" t="s">
        <v>368</v>
      </c>
      <c r="K56" s="56" t="s">
        <v>946</v>
      </c>
      <c r="L56" s="436">
        <v>156094699</v>
      </c>
      <c r="M56" s="56" t="s">
        <v>1188</v>
      </c>
    </row>
    <row r="57" spans="1:13" s="388" customFormat="1" ht="15" customHeight="1" x14ac:dyDescent="0.25">
      <c r="A57" s="390" t="s">
        <v>943</v>
      </c>
      <c r="B57" s="56" t="s">
        <v>2163</v>
      </c>
      <c r="C57" s="499" t="s">
        <v>367</v>
      </c>
      <c r="D57" s="56" t="s">
        <v>554</v>
      </c>
      <c r="E57" s="436">
        <v>1297768.5</v>
      </c>
      <c r="F57" s="56" t="s">
        <v>941</v>
      </c>
      <c r="H57" s="390" t="s">
        <v>1189</v>
      </c>
      <c r="I57" s="56" t="s">
        <v>1448</v>
      </c>
      <c r="J57" s="499" t="s">
        <v>368</v>
      </c>
      <c r="K57" s="56" t="s">
        <v>946</v>
      </c>
      <c r="L57" s="436">
        <v>157929346</v>
      </c>
      <c r="M57" s="56" t="s">
        <v>1188</v>
      </c>
    </row>
    <row r="58" spans="1:13" s="388" customFormat="1" ht="15" customHeight="1" x14ac:dyDescent="0.25">
      <c r="A58" s="390" t="s">
        <v>943</v>
      </c>
      <c r="B58" s="56" t="s">
        <v>2165</v>
      </c>
      <c r="C58" s="499" t="s">
        <v>367</v>
      </c>
      <c r="D58" s="56" t="s">
        <v>554</v>
      </c>
      <c r="E58" s="436">
        <v>2781332.4</v>
      </c>
      <c r="F58" s="56" t="s">
        <v>941</v>
      </c>
      <c r="H58" s="390" t="s">
        <v>1189</v>
      </c>
      <c r="I58" s="56" t="s">
        <v>1441</v>
      </c>
      <c r="J58" s="499" t="s">
        <v>368</v>
      </c>
      <c r="K58" s="56" t="s">
        <v>946</v>
      </c>
      <c r="L58" s="436">
        <v>156425810</v>
      </c>
      <c r="M58" s="56" t="s">
        <v>1188</v>
      </c>
    </row>
    <row r="59" spans="1:13" s="388" customFormat="1" ht="15" customHeight="1" x14ac:dyDescent="0.25">
      <c r="A59" s="390" t="s">
        <v>943</v>
      </c>
      <c r="B59" s="56" t="s">
        <v>2166</v>
      </c>
      <c r="C59" s="499" t="s">
        <v>367</v>
      </c>
      <c r="D59" s="56" t="s">
        <v>554</v>
      </c>
      <c r="E59" s="436">
        <v>1284813.6000000001</v>
      </c>
      <c r="F59" s="56" t="s">
        <v>941</v>
      </c>
      <c r="H59" s="390" t="s">
        <v>1189</v>
      </c>
      <c r="I59" s="56" t="s">
        <v>1220</v>
      </c>
      <c r="J59" s="499" t="s">
        <v>368</v>
      </c>
      <c r="K59" s="56" t="s">
        <v>946</v>
      </c>
      <c r="L59" s="436">
        <v>161624095</v>
      </c>
      <c r="M59" s="56" t="s">
        <v>1188</v>
      </c>
    </row>
    <row r="60" spans="1:13" s="388" customFormat="1" ht="15" customHeight="1" x14ac:dyDescent="0.25">
      <c r="A60" s="390" t="s">
        <v>943</v>
      </c>
      <c r="B60" s="56" t="s">
        <v>2167</v>
      </c>
      <c r="C60" s="499" t="s">
        <v>367</v>
      </c>
      <c r="D60" s="56" t="s">
        <v>554</v>
      </c>
      <c r="E60" s="436">
        <v>2753469.6</v>
      </c>
      <c r="F60" s="56" t="s">
        <v>941</v>
      </c>
      <c r="H60" s="390" t="s">
        <v>1189</v>
      </c>
      <c r="I60" s="56" t="s">
        <v>1269</v>
      </c>
      <c r="J60" s="499" t="s">
        <v>368</v>
      </c>
      <c r="K60" s="56" t="s">
        <v>946</v>
      </c>
      <c r="L60" s="436">
        <v>163523731</v>
      </c>
      <c r="M60" s="56" t="s">
        <v>1188</v>
      </c>
    </row>
    <row r="61" spans="1:13" s="388" customFormat="1" ht="15" customHeight="1" x14ac:dyDescent="0.25">
      <c r="A61" s="390" t="s">
        <v>943</v>
      </c>
      <c r="B61" s="56" t="s">
        <v>2168</v>
      </c>
      <c r="C61" s="499" t="s">
        <v>367</v>
      </c>
      <c r="D61" s="56" t="s">
        <v>554</v>
      </c>
      <c r="E61" s="436">
        <v>1271468.1000000001</v>
      </c>
      <c r="F61" s="56" t="s">
        <v>941</v>
      </c>
      <c r="H61" s="390" t="s">
        <v>1189</v>
      </c>
      <c r="I61" s="56" t="s">
        <v>1270</v>
      </c>
      <c r="J61" s="499" t="s">
        <v>368</v>
      </c>
      <c r="K61" s="56" t="s">
        <v>946</v>
      </c>
      <c r="L61" s="436">
        <v>162274621</v>
      </c>
      <c r="M61" s="56" t="s">
        <v>1188</v>
      </c>
    </row>
    <row r="62" spans="1:13" s="388" customFormat="1" ht="15" customHeight="1" x14ac:dyDescent="0.25">
      <c r="A62" s="390" t="s">
        <v>943</v>
      </c>
      <c r="B62" s="56" t="s">
        <v>2169</v>
      </c>
      <c r="C62" s="499" t="s">
        <v>367</v>
      </c>
      <c r="D62" s="56" t="s">
        <v>554</v>
      </c>
      <c r="E62" s="436">
        <v>1258513.2</v>
      </c>
      <c r="F62" s="56" t="s">
        <v>941</v>
      </c>
      <c r="H62" s="390" t="s">
        <v>1189</v>
      </c>
      <c r="I62" s="56" t="s">
        <v>1442</v>
      </c>
      <c r="J62" s="499" t="s">
        <v>368</v>
      </c>
      <c r="K62" s="56" t="s">
        <v>946</v>
      </c>
      <c r="L62" s="436">
        <v>167352979</v>
      </c>
      <c r="M62" s="56" t="s">
        <v>1188</v>
      </c>
    </row>
    <row r="63" spans="1:13" s="388" customFormat="1" ht="15" customHeight="1" x14ac:dyDescent="0.25">
      <c r="A63" s="390" t="s">
        <v>943</v>
      </c>
      <c r="B63" s="56" t="s">
        <v>2170</v>
      </c>
      <c r="C63" s="499" t="s">
        <v>367</v>
      </c>
      <c r="D63" s="56" t="s">
        <v>554</v>
      </c>
      <c r="E63" s="436">
        <v>2696767.5</v>
      </c>
      <c r="F63" s="56" t="s">
        <v>941</v>
      </c>
      <c r="H63" s="390" t="s">
        <v>1189</v>
      </c>
      <c r="I63" s="56" t="s">
        <v>1449</v>
      </c>
      <c r="J63" s="499" t="s">
        <v>368</v>
      </c>
      <c r="K63" s="56" t="s">
        <v>946</v>
      </c>
      <c r="L63" s="436">
        <v>169319949</v>
      </c>
      <c r="M63" s="56" t="s">
        <v>1188</v>
      </c>
    </row>
    <row r="64" spans="1:13" s="388" customFormat="1" ht="15" customHeight="1" x14ac:dyDescent="0.25">
      <c r="A64" s="390" t="s">
        <v>943</v>
      </c>
      <c r="B64" s="56" t="s">
        <v>2171</v>
      </c>
      <c r="C64" s="499" t="s">
        <v>367</v>
      </c>
      <c r="D64" s="56" t="s">
        <v>554</v>
      </c>
      <c r="E64" s="436">
        <v>1245102.5999999999</v>
      </c>
      <c r="F64" s="56" t="s">
        <v>941</v>
      </c>
      <c r="H64" s="390" t="s">
        <v>1450</v>
      </c>
      <c r="I64" s="56" t="s">
        <v>1451</v>
      </c>
      <c r="J64" s="499" t="s">
        <v>368</v>
      </c>
      <c r="K64" s="56" t="s">
        <v>946</v>
      </c>
      <c r="L64" s="436">
        <v>65909158</v>
      </c>
      <c r="M64" s="56" t="s">
        <v>1268</v>
      </c>
    </row>
    <row r="65" spans="1:13" s="388" customFormat="1" ht="15" customHeight="1" x14ac:dyDescent="0.25">
      <c r="A65" s="390" t="s">
        <v>943</v>
      </c>
      <c r="B65" s="56" t="s">
        <v>2172</v>
      </c>
      <c r="C65" s="499" t="s">
        <v>367</v>
      </c>
      <c r="D65" s="56" t="s">
        <v>554</v>
      </c>
      <c r="E65" s="436">
        <v>2667928.2000000002</v>
      </c>
      <c r="F65" s="56" t="s">
        <v>941</v>
      </c>
      <c r="H65" s="390" t="s">
        <v>1450</v>
      </c>
      <c r="I65" s="56" t="s">
        <v>1437</v>
      </c>
      <c r="J65" s="499" t="s">
        <v>368</v>
      </c>
      <c r="K65" s="56" t="s">
        <v>946</v>
      </c>
      <c r="L65" s="436">
        <v>65909158</v>
      </c>
      <c r="M65" s="56" t="s">
        <v>1268</v>
      </c>
    </row>
    <row r="66" spans="1:13" s="388" customFormat="1" ht="15" customHeight="1" x14ac:dyDescent="0.25">
      <c r="A66" s="390" t="s">
        <v>943</v>
      </c>
      <c r="B66" s="56" t="s">
        <v>2173</v>
      </c>
      <c r="C66" s="499" t="s">
        <v>367</v>
      </c>
      <c r="D66" s="56" t="s">
        <v>554</v>
      </c>
      <c r="E66" s="436">
        <v>1231757.1000000001</v>
      </c>
      <c r="F66" s="56" t="s">
        <v>941</v>
      </c>
      <c r="H66" s="390" t="s">
        <v>1450</v>
      </c>
      <c r="I66" s="56" t="s">
        <v>1452</v>
      </c>
      <c r="J66" s="499" t="s">
        <v>368</v>
      </c>
      <c r="K66" s="56" t="s">
        <v>946</v>
      </c>
      <c r="L66" s="436">
        <v>65909158</v>
      </c>
      <c r="M66" s="56" t="s">
        <v>1268</v>
      </c>
    </row>
    <row r="67" spans="1:13" s="388" customFormat="1" ht="15" customHeight="1" x14ac:dyDescent="0.25">
      <c r="A67" s="390" t="s">
        <v>943</v>
      </c>
      <c r="B67" s="56" t="s">
        <v>2174</v>
      </c>
      <c r="C67" s="499" t="s">
        <v>367</v>
      </c>
      <c r="D67" s="56" t="s">
        <v>554</v>
      </c>
      <c r="E67" s="436">
        <v>2639154</v>
      </c>
      <c r="F67" s="56" t="s">
        <v>941</v>
      </c>
      <c r="H67" s="390" t="s">
        <v>1450</v>
      </c>
      <c r="I67" s="56" t="s">
        <v>1453</v>
      </c>
      <c r="J67" s="499" t="s">
        <v>368</v>
      </c>
      <c r="K67" s="56" t="s">
        <v>946</v>
      </c>
      <c r="L67" s="436">
        <v>65909158</v>
      </c>
      <c r="M67" s="56" t="s">
        <v>1268</v>
      </c>
    </row>
    <row r="68" spans="1:13" s="388" customFormat="1" ht="15" customHeight="1" x14ac:dyDescent="0.25">
      <c r="A68" s="390" t="s">
        <v>943</v>
      </c>
      <c r="B68" s="56" t="s">
        <v>1307</v>
      </c>
      <c r="C68" s="499" t="s">
        <v>367</v>
      </c>
      <c r="D68" s="56" t="s">
        <v>554</v>
      </c>
      <c r="E68" s="436">
        <v>1218802.2</v>
      </c>
      <c r="F68" s="56" t="s">
        <v>941</v>
      </c>
      <c r="H68" s="390" t="s">
        <v>1450</v>
      </c>
      <c r="I68" s="56" t="s">
        <v>1454</v>
      </c>
      <c r="J68" s="499" t="s">
        <v>368</v>
      </c>
      <c r="K68" s="56" t="s">
        <v>946</v>
      </c>
      <c r="L68" s="436">
        <v>65909158</v>
      </c>
      <c r="M68" s="56" t="s">
        <v>1268</v>
      </c>
    </row>
    <row r="69" spans="1:13" s="388" customFormat="1" ht="15" customHeight="1" x14ac:dyDescent="0.25">
      <c r="A69" s="390" t="s">
        <v>943</v>
      </c>
      <c r="B69" s="56" t="s">
        <v>1308</v>
      </c>
      <c r="C69" s="499" t="s">
        <v>367</v>
      </c>
      <c r="D69" s="56" t="s">
        <v>554</v>
      </c>
      <c r="E69" s="436">
        <v>2611226.1</v>
      </c>
      <c r="F69" s="56" t="s">
        <v>941</v>
      </c>
      <c r="H69" s="390" t="s">
        <v>1450</v>
      </c>
      <c r="I69" s="56" t="s">
        <v>1455</v>
      </c>
      <c r="J69" s="499" t="s">
        <v>368</v>
      </c>
      <c r="K69" s="56" t="s">
        <v>946</v>
      </c>
      <c r="L69" s="436">
        <v>65909158</v>
      </c>
      <c r="M69" s="56" t="s">
        <v>1268</v>
      </c>
    </row>
    <row r="70" spans="1:13" s="388" customFormat="1" ht="15" customHeight="1" x14ac:dyDescent="0.25">
      <c r="A70" s="390" t="s">
        <v>943</v>
      </c>
      <c r="B70" s="56" t="s">
        <v>1309</v>
      </c>
      <c r="C70" s="499" t="s">
        <v>367</v>
      </c>
      <c r="D70" s="56" t="s">
        <v>554</v>
      </c>
      <c r="E70" s="436">
        <v>1205391.6000000001</v>
      </c>
      <c r="F70" s="56" t="s">
        <v>941</v>
      </c>
      <c r="H70" s="390" t="s">
        <v>1450</v>
      </c>
      <c r="I70" s="56" t="s">
        <v>1224</v>
      </c>
      <c r="J70" s="499" t="s">
        <v>368</v>
      </c>
      <c r="K70" s="56" t="s">
        <v>946</v>
      </c>
      <c r="L70" s="436">
        <v>65909158</v>
      </c>
      <c r="M70" s="56" t="s">
        <v>1268</v>
      </c>
    </row>
    <row r="71" spans="1:13" s="388" customFormat="1" ht="15" customHeight="1" x14ac:dyDescent="0.25">
      <c r="A71" s="390" t="s">
        <v>943</v>
      </c>
      <c r="B71" s="56" t="s">
        <v>1310</v>
      </c>
      <c r="C71" s="499" t="s">
        <v>367</v>
      </c>
      <c r="D71" s="56" t="s">
        <v>554</v>
      </c>
      <c r="E71" s="436">
        <v>2582451.9</v>
      </c>
      <c r="F71" s="56" t="s">
        <v>941</v>
      </c>
      <c r="H71" s="390" t="s">
        <v>1450</v>
      </c>
      <c r="I71" s="56" t="s">
        <v>1225</v>
      </c>
      <c r="J71" s="499" t="s">
        <v>368</v>
      </c>
      <c r="K71" s="56" t="s">
        <v>946</v>
      </c>
      <c r="L71" s="436">
        <v>65909158</v>
      </c>
      <c r="M71" s="56" t="s">
        <v>1268</v>
      </c>
    </row>
    <row r="72" spans="1:13" s="388" customFormat="1" ht="15" customHeight="1" x14ac:dyDescent="0.25">
      <c r="A72" s="390" t="s">
        <v>943</v>
      </c>
      <c r="B72" s="56" t="s">
        <v>1311</v>
      </c>
      <c r="C72" s="499" t="s">
        <v>367</v>
      </c>
      <c r="D72" s="56" t="s">
        <v>554</v>
      </c>
      <c r="E72" s="436">
        <v>1192436.7</v>
      </c>
      <c r="F72" s="56" t="s">
        <v>941</v>
      </c>
      <c r="H72" s="390" t="s">
        <v>1450</v>
      </c>
      <c r="I72" s="56" t="s">
        <v>1226</v>
      </c>
      <c r="J72" s="499" t="s">
        <v>368</v>
      </c>
      <c r="K72" s="56" t="s">
        <v>946</v>
      </c>
      <c r="L72" s="436">
        <v>65909158</v>
      </c>
      <c r="M72" s="56" t="s">
        <v>1268</v>
      </c>
    </row>
    <row r="73" spans="1:13" s="388" customFormat="1" ht="15" customHeight="1" x14ac:dyDescent="0.25">
      <c r="A73" s="390" t="s">
        <v>943</v>
      </c>
      <c r="B73" s="56" t="s">
        <v>1312</v>
      </c>
      <c r="C73" s="499" t="s">
        <v>367</v>
      </c>
      <c r="D73" s="56" t="s">
        <v>554</v>
      </c>
      <c r="E73" s="436">
        <v>2554524</v>
      </c>
      <c r="F73" s="56" t="s">
        <v>941</v>
      </c>
      <c r="H73" s="390" t="s">
        <v>1450</v>
      </c>
      <c r="I73" s="56" t="s">
        <v>1456</v>
      </c>
      <c r="J73" s="499" t="s">
        <v>368</v>
      </c>
      <c r="K73" s="56" t="s">
        <v>946</v>
      </c>
      <c r="L73" s="436">
        <v>65909158</v>
      </c>
      <c r="M73" s="56" t="s">
        <v>1268</v>
      </c>
    </row>
    <row r="74" spans="1:13" s="388" customFormat="1" ht="15" customHeight="1" x14ac:dyDescent="0.25">
      <c r="A74" s="390" t="s">
        <v>943</v>
      </c>
      <c r="B74" s="56" t="s">
        <v>2175</v>
      </c>
      <c r="C74" s="499" t="s">
        <v>367</v>
      </c>
      <c r="D74" s="56" t="s">
        <v>554</v>
      </c>
      <c r="E74" s="436">
        <v>1179026.1000000001</v>
      </c>
      <c r="F74" s="56" t="s">
        <v>941</v>
      </c>
      <c r="H74" s="390" t="s">
        <v>1450</v>
      </c>
      <c r="I74" s="56" t="s">
        <v>1457</v>
      </c>
      <c r="J74" s="499" t="s">
        <v>368</v>
      </c>
      <c r="K74" s="56" t="s">
        <v>946</v>
      </c>
      <c r="L74" s="436">
        <v>65909158</v>
      </c>
      <c r="M74" s="56" t="s">
        <v>1268</v>
      </c>
    </row>
    <row r="75" spans="1:13" s="388" customFormat="1" ht="15" customHeight="1" x14ac:dyDescent="0.25">
      <c r="A75" s="390" t="s">
        <v>943</v>
      </c>
      <c r="B75" s="56" t="s">
        <v>2136</v>
      </c>
      <c r="C75" s="499" t="s">
        <v>367</v>
      </c>
      <c r="D75" s="56" t="s">
        <v>554</v>
      </c>
      <c r="E75" s="436">
        <v>2525749.8000000003</v>
      </c>
      <c r="F75" s="56" t="s">
        <v>941</v>
      </c>
      <c r="H75" s="390" t="s">
        <v>1450</v>
      </c>
      <c r="I75" s="56" t="s">
        <v>1458</v>
      </c>
      <c r="J75" s="499" t="s">
        <v>368</v>
      </c>
      <c r="K75" s="56" t="s">
        <v>946</v>
      </c>
      <c r="L75" s="436">
        <v>65909158</v>
      </c>
      <c r="M75" s="56" t="s">
        <v>1268</v>
      </c>
    </row>
    <row r="76" spans="1:13" s="388" customFormat="1" ht="15" customHeight="1" x14ac:dyDescent="0.25">
      <c r="A76" s="390" t="s">
        <v>943</v>
      </c>
      <c r="B76" s="56" t="s">
        <v>2176</v>
      </c>
      <c r="C76" s="499" t="s">
        <v>367</v>
      </c>
      <c r="D76" s="56" t="s">
        <v>554</v>
      </c>
      <c r="E76" s="436">
        <v>1165680.6000000001</v>
      </c>
      <c r="F76" s="56" t="s">
        <v>941</v>
      </c>
      <c r="H76" s="390" t="s">
        <v>1459</v>
      </c>
      <c r="I76" s="56" t="s">
        <v>1460</v>
      </c>
      <c r="J76" s="499" t="s">
        <v>368</v>
      </c>
      <c r="K76" s="56" t="s">
        <v>946</v>
      </c>
      <c r="L76" s="436">
        <v>3747013699</v>
      </c>
      <c r="M76" s="56" t="s">
        <v>1268</v>
      </c>
    </row>
    <row r="77" spans="1:13" s="388" customFormat="1" ht="15" customHeight="1" x14ac:dyDescent="0.25">
      <c r="A77" s="390" t="s">
        <v>943</v>
      </c>
      <c r="B77" s="56" t="s">
        <v>2177</v>
      </c>
      <c r="C77" s="499" t="s">
        <v>367</v>
      </c>
      <c r="D77" s="56" t="s">
        <v>554</v>
      </c>
      <c r="E77" s="436">
        <v>1153572</v>
      </c>
      <c r="F77" s="56" t="s">
        <v>941</v>
      </c>
      <c r="H77" s="390" t="s">
        <v>943</v>
      </c>
      <c r="I77" s="56" t="s">
        <v>1461</v>
      </c>
      <c r="J77" s="499" t="s">
        <v>367</v>
      </c>
      <c r="K77" s="56" t="s">
        <v>554</v>
      </c>
      <c r="L77" s="436">
        <v>115491274.56</v>
      </c>
      <c r="M77" s="56" t="s">
        <v>941</v>
      </c>
    </row>
    <row r="78" spans="1:13" s="388" customFormat="1" ht="15" customHeight="1" x14ac:dyDescent="0.25">
      <c r="A78" s="390" t="s">
        <v>943</v>
      </c>
      <c r="B78" s="56" t="s">
        <v>2178</v>
      </c>
      <c r="C78" s="499" t="s">
        <v>367</v>
      </c>
      <c r="D78" s="56" t="s">
        <v>554</v>
      </c>
      <c r="E78" s="436">
        <v>1217760.6000000001</v>
      </c>
      <c r="F78" s="56" t="s">
        <v>941</v>
      </c>
      <c r="H78" s="390" t="s">
        <v>943</v>
      </c>
      <c r="I78" s="56" t="s">
        <v>1462</v>
      </c>
      <c r="J78" s="499" t="s">
        <v>367</v>
      </c>
      <c r="K78" s="56" t="s">
        <v>554</v>
      </c>
      <c r="L78" s="436">
        <v>5039580.6400000006</v>
      </c>
      <c r="M78" s="56" t="s">
        <v>941</v>
      </c>
    </row>
    <row r="79" spans="1:13" s="388" customFormat="1" ht="15" customHeight="1" x14ac:dyDescent="0.25">
      <c r="A79" s="390" t="s">
        <v>943</v>
      </c>
      <c r="B79" s="56" t="s">
        <v>2179</v>
      </c>
      <c r="C79" s="499" t="s">
        <v>367</v>
      </c>
      <c r="D79" s="56" t="s">
        <v>554</v>
      </c>
      <c r="E79" s="436">
        <v>1205586.8999999999</v>
      </c>
      <c r="F79" s="56" t="s">
        <v>941</v>
      </c>
      <c r="H79" s="390" t="s">
        <v>943</v>
      </c>
      <c r="I79" s="56" t="s">
        <v>1463</v>
      </c>
      <c r="J79" s="499" t="s">
        <v>367</v>
      </c>
      <c r="K79" s="56" t="s">
        <v>554</v>
      </c>
      <c r="L79" s="436">
        <v>2723422.24</v>
      </c>
      <c r="M79" s="56" t="s">
        <v>941</v>
      </c>
    </row>
    <row r="80" spans="1:13" s="388" customFormat="1" ht="15" customHeight="1" x14ac:dyDescent="0.25">
      <c r="A80" s="390" t="s">
        <v>943</v>
      </c>
      <c r="B80" s="56" t="s">
        <v>2180</v>
      </c>
      <c r="C80" s="499" t="s">
        <v>367</v>
      </c>
      <c r="D80" s="56" t="s">
        <v>554</v>
      </c>
      <c r="E80" s="436">
        <v>1193022.5999999999</v>
      </c>
      <c r="F80" s="56" t="s">
        <v>941</v>
      </c>
      <c r="H80" s="390" t="s">
        <v>943</v>
      </c>
      <c r="I80" s="56" t="s">
        <v>1464</v>
      </c>
      <c r="J80" s="499" t="s">
        <v>367</v>
      </c>
      <c r="K80" s="56" t="s">
        <v>554</v>
      </c>
      <c r="L80" s="436">
        <v>4994950.08</v>
      </c>
      <c r="M80" s="56" t="s">
        <v>941</v>
      </c>
    </row>
    <row r="81" spans="1:13" s="388" customFormat="1" ht="15" customHeight="1" x14ac:dyDescent="0.25">
      <c r="A81" s="390" t="s">
        <v>943</v>
      </c>
      <c r="B81" s="56" t="s">
        <v>2181</v>
      </c>
      <c r="C81" s="499" t="s">
        <v>367</v>
      </c>
      <c r="D81" s="56" t="s">
        <v>554</v>
      </c>
      <c r="E81" s="436">
        <v>1180783.8</v>
      </c>
      <c r="F81" s="56" t="s">
        <v>941</v>
      </c>
      <c r="H81" s="390" t="s">
        <v>943</v>
      </c>
      <c r="I81" s="56" t="s">
        <v>1465</v>
      </c>
      <c r="J81" s="499" t="s">
        <v>367</v>
      </c>
      <c r="K81" s="56" t="s">
        <v>554</v>
      </c>
      <c r="L81" s="436">
        <v>2699230.72</v>
      </c>
      <c r="M81" s="56" t="s">
        <v>941</v>
      </c>
    </row>
    <row r="82" spans="1:13" s="388" customFormat="1" ht="15" customHeight="1" x14ac:dyDescent="0.25">
      <c r="A82" s="390" t="s">
        <v>943</v>
      </c>
      <c r="B82" s="56" t="s">
        <v>2182</v>
      </c>
      <c r="C82" s="499" t="s">
        <v>367</v>
      </c>
      <c r="D82" s="56" t="s">
        <v>554</v>
      </c>
      <c r="E82" s="436">
        <v>1168219.5</v>
      </c>
      <c r="F82" s="56" t="s">
        <v>941</v>
      </c>
      <c r="H82" s="390" t="s">
        <v>943</v>
      </c>
      <c r="I82" s="56" t="s">
        <v>1466</v>
      </c>
      <c r="J82" s="499" t="s">
        <v>367</v>
      </c>
      <c r="K82" s="56" t="s">
        <v>554</v>
      </c>
      <c r="L82" s="436">
        <v>2675837.5999999996</v>
      </c>
      <c r="M82" s="56" t="s">
        <v>941</v>
      </c>
    </row>
    <row r="83" spans="1:13" s="388" customFormat="1" ht="15" customHeight="1" x14ac:dyDescent="0.25">
      <c r="A83" s="390" t="s">
        <v>943</v>
      </c>
      <c r="B83" s="56" t="s">
        <v>2135</v>
      </c>
      <c r="C83" s="499" t="s">
        <v>367</v>
      </c>
      <c r="D83" s="56" t="s">
        <v>554</v>
      </c>
      <c r="E83" s="436">
        <v>1155655.2</v>
      </c>
      <c r="F83" s="56" t="s">
        <v>941</v>
      </c>
      <c r="H83" s="390" t="s">
        <v>943</v>
      </c>
      <c r="I83" s="56" t="s">
        <v>1447</v>
      </c>
      <c r="J83" s="499" t="s">
        <v>367</v>
      </c>
      <c r="K83" s="56" t="s">
        <v>554</v>
      </c>
      <c r="L83" s="436">
        <v>951293.60000000009</v>
      </c>
      <c r="M83" s="56" t="s">
        <v>941</v>
      </c>
    </row>
    <row r="84" spans="1:13" s="388" customFormat="1" ht="15" customHeight="1" x14ac:dyDescent="0.25">
      <c r="A84" s="390" t="s">
        <v>943</v>
      </c>
      <c r="B84" s="56" t="s">
        <v>1190</v>
      </c>
      <c r="C84" s="499" t="s">
        <v>367</v>
      </c>
      <c r="D84" s="56" t="s">
        <v>554</v>
      </c>
      <c r="E84" s="436">
        <v>1143416.3999999999</v>
      </c>
      <c r="F84" s="56" t="s">
        <v>941</v>
      </c>
      <c r="H84" s="390" t="s">
        <v>943</v>
      </c>
      <c r="I84" s="56" t="s">
        <v>1467</v>
      </c>
      <c r="J84" s="499" t="s">
        <v>367</v>
      </c>
      <c r="K84" s="56" t="s">
        <v>554</v>
      </c>
      <c r="L84" s="436">
        <v>942830.56</v>
      </c>
      <c r="M84" s="56" t="s">
        <v>941</v>
      </c>
    </row>
    <row r="85" spans="1:13" s="388" customFormat="1" ht="15" customHeight="1" x14ac:dyDescent="0.25">
      <c r="A85" s="390" t="s">
        <v>943</v>
      </c>
      <c r="B85" s="56" t="s">
        <v>1287</v>
      </c>
      <c r="C85" s="499" t="s">
        <v>367</v>
      </c>
      <c r="D85" s="56" t="s">
        <v>554</v>
      </c>
      <c r="E85" s="436">
        <v>1130852.1000000001</v>
      </c>
      <c r="F85" s="56" t="s">
        <v>941</v>
      </c>
      <c r="H85" s="390" t="s">
        <v>943</v>
      </c>
      <c r="I85" s="56" t="s">
        <v>1448</v>
      </c>
      <c r="J85" s="499" t="s">
        <v>367</v>
      </c>
      <c r="K85" s="56" t="s">
        <v>554</v>
      </c>
      <c r="L85" s="436">
        <v>934207.84000000008</v>
      </c>
      <c r="M85" s="56" t="s">
        <v>941</v>
      </c>
    </row>
    <row r="86" spans="1:13" s="388" customFormat="1" ht="15" customHeight="1" x14ac:dyDescent="0.25">
      <c r="A86" s="390" t="s">
        <v>943</v>
      </c>
      <c r="B86" s="56" t="s">
        <v>1315</v>
      </c>
      <c r="C86" s="499" t="s">
        <v>367</v>
      </c>
      <c r="D86" s="56" t="s">
        <v>554</v>
      </c>
      <c r="E86" s="436">
        <v>1118678.3999999999</v>
      </c>
      <c r="F86" s="56" t="s">
        <v>941</v>
      </c>
      <c r="H86" s="390" t="s">
        <v>943</v>
      </c>
      <c r="I86" s="56" t="s">
        <v>1468</v>
      </c>
      <c r="J86" s="499" t="s">
        <v>367</v>
      </c>
      <c r="K86" s="56" t="s">
        <v>554</v>
      </c>
      <c r="L86" s="436">
        <v>925505.28</v>
      </c>
      <c r="M86" s="56" t="s">
        <v>941</v>
      </c>
    </row>
    <row r="87" spans="1:13" s="388" customFormat="1" ht="15" customHeight="1" x14ac:dyDescent="0.25">
      <c r="A87" s="390" t="s">
        <v>943</v>
      </c>
      <c r="B87" s="56" t="s">
        <v>2148</v>
      </c>
      <c r="C87" s="499" t="s">
        <v>367</v>
      </c>
      <c r="D87" s="56" t="s">
        <v>554</v>
      </c>
      <c r="E87" s="436">
        <v>1106114.1000000001</v>
      </c>
      <c r="F87" s="56" t="s">
        <v>941</v>
      </c>
      <c r="H87" s="390" t="s">
        <v>943</v>
      </c>
      <c r="I87" s="56" t="s">
        <v>1220</v>
      </c>
      <c r="J87" s="499" t="s">
        <v>367</v>
      </c>
      <c r="K87" s="56" t="s">
        <v>554</v>
      </c>
      <c r="L87" s="436">
        <v>917122.08000000007</v>
      </c>
      <c r="M87" s="56" t="s">
        <v>941</v>
      </c>
    </row>
    <row r="88" spans="1:13" s="388" customFormat="1" ht="15" customHeight="1" x14ac:dyDescent="0.25">
      <c r="A88" s="390" t="s">
        <v>943</v>
      </c>
      <c r="B88" s="56" t="s">
        <v>2183</v>
      </c>
      <c r="C88" s="499" t="s">
        <v>367</v>
      </c>
      <c r="D88" s="56" t="s">
        <v>554</v>
      </c>
      <c r="E88" s="436">
        <v>1094331</v>
      </c>
      <c r="F88" s="56" t="s">
        <v>941</v>
      </c>
      <c r="H88" s="390" t="s">
        <v>943</v>
      </c>
      <c r="I88" s="56" t="s">
        <v>1221</v>
      </c>
      <c r="J88" s="499" t="s">
        <v>367</v>
      </c>
      <c r="K88" s="56" t="s">
        <v>554</v>
      </c>
      <c r="L88" s="436">
        <v>908419.52</v>
      </c>
      <c r="M88" s="56" t="s">
        <v>941</v>
      </c>
    </row>
    <row r="89" spans="1:13" s="388" customFormat="1" ht="15" customHeight="1" x14ac:dyDescent="0.25">
      <c r="A89" s="390" t="s">
        <v>943</v>
      </c>
      <c r="B89" s="56" t="s">
        <v>2184</v>
      </c>
      <c r="C89" s="499" t="s">
        <v>367</v>
      </c>
      <c r="D89" s="56" t="s">
        <v>554</v>
      </c>
      <c r="E89" s="436">
        <v>1082092.2</v>
      </c>
      <c r="F89" s="56" t="s">
        <v>941</v>
      </c>
      <c r="H89" s="390" t="s">
        <v>943</v>
      </c>
      <c r="I89" s="56" t="s">
        <v>1222</v>
      </c>
      <c r="J89" s="499" t="s">
        <v>367</v>
      </c>
      <c r="K89" s="56" t="s">
        <v>554</v>
      </c>
      <c r="L89" s="436">
        <v>2475040</v>
      </c>
      <c r="M89" s="56" t="s">
        <v>941</v>
      </c>
    </row>
    <row r="90" spans="1:13" s="388" customFormat="1" ht="15" customHeight="1" x14ac:dyDescent="0.25">
      <c r="A90" s="390" t="s">
        <v>943</v>
      </c>
      <c r="B90" s="56" t="s">
        <v>2178</v>
      </c>
      <c r="C90" s="499" t="s">
        <v>367</v>
      </c>
      <c r="D90" s="56" t="s">
        <v>554</v>
      </c>
      <c r="E90" s="436">
        <v>11760575.4</v>
      </c>
      <c r="F90" s="56" t="s">
        <v>941</v>
      </c>
      <c r="H90" s="390" t="s">
        <v>943</v>
      </c>
      <c r="I90" s="56" t="s">
        <v>1469</v>
      </c>
      <c r="J90" s="499" t="s">
        <v>367</v>
      </c>
      <c r="K90" s="56" t="s">
        <v>554</v>
      </c>
      <c r="L90" s="436">
        <v>891333.76</v>
      </c>
      <c r="M90" s="56" t="s">
        <v>941</v>
      </c>
    </row>
    <row r="91" spans="1:13" s="388" customFormat="1" ht="15" customHeight="1" x14ac:dyDescent="0.25">
      <c r="A91" s="390" t="s">
        <v>943</v>
      </c>
      <c r="B91" s="56" t="s">
        <v>2185</v>
      </c>
      <c r="C91" s="499" t="s">
        <v>367</v>
      </c>
      <c r="D91" s="56" t="s">
        <v>554</v>
      </c>
      <c r="E91" s="436">
        <v>38267407.5</v>
      </c>
      <c r="F91" s="56" t="s">
        <v>941</v>
      </c>
      <c r="H91" s="390" t="s">
        <v>943</v>
      </c>
      <c r="I91" s="56" t="s">
        <v>1470</v>
      </c>
      <c r="J91" s="499" t="s">
        <v>367</v>
      </c>
      <c r="K91" s="56" t="s">
        <v>554</v>
      </c>
      <c r="L91" s="436">
        <v>882631.2</v>
      </c>
      <c r="M91" s="56" t="s">
        <v>941</v>
      </c>
    </row>
    <row r="92" spans="1:13" s="388" customFormat="1" ht="15" customHeight="1" x14ac:dyDescent="0.25">
      <c r="A92" s="390" t="s">
        <v>943</v>
      </c>
      <c r="B92" s="56" t="s">
        <v>1190</v>
      </c>
      <c r="C92" s="499" t="s">
        <v>367</v>
      </c>
      <c r="D92" s="56" t="s">
        <v>554</v>
      </c>
      <c r="E92" s="436">
        <v>11037184.200000001</v>
      </c>
      <c r="F92" s="56" t="s">
        <v>941</v>
      </c>
      <c r="H92" s="390" t="s">
        <v>943</v>
      </c>
      <c r="I92" s="56" t="s">
        <v>1471</v>
      </c>
      <c r="J92" s="499" t="s">
        <v>367</v>
      </c>
      <c r="K92" s="56" t="s">
        <v>554</v>
      </c>
      <c r="L92" s="436">
        <v>874806.87999999989</v>
      </c>
      <c r="M92" s="56" t="s">
        <v>941</v>
      </c>
    </row>
    <row r="93" spans="1:13" s="388" customFormat="1" ht="15" customHeight="1" x14ac:dyDescent="0.25">
      <c r="A93" s="390" t="s">
        <v>943</v>
      </c>
      <c r="B93" s="56" t="s">
        <v>2186</v>
      </c>
      <c r="C93" s="499" t="s">
        <v>367</v>
      </c>
      <c r="D93" s="56" t="s">
        <v>554</v>
      </c>
      <c r="E93" s="436">
        <v>1076037.8999999999</v>
      </c>
      <c r="F93" s="56" t="s">
        <v>941</v>
      </c>
      <c r="H93" s="390" t="s">
        <v>943</v>
      </c>
      <c r="I93" s="56" t="s">
        <v>1472</v>
      </c>
      <c r="J93" s="499" t="s">
        <v>367</v>
      </c>
      <c r="K93" s="56" t="s">
        <v>554</v>
      </c>
      <c r="L93" s="436">
        <v>2278553.7599999998</v>
      </c>
      <c r="M93" s="56" t="s">
        <v>941</v>
      </c>
    </row>
    <row r="94" spans="1:13" s="388" customFormat="1" ht="15" customHeight="1" x14ac:dyDescent="0.25">
      <c r="A94" s="390" t="s">
        <v>943</v>
      </c>
      <c r="B94" s="56" t="s">
        <v>2178</v>
      </c>
      <c r="C94" s="499" t="s">
        <v>367</v>
      </c>
      <c r="D94" s="56" t="s">
        <v>554</v>
      </c>
      <c r="E94" s="436">
        <v>2146021.5</v>
      </c>
      <c r="F94" s="56" t="s">
        <v>941</v>
      </c>
      <c r="H94" s="390" t="s">
        <v>943</v>
      </c>
      <c r="I94" s="56" t="s">
        <v>1473</v>
      </c>
      <c r="J94" s="499" t="s">
        <v>367</v>
      </c>
      <c r="K94" s="56" t="s">
        <v>554</v>
      </c>
      <c r="L94" s="436">
        <v>2247655.6799999997</v>
      </c>
      <c r="M94" s="56" t="s">
        <v>941</v>
      </c>
    </row>
    <row r="95" spans="1:13" s="388" customFormat="1" ht="15" customHeight="1" x14ac:dyDescent="0.25">
      <c r="A95" s="390" t="s">
        <v>943</v>
      </c>
      <c r="B95" s="56" t="s">
        <v>2187</v>
      </c>
      <c r="C95" s="499" t="s">
        <v>367</v>
      </c>
      <c r="D95" s="56" t="s">
        <v>554</v>
      </c>
      <c r="E95" s="436">
        <v>1066468.2</v>
      </c>
      <c r="F95" s="56" t="s">
        <v>941</v>
      </c>
      <c r="H95" s="390" t="s">
        <v>943</v>
      </c>
      <c r="I95" s="56" t="s">
        <v>1474</v>
      </c>
      <c r="J95" s="499" t="s">
        <v>367</v>
      </c>
      <c r="K95" s="56" t="s">
        <v>554</v>
      </c>
      <c r="L95" s="436">
        <v>2221707.6799999997</v>
      </c>
      <c r="M95" s="56" t="s">
        <v>941</v>
      </c>
    </row>
    <row r="96" spans="1:13" s="388" customFormat="1" ht="15" customHeight="1" x14ac:dyDescent="0.25">
      <c r="A96" s="390" t="s">
        <v>943</v>
      </c>
      <c r="B96" s="56" t="s">
        <v>2179</v>
      </c>
      <c r="C96" s="499" t="s">
        <v>367</v>
      </c>
      <c r="D96" s="56" t="s">
        <v>554</v>
      </c>
      <c r="E96" s="436">
        <v>2126947.2000000002</v>
      </c>
      <c r="F96" s="56" t="s">
        <v>941</v>
      </c>
      <c r="H96" s="390" t="s">
        <v>943</v>
      </c>
      <c r="I96" s="56" t="s">
        <v>1475</v>
      </c>
      <c r="J96" s="499" t="s">
        <v>367</v>
      </c>
      <c r="K96" s="56" t="s">
        <v>554</v>
      </c>
      <c r="L96" s="436">
        <v>2196558.08</v>
      </c>
      <c r="M96" s="56" t="s">
        <v>941</v>
      </c>
    </row>
    <row r="97" spans="1:13" s="388" customFormat="1" ht="15" customHeight="1" x14ac:dyDescent="0.25">
      <c r="A97" s="390" t="s">
        <v>943</v>
      </c>
      <c r="B97" s="56" t="s">
        <v>2188</v>
      </c>
      <c r="C97" s="499" t="s">
        <v>367</v>
      </c>
      <c r="D97" s="56" t="s">
        <v>554</v>
      </c>
      <c r="E97" s="436">
        <v>1056638.1000000001</v>
      </c>
      <c r="F97" s="56" t="s">
        <v>941</v>
      </c>
      <c r="H97" s="390" t="s">
        <v>943</v>
      </c>
      <c r="I97" s="56" t="s">
        <v>1476</v>
      </c>
      <c r="J97" s="499" t="s">
        <v>367</v>
      </c>
      <c r="K97" s="56" t="s">
        <v>554</v>
      </c>
      <c r="L97" s="436">
        <v>2170610.08</v>
      </c>
      <c r="M97" s="56" t="s">
        <v>941</v>
      </c>
    </row>
    <row r="98" spans="1:13" s="388" customFormat="1" ht="15" customHeight="1" x14ac:dyDescent="0.25">
      <c r="A98" s="390" t="s">
        <v>943</v>
      </c>
      <c r="B98" s="56" t="s">
        <v>2180</v>
      </c>
      <c r="C98" s="499" t="s">
        <v>367</v>
      </c>
      <c r="D98" s="56" t="s">
        <v>554</v>
      </c>
      <c r="E98" s="436">
        <v>2107352.1</v>
      </c>
      <c r="F98" s="56" t="s">
        <v>941</v>
      </c>
      <c r="H98" s="390" t="s">
        <v>943</v>
      </c>
      <c r="I98" s="56" t="s">
        <v>1477</v>
      </c>
      <c r="J98" s="499" t="s">
        <v>367</v>
      </c>
      <c r="K98" s="56" t="s">
        <v>554</v>
      </c>
      <c r="L98" s="436">
        <v>2144582.2400000002</v>
      </c>
      <c r="M98" s="56" t="s">
        <v>941</v>
      </c>
    </row>
    <row r="99" spans="1:13" s="388" customFormat="1" ht="15" customHeight="1" x14ac:dyDescent="0.25">
      <c r="A99" s="390" t="s">
        <v>943</v>
      </c>
      <c r="B99" s="56" t="s">
        <v>2189</v>
      </c>
      <c r="C99" s="499" t="s">
        <v>367</v>
      </c>
      <c r="D99" s="56" t="s">
        <v>554</v>
      </c>
      <c r="E99" s="436">
        <v>1047133.5</v>
      </c>
      <c r="F99" s="56" t="s">
        <v>941</v>
      </c>
      <c r="H99" s="390" t="s">
        <v>943</v>
      </c>
      <c r="I99" s="56" t="s">
        <v>1223</v>
      </c>
      <c r="J99" s="499" t="s">
        <v>367</v>
      </c>
      <c r="K99" s="56" t="s">
        <v>554</v>
      </c>
      <c r="L99" s="436">
        <v>2119432.6399999997</v>
      </c>
      <c r="M99" s="56" t="s">
        <v>941</v>
      </c>
    </row>
    <row r="100" spans="1:13" s="388" customFormat="1" ht="15" customHeight="1" x14ac:dyDescent="0.25">
      <c r="A100" s="390" t="s">
        <v>943</v>
      </c>
      <c r="B100" s="56" t="s">
        <v>2181</v>
      </c>
      <c r="C100" s="499" t="s">
        <v>367</v>
      </c>
      <c r="D100" s="56" t="s">
        <v>554</v>
      </c>
      <c r="E100" s="436">
        <v>2088277.7999999998</v>
      </c>
      <c r="F100" s="56" t="s">
        <v>941</v>
      </c>
      <c r="H100" s="390" t="s">
        <v>943</v>
      </c>
      <c r="I100" s="56" t="s">
        <v>1225</v>
      </c>
      <c r="J100" s="499" t="s">
        <v>367</v>
      </c>
      <c r="K100" s="56" t="s">
        <v>554</v>
      </c>
      <c r="L100" s="436">
        <v>2093484.64</v>
      </c>
      <c r="M100" s="56" t="s">
        <v>941</v>
      </c>
    </row>
    <row r="101" spans="1:13" s="388" customFormat="1" ht="15" customHeight="1" x14ac:dyDescent="0.25">
      <c r="A101" s="390" t="s">
        <v>943</v>
      </c>
      <c r="B101" s="56" t="s">
        <v>2190</v>
      </c>
      <c r="C101" s="499" t="s">
        <v>367</v>
      </c>
      <c r="D101" s="56" t="s">
        <v>554</v>
      </c>
      <c r="E101" s="436">
        <v>1037238.3</v>
      </c>
      <c r="F101" s="56" t="s">
        <v>941</v>
      </c>
      <c r="H101" s="390" t="s">
        <v>943</v>
      </c>
      <c r="I101" s="56" t="s">
        <v>1226</v>
      </c>
      <c r="J101" s="499" t="s">
        <v>367</v>
      </c>
      <c r="K101" s="56" t="s">
        <v>554</v>
      </c>
      <c r="L101" s="436">
        <v>2068335.04</v>
      </c>
      <c r="M101" s="56" t="s">
        <v>941</v>
      </c>
    </row>
    <row r="102" spans="1:13" s="388" customFormat="1" ht="15" customHeight="1" x14ac:dyDescent="0.25">
      <c r="A102" s="390" t="s">
        <v>943</v>
      </c>
      <c r="B102" s="56" t="s">
        <v>2182</v>
      </c>
      <c r="C102" s="499" t="s">
        <v>367</v>
      </c>
      <c r="D102" s="56" t="s">
        <v>554</v>
      </c>
      <c r="E102" s="436">
        <v>2068617.5999999999</v>
      </c>
      <c r="F102" s="56" t="s">
        <v>941</v>
      </c>
      <c r="H102" s="390" t="s">
        <v>943</v>
      </c>
      <c r="I102" s="56" t="s">
        <v>1478</v>
      </c>
      <c r="J102" s="499" t="s">
        <v>367</v>
      </c>
      <c r="K102" s="56" t="s">
        <v>554</v>
      </c>
      <c r="L102" s="436">
        <v>2042387.04</v>
      </c>
      <c r="M102" s="56" t="s">
        <v>941</v>
      </c>
    </row>
    <row r="103" spans="1:13" s="388" customFormat="1" ht="15" customHeight="1" x14ac:dyDescent="0.25">
      <c r="A103" s="390" t="s">
        <v>943</v>
      </c>
      <c r="B103" s="56" t="s">
        <v>2185</v>
      </c>
      <c r="C103" s="499" t="s">
        <v>367</v>
      </c>
      <c r="D103" s="56" t="s">
        <v>554</v>
      </c>
      <c r="E103" s="436">
        <v>1027408.2</v>
      </c>
      <c r="F103" s="56" t="s">
        <v>941</v>
      </c>
      <c r="H103" s="390" t="s">
        <v>943</v>
      </c>
      <c r="I103" s="56" t="s">
        <v>1479</v>
      </c>
      <c r="J103" s="499" t="s">
        <v>367</v>
      </c>
      <c r="K103" s="56" t="s">
        <v>554</v>
      </c>
      <c r="L103" s="436">
        <v>2016359.2000000002</v>
      </c>
      <c r="M103" s="56" t="s">
        <v>941</v>
      </c>
    </row>
    <row r="104" spans="1:13" s="388" customFormat="1" ht="15" customHeight="1" x14ac:dyDescent="0.25">
      <c r="A104" s="390" t="s">
        <v>943</v>
      </c>
      <c r="B104" s="56" t="s">
        <v>2135</v>
      </c>
      <c r="C104" s="499" t="s">
        <v>367</v>
      </c>
      <c r="D104" s="56" t="s">
        <v>554</v>
      </c>
      <c r="E104" s="436">
        <v>2048957.4000000001</v>
      </c>
      <c r="F104" s="56" t="s">
        <v>941</v>
      </c>
      <c r="H104" s="390" t="s">
        <v>943</v>
      </c>
      <c r="I104" s="56" t="s">
        <v>1458</v>
      </c>
      <c r="J104" s="499" t="s">
        <v>367</v>
      </c>
      <c r="K104" s="56" t="s">
        <v>554</v>
      </c>
      <c r="L104" s="436">
        <v>1992886.2400000002</v>
      </c>
      <c r="M104" s="56" t="s">
        <v>941</v>
      </c>
    </row>
    <row r="105" spans="1:13" s="388" customFormat="1" ht="15" customHeight="1" x14ac:dyDescent="0.25">
      <c r="A105" s="390" t="s">
        <v>943</v>
      </c>
      <c r="B105" s="56" t="s">
        <v>1832</v>
      </c>
      <c r="C105" s="499" t="s">
        <v>367</v>
      </c>
      <c r="D105" s="56" t="s">
        <v>554</v>
      </c>
      <c r="E105" s="436">
        <v>1017838.5</v>
      </c>
      <c r="F105" s="56" t="s">
        <v>941</v>
      </c>
      <c r="H105" s="390" t="s">
        <v>943</v>
      </c>
      <c r="I105" s="56" t="s">
        <v>1480</v>
      </c>
      <c r="J105" s="499" t="s">
        <v>367</v>
      </c>
      <c r="K105" s="56" t="s">
        <v>554</v>
      </c>
      <c r="L105" s="436">
        <v>68517570.24000001</v>
      </c>
      <c r="M105" s="56" t="s">
        <v>941</v>
      </c>
    </row>
    <row r="106" spans="1:13" s="388" customFormat="1" ht="15" customHeight="1" x14ac:dyDescent="0.25">
      <c r="A106" s="390" t="s">
        <v>943</v>
      </c>
      <c r="B106" s="56" t="s">
        <v>1190</v>
      </c>
      <c r="C106" s="499" t="s">
        <v>367</v>
      </c>
      <c r="D106" s="56" t="s">
        <v>554</v>
      </c>
      <c r="E106" s="436">
        <v>2029948.2</v>
      </c>
      <c r="F106" s="56" t="s">
        <v>941</v>
      </c>
      <c r="H106" s="390" t="s">
        <v>943</v>
      </c>
      <c r="I106" s="56" t="s">
        <v>1481</v>
      </c>
      <c r="J106" s="499" t="s">
        <v>367</v>
      </c>
      <c r="K106" s="56" t="s">
        <v>554</v>
      </c>
      <c r="L106" s="436">
        <v>64540260.799999997</v>
      </c>
      <c r="M106" s="56" t="s">
        <v>941</v>
      </c>
    </row>
    <row r="107" spans="1:13" s="388" customFormat="1" ht="15" customHeight="1" x14ac:dyDescent="0.25">
      <c r="A107" s="390" t="s">
        <v>943</v>
      </c>
      <c r="B107" s="56" t="s">
        <v>1191</v>
      </c>
      <c r="C107" s="499" t="s">
        <v>367</v>
      </c>
      <c r="D107" s="56" t="s">
        <v>554</v>
      </c>
      <c r="E107" s="436">
        <v>1008008.4</v>
      </c>
      <c r="F107" s="56" t="s">
        <v>941</v>
      </c>
      <c r="H107" s="390" t="s">
        <v>943</v>
      </c>
      <c r="I107" s="56" t="s">
        <v>1482</v>
      </c>
      <c r="J107" s="499" t="s">
        <v>367</v>
      </c>
      <c r="K107" s="56" t="s">
        <v>554</v>
      </c>
      <c r="L107" s="436">
        <v>56698296.159999996</v>
      </c>
      <c r="M107" s="56" t="s">
        <v>941</v>
      </c>
    </row>
    <row r="108" spans="1:13" s="388" customFormat="1" ht="15" customHeight="1" x14ac:dyDescent="0.25">
      <c r="A108" s="390" t="s">
        <v>943</v>
      </c>
      <c r="B108" s="56" t="s">
        <v>1287</v>
      </c>
      <c r="C108" s="499" t="s">
        <v>367</v>
      </c>
      <c r="D108" s="56" t="s">
        <v>554</v>
      </c>
      <c r="E108" s="436">
        <v>2010288</v>
      </c>
      <c r="F108" s="56" t="s">
        <v>941</v>
      </c>
      <c r="H108" s="390" t="s">
        <v>943</v>
      </c>
      <c r="I108" s="56" t="s">
        <v>1300</v>
      </c>
      <c r="J108" s="499" t="s">
        <v>367</v>
      </c>
      <c r="K108" s="56" t="s">
        <v>554</v>
      </c>
      <c r="L108" s="436">
        <v>53516113.280000001</v>
      </c>
      <c r="M108" s="56" t="s">
        <v>941</v>
      </c>
    </row>
    <row r="109" spans="1:13" s="388" customFormat="1" ht="15" customHeight="1" x14ac:dyDescent="0.25">
      <c r="A109" s="390" t="s">
        <v>943</v>
      </c>
      <c r="B109" s="56" t="s">
        <v>1192</v>
      </c>
      <c r="C109" s="499" t="s">
        <v>367</v>
      </c>
      <c r="D109" s="56" t="s">
        <v>554</v>
      </c>
      <c r="E109" s="436">
        <v>998503.79999999993</v>
      </c>
      <c r="F109" s="56" t="s">
        <v>941</v>
      </c>
      <c r="H109" s="390" t="s">
        <v>943</v>
      </c>
      <c r="I109" s="56" t="s">
        <v>1483</v>
      </c>
      <c r="J109" s="499" t="s">
        <v>367</v>
      </c>
      <c r="K109" s="56" t="s">
        <v>554</v>
      </c>
      <c r="L109" s="436">
        <v>2761426.08</v>
      </c>
      <c r="M109" s="56" t="s">
        <v>941</v>
      </c>
    </row>
    <row r="110" spans="1:13" s="388" customFormat="1" ht="15" customHeight="1" x14ac:dyDescent="0.25">
      <c r="A110" s="390" t="s">
        <v>943</v>
      </c>
      <c r="B110" s="56" t="s">
        <v>1315</v>
      </c>
      <c r="C110" s="499" t="s">
        <v>367</v>
      </c>
      <c r="D110" s="56" t="s">
        <v>554</v>
      </c>
      <c r="E110" s="436">
        <v>1991278.8</v>
      </c>
      <c r="F110" s="56" t="s">
        <v>941</v>
      </c>
      <c r="H110" s="390" t="s">
        <v>943</v>
      </c>
      <c r="I110" s="56" t="s">
        <v>1484</v>
      </c>
      <c r="J110" s="499" t="s">
        <v>367</v>
      </c>
      <c r="K110" s="56" t="s">
        <v>554</v>
      </c>
      <c r="L110" s="436">
        <v>2739310.4000000004</v>
      </c>
      <c r="M110" s="56" t="s">
        <v>941</v>
      </c>
    </row>
    <row r="111" spans="1:13" s="388" customFormat="1" ht="15" customHeight="1" x14ac:dyDescent="0.25">
      <c r="A111" s="390" t="s">
        <v>943</v>
      </c>
      <c r="B111" s="56" t="s">
        <v>2191</v>
      </c>
      <c r="C111" s="499" t="s">
        <v>367</v>
      </c>
      <c r="D111" s="56" t="s">
        <v>554</v>
      </c>
      <c r="E111" s="436">
        <v>988608.60000000009</v>
      </c>
      <c r="F111" s="56" t="s">
        <v>941</v>
      </c>
      <c r="H111" s="390" t="s">
        <v>943</v>
      </c>
      <c r="I111" s="56" t="s">
        <v>1485</v>
      </c>
      <c r="J111" s="499" t="s">
        <v>367</v>
      </c>
      <c r="K111" s="56" t="s">
        <v>554</v>
      </c>
      <c r="L111" s="436">
        <v>2514880.16</v>
      </c>
      <c r="M111" s="56" t="s">
        <v>941</v>
      </c>
    </row>
    <row r="112" spans="1:13" s="388" customFormat="1" ht="15" customHeight="1" x14ac:dyDescent="0.25">
      <c r="A112" s="390" t="s">
        <v>943</v>
      </c>
      <c r="B112" s="56" t="s">
        <v>2148</v>
      </c>
      <c r="C112" s="499" t="s">
        <v>367</v>
      </c>
      <c r="D112" s="56" t="s">
        <v>554</v>
      </c>
      <c r="E112" s="436">
        <v>1971618.6</v>
      </c>
      <c r="F112" s="56" t="s">
        <v>941</v>
      </c>
      <c r="H112" s="390" t="s">
        <v>943</v>
      </c>
      <c r="I112" s="56" t="s">
        <v>1486</v>
      </c>
      <c r="J112" s="499" t="s">
        <v>367</v>
      </c>
      <c r="K112" s="56" t="s">
        <v>554</v>
      </c>
      <c r="L112" s="436">
        <v>1801350.08</v>
      </c>
      <c r="M112" s="56" t="s">
        <v>941</v>
      </c>
    </row>
    <row r="113" spans="1:13" s="388" customFormat="1" ht="15" customHeight="1" x14ac:dyDescent="0.25">
      <c r="A113" s="390" t="s">
        <v>943</v>
      </c>
      <c r="B113" s="56" t="s">
        <v>2183</v>
      </c>
      <c r="C113" s="499" t="s">
        <v>367</v>
      </c>
      <c r="D113" s="56" t="s">
        <v>554</v>
      </c>
      <c r="E113" s="436">
        <v>2932364.4000000004</v>
      </c>
      <c r="F113" s="56" t="s">
        <v>941</v>
      </c>
      <c r="H113" s="390" t="s">
        <v>943</v>
      </c>
      <c r="I113" s="56" t="s">
        <v>1487</v>
      </c>
      <c r="J113" s="499" t="s">
        <v>367</v>
      </c>
      <c r="K113" s="56" t="s">
        <v>554</v>
      </c>
      <c r="L113" s="436">
        <v>3862419.6799999997</v>
      </c>
      <c r="M113" s="56" t="s">
        <v>941</v>
      </c>
    </row>
    <row r="114" spans="1:13" s="388" customFormat="1" ht="15" customHeight="1" x14ac:dyDescent="0.25">
      <c r="A114" s="390" t="s">
        <v>943</v>
      </c>
      <c r="B114" s="56" t="s">
        <v>2138</v>
      </c>
      <c r="C114" s="499" t="s">
        <v>367</v>
      </c>
      <c r="D114" s="56" t="s">
        <v>554</v>
      </c>
      <c r="E114" s="436">
        <v>969859.79999999993</v>
      </c>
      <c r="F114" s="56" t="s">
        <v>941</v>
      </c>
      <c r="H114" s="390" t="s">
        <v>943</v>
      </c>
      <c r="I114" s="56" t="s">
        <v>1488</v>
      </c>
      <c r="J114" s="499" t="s">
        <v>367</v>
      </c>
      <c r="K114" s="56" t="s">
        <v>554</v>
      </c>
      <c r="L114" s="436">
        <v>59363994.079999998</v>
      </c>
      <c r="M114" s="56" t="s">
        <v>941</v>
      </c>
    </row>
    <row r="115" spans="1:13" s="388" customFormat="1" ht="15" customHeight="1" x14ac:dyDescent="0.25">
      <c r="A115" s="390" t="s">
        <v>943</v>
      </c>
      <c r="B115" s="56" t="s">
        <v>2184</v>
      </c>
      <c r="C115" s="499" t="s">
        <v>367</v>
      </c>
      <c r="D115" s="56" t="s">
        <v>554</v>
      </c>
      <c r="E115" s="436">
        <v>1934251.2</v>
      </c>
      <c r="F115" s="56" t="s">
        <v>941</v>
      </c>
      <c r="H115" s="390" t="s">
        <v>943</v>
      </c>
      <c r="I115" s="56" t="s">
        <v>1423</v>
      </c>
      <c r="J115" s="499" t="s">
        <v>367</v>
      </c>
      <c r="K115" s="56" t="s">
        <v>554</v>
      </c>
      <c r="L115" s="436">
        <v>2491966.08</v>
      </c>
      <c r="M115" s="56" t="s">
        <v>941</v>
      </c>
    </row>
    <row r="116" spans="1:13" s="388" customFormat="1" ht="15" customHeight="1" x14ac:dyDescent="0.25">
      <c r="A116" s="390" t="s">
        <v>943</v>
      </c>
      <c r="B116" s="56" t="s">
        <v>2162</v>
      </c>
      <c r="C116" s="499" t="s">
        <v>367</v>
      </c>
      <c r="D116" s="56" t="s">
        <v>554</v>
      </c>
      <c r="E116" s="436">
        <v>1397501.7</v>
      </c>
      <c r="F116" s="56" t="s">
        <v>941</v>
      </c>
      <c r="H116" s="390" t="s">
        <v>943</v>
      </c>
      <c r="I116" s="56" t="s">
        <v>1472</v>
      </c>
      <c r="J116" s="499" t="s">
        <v>367</v>
      </c>
      <c r="K116" s="56" t="s">
        <v>554</v>
      </c>
      <c r="L116" s="436">
        <v>1784903.04</v>
      </c>
      <c r="M116" s="56" t="s">
        <v>941</v>
      </c>
    </row>
    <row r="117" spans="1:13" s="388" customFormat="1" ht="15" customHeight="1" x14ac:dyDescent="0.25">
      <c r="A117" s="390" t="s">
        <v>943</v>
      </c>
      <c r="B117" s="56" t="s">
        <v>2192</v>
      </c>
      <c r="C117" s="499" t="s">
        <v>367</v>
      </c>
      <c r="D117" s="56" t="s">
        <v>554</v>
      </c>
      <c r="E117" s="436">
        <v>1385262.9</v>
      </c>
      <c r="F117" s="56" t="s">
        <v>941</v>
      </c>
      <c r="H117" s="390" t="s">
        <v>943</v>
      </c>
      <c r="I117" s="56" t="s">
        <v>1489</v>
      </c>
      <c r="J117" s="499" t="s">
        <v>367</v>
      </c>
      <c r="K117" s="56" t="s">
        <v>554</v>
      </c>
      <c r="L117" s="436">
        <v>3827130.4000000004</v>
      </c>
      <c r="M117" s="56" t="s">
        <v>941</v>
      </c>
    </row>
    <row r="118" spans="1:13" s="388" customFormat="1" ht="15" customHeight="1" x14ac:dyDescent="0.25">
      <c r="A118" s="390" t="s">
        <v>943</v>
      </c>
      <c r="B118" s="56" t="s">
        <v>2193</v>
      </c>
      <c r="C118" s="499" t="s">
        <v>367</v>
      </c>
      <c r="D118" s="56" t="s">
        <v>554</v>
      </c>
      <c r="E118" s="436">
        <v>1372633.5</v>
      </c>
      <c r="F118" s="56" t="s">
        <v>941</v>
      </c>
      <c r="H118" s="390" t="s">
        <v>943</v>
      </c>
      <c r="I118" s="56" t="s">
        <v>1424</v>
      </c>
      <c r="J118" s="499" t="s">
        <v>367</v>
      </c>
      <c r="K118" s="56" t="s">
        <v>554</v>
      </c>
      <c r="L118" s="436">
        <v>2469850.4000000004</v>
      </c>
      <c r="M118" s="56" t="s">
        <v>941</v>
      </c>
    </row>
    <row r="119" spans="1:13" s="388" customFormat="1" ht="15" customHeight="1" x14ac:dyDescent="0.25">
      <c r="A119" s="390" t="s">
        <v>943</v>
      </c>
      <c r="B119" s="56" t="s">
        <v>2194</v>
      </c>
      <c r="C119" s="499" t="s">
        <v>367</v>
      </c>
      <c r="D119" s="56" t="s">
        <v>554</v>
      </c>
      <c r="E119" s="436">
        <v>1360394.7</v>
      </c>
      <c r="F119" s="56" t="s">
        <v>941</v>
      </c>
      <c r="H119" s="390" t="s">
        <v>943</v>
      </c>
      <c r="I119" s="56" t="s">
        <v>1473</v>
      </c>
      <c r="J119" s="499" t="s">
        <v>367</v>
      </c>
      <c r="K119" s="56" t="s">
        <v>554</v>
      </c>
      <c r="L119" s="436">
        <v>1769014.88</v>
      </c>
      <c r="M119" s="56" t="s">
        <v>941</v>
      </c>
    </row>
    <row r="120" spans="1:13" s="388" customFormat="1" ht="15" customHeight="1" x14ac:dyDescent="0.25">
      <c r="A120" s="390" t="s">
        <v>943</v>
      </c>
      <c r="B120" s="56" t="s">
        <v>2195</v>
      </c>
      <c r="C120" s="499" t="s">
        <v>367</v>
      </c>
      <c r="D120" s="56" t="s">
        <v>554</v>
      </c>
      <c r="E120" s="436">
        <v>1347765.3</v>
      </c>
      <c r="F120" s="56" t="s">
        <v>941</v>
      </c>
      <c r="H120" s="390" t="s">
        <v>943</v>
      </c>
      <c r="I120" s="56" t="s">
        <v>1490</v>
      </c>
      <c r="J120" s="499" t="s">
        <v>367</v>
      </c>
      <c r="K120" s="56" t="s">
        <v>554</v>
      </c>
      <c r="L120" s="436">
        <v>3792958.88</v>
      </c>
      <c r="M120" s="56" t="s">
        <v>941</v>
      </c>
    </row>
    <row r="121" spans="1:13" s="388" customFormat="1" ht="15" customHeight="1" x14ac:dyDescent="0.25">
      <c r="A121" s="390" t="s">
        <v>943</v>
      </c>
      <c r="B121" s="56" t="s">
        <v>2196</v>
      </c>
      <c r="C121" s="499" t="s">
        <v>367</v>
      </c>
      <c r="D121" s="56" t="s">
        <v>554</v>
      </c>
      <c r="E121" s="436">
        <v>1335135.8999999999</v>
      </c>
      <c r="F121" s="56" t="s">
        <v>941</v>
      </c>
      <c r="H121" s="390" t="s">
        <v>943</v>
      </c>
      <c r="I121" s="56" t="s">
        <v>1491</v>
      </c>
      <c r="J121" s="499" t="s">
        <v>367</v>
      </c>
      <c r="K121" s="56" t="s">
        <v>554</v>
      </c>
      <c r="L121" s="436">
        <v>2446936.3200000003</v>
      </c>
      <c r="M121" s="56" t="s">
        <v>941</v>
      </c>
    </row>
    <row r="122" spans="1:13" s="388" customFormat="1" ht="15" customHeight="1" x14ac:dyDescent="0.25">
      <c r="A122" s="390" t="s">
        <v>943</v>
      </c>
      <c r="B122" s="56" t="s">
        <v>1844</v>
      </c>
      <c r="C122" s="499" t="s">
        <v>367</v>
      </c>
      <c r="D122" s="56" t="s">
        <v>554</v>
      </c>
      <c r="E122" s="436">
        <v>1322897.1000000001</v>
      </c>
      <c r="F122" s="56" t="s">
        <v>941</v>
      </c>
      <c r="H122" s="390" t="s">
        <v>943</v>
      </c>
      <c r="I122" s="56" t="s">
        <v>1474</v>
      </c>
      <c r="J122" s="499" t="s">
        <v>367</v>
      </c>
      <c r="K122" s="56" t="s">
        <v>554</v>
      </c>
      <c r="L122" s="436">
        <v>1752647.6800000002</v>
      </c>
      <c r="M122" s="56" t="s">
        <v>941</v>
      </c>
    </row>
    <row r="123" spans="1:13" s="388" customFormat="1" ht="15" customHeight="1" x14ac:dyDescent="0.25">
      <c r="A123" s="390" t="s">
        <v>943</v>
      </c>
      <c r="B123" s="56" t="s">
        <v>1845</v>
      </c>
      <c r="C123" s="499" t="s">
        <v>367</v>
      </c>
      <c r="D123" s="56" t="s">
        <v>554</v>
      </c>
      <c r="E123" s="436">
        <v>1310267.7</v>
      </c>
      <c r="F123" s="56" t="s">
        <v>941</v>
      </c>
      <c r="H123" s="390" t="s">
        <v>943</v>
      </c>
      <c r="I123" s="56" t="s">
        <v>1492</v>
      </c>
      <c r="J123" s="499" t="s">
        <v>367</v>
      </c>
      <c r="K123" s="56" t="s">
        <v>554</v>
      </c>
      <c r="L123" s="436">
        <v>7099133.2799999993</v>
      </c>
      <c r="M123" s="56" t="s">
        <v>941</v>
      </c>
    </row>
    <row r="124" spans="1:13" s="388" customFormat="1" ht="15" customHeight="1" x14ac:dyDescent="0.25">
      <c r="A124" s="390" t="s">
        <v>943</v>
      </c>
      <c r="B124" s="56" t="s">
        <v>1846</v>
      </c>
      <c r="C124" s="499" t="s">
        <v>367</v>
      </c>
      <c r="D124" s="56" t="s">
        <v>554</v>
      </c>
      <c r="E124" s="436">
        <v>1298028.8999999999</v>
      </c>
      <c r="F124" s="56" t="s">
        <v>941</v>
      </c>
      <c r="H124" s="390" t="s">
        <v>943</v>
      </c>
      <c r="I124" s="56" t="s">
        <v>1493</v>
      </c>
      <c r="J124" s="499" t="s">
        <v>367</v>
      </c>
      <c r="K124" s="56" t="s">
        <v>554</v>
      </c>
      <c r="L124" s="436">
        <v>2424820.6399999997</v>
      </c>
      <c r="M124" s="56" t="s">
        <v>941</v>
      </c>
    </row>
    <row r="125" spans="1:13" s="388" customFormat="1" ht="15" customHeight="1" x14ac:dyDescent="0.25">
      <c r="A125" s="390" t="s">
        <v>943</v>
      </c>
      <c r="B125" s="56" t="s">
        <v>2197</v>
      </c>
      <c r="C125" s="499" t="s">
        <v>367</v>
      </c>
      <c r="D125" s="56" t="s">
        <v>554</v>
      </c>
      <c r="E125" s="436">
        <v>1285334.3999999999</v>
      </c>
      <c r="F125" s="56" t="s">
        <v>941</v>
      </c>
      <c r="H125" s="390" t="s">
        <v>943</v>
      </c>
      <c r="I125" s="56" t="s">
        <v>1475</v>
      </c>
      <c r="J125" s="499" t="s">
        <v>367</v>
      </c>
      <c r="K125" s="56" t="s">
        <v>554</v>
      </c>
      <c r="L125" s="436">
        <v>1736759.52</v>
      </c>
      <c r="M125" s="56" t="s">
        <v>941</v>
      </c>
    </row>
    <row r="126" spans="1:13" s="388" customFormat="1" ht="15" customHeight="1" x14ac:dyDescent="0.25">
      <c r="A126" s="390" t="s">
        <v>943</v>
      </c>
      <c r="B126" s="56" t="s">
        <v>2198</v>
      </c>
      <c r="C126" s="499" t="s">
        <v>367</v>
      </c>
      <c r="D126" s="56" t="s">
        <v>554</v>
      </c>
      <c r="E126" s="436">
        <v>1272705</v>
      </c>
      <c r="F126" s="56" t="s">
        <v>941</v>
      </c>
      <c r="H126" s="390" t="s">
        <v>943</v>
      </c>
      <c r="I126" s="56" t="s">
        <v>1494</v>
      </c>
      <c r="J126" s="499" t="s">
        <v>367</v>
      </c>
      <c r="K126" s="56" t="s">
        <v>554</v>
      </c>
      <c r="L126" s="436">
        <v>3723418.24</v>
      </c>
      <c r="M126" s="56" t="s">
        <v>941</v>
      </c>
    </row>
    <row r="127" spans="1:13" s="388" customFormat="1" ht="15" customHeight="1" x14ac:dyDescent="0.25">
      <c r="A127" s="390" t="s">
        <v>943</v>
      </c>
      <c r="B127" s="56" t="s">
        <v>2199</v>
      </c>
      <c r="C127" s="499" t="s">
        <v>367</v>
      </c>
      <c r="D127" s="56" t="s">
        <v>554</v>
      </c>
      <c r="E127" s="436">
        <v>1261312.5</v>
      </c>
      <c r="F127" s="56" t="s">
        <v>941</v>
      </c>
      <c r="H127" s="390" t="s">
        <v>943</v>
      </c>
      <c r="I127" s="56" t="s">
        <v>1495</v>
      </c>
      <c r="J127" s="499" t="s">
        <v>367</v>
      </c>
      <c r="K127" s="56" t="s">
        <v>554</v>
      </c>
      <c r="L127" s="436">
        <v>2401906.5599999996</v>
      </c>
      <c r="M127" s="56" t="s">
        <v>941</v>
      </c>
    </row>
    <row r="128" spans="1:13" s="388" customFormat="1" ht="15" customHeight="1" x14ac:dyDescent="0.25">
      <c r="A128" s="390" t="s">
        <v>943</v>
      </c>
      <c r="B128" s="56" t="s">
        <v>2200</v>
      </c>
      <c r="C128" s="499" t="s">
        <v>367</v>
      </c>
      <c r="D128" s="56" t="s">
        <v>554</v>
      </c>
      <c r="E128" s="436">
        <v>39024455.399999999</v>
      </c>
      <c r="F128" s="56" t="s">
        <v>941</v>
      </c>
      <c r="H128" s="390" t="s">
        <v>943</v>
      </c>
      <c r="I128" s="56" t="s">
        <v>1476</v>
      </c>
      <c r="J128" s="499" t="s">
        <v>367</v>
      </c>
      <c r="K128" s="56" t="s">
        <v>554</v>
      </c>
      <c r="L128" s="436">
        <v>1720312.48</v>
      </c>
      <c r="M128" s="56" t="s">
        <v>941</v>
      </c>
    </row>
    <row r="129" spans="1:13" s="388" customFormat="1" ht="15" customHeight="1" x14ac:dyDescent="0.25">
      <c r="A129" s="390" t="s">
        <v>943</v>
      </c>
      <c r="B129" s="56" t="s">
        <v>2201</v>
      </c>
      <c r="C129" s="499" t="s">
        <v>367</v>
      </c>
      <c r="D129" s="56" t="s">
        <v>554</v>
      </c>
      <c r="E129" s="436">
        <v>36897898.799999997</v>
      </c>
      <c r="F129" s="56" t="s">
        <v>941</v>
      </c>
      <c r="H129" s="390" t="s">
        <v>943</v>
      </c>
      <c r="I129" s="56" t="s">
        <v>1496</v>
      </c>
      <c r="J129" s="499" t="s">
        <v>367</v>
      </c>
      <c r="K129" s="56" t="s">
        <v>554</v>
      </c>
      <c r="L129" s="436">
        <v>3688049.12</v>
      </c>
      <c r="M129" s="56" t="s">
        <v>941</v>
      </c>
    </row>
    <row r="130" spans="1:13" s="388" customFormat="1" ht="15" customHeight="1" x14ac:dyDescent="0.25">
      <c r="A130" s="390" t="s">
        <v>1866</v>
      </c>
      <c r="B130" s="56" t="s">
        <v>1278</v>
      </c>
      <c r="C130" s="499" t="s">
        <v>367</v>
      </c>
      <c r="D130" s="56" t="s">
        <v>554</v>
      </c>
      <c r="E130" s="436">
        <v>187719886.19999999</v>
      </c>
      <c r="F130" s="56" t="s">
        <v>942</v>
      </c>
      <c r="H130" s="390" t="s">
        <v>943</v>
      </c>
      <c r="I130" s="56" t="s">
        <v>1497</v>
      </c>
      <c r="J130" s="499" t="s">
        <v>367</v>
      </c>
      <c r="K130" s="56" t="s">
        <v>554</v>
      </c>
      <c r="L130" s="436">
        <v>2379072.3200000003</v>
      </c>
      <c r="M130" s="56" t="s">
        <v>941</v>
      </c>
    </row>
    <row r="131" spans="1:13" s="388" customFormat="1" ht="15" customHeight="1" x14ac:dyDescent="0.25">
      <c r="A131" s="390" t="s">
        <v>1866</v>
      </c>
      <c r="B131" s="56" t="s">
        <v>2202</v>
      </c>
      <c r="C131" s="499" t="s">
        <v>367</v>
      </c>
      <c r="D131" s="56" t="s">
        <v>554</v>
      </c>
      <c r="E131" s="436">
        <v>187719886.19999999</v>
      </c>
      <c r="F131" s="56" t="s">
        <v>942</v>
      </c>
      <c r="H131" s="390" t="s">
        <v>943</v>
      </c>
      <c r="I131" s="56" t="s">
        <v>1477</v>
      </c>
      <c r="J131" s="499" t="s">
        <v>367</v>
      </c>
      <c r="K131" s="56" t="s">
        <v>554</v>
      </c>
      <c r="L131" s="436">
        <v>1703945.2799999998</v>
      </c>
      <c r="M131" s="56" t="s">
        <v>941</v>
      </c>
    </row>
    <row r="132" spans="1:13" s="388" customFormat="1" ht="15" customHeight="1" x14ac:dyDescent="0.25">
      <c r="A132" s="390" t="s">
        <v>1866</v>
      </c>
      <c r="B132" s="56" t="s">
        <v>2203</v>
      </c>
      <c r="C132" s="499" t="s">
        <v>367</v>
      </c>
      <c r="D132" s="56" t="s">
        <v>554</v>
      </c>
      <c r="E132" s="436">
        <v>187719886.19999999</v>
      </c>
      <c r="F132" s="56" t="s">
        <v>942</v>
      </c>
      <c r="H132" s="390" t="s">
        <v>943</v>
      </c>
      <c r="I132" s="56" t="s">
        <v>1498</v>
      </c>
      <c r="J132" s="499" t="s">
        <v>367</v>
      </c>
      <c r="K132" s="56" t="s">
        <v>554</v>
      </c>
      <c r="L132" s="436">
        <v>3652759.84</v>
      </c>
      <c r="M132" s="56" t="s">
        <v>941</v>
      </c>
    </row>
    <row r="133" spans="1:13" s="388" customFormat="1" ht="15" customHeight="1" x14ac:dyDescent="0.25">
      <c r="A133" s="390" t="s">
        <v>1866</v>
      </c>
      <c r="B133" s="56" t="s">
        <v>2204</v>
      </c>
      <c r="C133" s="499" t="s">
        <v>367</v>
      </c>
      <c r="D133" s="56" t="s">
        <v>554</v>
      </c>
      <c r="E133" s="436">
        <v>187719886.19999999</v>
      </c>
      <c r="F133" s="56" t="s">
        <v>942</v>
      </c>
      <c r="H133" s="390" t="s">
        <v>943</v>
      </c>
      <c r="I133" s="56" t="s">
        <v>1499</v>
      </c>
      <c r="J133" s="499" t="s">
        <v>367</v>
      </c>
      <c r="K133" s="56" t="s">
        <v>554</v>
      </c>
      <c r="L133" s="436">
        <v>63047332.640000001</v>
      </c>
      <c r="M133" s="56" t="s">
        <v>941</v>
      </c>
    </row>
    <row r="134" spans="1:13" s="388" customFormat="1" ht="15" customHeight="1" x14ac:dyDescent="0.25">
      <c r="A134" s="390" t="s">
        <v>1267</v>
      </c>
      <c r="B134" s="56" t="s">
        <v>2178</v>
      </c>
      <c r="C134" s="499" t="s">
        <v>367</v>
      </c>
      <c r="D134" s="56" t="s">
        <v>554</v>
      </c>
      <c r="E134" s="436">
        <v>120610770</v>
      </c>
      <c r="F134" s="56" t="s">
        <v>942</v>
      </c>
      <c r="H134" s="390" t="s">
        <v>943</v>
      </c>
      <c r="I134" s="56" t="s">
        <v>1416</v>
      </c>
      <c r="J134" s="499" t="s">
        <v>367</v>
      </c>
      <c r="K134" s="56" t="s">
        <v>554</v>
      </c>
      <c r="L134" s="436">
        <v>56150434.079999998</v>
      </c>
      <c r="M134" s="56" t="s">
        <v>941</v>
      </c>
    </row>
    <row r="135" spans="1:13" s="388" customFormat="1" ht="15" customHeight="1" x14ac:dyDescent="0.25">
      <c r="A135" s="390" t="s">
        <v>1267</v>
      </c>
      <c r="B135" s="56" t="s">
        <v>1190</v>
      </c>
      <c r="C135" s="499" t="s">
        <v>367</v>
      </c>
      <c r="D135" s="56" t="s">
        <v>554</v>
      </c>
      <c r="E135" s="436">
        <v>114894990</v>
      </c>
      <c r="F135" s="56" t="s">
        <v>942</v>
      </c>
      <c r="H135" s="390" t="s">
        <v>943</v>
      </c>
      <c r="I135" s="56" t="s">
        <v>1301</v>
      </c>
      <c r="J135" s="499" t="s">
        <v>367</v>
      </c>
      <c r="K135" s="56" t="s">
        <v>554</v>
      </c>
      <c r="L135" s="436">
        <v>2356876.7999999998</v>
      </c>
      <c r="M135" s="56" t="s">
        <v>941</v>
      </c>
    </row>
    <row r="136" spans="1:13" s="388" customFormat="1" ht="15" customHeight="1" x14ac:dyDescent="0.25">
      <c r="A136" s="390" t="s">
        <v>1267</v>
      </c>
      <c r="B136" s="56" t="s">
        <v>2205</v>
      </c>
      <c r="C136" s="499" t="s">
        <v>367</v>
      </c>
      <c r="D136" s="56" t="s">
        <v>554</v>
      </c>
      <c r="E136" s="436">
        <v>18013170</v>
      </c>
      <c r="F136" s="56" t="s">
        <v>942</v>
      </c>
      <c r="H136" s="390" t="s">
        <v>943</v>
      </c>
      <c r="I136" s="56" t="s">
        <v>1223</v>
      </c>
      <c r="J136" s="499" t="s">
        <v>367</v>
      </c>
      <c r="K136" s="56" t="s">
        <v>554</v>
      </c>
      <c r="L136" s="436">
        <v>1688057.12</v>
      </c>
      <c r="M136" s="56" t="s">
        <v>941</v>
      </c>
    </row>
    <row r="137" spans="1:13" s="388" customFormat="1" ht="15" customHeight="1" x14ac:dyDescent="0.25">
      <c r="A137" s="390" t="s">
        <v>1267</v>
      </c>
      <c r="B137" s="56" t="s">
        <v>2206</v>
      </c>
      <c r="C137" s="499" t="s">
        <v>367</v>
      </c>
      <c r="D137" s="56" t="s">
        <v>554</v>
      </c>
      <c r="E137" s="436">
        <v>17889480</v>
      </c>
      <c r="F137" s="56" t="s">
        <v>942</v>
      </c>
      <c r="H137" s="390" t="s">
        <v>943</v>
      </c>
      <c r="I137" s="56" t="s">
        <v>1302</v>
      </c>
      <c r="J137" s="499" t="s">
        <v>367</v>
      </c>
      <c r="K137" s="56" t="s">
        <v>554</v>
      </c>
      <c r="L137" s="436">
        <v>3618508.4800000004</v>
      </c>
      <c r="M137" s="56" t="s">
        <v>941</v>
      </c>
    </row>
    <row r="138" spans="1:13" s="388" customFormat="1" ht="15" customHeight="1" x14ac:dyDescent="0.25">
      <c r="A138" s="390" t="s">
        <v>1267</v>
      </c>
      <c r="B138" s="56" t="s">
        <v>2178</v>
      </c>
      <c r="C138" s="499" t="s">
        <v>367</v>
      </c>
      <c r="D138" s="56" t="s">
        <v>554</v>
      </c>
      <c r="E138" s="436">
        <v>17765790</v>
      </c>
      <c r="F138" s="56" t="s">
        <v>942</v>
      </c>
      <c r="H138" s="390" t="s">
        <v>943</v>
      </c>
      <c r="I138" s="56" t="s">
        <v>1303</v>
      </c>
      <c r="J138" s="499" t="s">
        <v>367</v>
      </c>
      <c r="K138" s="56" t="s">
        <v>554</v>
      </c>
      <c r="L138" s="436">
        <v>2334042.5599999996</v>
      </c>
      <c r="M138" s="56" t="s">
        <v>941</v>
      </c>
    </row>
    <row r="139" spans="1:13" s="388" customFormat="1" ht="15" customHeight="1" x14ac:dyDescent="0.25">
      <c r="A139" s="390" t="s">
        <v>1267</v>
      </c>
      <c r="B139" s="56" t="s">
        <v>2179</v>
      </c>
      <c r="C139" s="499" t="s">
        <v>367</v>
      </c>
      <c r="D139" s="56" t="s">
        <v>554</v>
      </c>
      <c r="E139" s="436">
        <v>17648610</v>
      </c>
      <c r="F139" s="56" t="s">
        <v>942</v>
      </c>
      <c r="H139" s="390" t="s">
        <v>943</v>
      </c>
      <c r="I139" s="56" t="s">
        <v>1225</v>
      </c>
      <c r="J139" s="499" t="s">
        <v>367</v>
      </c>
      <c r="K139" s="56" t="s">
        <v>554</v>
      </c>
      <c r="L139" s="436">
        <v>1671610.08</v>
      </c>
      <c r="M139" s="56" t="s">
        <v>941</v>
      </c>
    </row>
    <row r="140" spans="1:13" s="388" customFormat="1" ht="15" customHeight="1" x14ac:dyDescent="0.25">
      <c r="A140" s="390" t="s">
        <v>1267</v>
      </c>
      <c r="B140" s="56" t="s">
        <v>2180</v>
      </c>
      <c r="C140" s="499" t="s">
        <v>367</v>
      </c>
      <c r="D140" s="56" t="s">
        <v>554</v>
      </c>
      <c r="E140" s="436">
        <v>17524920</v>
      </c>
      <c r="F140" s="56" t="s">
        <v>942</v>
      </c>
      <c r="H140" s="390" t="s">
        <v>943</v>
      </c>
      <c r="I140" s="56" t="s">
        <v>1304</v>
      </c>
      <c r="J140" s="499" t="s">
        <v>367</v>
      </c>
      <c r="K140" s="56" t="s">
        <v>554</v>
      </c>
      <c r="L140" s="436">
        <v>3583219.2</v>
      </c>
      <c r="M140" s="56" t="s">
        <v>941</v>
      </c>
    </row>
    <row r="141" spans="1:13" s="388" customFormat="1" ht="15" customHeight="1" x14ac:dyDescent="0.25">
      <c r="A141" s="390" t="s">
        <v>1267</v>
      </c>
      <c r="B141" s="56" t="s">
        <v>2181</v>
      </c>
      <c r="C141" s="499" t="s">
        <v>367</v>
      </c>
      <c r="D141" s="56" t="s">
        <v>554</v>
      </c>
      <c r="E141" s="436">
        <v>17407740</v>
      </c>
      <c r="F141" s="56" t="s">
        <v>942</v>
      </c>
      <c r="H141" s="390" t="s">
        <v>943</v>
      </c>
      <c r="I141" s="56" t="s">
        <v>1305</v>
      </c>
      <c r="J141" s="499" t="s">
        <v>367</v>
      </c>
      <c r="K141" s="56" t="s">
        <v>554</v>
      </c>
      <c r="L141" s="436">
        <v>2311847.04</v>
      </c>
      <c r="M141" s="56" t="s">
        <v>941</v>
      </c>
    </row>
    <row r="142" spans="1:13" s="388" customFormat="1" ht="15" customHeight="1" x14ac:dyDescent="0.25">
      <c r="A142" s="390" t="s">
        <v>1267</v>
      </c>
      <c r="B142" s="56" t="s">
        <v>2182</v>
      </c>
      <c r="C142" s="499" t="s">
        <v>367</v>
      </c>
      <c r="D142" s="56" t="s">
        <v>554</v>
      </c>
      <c r="E142" s="436">
        <v>17284050</v>
      </c>
      <c r="F142" s="56" t="s">
        <v>942</v>
      </c>
      <c r="H142" s="390" t="s">
        <v>943</v>
      </c>
      <c r="I142" s="56" t="s">
        <v>1226</v>
      </c>
      <c r="J142" s="499" t="s">
        <v>367</v>
      </c>
      <c r="K142" s="56" t="s">
        <v>554</v>
      </c>
      <c r="L142" s="436">
        <v>1655721.92</v>
      </c>
      <c r="M142" s="56" t="s">
        <v>941</v>
      </c>
    </row>
    <row r="143" spans="1:13" s="388" customFormat="1" ht="15" customHeight="1" x14ac:dyDescent="0.25">
      <c r="A143" s="390" t="s">
        <v>1267</v>
      </c>
      <c r="B143" s="56" t="s">
        <v>2135</v>
      </c>
      <c r="C143" s="499" t="s">
        <v>367</v>
      </c>
      <c r="D143" s="56" t="s">
        <v>554</v>
      </c>
      <c r="E143" s="436">
        <v>17153850</v>
      </c>
      <c r="F143" s="56" t="s">
        <v>942</v>
      </c>
      <c r="H143" s="390" t="s">
        <v>943</v>
      </c>
      <c r="I143" s="56" t="s">
        <v>1306</v>
      </c>
      <c r="J143" s="499" t="s">
        <v>367</v>
      </c>
      <c r="K143" s="56" t="s">
        <v>554</v>
      </c>
      <c r="L143" s="436">
        <v>3548967.84</v>
      </c>
      <c r="M143" s="56" t="s">
        <v>941</v>
      </c>
    </row>
    <row r="144" spans="1:13" s="388" customFormat="1" ht="15" customHeight="1" x14ac:dyDescent="0.25">
      <c r="A144" s="390" t="s">
        <v>1267</v>
      </c>
      <c r="B144" s="56" t="s">
        <v>1190</v>
      </c>
      <c r="C144" s="499" t="s">
        <v>367</v>
      </c>
      <c r="D144" s="56" t="s">
        <v>554</v>
      </c>
      <c r="E144" s="436">
        <v>17043180</v>
      </c>
      <c r="F144" s="56" t="s">
        <v>942</v>
      </c>
      <c r="H144" s="390" t="s">
        <v>943</v>
      </c>
      <c r="I144" s="56" t="s">
        <v>1500</v>
      </c>
      <c r="J144" s="499" t="s">
        <v>367</v>
      </c>
      <c r="K144" s="56" t="s">
        <v>554</v>
      </c>
      <c r="L144" s="436">
        <v>2289012.7999999998</v>
      </c>
      <c r="M144" s="56" t="s">
        <v>941</v>
      </c>
    </row>
    <row r="145" spans="1:13" s="528" customFormat="1" ht="15" customHeight="1" x14ac:dyDescent="0.25">
      <c r="A145" s="390" t="s">
        <v>1267</v>
      </c>
      <c r="B145" s="56" t="s">
        <v>1287</v>
      </c>
      <c r="C145" s="499" t="s">
        <v>367</v>
      </c>
      <c r="D145" s="56" t="s">
        <v>554</v>
      </c>
      <c r="E145" s="436">
        <v>16919490</v>
      </c>
      <c r="F145" s="56" t="s">
        <v>942</v>
      </c>
      <c r="H145" s="390" t="s">
        <v>943</v>
      </c>
      <c r="I145" s="56" t="s">
        <v>1478</v>
      </c>
      <c r="J145" s="499" t="s">
        <v>367</v>
      </c>
      <c r="K145" s="56" t="s">
        <v>554</v>
      </c>
      <c r="L145" s="436">
        <v>1639274.88</v>
      </c>
      <c r="M145" s="56" t="s">
        <v>941</v>
      </c>
    </row>
    <row r="146" spans="1:13" s="528" customFormat="1" ht="15" customHeight="1" x14ac:dyDescent="0.25">
      <c r="A146" s="390" t="s">
        <v>1267</v>
      </c>
      <c r="B146" s="56" t="s">
        <v>1315</v>
      </c>
      <c r="C146" s="499" t="s">
        <v>367</v>
      </c>
      <c r="D146" s="56" t="s">
        <v>554</v>
      </c>
      <c r="E146" s="436">
        <v>16795800</v>
      </c>
      <c r="F146" s="56" t="s">
        <v>942</v>
      </c>
      <c r="H146" s="390" t="s">
        <v>943</v>
      </c>
      <c r="I146" s="56" t="s">
        <v>1501</v>
      </c>
      <c r="J146" s="499" t="s">
        <v>367</v>
      </c>
      <c r="K146" s="56" t="s">
        <v>554</v>
      </c>
      <c r="L146" s="436">
        <v>3513678.5599999996</v>
      </c>
      <c r="M146" s="56" t="s">
        <v>941</v>
      </c>
    </row>
    <row r="147" spans="1:13" s="528" customFormat="1" ht="15" customHeight="1" x14ac:dyDescent="0.25">
      <c r="A147" s="390" t="s">
        <v>1267</v>
      </c>
      <c r="B147" s="56" t="s">
        <v>2148</v>
      </c>
      <c r="C147" s="499" t="s">
        <v>367</v>
      </c>
      <c r="D147" s="56" t="s">
        <v>554</v>
      </c>
      <c r="E147" s="436">
        <v>16678620</v>
      </c>
      <c r="F147" s="56" t="s">
        <v>942</v>
      </c>
      <c r="H147" s="390" t="s">
        <v>943</v>
      </c>
      <c r="I147" s="56" t="s">
        <v>1479</v>
      </c>
      <c r="J147" s="499" t="s">
        <v>367</v>
      </c>
      <c r="K147" s="56" t="s">
        <v>554</v>
      </c>
      <c r="L147" s="436">
        <v>1622907.6800000002</v>
      </c>
      <c r="M147" s="56" t="s">
        <v>941</v>
      </c>
    </row>
    <row r="148" spans="1:13" s="528" customFormat="1" ht="15" customHeight="1" x14ac:dyDescent="0.25">
      <c r="A148" s="390" t="s">
        <v>1267</v>
      </c>
      <c r="B148" s="56" t="s">
        <v>2137</v>
      </c>
      <c r="C148" s="499" t="s">
        <v>367</v>
      </c>
      <c r="D148" s="56" t="s">
        <v>554</v>
      </c>
      <c r="E148" s="436">
        <v>16567950</v>
      </c>
      <c r="F148" s="56" t="s">
        <v>942</v>
      </c>
      <c r="H148" s="390" t="s">
        <v>943</v>
      </c>
      <c r="I148" s="56" t="s">
        <v>1502</v>
      </c>
      <c r="J148" s="499" t="s">
        <v>367</v>
      </c>
      <c r="K148" s="56" t="s">
        <v>554</v>
      </c>
      <c r="L148" s="436">
        <v>3478309.4400000004</v>
      </c>
      <c r="M148" s="56" t="s">
        <v>941</v>
      </c>
    </row>
    <row r="149" spans="1:13" s="528" customFormat="1" ht="15" customHeight="1" x14ac:dyDescent="0.25">
      <c r="A149" s="390" t="s">
        <v>1267</v>
      </c>
      <c r="B149" s="56" t="s">
        <v>2184</v>
      </c>
      <c r="C149" s="499" t="s">
        <v>367</v>
      </c>
      <c r="D149" s="56" t="s">
        <v>554</v>
      </c>
      <c r="E149" s="436">
        <v>16437750</v>
      </c>
      <c r="F149" s="56" t="s">
        <v>942</v>
      </c>
      <c r="H149" s="390" t="s">
        <v>943</v>
      </c>
      <c r="I149" s="56" t="s">
        <v>1458</v>
      </c>
      <c r="J149" s="499" t="s">
        <v>367</v>
      </c>
      <c r="K149" s="56" t="s">
        <v>554</v>
      </c>
      <c r="L149" s="436">
        <v>1608057.44</v>
      </c>
      <c r="M149" s="56" t="s">
        <v>941</v>
      </c>
    </row>
    <row r="150" spans="1:13" s="528" customFormat="1" ht="15" customHeight="1" x14ac:dyDescent="0.25">
      <c r="A150" s="390" t="s">
        <v>1267</v>
      </c>
      <c r="B150" s="56" t="s">
        <v>2207</v>
      </c>
      <c r="C150" s="499" t="s">
        <v>367</v>
      </c>
      <c r="D150" s="56" t="s">
        <v>554</v>
      </c>
      <c r="E150" s="436">
        <v>111236825.7</v>
      </c>
      <c r="F150" s="56" t="s">
        <v>942</v>
      </c>
      <c r="H150" s="390" t="s">
        <v>943</v>
      </c>
      <c r="I150" s="56" t="s">
        <v>1503</v>
      </c>
      <c r="J150" s="499" t="s">
        <v>367</v>
      </c>
      <c r="K150" s="56" t="s">
        <v>554</v>
      </c>
      <c r="L150" s="436">
        <v>3446373.4400000004</v>
      </c>
      <c r="M150" s="56" t="s">
        <v>941</v>
      </c>
    </row>
    <row r="151" spans="1:13" s="528" customFormat="1" ht="15" customHeight="1" x14ac:dyDescent="0.25">
      <c r="A151" s="390" t="s">
        <v>1267</v>
      </c>
      <c r="B151" s="56" t="s">
        <v>2208</v>
      </c>
      <c r="C151" s="499" t="s">
        <v>367</v>
      </c>
      <c r="D151" s="56" t="s">
        <v>554</v>
      </c>
      <c r="E151" s="436">
        <v>113283830.09999999</v>
      </c>
      <c r="F151" s="56" t="s">
        <v>942</v>
      </c>
      <c r="H151" s="390" t="s">
        <v>943</v>
      </c>
      <c r="I151" s="56" t="s">
        <v>1463</v>
      </c>
      <c r="J151" s="499" t="s">
        <v>367</v>
      </c>
      <c r="K151" s="56" t="s">
        <v>554</v>
      </c>
      <c r="L151" s="436">
        <v>10723869.280000001</v>
      </c>
      <c r="M151" s="56" t="s">
        <v>941</v>
      </c>
    </row>
    <row r="152" spans="1:13" s="528" customFormat="1" ht="15" customHeight="1" x14ac:dyDescent="0.25">
      <c r="A152" s="390" t="s">
        <v>1267</v>
      </c>
      <c r="B152" s="56" t="s">
        <v>2209</v>
      </c>
      <c r="C152" s="499" t="s">
        <v>367</v>
      </c>
      <c r="D152" s="56" t="s">
        <v>554</v>
      </c>
      <c r="E152" s="436">
        <v>113464612.8</v>
      </c>
      <c r="F152" s="56" t="s">
        <v>942</v>
      </c>
      <c r="H152" s="390" t="s">
        <v>943</v>
      </c>
      <c r="I152" s="56" t="s">
        <v>1504</v>
      </c>
      <c r="J152" s="499" t="s">
        <v>367</v>
      </c>
      <c r="K152" s="56" t="s">
        <v>554</v>
      </c>
      <c r="L152" s="436">
        <v>1690691.8399999999</v>
      </c>
      <c r="M152" s="56" t="s">
        <v>941</v>
      </c>
    </row>
    <row r="153" spans="1:13" s="528" customFormat="1" ht="15" customHeight="1" x14ac:dyDescent="0.25">
      <c r="A153" s="390" t="s">
        <v>1267</v>
      </c>
      <c r="B153" s="56" t="s">
        <v>2154</v>
      </c>
      <c r="C153" s="499" t="s">
        <v>367</v>
      </c>
      <c r="D153" s="56" t="s">
        <v>554</v>
      </c>
      <c r="E153" s="436">
        <v>114159490.2</v>
      </c>
      <c r="F153" s="56" t="s">
        <v>942</v>
      </c>
      <c r="H153" s="390" t="s">
        <v>943</v>
      </c>
      <c r="I153" s="56" t="s">
        <v>1505</v>
      </c>
      <c r="J153" s="499" t="s">
        <v>367</v>
      </c>
      <c r="K153" s="56" t="s">
        <v>554</v>
      </c>
      <c r="L153" s="436">
        <v>2745777.4400000004</v>
      </c>
      <c r="M153" s="56" t="s">
        <v>941</v>
      </c>
    </row>
    <row r="154" spans="1:13" s="528" customFormat="1" ht="15" customHeight="1" x14ac:dyDescent="0.25">
      <c r="A154" s="390" t="s">
        <v>1267</v>
      </c>
      <c r="B154" s="56" t="s">
        <v>2210</v>
      </c>
      <c r="C154" s="499" t="s">
        <v>367</v>
      </c>
      <c r="D154" s="56" t="s">
        <v>554</v>
      </c>
      <c r="E154" s="436">
        <v>115493193.89999999</v>
      </c>
      <c r="F154" s="56" t="s">
        <v>942</v>
      </c>
      <c r="H154" s="390" t="s">
        <v>943</v>
      </c>
      <c r="I154" s="56" t="s">
        <v>1465</v>
      </c>
      <c r="J154" s="499" t="s">
        <v>367</v>
      </c>
      <c r="K154" s="56" t="s">
        <v>554</v>
      </c>
      <c r="L154" s="436">
        <v>10626224.960000001</v>
      </c>
      <c r="M154" s="56" t="s">
        <v>941</v>
      </c>
    </row>
    <row r="155" spans="1:13" s="528" customFormat="1" ht="15" customHeight="1" x14ac:dyDescent="0.25">
      <c r="A155" s="390" t="s">
        <v>1267</v>
      </c>
      <c r="B155" s="56" t="s">
        <v>2156</v>
      </c>
      <c r="C155" s="499" t="s">
        <v>367</v>
      </c>
      <c r="D155" s="56" t="s">
        <v>554</v>
      </c>
      <c r="E155" s="436">
        <v>116087361.59999999</v>
      </c>
      <c r="F155" s="56" t="s">
        <v>942</v>
      </c>
      <c r="H155" s="390" t="s">
        <v>943</v>
      </c>
      <c r="I155" s="56" t="s">
        <v>1461</v>
      </c>
      <c r="J155" s="499" t="s">
        <v>367</v>
      </c>
      <c r="K155" s="56" t="s">
        <v>554</v>
      </c>
      <c r="L155" s="436">
        <v>4396788.8000000007</v>
      </c>
      <c r="M155" s="56" t="s">
        <v>941</v>
      </c>
    </row>
    <row r="156" spans="1:13" s="528" customFormat="1" ht="15" customHeight="1" x14ac:dyDescent="0.25">
      <c r="A156" s="390" t="s">
        <v>1267</v>
      </c>
      <c r="B156" s="56" t="s">
        <v>2211</v>
      </c>
      <c r="C156" s="499" t="s">
        <v>367</v>
      </c>
      <c r="D156" s="56" t="s">
        <v>554</v>
      </c>
      <c r="E156" s="436">
        <v>116974739.7</v>
      </c>
      <c r="F156" s="56" t="s">
        <v>942</v>
      </c>
      <c r="H156" s="390" t="s">
        <v>943</v>
      </c>
      <c r="I156" s="56" t="s">
        <v>1466</v>
      </c>
      <c r="J156" s="499" t="s">
        <v>367</v>
      </c>
      <c r="K156" s="56" t="s">
        <v>554</v>
      </c>
      <c r="L156" s="436">
        <v>10531694.399999999</v>
      </c>
      <c r="M156" s="56" t="s">
        <v>941</v>
      </c>
    </row>
    <row r="157" spans="1:13" s="528" customFormat="1" ht="15" customHeight="1" x14ac:dyDescent="0.25">
      <c r="A157" s="390" t="s">
        <v>1267</v>
      </c>
      <c r="B157" s="56" t="s">
        <v>2212</v>
      </c>
      <c r="C157" s="499" t="s">
        <v>367</v>
      </c>
      <c r="D157" s="56" t="s">
        <v>554</v>
      </c>
      <c r="E157" s="436">
        <v>117927217.8</v>
      </c>
      <c r="F157" s="56" t="s">
        <v>942</v>
      </c>
      <c r="H157" s="390" t="s">
        <v>943</v>
      </c>
      <c r="I157" s="56" t="s">
        <v>1506</v>
      </c>
      <c r="J157" s="499" t="s">
        <v>367</v>
      </c>
      <c r="K157" s="56" t="s">
        <v>554</v>
      </c>
      <c r="L157" s="436">
        <v>1660352.6400000001</v>
      </c>
      <c r="M157" s="56" t="s">
        <v>941</v>
      </c>
    </row>
    <row r="158" spans="1:13" s="528" customFormat="1" ht="15" customHeight="1" x14ac:dyDescent="0.25">
      <c r="A158" s="390" t="s">
        <v>1267</v>
      </c>
      <c r="B158" s="56" t="s">
        <v>2213</v>
      </c>
      <c r="C158" s="499" t="s">
        <v>367</v>
      </c>
      <c r="D158" s="56" t="s">
        <v>554</v>
      </c>
      <c r="E158" s="436">
        <v>118799362.5</v>
      </c>
      <c r="F158" s="56" t="s">
        <v>942</v>
      </c>
      <c r="H158" s="390" t="s">
        <v>943</v>
      </c>
      <c r="I158" s="56" t="s">
        <v>1507</v>
      </c>
      <c r="J158" s="499" t="s">
        <v>367</v>
      </c>
      <c r="K158" s="56" t="s">
        <v>554</v>
      </c>
      <c r="L158" s="436">
        <v>2696436.3200000003</v>
      </c>
      <c r="M158" s="56" t="s">
        <v>941</v>
      </c>
    </row>
    <row r="159" spans="1:13" s="528" customFormat="1" ht="15" customHeight="1" x14ac:dyDescent="0.25">
      <c r="A159" s="390" t="s">
        <v>1459</v>
      </c>
      <c r="B159" s="56" t="s">
        <v>2179</v>
      </c>
      <c r="C159" s="499" t="s">
        <v>367</v>
      </c>
      <c r="D159" s="56" t="s">
        <v>554</v>
      </c>
      <c r="E159" s="436">
        <v>145362050.40000001</v>
      </c>
      <c r="F159" s="56" t="s">
        <v>941</v>
      </c>
      <c r="H159" s="390" t="s">
        <v>943</v>
      </c>
      <c r="I159" s="56" t="s">
        <v>1447</v>
      </c>
      <c r="J159" s="499" t="s">
        <v>367</v>
      </c>
      <c r="K159" s="56" t="s">
        <v>554</v>
      </c>
      <c r="L159" s="436">
        <v>10434050.079999998</v>
      </c>
      <c r="M159" s="56" t="s">
        <v>941</v>
      </c>
    </row>
    <row r="160" spans="1:13" s="528" customFormat="1" ht="15" customHeight="1" x14ac:dyDescent="0.25">
      <c r="A160" s="390" t="s">
        <v>1459</v>
      </c>
      <c r="B160" s="56" t="s">
        <v>1287</v>
      </c>
      <c r="C160" s="499" t="s">
        <v>367</v>
      </c>
      <c r="D160" s="56" t="s">
        <v>554</v>
      </c>
      <c r="E160" s="436">
        <v>75075728.700000003</v>
      </c>
      <c r="F160" s="56" t="s">
        <v>941</v>
      </c>
      <c r="H160" s="390" t="s">
        <v>943</v>
      </c>
      <c r="I160" s="56" t="s">
        <v>1482</v>
      </c>
      <c r="J160" s="499" t="s">
        <v>367</v>
      </c>
      <c r="K160" s="56" t="s">
        <v>554</v>
      </c>
      <c r="L160" s="436">
        <v>4317108.4800000004</v>
      </c>
      <c r="M160" s="56" t="s">
        <v>941</v>
      </c>
    </row>
    <row r="161" spans="1:13" s="528" customFormat="1" ht="15" customHeight="1" x14ac:dyDescent="0.25">
      <c r="A161" s="390" t="s">
        <v>1459</v>
      </c>
      <c r="B161" s="56" t="s">
        <v>2214</v>
      </c>
      <c r="C161" s="499" t="s">
        <v>367</v>
      </c>
      <c r="D161" s="56" t="s">
        <v>554</v>
      </c>
      <c r="E161" s="436">
        <v>6275379.6000000006</v>
      </c>
      <c r="F161" s="56" t="s">
        <v>941</v>
      </c>
      <c r="H161" s="390" t="s">
        <v>943</v>
      </c>
      <c r="I161" s="56" t="s">
        <v>1467</v>
      </c>
      <c r="J161" s="499" t="s">
        <v>367</v>
      </c>
      <c r="K161" s="56" t="s">
        <v>554</v>
      </c>
      <c r="L161" s="436">
        <v>10339599.359999999</v>
      </c>
      <c r="M161" s="56" t="s">
        <v>941</v>
      </c>
    </row>
    <row r="162" spans="1:13" s="528" customFormat="1" ht="15" customHeight="1" x14ac:dyDescent="0.25">
      <c r="A162" s="390" t="s">
        <v>1459</v>
      </c>
      <c r="B162" s="56" t="s">
        <v>2215</v>
      </c>
      <c r="C162" s="499" t="s">
        <v>367</v>
      </c>
      <c r="D162" s="56" t="s">
        <v>554</v>
      </c>
      <c r="E162" s="436">
        <v>26119747.5</v>
      </c>
      <c r="F162" s="56" t="s">
        <v>941</v>
      </c>
      <c r="H162" s="390" t="s">
        <v>943</v>
      </c>
      <c r="I162" s="56" t="s">
        <v>1508</v>
      </c>
      <c r="J162" s="499" t="s">
        <v>367</v>
      </c>
      <c r="K162" s="56" t="s">
        <v>554</v>
      </c>
      <c r="L162" s="436">
        <v>1629933.6</v>
      </c>
      <c r="M162" s="56" t="s">
        <v>941</v>
      </c>
    </row>
    <row r="163" spans="1:13" s="528" customFormat="1" ht="15" customHeight="1" x14ac:dyDescent="0.25">
      <c r="A163" s="390" t="s">
        <v>1459</v>
      </c>
      <c r="B163" s="56" t="s">
        <v>2216</v>
      </c>
      <c r="C163" s="499" t="s">
        <v>367</v>
      </c>
      <c r="D163" s="56" t="s">
        <v>554</v>
      </c>
      <c r="E163" s="436">
        <v>6209498.4000000004</v>
      </c>
      <c r="F163" s="56" t="s">
        <v>941</v>
      </c>
      <c r="H163" s="390" t="s">
        <v>943</v>
      </c>
      <c r="I163" s="56" t="s">
        <v>1509</v>
      </c>
      <c r="J163" s="499" t="s">
        <v>367</v>
      </c>
      <c r="K163" s="56" t="s">
        <v>554</v>
      </c>
      <c r="L163" s="436">
        <v>2647095.2000000002</v>
      </c>
      <c r="M163" s="56" t="s">
        <v>941</v>
      </c>
    </row>
    <row r="164" spans="1:13" s="528" customFormat="1" ht="15" customHeight="1" x14ac:dyDescent="0.25">
      <c r="A164" s="390" t="s">
        <v>1459</v>
      </c>
      <c r="B164" s="56" t="s">
        <v>2217</v>
      </c>
      <c r="C164" s="499" t="s">
        <v>367</v>
      </c>
      <c r="D164" s="56" t="s">
        <v>554</v>
      </c>
      <c r="E164" s="436">
        <v>25865662.199999999</v>
      </c>
      <c r="F164" s="56" t="s">
        <v>941</v>
      </c>
      <c r="H164" s="390" t="s">
        <v>943</v>
      </c>
      <c r="I164" s="56" t="s">
        <v>1448</v>
      </c>
      <c r="J164" s="499" t="s">
        <v>367</v>
      </c>
      <c r="K164" s="56" t="s">
        <v>554</v>
      </c>
      <c r="L164" s="436">
        <v>10241955.039999999</v>
      </c>
      <c r="M164" s="56" t="s">
        <v>941</v>
      </c>
    </row>
    <row r="165" spans="1:13" s="528" customFormat="1" ht="15" customHeight="1" x14ac:dyDescent="0.25">
      <c r="A165" s="390" t="s">
        <v>1459</v>
      </c>
      <c r="B165" s="56" t="s">
        <v>2218</v>
      </c>
      <c r="C165" s="499" t="s">
        <v>367</v>
      </c>
      <c r="D165" s="56" t="s">
        <v>554</v>
      </c>
      <c r="E165" s="436">
        <v>6146481.5999999996</v>
      </c>
      <c r="F165" s="56" t="s">
        <v>941</v>
      </c>
      <c r="H165" s="390" t="s">
        <v>943</v>
      </c>
      <c r="I165" s="56" t="s">
        <v>1481</v>
      </c>
      <c r="J165" s="499" t="s">
        <v>367</v>
      </c>
      <c r="K165" s="56" t="s">
        <v>554</v>
      </c>
      <c r="L165" s="436">
        <v>1614524.48</v>
      </c>
      <c r="M165" s="56" t="s">
        <v>941</v>
      </c>
    </row>
    <row r="166" spans="1:13" s="528" customFormat="1" ht="15" customHeight="1" x14ac:dyDescent="0.25">
      <c r="A166" s="390" t="s">
        <v>1459</v>
      </c>
      <c r="B166" s="56" t="s">
        <v>2219</v>
      </c>
      <c r="C166" s="499" t="s">
        <v>367</v>
      </c>
      <c r="D166" s="56" t="s">
        <v>554</v>
      </c>
      <c r="E166" s="436">
        <v>25603048.800000001</v>
      </c>
      <c r="F166" s="56" t="s">
        <v>941</v>
      </c>
      <c r="H166" s="390" t="s">
        <v>943</v>
      </c>
      <c r="I166" s="56" t="s">
        <v>1510</v>
      </c>
      <c r="J166" s="499" t="s">
        <v>367</v>
      </c>
      <c r="K166" s="56" t="s">
        <v>554</v>
      </c>
      <c r="L166" s="436">
        <v>2622025.4400000004</v>
      </c>
      <c r="M166" s="56" t="s">
        <v>941</v>
      </c>
    </row>
    <row r="167" spans="1:13" s="528" customFormat="1" ht="15" customHeight="1" x14ac:dyDescent="0.25">
      <c r="A167" s="390" t="s">
        <v>1459</v>
      </c>
      <c r="B167" s="56" t="s">
        <v>2220</v>
      </c>
      <c r="C167" s="499" t="s">
        <v>367</v>
      </c>
      <c r="D167" s="56" t="s">
        <v>554</v>
      </c>
      <c r="E167" s="436">
        <v>6085482.8999999994</v>
      </c>
      <c r="F167" s="56" t="s">
        <v>941</v>
      </c>
      <c r="H167" s="390" t="s">
        <v>943</v>
      </c>
      <c r="I167" s="56" t="s">
        <v>1468</v>
      </c>
      <c r="J167" s="499" t="s">
        <v>367</v>
      </c>
      <c r="K167" s="56" t="s">
        <v>554</v>
      </c>
      <c r="L167" s="436">
        <v>10144310.719999999</v>
      </c>
      <c r="M167" s="56" t="s">
        <v>941</v>
      </c>
    </row>
    <row r="168" spans="1:13" s="528" customFormat="1" ht="15" customHeight="1" x14ac:dyDescent="0.25">
      <c r="A168" s="390" t="s">
        <v>1459</v>
      </c>
      <c r="B168" s="56" t="s">
        <v>2221</v>
      </c>
      <c r="C168" s="499" t="s">
        <v>367</v>
      </c>
      <c r="D168" s="56" t="s">
        <v>554</v>
      </c>
      <c r="E168" s="436">
        <v>25348963.5</v>
      </c>
      <c r="F168" s="56" t="s">
        <v>941</v>
      </c>
      <c r="H168" s="390" t="s">
        <v>943</v>
      </c>
      <c r="I168" s="56" t="s">
        <v>1499</v>
      </c>
      <c r="J168" s="499" t="s">
        <v>367</v>
      </c>
      <c r="K168" s="56" t="s">
        <v>554</v>
      </c>
      <c r="L168" s="436">
        <v>4196869.4399999995</v>
      </c>
      <c r="M168" s="56" t="s">
        <v>941</v>
      </c>
    </row>
    <row r="169" spans="1:13" s="528" customFormat="1" ht="15" customHeight="1" x14ac:dyDescent="0.25">
      <c r="A169" s="390" t="s">
        <v>1459</v>
      </c>
      <c r="B169" s="56" t="s">
        <v>2222</v>
      </c>
      <c r="C169" s="499" t="s">
        <v>367</v>
      </c>
      <c r="D169" s="56" t="s">
        <v>554</v>
      </c>
      <c r="E169" s="436">
        <v>6022531.2000000002</v>
      </c>
      <c r="F169" s="56" t="s">
        <v>941</v>
      </c>
      <c r="H169" s="390" t="s">
        <v>943</v>
      </c>
      <c r="I169" s="56" t="s">
        <v>1220</v>
      </c>
      <c r="J169" s="499" t="s">
        <v>367</v>
      </c>
      <c r="K169" s="56" t="s">
        <v>554</v>
      </c>
      <c r="L169" s="436">
        <v>10049780.16</v>
      </c>
      <c r="M169" s="56" t="s">
        <v>941</v>
      </c>
    </row>
    <row r="170" spans="1:13" s="528" customFormat="1" ht="15" customHeight="1" x14ac:dyDescent="0.25">
      <c r="A170" s="390" t="s">
        <v>1459</v>
      </c>
      <c r="B170" s="56" t="s">
        <v>2223</v>
      </c>
      <c r="C170" s="499" t="s">
        <v>367</v>
      </c>
      <c r="D170" s="56" t="s">
        <v>554</v>
      </c>
      <c r="E170" s="436">
        <v>25086350.100000001</v>
      </c>
      <c r="F170" s="56" t="s">
        <v>941</v>
      </c>
      <c r="H170" s="390" t="s">
        <v>943</v>
      </c>
      <c r="I170" s="56" t="s">
        <v>1285</v>
      </c>
      <c r="J170" s="499" t="s">
        <v>367</v>
      </c>
      <c r="K170" s="56" t="s">
        <v>554</v>
      </c>
      <c r="L170" s="436">
        <v>1584105.44</v>
      </c>
      <c r="M170" s="56" t="s">
        <v>941</v>
      </c>
    </row>
    <row r="171" spans="1:13" s="528" customFormat="1" ht="15" customHeight="1" x14ac:dyDescent="0.25">
      <c r="A171" s="390" t="s">
        <v>1459</v>
      </c>
      <c r="B171" s="56" t="s">
        <v>2224</v>
      </c>
      <c r="C171" s="499" t="s">
        <v>367</v>
      </c>
      <c r="D171" s="56" t="s">
        <v>554</v>
      </c>
      <c r="E171" s="436">
        <v>5959514.4000000004</v>
      </c>
      <c r="F171" s="56" t="s">
        <v>941</v>
      </c>
      <c r="H171" s="390" t="s">
        <v>943</v>
      </c>
      <c r="I171" s="56" t="s">
        <v>1313</v>
      </c>
      <c r="J171" s="499" t="s">
        <v>367</v>
      </c>
      <c r="K171" s="56" t="s">
        <v>554</v>
      </c>
      <c r="L171" s="436">
        <v>2572604.4800000004</v>
      </c>
      <c r="M171" s="56" t="s">
        <v>941</v>
      </c>
    </row>
    <row r="172" spans="1:13" s="528" customFormat="1" ht="15" customHeight="1" x14ac:dyDescent="0.25">
      <c r="A172" s="390" t="s">
        <v>1459</v>
      </c>
      <c r="B172" s="56" t="s">
        <v>2225</v>
      </c>
      <c r="C172" s="499" t="s">
        <v>367</v>
      </c>
      <c r="D172" s="56" t="s">
        <v>554</v>
      </c>
      <c r="E172" s="436">
        <v>5898515.7000000002</v>
      </c>
      <c r="F172" s="56" t="s">
        <v>941</v>
      </c>
      <c r="H172" s="390" t="s">
        <v>943</v>
      </c>
      <c r="I172" s="56" t="s">
        <v>1221</v>
      </c>
      <c r="J172" s="499" t="s">
        <v>367</v>
      </c>
      <c r="K172" s="56" t="s">
        <v>554</v>
      </c>
      <c r="L172" s="436">
        <v>9952135.8399999999</v>
      </c>
      <c r="M172" s="56" t="s">
        <v>941</v>
      </c>
    </row>
    <row r="173" spans="1:13" s="528" customFormat="1" ht="15" customHeight="1" x14ac:dyDescent="0.25">
      <c r="A173" s="390" t="s">
        <v>1459</v>
      </c>
      <c r="B173" s="56" t="s">
        <v>2226</v>
      </c>
      <c r="C173" s="499" t="s">
        <v>367</v>
      </c>
      <c r="D173" s="56" t="s">
        <v>554</v>
      </c>
      <c r="E173" s="436">
        <v>5835564</v>
      </c>
      <c r="F173" s="56" t="s">
        <v>941</v>
      </c>
      <c r="H173" s="390" t="s">
        <v>943</v>
      </c>
      <c r="I173" s="56" t="s">
        <v>1286</v>
      </c>
      <c r="J173" s="499" t="s">
        <v>367</v>
      </c>
      <c r="K173" s="56" t="s">
        <v>554</v>
      </c>
      <c r="L173" s="436">
        <v>4117029.44</v>
      </c>
      <c r="M173" s="56" t="s">
        <v>941</v>
      </c>
    </row>
    <row r="174" spans="1:13" s="528" customFormat="1" ht="15" customHeight="1" x14ac:dyDescent="0.25">
      <c r="A174" s="390" t="s">
        <v>1459</v>
      </c>
      <c r="B174" s="56" t="s">
        <v>2227</v>
      </c>
      <c r="C174" s="499" t="s">
        <v>367</v>
      </c>
      <c r="D174" s="56" t="s">
        <v>554</v>
      </c>
      <c r="E174" s="436">
        <v>5774565.2999999998</v>
      </c>
      <c r="F174" s="56" t="s">
        <v>941</v>
      </c>
      <c r="H174" s="390" t="s">
        <v>943</v>
      </c>
      <c r="I174" s="56" t="s">
        <v>1222</v>
      </c>
      <c r="J174" s="499" t="s">
        <v>367</v>
      </c>
      <c r="K174" s="56" t="s">
        <v>554</v>
      </c>
      <c r="L174" s="436">
        <v>9857605.2800000012</v>
      </c>
      <c r="M174" s="56" t="s">
        <v>941</v>
      </c>
    </row>
    <row r="175" spans="1:13" s="528" customFormat="1" ht="15" customHeight="1" x14ac:dyDescent="0.25">
      <c r="A175" s="390" t="s">
        <v>1459</v>
      </c>
      <c r="B175" s="56" t="s">
        <v>2228</v>
      </c>
      <c r="C175" s="499" t="s">
        <v>367</v>
      </c>
      <c r="D175" s="56" t="s">
        <v>554</v>
      </c>
      <c r="E175" s="436">
        <v>5711613.5999999996</v>
      </c>
      <c r="F175" s="56" t="s">
        <v>941</v>
      </c>
      <c r="H175" s="390" t="s">
        <v>943</v>
      </c>
      <c r="I175" s="56" t="s">
        <v>1300</v>
      </c>
      <c r="J175" s="499" t="s">
        <v>367</v>
      </c>
      <c r="K175" s="56" t="s">
        <v>554</v>
      </c>
      <c r="L175" s="436">
        <v>1553766.2400000002</v>
      </c>
      <c r="M175" s="56" t="s">
        <v>941</v>
      </c>
    </row>
    <row r="176" spans="1:13" s="528" customFormat="1" ht="15" customHeight="1" x14ac:dyDescent="0.25">
      <c r="A176" s="390" t="s">
        <v>1459</v>
      </c>
      <c r="B176" s="56" t="s">
        <v>2229</v>
      </c>
      <c r="C176" s="499" t="s">
        <v>367</v>
      </c>
      <c r="D176" s="56" t="s">
        <v>554</v>
      </c>
      <c r="E176" s="436">
        <v>5648596.7999999998</v>
      </c>
      <c r="F176" s="56" t="s">
        <v>941</v>
      </c>
      <c r="H176" s="390" t="s">
        <v>943</v>
      </c>
      <c r="I176" s="56" t="s">
        <v>1314</v>
      </c>
      <c r="J176" s="499" t="s">
        <v>367</v>
      </c>
      <c r="K176" s="56" t="s">
        <v>554</v>
      </c>
      <c r="L176" s="436">
        <v>2523263.3600000003</v>
      </c>
      <c r="M176" s="56" t="s">
        <v>941</v>
      </c>
    </row>
    <row r="177" spans="1:13" s="528" customFormat="1" ht="15" customHeight="1" x14ac:dyDescent="0.25">
      <c r="A177" s="390" t="s">
        <v>1459</v>
      </c>
      <c r="B177" s="56" t="s">
        <v>2230</v>
      </c>
      <c r="C177" s="499" t="s">
        <v>367</v>
      </c>
      <c r="D177" s="56" t="s">
        <v>554</v>
      </c>
      <c r="E177" s="436">
        <v>5591699.4000000004</v>
      </c>
      <c r="F177" s="56" t="s">
        <v>941</v>
      </c>
      <c r="H177" s="390" t="s">
        <v>943</v>
      </c>
      <c r="I177" s="56" t="s">
        <v>1469</v>
      </c>
      <c r="J177" s="499" t="s">
        <v>367</v>
      </c>
      <c r="K177" s="56" t="s">
        <v>554</v>
      </c>
      <c r="L177" s="436">
        <v>9759960.9600000009</v>
      </c>
      <c r="M177" s="56" t="s">
        <v>941</v>
      </c>
    </row>
    <row r="178" spans="1:13" s="528" customFormat="1" ht="15" customHeight="1" x14ac:dyDescent="0.25">
      <c r="A178" s="390" t="s">
        <v>1459</v>
      </c>
      <c r="B178" s="56" t="s">
        <v>2231</v>
      </c>
      <c r="C178" s="499" t="s">
        <v>367</v>
      </c>
      <c r="D178" s="56" t="s">
        <v>554</v>
      </c>
      <c r="E178" s="436">
        <v>482195.69999999995</v>
      </c>
      <c r="F178" s="56" t="s">
        <v>1268</v>
      </c>
      <c r="H178" s="390" t="s">
        <v>943</v>
      </c>
      <c r="I178" s="56" t="s">
        <v>1511</v>
      </c>
      <c r="J178" s="499" t="s">
        <v>367</v>
      </c>
      <c r="K178" s="56" t="s">
        <v>554</v>
      </c>
      <c r="L178" s="436">
        <v>1538357.12</v>
      </c>
      <c r="M178" s="56" t="s">
        <v>941</v>
      </c>
    </row>
    <row r="179" spans="1:13" s="528" customFormat="1" ht="15" customHeight="1" x14ac:dyDescent="0.25">
      <c r="A179" s="390" t="s">
        <v>1459</v>
      </c>
      <c r="B179" s="56" t="s">
        <v>2178</v>
      </c>
      <c r="C179" s="499" t="s">
        <v>367</v>
      </c>
      <c r="D179" s="56" t="s">
        <v>554</v>
      </c>
      <c r="E179" s="436">
        <v>482195.69999999995</v>
      </c>
      <c r="F179" s="56" t="s">
        <v>1268</v>
      </c>
      <c r="H179" s="390" t="s">
        <v>943</v>
      </c>
      <c r="I179" s="56" t="s">
        <v>1512</v>
      </c>
      <c r="J179" s="499" t="s">
        <v>367</v>
      </c>
      <c r="K179" s="56" t="s">
        <v>554</v>
      </c>
      <c r="L179" s="436">
        <v>2498193.5999999996</v>
      </c>
      <c r="M179" s="56" t="s">
        <v>941</v>
      </c>
    </row>
    <row r="180" spans="1:13" s="528" customFormat="1" ht="15" customHeight="1" x14ac:dyDescent="0.25">
      <c r="A180" s="390" t="s">
        <v>1459</v>
      </c>
      <c r="B180" s="56" t="s">
        <v>2232</v>
      </c>
      <c r="C180" s="499" t="s">
        <v>367</v>
      </c>
      <c r="D180" s="56" t="s">
        <v>554</v>
      </c>
      <c r="E180" s="436">
        <v>482195.69999999995</v>
      </c>
      <c r="F180" s="56" t="s">
        <v>1268</v>
      </c>
      <c r="H180" s="390" t="s">
        <v>943</v>
      </c>
      <c r="I180" s="56" t="s">
        <v>1470</v>
      </c>
      <c r="J180" s="499" t="s">
        <v>367</v>
      </c>
      <c r="K180" s="56" t="s">
        <v>554</v>
      </c>
      <c r="L180" s="436">
        <v>9662316.6400000006</v>
      </c>
      <c r="M180" s="56" t="s">
        <v>941</v>
      </c>
    </row>
    <row r="181" spans="1:13" s="528" customFormat="1" ht="15" customHeight="1" x14ac:dyDescent="0.25">
      <c r="A181" s="390" t="s">
        <v>1459</v>
      </c>
      <c r="B181" s="56" t="s">
        <v>2180</v>
      </c>
      <c r="C181" s="499" t="s">
        <v>367</v>
      </c>
      <c r="D181" s="56" t="s">
        <v>554</v>
      </c>
      <c r="E181" s="436">
        <v>482195.69999999995</v>
      </c>
      <c r="F181" s="56" t="s">
        <v>1268</v>
      </c>
      <c r="H181" s="390" t="s">
        <v>943</v>
      </c>
      <c r="I181" s="56" t="s">
        <v>1502</v>
      </c>
      <c r="J181" s="499" t="s">
        <v>367</v>
      </c>
      <c r="K181" s="56" t="s">
        <v>554</v>
      </c>
      <c r="L181" s="436">
        <v>3999425.12</v>
      </c>
      <c r="M181" s="56" t="s">
        <v>941</v>
      </c>
    </row>
    <row r="182" spans="1:13" s="528" customFormat="1" ht="15" customHeight="1" x14ac:dyDescent="0.25">
      <c r="A182" s="390" t="s">
        <v>1459</v>
      </c>
      <c r="B182" s="56" t="s">
        <v>2233</v>
      </c>
      <c r="C182" s="499" t="s">
        <v>367</v>
      </c>
      <c r="D182" s="56" t="s">
        <v>554</v>
      </c>
      <c r="E182" s="436">
        <v>482195.69999999995</v>
      </c>
      <c r="F182" s="56" t="s">
        <v>1268</v>
      </c>
      <c r="H182" s="390" t="s">
        <v>943</v>
      </c>
      <c r="I182" s="56" t="s">
        <v>1471</v>
      </c>
      <c r="J182" s="499" t="s">
        <v>367</v>
      </c>
      <c r="K182" s="56" t="s">
        <v>554</v>
      </c>
      <c r="L182" s="436">
        <v>9574173.2800000012</v>
      </c>
      <c r="M182" s="56" t="s">
        <v>941</v>
      </c>
    </row>
    <row r="183" spans="1:13" s="528" customFormat="1" ht="15" customHeight="1" x14ac:dyDescent="0.25">
      <c r="A183" s="390" t="s">
        <v>1459</v>
      </c>
      <c r="B183" s="56" t="s">
        <v>2134</v>
      </c>
      <c r="C183" s="499" t="s">
        <v>367</v>
      </c>
      <c r="D183" s="56" t="s">
        <v>554</v>
      </c>
      <c r="E183" s="436">
        <v>482195.69999999995</v>
      </c>
      <c r="F183" s="56" t="s">
        <v>1268</v>
      </c>
      <c r="H183" s="390" t="s">
        <v>943</v>
      </c>
      <c r="I183" s="56" t="s">
        <v>1513</v>
      </c>
      <c r="J183" s="499" t="s">
        <v>367</v>
      </c>
      <c r="K183" s="56" t="s">
        <v>554</v>
      </c>
      <c r="L183" s="436">
        <v>1508896.1600000001</v>
      </c>
      <c r="M183" s="56" t="s">
        <v>941</v>
      </c>
    </row>
    <row r="184" spans="1:13" s="528" customFormat="1" ht="15" customHeight="1" x14ac:dyDescent="0.25">
      <c r="A184" s="390" t="s">
        <v>1459</v>
      </c>
      <c r="B184" s="56" t="s">
        <v>2135</v>
      </c>
      <c r="C184" s="499" t="s">
        <v>367</v>
      </c>
      <c r="D184" s="56" t="s">
        <v>554</v>
      </c>
      <c r="E184" s="436">
        <v>482195.69999999995</v>
      </c>
      <c r="F184" s="56" t="s">
        <v>1268</v>
      </c>
      <c r="H184" s="390" t="s">
        <v>943</v>
      </c>
      <c r="I184" s="56" t="s">
        <v>1435</v>
      </c>
      <c r="J184" s="499" t="s">
        <v>367</v>
      </c>
      <c r="K184" s="56" t="s">
        <v>554</v>
      </c>
      <c r="L184" s="436">
        <v>206289554.07999998</v>
      </c>
      <c r="M184" s="56" t="s">
        <v>942</v>
      </c>
    </row>
    <row r="185" spans="1:13" s="528" customFormat="1" ht="15" customHeight="1" x14ac:dyDescent="0.25">
      <c r="A185" s="390" t="s">
        <v>1459</v>
      </c>
      <c r="B185" s="56" t="s">
        <v>2161</v>
      </c>
      <c r="C185" s="499" t="s">
        <v>367</v>
      </c>
      <c r="D185" s="56" t="s">
        <v>554</v>
      </c>
      <c r="E185" s="436">
        <v>482195.69999999995</v>
      </c>
      <c r="F185" s="56" t="s">
        <v>1268</v>
      </c>
      <c r="H185" s="390" t="s">
        <v>943</v>
      </c>
      <c r="I185" s="56" t="s">
        <v>1451</v>
      </c>
      <c r="J185" s="499" t="s">
        <v>367</v>
      </c>
      <c r="K185" s="56" t="s">
        <v>554</v>
      </c>
      <c r="L185" s="436">
        <v>206651468.80000001</v>
      </c>
      <c r="M185" s="56" t="s">
        <v>942</v>
      </c>
    </row>
    <row r="186" spans="1:13" s="528" customFormat="1" ht="15" customHeight="1" x14ac:dyDescent="0.25">
      <c r="A186" s="390" t="s">
        <v>1459</v>
      </c>
      <c r="B186" s="56" t="s">
        <v>1287</v>
      </c>
      <c r="C186" s="499" t="s">
        <v>367</v>
      </c>
      <c r="D186" s="56" t="s">
        <v>554</v>
      </c>
      <c r="E186" s="436">
        <v>482195.69999999995</v>
      </c>
      <c r="F186" s="56" t="s">
        <v>1268</v>
      </c>
      <c r="H186" s="390" t="s">
        <v>943</v>
      </c>
      <c r="I186" s="56" t="s">
        <v>1437</v>
      </c>
      <c r="J186" s="499" t="s">
        <v>367</v>
      </c>
      <c r="K186" s="56" t="s">
        <v>554</v>
      </c>
      <c r="L186" s="436">
        <v>208756769.75999999</v>
      </c>
      <c r="M186" s="56" t="s">
        <v>942</v>
      </c>
    </row>
    <row r="187" spans="1:13" s="528" customFormat="1" ht="15" customHeight="1" x14ac:dyDescent="0.25">
      <c r="A187" s="390" t="s">
        <v>1459</v>
      </c>
      <c r="B187" s="56" t="s">
        <v>1205</v>
      </c>
      <c r="C187" s="499" t="s">
        <v>367</v>
      </c>
      <c r="D187" s="56" t="s">
        <v>554</v>
      </c>
      <c r="E187" s="436">
        <v>225988595.69999999</v>
      </c>
      <c r="F187" s="56" t="s">
        <v>1268</v>
      </c>
      <c r="H187" s="390" t="s">
        <v>943</v>
      </c>
      <c r="I187" s="56" t="s">
        <v>1438</v>
      </c>
      <c r="J187" s="499" t="s">
        <v>367</v>
      </c>
      <c r="K187" s="56" t="s">
        <v>554</v>
      </c>
      <c r="L187" s="436">
        <v>210179518.56</v>
      </c>
      <c r="M187" s="56" t="s">
        <v>942</v>
      </c>
    </row>
    <row r="188" spans="1:13" s="528" customFormat="1" ht="15" customHeight="1" x14ac:dyDescent="0.25">
      <c r="A188" s="390" t="s">
        <v>1459</v>
      </c>
      <c r="B188" s="56" t="s">
        <v>2234</v>
      </c>
      <c r="C188" s="499" t="s">
        <v>367</v>
      </c>
      <c r="D188" s="56" t="s">
        <v>554</v>
      </c>
      <c r="E188" s="436">
        <v>225988595.69999999</v>
      </c>
      <c r="F188" s="56" t="s">
        <v>1268</v>
      </c>
      <c r="H188" s="390" t="s">
        <v>943</v>
      </c>
      <c r="I188" s="56" t="s">
        <v>1514</v>
      </c>
      <c r="J188" s="499" t="s">
        <v>367</v>
      </c>
      <c r="K188" s="56" t="s">
        <v>554</v>
      </c>
      <c r="L188" s="436">
        <v>212200109.27999997</v>
      </c>
      <c r="M188" s="56" t="s">
        <v>942</v>
      </c>
    </row>
    <row r="189" spans="1:13" s="528" customFormat="1" ht="15" customHeight="1" x14ac:dyDescent="0.25">
      <c r="A189" s="390" t="s">
        <v>1459</v>
      </c>
      <c r="B189" s="56" t="s">
        <v>2183</v>
      </c>
      <c r="C189" s="499" t="s">
        <v>367</v>
      </c>
      <c r="D189" s="56" t="s">
        <v>554</v>
      </c>
      <c r="E189" s="436">
        <v>225988595.69999999</v>
      </c>
      <c r="F189" s="56" t="s">
        <v>1268</v>
      </c>
      <c r="H189" s="390" t="s">
        <v>943</v>
      </c>
      <c r="I189" s="56" t="s">
        <v>1440</v>
      </c>
      <c r="J189" s="499" t="s">
        <v>367</v>
      </c>
      <c r="K189" s="56" t="s">
        <v>554</v>
      </c>
      <c r="L189" s="436">
        <v>213766889.44</v>
      </c>
      <c r="M189" s="56" t="s">
        <v>942</v>
      </c>
    </row>
    <row r="190" spans="1:13" s="528" customFormat="1" ht="15" customHeight="1" x14ac:dyDescent="0.25">
      <c r="A190" s="390" t="s">
        <v>1459</v>
      </c>
      <c r="B190" s="56" t="s">
        <v>2150</v>
      </c>
      <c r="C190" s="499" t="s">
        <v>367</v>
      </c>
      <c r="D190" s="56" t="s">
        <v>554</v>
      </c>
      <c r="E190" s="436">
        <v>225988595.69999999</v>
      </c>
      <c r="F190" s="56" t="s">
        <v>1268</v>
      </c>
      <c r="H190" s="390" t="s">
        <v>943</v>
      </c>
      <c r="I190" s="56" t="s">
        <v>1441</v>
      </c>
      <c r="J190" s="499" t="s">
        <v>367</v>
      </c>
      <c r="K190" s="56" t="s">
        <v>554</v>
      </c>
      <c r="L190" s="436">
        <v>215582451.04000002</v>
      </c>
      <c r="M190" s="56" t="s">
        <v>942</v>
      </c>
    </row>
    <row r="191" spans="1:13" s="528" customFormat="1" ht="15" customHeight="1" x14ac:dyDescent="0.25">
      <c r="A191" s="390" t="s">
        <v>940</v>
      </c>
      <c r="B191" s="56" t="s">
        <v>2235</v>
      </c>
      <c r="C191" s="499" t="s">
        <v>367</v>
      </c>
      <c r="D191" s="56" t="s">
        <v>554</v>
      </c>
      <c r="E191" s="436">
        <v>978648300</v>
      </c>
      <c r="F191" s="56" t="s">
        <v>1268</v>
      </c>
      <c r="H191" s="390" t="s">
        <v>943</v>
      </c>
      <c r="I191" s="56" t="s">
        <v>1316</v>
      </c>
      <c r="J191" s="499" t="s">
        <v>367</v>
      </c>
      <c r="K191" s="56" t="s">
        <v>554</v>
      </c>
      <c r="L191" s="436">
        <v>217913459.68000001</v>
      </c>
      <c r="M191" s="56" t="s">
        <v>942</v>
      </c>
    </row>
    <row r="192" spans="1:13" s="528" customFormat="1" ht="15" customHeight="1" x14ac:dyDescent="0.25">
      <c r="A192" s="390" t="s">
        <v>940</v>
      </c>
      <c r="B192" s="56" t="s">
        <v>2236</v>
      </c>
      <c r="C192" s="499" t="s">
        <v>367</v>
      </c>
      <c r="D192" s="56" t="s">
        <v>554</v>
      </c>
      <c r="E192" s="436">
        <v>1957296600</v>
      </c>
      <c r="F192" s="56" t="s">
        <v>1268</v>
      </c>
      <c r="H192" s="390" t="s">
        <v>943</v>
      </c>
      <c r="I192" s="56" t="s">
        <v>1504</v>
      </c>
      <c r="J192" s="499" t="s">
        <v>367</v>
      </c>
      <c r="K192" s="56" t="s">
        <v>554</v>
      </c>
      <c r="L192" s="436">
        <v>56042011.359999999</v>
      </c>
      <c r="M192" s="56" t="s">
        <v>941</v>
      </c>
    </row>
    <row r="193" spans="1:13" s="528" customFormat="1" ht="15" customHeight="1" x14ac:dyDescent="0.25">
      <c r="A193" s="390" t="s">
        <v>1189</v>
      </c>
      <c r="B193" s="56" t="s">
        <v>2178</v>
      </c>
      <c r="C193" s="499" t="s">
        <v>367</v>
      </c>
      <c r="D193" s="56" t="s">
        <v>554</v>
      </c>
      <c r="E193" s="436">
        <v>10560652.199999999</v>
      </c>
      <c r="F193" s="56" t="s">
        <v>942</v>
      </c>
      <c r="H193" s="390" t="s">
        <v>943</v>
      </c>
      <c r="I193" s="56" t="s">
        <v>1515</v>
      </c>
      <c r="J193" s="499" t="s">
        <v>367</v>
      </c>
      <c r="K193" s="56" t="s">
        <v>554</v>
      </c>
      <c r="L193" s="436">
        <v>16197779.52</v>
      </c>
      <c r="M193" s="56" t="s">
        <v>941</v>
      </c>
    </row>
    <row r="194" spans="1:13" s="528" customFormat="1" ht="15" customHeight="1" x14ac:dyDescent="0.25">
      <c r="A194" s="390" t="s">
        <v>1189</v>
      </c>
      <c r="B194" s="56" t="s">
        <v>2179</v>
      </c>
      <c r="C194" s="499" t="s">
        <v>367</v>
      </c>
      <c r="D194" s="56" t="s">
        <v>554</v>
      </c>
      <c r="E194" s="436">
        <v>10478170.5</v>
      </c>
      <c r="F194" s="56" t="s">
        <v>942</v>
      </c>
      <c r="H194" s="390" t="s">
        <v>943</v>
      </c>
      <c r="I194" s="56" t="s">
        <v>1499</v>
      </c>
      <c r="J194" s="499" t="s">
        <v>367</v>
      </c>
      <c r="K194" s="56" t="s">
        <v>554</v>
      </c>
      <c r="L194" s="436">
        <v>52983101.439999998</v>
      </c>
      <c r="M194" s="56" t="s">
        <v>941</v>
      </c>
    </row>
    <row r="195" spans="1:13" s="528" customFormat="1" ht="15" customHeight="1" x14ac:dyDescent="0.25">
      <c r="A195" s="390" t="s">
        <v>1189</v>
      </c>
      <c r="B195" s="56" t="s">
        <v>2237</v>
      </c>
      <c r="C195" s="499" t="s">
        <v>367</v>
      </c>
      <c r="D195" s="56" t="s">
        <v>554</v>
      </c>
      <c r="E195" s="436">
        <v>27230418.599999998</v>
      </c>
      <c r="F195" s="56" t="s">
        <v>942</v>
      </c>
      <c r="H195" s="390" t="s">
        <v>943</v>
      </c>
      <c r="I195" s="56" t="s">
        <v>1285</v>
      </c>
      <c r="J195" s="499" t="s">
        <v>367</v>
      </c>
      <c r="K195" s="56" t="s">
        <v>554</v>
      </c>
      <c r="L195" s="436">
        <v>15305727.199999999</v>
      </c>
      <c r="M195" s="56" t="s">
        <v>941</v>
      </c>
    </row>
    <row r="196" spans="1:13" s="528" customFormat="1" ht="15" customHeight="1" x14ac:dyDescent="0.25">
      <c r="A196" s="390" t="s">
        <v>1189</v>
      </c>
      <c r="B196" s="56" t="s">
        <v>2180</v>
      </c>
      <c r="C196" s="499" t="s">
        <v>367</v>
      </c>
      <c r="D196" s="56" t="s">
        <v>554</v>
      </c>
      <c r="E196" s="436">
        <v>10392889.5</v>
      </c>
      <c r="F196" s="56" t="s">
        <v>942</v>
      </c>
      <c r="H196" s="390" t="s">
        <v>943</v>
      </c>
      <c r="I196" s="56" t="s">
        <v>1513</v>
      </c>
      <c r="J196" s="499" t="s">
        <v>367</v>
      </c>
      <c r="K196" s="56" t="s">
        <v>554</v>
      </c>
      <c r="L196" s="436">
        <v>49974171.359999999</v>
      </c>
      <c r="M196" s="56" t="s">
        <v>941</v>
      </c>
    </row>
    <row r="197" spans="1:13" s="528" customFormat="1" ht="15" customHeight="1" x14ac:dyDescent="0.25">
      <c r="A197" s="390" t="s">
        <v>1189</v>
      </c>
      <c r="B197" s="56" t="s">
        <v>2181</v>
      </c>
      <c r="C197" s="499" t="s">
        <v>367</v>
      </c>
      <c r="D197" s="56" t="s">
        <v>554</v>
      </c>
      <c r="E197" s="436">
        <v>10310407.800000001</v>
      </c>
      <c r="F197" s="56" t="s">
        <v>942</v>
      </c>
      <c r="H197" s="390" t="s">
        <v>943</v>
      </c>
      <c r="I197" s="56" t="s">
        <v>1516</v>
      </c>
      <c r="J197" s="499" t="s">
        <v>367</v>
      </c>
      <c r="K197" s="56" t="s">
        <v>554</v>
      </c>
      <c r="L197" s="436">
        <v>1474006.08</v>
      </c>
      <c r="M197" s="56" t="s">
        <v>941</v>
      </c>
    </row>
    <row r="198" spans="1:13" s="528" customFormat="1" ht="15" customHeight="1" x14ac:dyDescent="0.25">
      <c r="A198" s="390" t="s">
        <v>1189</v>
      </c>
      <c r="B198" s="56" t="s">
        <v>2182</v>
      </c>
      <c r="C198" s="499" t="s">
        <v>367</v>
      </c>
      <c r="D198" s="56" t="s">
        <v>554</v>
      </c>
      <c r="E198" s="436">
        <v>10225126.800000001</v>
      </c>
      <c r="F198" s="56" t="s">
        <v>942</v>
      </c>
      <c r="H198" s="390" t="s">
        <v>943</v>
      </c>
      <c r="I198" s="56" t="s">
        <v>1504</v>
      </c>
      <c r="J198" s="499" t="s">
        <v>367</v>
      </c>
      <c r="K198" s="56" t="s">
        <v>554</v>
      </c>
      <c r="L198" s="436">
        <v>2939868.4800000004</v>
      </c>
      <c r="M198" s="56" t="s">
        <v>941</v>
      </c>
    </row>
    <row r="199" spans="1:13" s="528" customFormat="1" ht="15" customHeight="1" x14ac:dyDescent="0.25">
      <c r="A199" s="390" t="s">
        <v>1189</v>
      </c>
      <c r="B199" s="56" t="s">
        <v>2238</v>
      </c>
      <c r="C199" s="499" t="s">
        <v>367</v>
      </c>
      <c r="D199" s="56" t="s">
        <v>554</v>
      </c>
      <c r="E199" s="436">
        <v>186014917.20000002</v>
      </c>
      <c r="F199" s="56" t="s">
        <v>942</v>
      </c>
      <c r="H199" s="390" t="s">
        <v>943</v>
      </c>
      <c r="I199" s="56" t="s">
        <v>1515</v>
      </c>
      <c r="J199" s="499" t="s">
        <v>367</v>
      </c>
      <c r="K199" s="56" t="s">
        <v>554</v>
      </c>
      <c r="L199" s="436">
        <v>1461950.2400000002</v>
      </c>
      <c r="M199" s="56" t="s">
        <v>941</v>
      </c>
    </row>
    <row r="200" spans="1:13" s="528" customFormat="1" ht="15" customHeight="1" x14ac:dyDescent="0.25">
      <c r="A200" s="390" t="s">
        <v>1189</v>
      </c>
      <c r="B200" s="56" t="s">
        <v>2135</v>
      </c>
      <c r="C200" s="499" t="s">
        <v>367</v>
      </c>
      <c r="D200" s="56" t="s">
        <v>554</v>
      </c>
      <c r="E200" s="436">
        <v>10139845.799999999</v>
      </c>
      <c r="F200" s="56" t="s">
        <v>942</v>
      </c>
      <c r="H200" s="390" t="s">
        <v>943</v>
      </c>
      <c r="I200" s="56" t="s">
        <v>1461</v>
      </c>
      <c r="J200" s="499" t="s">
        <v>367</v>
      </c>
      <c r="K200" s="56" t="s">
        <v>554</v>
      </c>
      <c r="L200" s="436">
        <v>2915756.8</v>
      </c>
      <c r="M200" s="56" t="s">
        <v>941</v>
      </c>
    </row>
    <row r="201" spans="1:13" ht="15" customHeight="1" x14ac:dyDescent="0.25">
      <c r="A201" s="390" t="s">
        <v>1189</v>
      </c>
      <c r="B201" s="56" t="s">
        <v>1190</v>
      </c>
      <c r="C201" s="499" t="s">
        <v>367</v>
      </c>
      <c r="D201" s="56" t="s">
        <v>554</v>
      </c>
      <c r="E201" s="436">
        <v>10057364.1</v>
      </c>
      <c r="F201" s="56" t="s">
        <v>942</v>
      </c>
      <c r="H201" s="390" t="s">
        <v>943</v>
      </c>
      <c r="I201" s="56" t="s">
        <v>1517</v>
      </c>
      <c r="J201" s="499" t="s">
        <v>367</v>
      </c>
      <c r="K201" s="56" t="s">
        <v>554</v>
      </c>
      <c r="L201" s="436">
        <v>1450213.7599999998</v>
      </c>
      <c r="M201" s="56" t="s">
        <v>941</v>
      </c>
    </row>
    <row r="202" spans="1:13" ht="15" customHeight="1" x14ac:dyDescent="0.25">
      <c r="A202" s="56" t="s">
        <v>1189</v>
      </c>
      <c r="B202" s="56" t="s">
        <v>1287</v>
      </c>
      <c r="C202" s="56" t="s">
        <v>367</v>
      </c>
      <c r="D202" s="56" t="s">
        <v>554</v>
      </c>
      <c r="E202" s="436">
        <v>9972083.0999999996</v>
      </c>
      <c r="F202" s="56" t="s">
        <v>942</v>
      </c>
      <c r="H202" s="56" t="s">
        <v>943</v>
      </c>
      <c r="I202" s="56" t="s">
        <v>1506</v>
      </c>
      <c r="J202" s="56" t="s">
        <v>367</v>
      </c>
      <c r="K202" s="56" t="s">
        <v>554</v>
      </c>
      <c r="L202" s="383">
        <v>2892363.6799999997</v>
      </c>
      <c r="M202" s="56" t="s">
        <v>941</v>
      </c>
    </row>
    <row r="203" spans="1:13" s="386" customFormat="1" ht="15" customHeight="1" x14ac:dyDescent="0.25">
      <c r="A203" s="56" t="s">
        <v>1189</v>
      </c>
      <c r="B203" s="56" t="s">
        <v>2239</v>
      </c>
      <c r="C203" s="56" t="s">
        <v>367</v>
      </c>
      <c r="D203" s="56" t="s">
        <v>554</v>
      </c>
      <c r="E203" s="436">
        <v>25920411.300000001</v>
      </c>
      <c r="F203" s="56" t="s">
        <v>942</v>
      </c>
      <c r="H203" s="56" t="s">
        <v>943</v>
      </c>
      <c r="I203" s="56" t="s">
        <v>1518</v>
      </c>
      <c r="J203" s="56" t="s">
        <v>367</v>
      </c>
      <c r="K203" s="56" t="s">
        <v>554</v>
      </c>
      <c r="L203" s="383">
        <v>1438157.92</v>
      </c>
      <c r="M203" s="56" t="s">
        <v>941</v>
      </c>
    </row>
    <row r="204" spans="1:13" s="386" customFormat="1" ht="15" customHeight="1" x14ac:dyDescent="0.25">
      <c r="A204" s="56" t="s">
        <v>1189</v>
      </c>
      <c r="B204" s="56" t="s">
        <v>1315</v>
      </c>
      <c r="C204" s="56" t="s">
        <v>367</v>
      </c>
      <c r="D204" s="56" t="s">
        <v>554</v>
      </c>
      <c r="E204" s="436">
        <v>9889601.4000000004</v>
      </c>
      <c r="F204" s="56" t="s">
        <v>942</v>
      </c>
      <c r="H204" s="56" t="s">
        <v>943</v>
      </c>
      <c r="I204" s="56" t="s">
        <v>1482</v>
      </c>
      <c r="J204" s="56" t="s">
        <v>367</v>
      </c>
      <c r="K204" s="56" t="s">
        <v>554</v>
      </c>
      <c r="L204" s="383">
        <v>2868331.84</v>
      </c>
      <c r="M204" s="56" t="s">
        <v>941</v>
      </c>
    </row>
    <row r="205" spans="1:13" s="386" customFormat="1" ht="15" customHeight="1" x14ac:dyDescent="0.25">
      <c r="A205" s="56" t="s">
        <v>1189</v>
      </c>
      <c r="B205" s="56" t="s">
        <v>2148</v>
      </c>
      <c r="C205" s="56" t="s">
        <v>367</v>
      </c>
      <c r="D205" s="56" t="s">
        <v>554</v>
      </c>
      <c r="E205" s="436">
        <v>9798461.4000000004</v>
      </c>
      <c r="F205" s="56" t="s">
        <v>942</v>
      </c>
      <c r="H205" s="56" t="s">
        <v>943</v>
      </c>
      <c r="I205" s="56" t="s">
        <v>1519</v>
      </c>
      <c r="J205" s="56" t="s">
        <v>367</v>
      </c>
      <c r="K205" s="56" t="s">
        <v>554</v>
      </c>
      <c r="L205" s="383">
        <v>1426501.2799999998</v>
      </c>
      <c r="M205" s="56" t="s">
        <v>941</v>
      </c>
    </row>
    <row r="206" spans="1:13" s="386" customFormat="1" ht="15" customHeight="1" x14ac:dyDescent="0.25">
      <c r="A206" s="56" t="s">
        <v>1189</v>
      </c>
      <c r="B206" s="56" t="s">
        <v>2183</v>
      </c>
      <c r="C206" s="56" t="s">
        <v>367</v>
      </c>
      <c r="D206" s="56" t="s">
        <v>554</v>
      </c>
      <c r="E206" s="436">
        <v>9718779</v>
      </c>
      <c r="F206" s="56" t="s">
        <v>942</v>
      </c>
      <c r="H206" s="56" t="s">
        <v>943</v>
      </c>
      <c r="I206" s="56" t="s">
        <v>1508</v>
      </c>
      <c r="J206" s="56" t="s">
        <v>367</v>
      </c>
      <c r="K206" s="56" t="s">
        <v>554</v>
      </c>
      <c r="L206" s="383">
        <v>2844938.7199999997</v>
      </c>
      <c r="M206" s="56" t="s">
        <v>941</v>
      </c>
    </row>
    <row r="207" spans="1:13" s="386" customFormat="1" ht="15" customHeight="1" x14ac:dyDescent="0.25">
      <c r="A207" s="56" t="s">
        <v>1189</v>
      </c>
      <c r="B207" s="56" t="s">
        <v>2240</v>
      </c>
      <c r="C207" s="56" t="s">
        <v>367</v>
      </c>
      <c r="D207" s="56" t="s">
        <v>554</v>
      </c>
      <c r="E207" s="436">
        <v>176944534.19999999</v>
      </c>
      <c r="F207" s="56" t="s">
        <v>942</v>
      </c>
      <c r="H207" s="56" t="s">
        <v>943</v>
      </c>
      <c r="I207" s="56" t="s">
        <v>1520</v>
      </c>
      <c r="J207" s="56" t="s">
        <v>367</v>
      </c>
      <c r="K207" s="56" t="s">
        <v>554</v>
      </c>
      <c r="L207" s="383">
        <v>1414365.6</v>
      </c>
      <c r="M207" s="56" t="s">
        <v>941</v>
      </c>
    </row>
    <row r="208" spans="1:13" s="386" customFormat="1" ht="15" customHeight="1" x14ac:dyDescent="0.25">
      <c r="A208" s="56" t="s">
        <v>1189</v>
      </c>
      <c r="B208" s="56" t="s">
        <v>2184</v>
      </c>
      <c r="C208" s="56" t="s">
        <v>367</v>
      </c>
      <c r="D208" s="56" t="s">
        <v>554</v>
      </c>
      <c r="E208" s="436">
        <v>9636297.3000000007</v>
      </c>
      <c r="F208" s="56" t="s">
        <v>942</v>
      </c>
      <c r="H208" s="56" t="s">
        <v>943</v>
      </c>
      <c r="I208" s="56" t="s">
        <v>1481</v>
      </c>
      <c r="J208" s="56" t="s">
        <v>367</v>
      </c>
      <c r="K208" s="56" t="s">
        <v>554</v>
      </c>
      <c r="L208" s="383">
        <v>2820827.04</v>
      </c>
      <c r="M208" s="56" t="s">
        <v>941</v>
      </c>
    </row>
    <row r="209" spans="1:13" s="386" customFormat="1" ht="15" customHeight="1" x14ac:dyDescent="0.25">
      <c r="A209" s="56" t="s">
        <v>1189</v>
      </c>
      <c r="B209" s="56" t="s">
        <v>2176</v>
      </c>
      <c r="C209" s="56" t="s">
        <v>367</v>
      </c>
      <c r="D209" s="56" t="s">
        <v>554</v>
      </c>
      <c r="E209" s="436">
        <v>223055645.40000001</v>
      </c>
      <c r="F209" s="56" t="s">
        <v>1188</v>
      </c>
      <c r="H209" s="56" t="s">
        <v>943</v>
      </c>
      <c r="I209" s="56" t="s">
        <v>1521</v>
      </c>
      <c r="J209" s="56" t="s">
        <v>367</v>
      </c>
      <c r="K209" s="56" t="s">
        <v>554</v>
      </c>
      <c r="L209" s="383">
        <v>1402309.7599999998</v>
      </c>
      <c r="M209" s="56" t="s">
        <v>941</v>
      </c>
    </row>
    <row r="210" spans="1:13" s="387" customFormat="1" ht="15" customHeight="1" x14ac:dyDescent="0.25">
      <c r="A210" s="56" t="s">
        <v>1189</v>
      </c>
      <c r="B210" s="56" t="s">
        <v>2241</v>
      </c>
      <c r="C210" s="56" t="s">
        <v>367</v>
      </c>
      <c r="D210" s="56" t="s">
        <v>554</v>
      </c>
      <c r="E210" s="436">
        <v>230041070.69999999</v>
      </c>
      <c r="F210" s="56" t="s">
        <v>1188</v>
      </c>
      <c r="H210" s="56" t="s">
        <v>943</v>
      </c>
      <c r="I210" s="56" t="s">
        <v>1499</v>
      </c>
      <c r="J210" s="56" t="s">
        <v>367</v>
      </c>
      <c r="K210" s="56" t="s">
        <v>554</v>
      </c>
      <c r="L210" s="383">
        <v>2796715.3600000003</v>
      </c>
      <c r="M210" s="56" t="s">
        <v>941</v>
      </c>
    </row>
    <row r="211" spans="1:13" s="387" customFormat="1" ht="15" customHeight="1" x14ac:dyDescent="0.25">
      <c r="A211" s="56"/>
      <c r="B211" s="56"/>
      <c r="C211" s="56"/>
      <c r="D211" s="56"/>
      <c r="E211" s="436"/>
      <c r="F211" s="56"/>
      <c r="H211" s="56" t="s">
        <v>943</v>
      </c>
      <c r="I211" s="56" t="s">
        <v>1522</v>
      </c>
      <c r="J211" s="56" t="s">
        <v>367</v>
      </c>
      <c r="K211" s="56" t="s">
        <v>554</v>
      </c>
      <c r="L211" s="383">
        <v>1390573.2799999998</v>
      </c>
      <c r="M211" s="56" t="s">
        <v>941</v>
      </c>
    </row>
    <row r="212" spans="1:13" s="387" customFormat="1" ht="15" customHeight="1" x14ac:dyDescent="0.25">
      <c r="A212" s="56"/>
      <c r="B212" s="56"/>
      <c r="C212" s="56"/>
      <c r="D212" s="56"/>
      <c r="E212" s="436"/>
      <c r="F212" s="56"/>
      <c r="H212" s="56" t="s">
        <v>943</v>
      </c>
      <c r="I212" s="56" t="s">
        <v>1285</v>
      </c>
      <c r="J212" s="56" t="s">
        <v>367</v>
      </c>
      <c r="K212" s="56" t="s">
        <v>554</v>
      </c>
      <c r="L212" s="383">
        <v>2773402.08</v>
      </c>
      <c r="M212" s="56" t="s">
        <v>941</v>
      </c>
    </row>
    <row r="213" spans="1:13" s="387" customFormat="1" ht="15" customHeight="1" x14ac:dyDescent="0.25">
      <c r="A213" s="56"/>
      <c r="B213" s="56"/>
      <c r="C213" s="56"/>
      <c r="D213" s="56"/>
      <c r="E213" s="436"/>
      <c r="F213" s="56"/>
      <c r="H213" s="56" t="s">
        <v>943</v>
      </c>
      <c r="I213" s="56" t="s">
        <v>1523</v>
      </c>
      <c r="J213" s="56" t="s">
        <v>367</v>
      </c>
      <c r="K213" s="56" t="s">
        <v>554</v>
      </c>
      <c r="L213" s="383">
        <v>1378517.44</v>
      </c>
      <c r="M213" s="56" t="s">
        <v>941</v>
      </c>
    </row>
    <row r="214" spans="1:13" s="387" customFormat="1" ht="15" customHeight="1" x14ac:dyDescent="0.25">
      <c r="A214" s="56"/>
      <c r="B214" s="56"/>
      <c r="C214" s="56"/>
      <c r="D214" s="56"/>
      <c r="E214" s="436"/>
      <c r="F214" s="56"/>
      <c r="H214" s="56" t="s">
        <v>943</v>
      </c>
      <c r="I214" s="56" t="s">
        <v>1286</v>
      </c>
      <c r="J214" s="56" t="s">
        <v>367</v>
      </c>
      <c r="K214" s="56" t="s">
        <v>554</v>
      </c>
      <c r="L214" s="383">
        <v>2749290.4000000004</v>
      </c>
      <c r="M214" s="56" t="s">
        <v>941</v>
      </c>
    </row>
    <row r="215" spans="1:13" s="387" customFormat="1" ht="15" customHeight="1" x14ac:dyDescent="0.25">
      <c r="A215" s="56"/>
      <c r="B215" s="56"/>
      <c r="C215" s="56"/>
      <c r="D215" s="56"/>
      <c r="E215" s="436"/>
      <c r="F215" s="56"/>
      <c r="H215" s="56" t="s">
        <v>943</v>
      </c>
      <c r="I215" s="56" t="s">
        <v>1524</v>
      </c>
      <c r="J215" s="56" t="s">
        <v>367</v>
      </c>
      <c r="K215" s="56" t="s">
        <v>554</v>
      </c>
      <c r="L215" s="383">
        <v>1366860.7999999998</v>
      </c>
      <c r="M215" s="56" t="s">
        <v>941</v>
      </c>
    </row>
    <row r="216" spans="1:13" s="387" customFormat="1" ht="15" customHeight="1" x14ac:dyDescent="0.25">
      <c r="A216" s="56"/>
      <c r="B216" s="56"/>
      <c r="C216" s="56"/>
      <c r="D216" s="56"/>
      <c r="E216" s="436"/>
      <c r="F216" s="56"/>
      <c r="H216" s="56" t="s">
        <v>943</v>
      </c>
      <c r="I216" s="56" t="s">
        <v>1300</v>
      </c>
      <c r="J216" s="56" t="s">
        <v>367</v>
      </c>
      <c r="K216" s="56" t="s">
        <v>554</v>
      </c>
      <c r="L216" s="383">
        <v>2725977.12</v>
      </c>
      <c r="M216" s="56" t="s">
        <v>941</v>
      </c>
    </row>
    <row r="217" spans="1:13" s="387" customFormat="1" ht="15" customHeight="1" x14ac:dyDescent="0.25">
      <c r="A217" s="56"/>
      <c r="B217" s="56"/>
      <c r="C217" s="56"/>
      <c r="D217" s="56"/>
      <c r="E217" s="436"/>
      <c r="F217" s="56"/>
      <c r="H217" s="56" t="s">
        <v>943</v>
      </c>
      <c r="I217" s="56" t="s">
        <v>1525</v>
      </c>
      <c r="J217" s="56" t="s">
        <v>367</v>
      </c>
      <c r="K217" s="56" t="s">
        <v>554</v>
      </c>
      <c r="L217" s="383">
        <v>1354725.12</v>
      </c>
      <c r="M217" s="56" t="s">
        <v>941</v>
      </c>
    </row>
    <row r="218" spans="1:13" ht="15" customHeight="1" x14ac:dyDescent="0.25">
      <c r="A218" s="56"/>
      <c r="B218" s="56"/>
      <c r="C218" s="56"/>
      <c r="D218" s="56"/>
      <c r="E218" s="436"/>
      <c r="F218" s="56"/>
      <c r="H218" s="56" t="s">
        <v>943</v>
      </c>
      <c r="I218" s="56" t="s">
        <v>1511</v>
      </c>
      <c r="J218" s="56" t="s">
        <v>367</v>
      </c>
      <c r="K218" s="56" t="s">
        <v>554</v>
      </c>
      <c r="L218" s="383">
        <v>2701865.4400000004</v>
      </c>
      <c r="M218" s="56" t="s">
        <v>941</v>
      </c>
    </row>
    <row r="219" spans="1:13" s="387" customFormat="1" ht="15" customHeight="1" x14ac:dyDescent="0.25">
      <c r="A219" s="56"/>
      <c r="B219" s="56"/>
      <c r="C219" s="56"/>
      <c r="D219" s="56"/>
      <c r="E219" s="436"/>
      <c r="F219" s="56"/>
      <c r="H219" s="56" t="s">
        <v>943</v>
      </c>
      <c r="I219" s="56" t="s">
        <v>1502</v>
      </c>
      <c r="J219" s="56" t="s">
        <v>367</v>
      </c>
      <c r="K219" s="56" t="s">
        <v>554</v>
      </c>
      <c r="L219" s="383">
        <v>4022419.0399999996</v>
      </c>
      <c r="M219" s="56" t="s">
        <v>941</v>
      </c>
    </row>
    <row r="220" spans="1:13" s="500" customFormat="1" ht="15" customHeight="1" x14ac:dyDescent="0.25">
      <c r="A220" s="56"/>
      <c r="B220" s="56"/>
      <c r="C220" s="56"/>
      <c r="D220" s="56"/>
      <c r="E220" s="436"/>
      <c r="F220" s="56"/>
      <c r="H220" s="56" t="s">
        <v>943</v>
      </c>
      <c r="I220" s="56" t="s">
        <v>1526</v>
      </c>
      <c r="J220" s="56" t="s">
        <v>367</v>
      </c>
      <c r="K220" s="56" t="s">
        <v>554</v>
      </c>
      <c r="L220" s="383">
        <v>1331731.2000000002</v>
      </c>
      <c r="M220" s="56" t="s">
        <v>941</v>
      </c>
    </row>
    <row r="221" spans="1:13" s="500" customFormat="1" ht="15" customHeight="1" x14ac:dyDescent="0.25">
      <c r="A221" s="56"/>
      <c r="B221" s="56"/>
      <c r="C221" s="56"/>
      <c r="D221" s="56"/>
      <c r="E221" s="436"/>
      <c r="F221" s="56"/>
      <c r="H221" s="56" t="s">
        <v>943</v>
      </c>
      <c r="I221" s="56" t="s">
        <v>1513</v>
      </c>
      <c r="J221" s="56" t="s">
        <v>367</v>
      </c>
      <c r="K221" s="56" t="s">
        <v>554</v>
      </c>
      <c r="L221" s="383">
        <v>2656037.2800000003</v>
      </c>
      <c r="M221" s="56" t="s">
        <v>941</v>
      </c>
    </row>
    <row r="222" spans="1:13" s="500" customFormat="1" ht="15" customHeight="1" x14ac:dyDescent="0.25">
      <c r="A222" s="56"/>
      <c r="B222" s="56"/>
      <c r="C222" s="56"/>
      <c r="D222" s="56"/>
      <c r="E222" s="436"/>
      <c r="F222" s="56"/>
      <c r="H222" s="56" t="s">
        <v>943</v>
      </c>
      <c r="I222" s="56" t="s">
        <v>1463</v>
      </c>
      <c r="J222" s="56" t="s">
        <v>367</v>
      </c>
      <c r="K222" s="56" t="s">
        <v>554</v>
      </c>
      <c r="L222" s="383">
        <v>1911928.48</v>
      </c>
      <c r="M222" s="56" t="s">
        <v>941</v>
      </c>
    </row>
    <row r="223" spans="1:13" s="500" customFormat="1" ht="15" customHeight="1" x14ac:dyDescent="0.25">
      <c r="A223" s="506"/>
      <c r="B223" s="507"/>
      <c r="C223" s="499"/>
      <c r="D223" s="499"/>
      <c r="E223" s="436"/>
      <c r="F223" s="56"/>
      <c r="H223" s="506" t="s">
        <v>943</v>
      </c>
      <c r="I223" s="507" t="s">
        <v>1465</v>
      </c>
      <c r="J223" s="499" t="s">
        <v>367</v>
      </c>
      <c r="K223" s="499" t="s">
        <v>554</v>
      </c>
      <c r="L223" s="383">
        <v>1896439.52</v>
      </c>
      <c r="M223" s="56" t="s">
        <v>941</v>
      </c>
    </row>
    <row r="224" spans="1:13" s="542" customFormat="1" ht="15" customHeight="1" x14ac:dyDescent="0.25">
      <c r="A224" s="506"/>
      <c r="B224" s="507"/>
      <c r="C224" s="499"/>
      <c r="D224" s="499"/>
      <c r="E224" s="436"/>
      <c r="F224" s="56"/>
      <c r="H224" s="506" t="s">
        <v>943</v>
      </c>
      <c r="I224" s="507" t="s">
        <v>1466</v>
      </c>
      <c r="J224" s="499" t="s">
        <v>367</v>
      </c>
      <c r="K224" s="499" t="s">
        <v>554</v>
      </c>
      <c r="L224" s="383">
        <v>1881429.6</v>
      </c>
      <c r="M224" s="56" t="s">
        <v>941</v>
      </c>
    </row>
    <row r="225" spans="1:13" s="542" customFormat="1" ht="15" customHeight="1" x14ac:dyDescent="0.25">
      <c r="A225" s="506"/>
      <c r="B225" s="507"/>
      <c r="C225" s="499"/>
      <c r="D225" s="499"/>
      <c r="E225" s="436"/>
      <c r="F225" s="56"/>
      <c r="H225" s="506" t="s">
        <v>943</v>
      </c>
      <c r="I225" s="507" t="s">
        <v>1447</v>
      </c>
      <c r="J225" s="499" t="s">
        <v>367</v>
      </c>
      <c r="K225" s="499" t="s">
        <v>554</v>
      </c>
      <c r="L225" s="383">
        <v>1865940.6400000001</v>
      </c>
      <c r="M225" s="56" t="s">
        <v>941</v>
      </c>
    </row>
    <row r="226" spans="1:13" s="542" customFormat="1" ht="15" customHeight="1" x14ac:dyDescent="0.25">
      <c r="A226" s="506"/>
      <c r="B226" s="507"/>
      <c r="C226" s="499"/>
      <c r="D226" s="499"/>
      <c r="E226" s="436"/>
      <c r="F226" s="56"/>
      <c r="H226" s="506" t="s">
        <v>943</v>
      </c>
      <c r="I226" s="507" t="s">
        <v>1482</v>
      </c>
      <c r="J226" s="499" t="s">
        <v>367</v>
      </c>
      <c r="K226" s="499" t="s">
        <v>554</v>
      </c>
      <c r="L226" s="383">
        <v>84254353.599999994</v>
      </c>
      <c r="M226" s="56" t="s">
        <v>941</v>
      </c>
    </row>
    <row r="227" spans="1:13" s="542" customFormat="1" ht="15" customHeight="1" x14ac:dyDescent="0.25">
      <c r="A227" s="506"/>
      <c r="B227" s="507"/>
      <c r="C227" s="499"/>
      <c r="D227" s="499"/>
      <c r="E227" s="436"/>
      <c r="F227" s="56"/>
      <c r="H227" s="506" t="s">
        <v>943</v>
      </c>
      <c r="I227" s="507" t="s">
        <v>1467</v>
      </c>
      <c r="J227" s="499" t="s">
        <v>367</v>
      </c>
      <c r="K227" s="499" t="s">
        <v>554</v>
      </c>
      <c r="L227" s="383">
        <v>1850930.7200000002</v>
      </c>
      <c r="M227" s="56" t="s">
        <v>941</v>
      </c>
    </row>
    <row r="228" spans="1:13" s="542" customFormat="1" ht="15" customHeight="1" x14ac:dyDescent="0.25">
      <c r="A228" s="506"/>
      <c r="B228" s="507"/>
      <c r="C228" s="499"/>
      <c r="D228" s="499"/>
      <c r="E228" s="436"/>
      <c r="F228" s="56"/>
      <c r="H228" s="506" t="s">
        <v>943</v>
      </c>
      <c r="I228" s="507" t="s">
        <v>1448</v>
      </c>
      <c r="J228" s="499" t="s">
        <v>367</v>
      </c>
      <c r="K228" s="499" t="s">
        <v>554</v>
      </c>
      <c r="L228" s="383">
        <v>1835441.7599999998</v>
      </c>
      <c r="M228" s="56" t="s">
        <v>941</v>
      </c>
    </row>
    <row r="229" spans="1:13" s="542" customFormat="1" ht="15" customHeight="1" x14ac:dyDescent="0.25">
      <c r="A229" s="506"/>
      <c r="B229" s="507"/>
      <c r="C229" s="499"/>
      <c r="D229" s="499"/>
      <c r="E229" s="436"/>
      <c r="F229" s="56"/>
      <c r="H229" s="506" t="s">
        <v>943</v>
      </c>
      <c r="I229" s="507" t="s">
        <v>1468</v>
      </c>
      <c r="J229" s="499" t="s">
        <v>367</v>
      </c>
      <c r="K229" s="499" t="s">
        <v>554</v>
      </c>
      <c r="L229" s="383">
        <v>1819952.7999999998</v>
      </c>
      <c r="M229" s="56" t="s">
        <v>941</v>
      </c>
    </row>
    <row r="230" spans="1:13" s="542" customFormat="1" ht="15" customHeight="1" x14ac:dyDescent="0.25">
      <c r="A230" s="506"/>
      <c r="B230" s="507"/>
      <c r="C230" s="499"/>
      <c r="D230" s="499"/>
      <c r="E230" s="436"/>
      <c r="F230" s="56"/>
      <c r="H230" s="506" t="s">
        <v>943</v>
      </c>
      <c r="I230" s="507" t="s">
        <v>1220</v>
      </c>
      <c r="J230" s="499" t="s">
        <v>367</v>
      </c>
      <c r="K230" s="499" t="s">
        <v>554</v>
      </c>
      <c r="L230" s="383">
        <v>1804942.88</v>
      </c>
      <c r="M230" s="56" t="s">
        <v>941</v>
      </c>
    </row>
    <row r="231" spans="1:13" s="542" customFormat="1" ht="15" customHeight="1" x14ac:dyDescent="0.25">
      <c r="A231" s="506"/>
      <c r="B231" s="507"/>
      <c r="C231" s="499"/>
      <c r="D231" s="499"/>
      <c r="E231" s="436"/>
      <c r="F231" s="56"/>
      <c r="H231" s="506" t="s">
        <v>943</v>
      </c>
      <c r="I231" s="507" t="s">
        <v>1221</v>
      </c>
      <c r="J231" s="499" t="s">
        <v>367</v>
      </c>
      <c r="K231" s="499" t="s">
        <v>554</v>
      </c>
      <c r="L231" s="383">
        <v>1789453.92</v>
      </c>
      <c r="M231" s="56" t="s">
        <v>941</v>
      </c>
    </row>
    <row r="232" spans="1:13" s="542" customFormat="1" ht="15" customHeight="1" x14ac:dyDescent="0.25">
      <c r="A232" s="506"/>
      <c r="B232" s="507"/>
      <c r="C232" s="499"/>
      <c r="D232" s="499"/>
      <c r="E232" s="436"/>
      <c r="F232" s="56"/>
      <c r="H232" s="506" t="s">
        <v>943</v>
      </c>
      <c r="I232" s="507" t="s">
        <v>1222</v>
      </c>
      <c r="J232" s="499" t="s">
        <v>367</v>
      </c>
      <c r="K232" s="499" t="s">
        <v>554</v>
      </c>
      <c r="L232" s="383">
        <v>1774444</v>
      </c>
      <c r="M232" s="56" t="s">
        <v>941</v>
      </c>
    </row>
    <row r="233" spans="1:13" s="542" customFormat="1" ht="15" customHeight="1" x14ac:dyDescent="0.25">
      <c r="A233" s="506"/>
      <c r="B233" s="507"/>
      <c r="C233" s="499"/>
      <c r="D233" s="499"/>
      <c r="E233" s="436"/>
      <c r="F233" s="56"/>
      <c r="H233" s="506" t="s">
        <v>943</v>
      </c>
      <c r="I233" s="507" t="s">
        <v>1314</v>
      </c>
      <c r="J233" s="499" t="s">
        <v>367</v>
      </c>
      <c r="K233" s="499" t="s">
        <v>554</v>
      </c>
      <c r="L233" s="383">
        <v>80088701.599999994</v>
      </c>
      <c r="M233" s="56" t="s">
        <v>941</v>
      </c>
    </row>
    <row r="234" spans="1:13" s="542" customFormat="1" ht="15" customHeight="1" x14ac:dyDescent="0.25">
      <c r="A234" s="506"/>
      <c r="B234" s="507"/>
      <c r="C234" s="499"/>
      <c r="D234" s="499"/>
      <c r="E234" s="436"/>
      <c r="F234" s="56"/>
      <c r="H234" s="506" t="s">
        <v>943</v>
      </c>
      <c r="I234" s="507" t="s">
        <v>1469</v>
      </c>
      <c r="J234" s="499" t="s">
        <v>367</v>
      </c>
      <c r="K234" s="499" t="s">
        <v>554</v>
      </c>
      <c r="L234" s="436">
        <v>1758875.2000000002</v>
      </c>
      <c r="M234" s="56" t="s">
        <v>941</v>
      </c>
    </row>
    <row r="235" spans="1:13" s="542" customFormat="1" ht="15" customHeight="1" x14ac:dyDescent="0.25">
      <c r="A235" s="506"/>
      <c r="B235" s="507"/>
      <c r="C235" s="499"/>
      <c r="D235" s="499"/>
      <c r="E235" s="436"/>
      <c r="F235" s="56"/>
      <c r="H235" s="506" t="s">
        <v>943</v>
      </c>
      <c r="I235" s="507" t="s">
        <v>1470</v>
      </c>
      <c r="J235" s="499" t="s">
        <v>367</v>
      </c>
      <c r="K235" s="499" t="s">
        <v>554</v>
      </c>
      <c r="L235" s="436">
        <v>1743386.2400000002</v>
      </c>
      <c r="M235" s="56" t="s">
        <v>941</v>
      </c>
    </row>
    <row r="236" spans="1:13" s="542" customFormat="1" ht="15" customHeight="1" x14ac:dyDescent="0.25">
      <c r="A236" s="506"/>
      <c r="B236" s="507"/>
      <c r="C236" s="499"/>
      <c r="D236" s="499"/>
      <c r="E236" s="436"/>
      <c r="F236" s="56"/>
      <c r="H236" s="506" t="s">
        <v>943</v>
      </c>
      <c r="I236" s="507" t="s">
        <v>1471</v>
      </c>
      <c r="J236" s="499" t="s">
        <v>367</v>
      </c>
      <c r="K236" s="499" t="s">
        <v>554</v>
      </c>
      <c r="L236" s="436">
        <v>1729414.2400000002</v>
      </c>
      <c r="M236" s="56" t="s">
        <v>941</v>
      </c>
    </row>
    <row r="237" spans="1:13" s="542" customFormat="1" ht="15" customHeight="1" x14ac:dyDescent="0.25">
      <c r="A237" s="506"/>
      <c r="B237" s="507"/>
      <c r="C237" s="499"/>
      <c r="D237" s="499"/>
      <c r="E237" s="436"/>
      <c r="F237" s="56"/>
      <c r="H237" s="506" t="s">
        <v>943</v>
      </c>
      <c r="I237" s="507" t="s">
        <v>1527</v>
      </c>
      <c r="J237" s="499" t="s">
        <v>367</v>
      </c>
      <c r="K237" s="499" t="s">
        <v>554</v>
      </c>
      <c r="L237" s="436">
        <v>53034039.359999999</v>
      </c>
      <c r="M237" s="56" t="s">
        <v>941</v>
      </c>
    </row>
    <row r="238" spans="1:13" s="542" customFormat="1" ht="15" customHeight="1" x14ac:dyDescent="0.25">
      <c r="A238" s="506"/>
      <c r="B238" s="507"/>
      <c r="C238" s="499"/>
      <c r="D238" s="499"/>
      <c r="E238" s="436"/>
      <c r="F238" s="56"/>
      <c r="H238" s="506" t="s">
        <v>943</v>
      </c>
      <c r="I238" s="507" t="s">
        <v>1528</v>
      </c>
      <c r="J238" s="499" t="s">
        <v>367</v>
      </c>
      <c r="K238" s="499" t="s">
        <v>554</v>
      </c>
      <c r="L238" s="436">
        <v>50425985.920000002</v>
      </c>
      <c r="M238" s="56" t="s">
        <v>941</v>
      </c>
    </row>
    <row r="239" spans="1:13" s="542" customFormat="1" ht="15" customHeight="1" x14ac:dyDescent="0.25">
      <c r="A239" s="506"/>
      <c r="B239" s="507"/>
      <c r="C239" s="499"/>
      <c r="D239" s="499"/>
      <c r="E239" s="436"/>
      <c r="F239" s="56"/>
      <c r="H239" s="506" t="s">
        <v>1529</v>
      </c>
      <c r="I239" s="507" t="s">
        <v>1530</v>
      </c>
      <c r="J239" s="499" t="s">
        <v>367</v>
      </c>
      <c r="K239" s="499" t="s">
        <v>554</v>
      </c>
      <c r="L239" s="436">
        <v>1020177715.6800001</v>
      </c>
      <c r="M239" s="56" t="s">
        <v>1268</v>
      </c>
    </row>
    <row r="240" spans="1:13" s="542" customFormat="1" ht="15" customHeight="1" x14ac:dyDescent="0.25">
      <c r="A240" s="506"/>
      <c r="B240" s="507"/>
      <c r="C240" s="499"/>
      <c r="D240" s="499"/>
      <c r="E240" s="436"/>
      <c r="F240" s="56"/>
      <c r="H240" s="506" t="s">
        <v>1529</v>
      </c>
      <c r="I240" s="507" t="s">
        <v>1531</v>
      </c>
      <c r="J240" s="499" t="s">
        <v>367</v>
      </c>
      <c r="K240" s="499" t="s">
        <v>554</v>
      </c>
      <c r="L240" s="436">
        <v>1020177715.6800001</v>
      </c>
      <c r="M240" s="56" t="s">
        <v>1268</v>
      </c>
    </row>
    <row r="241" spans="1:13" s="542" customFormat="1" ht="15" customHeight="1" x14ac:dyDescent="0.25">
      <c r="A241" s="506"/>
      <c r="B241" s="507"/>
      <c r="C241" s="499"/>
      <c r="D241" s="499"/>
      <c r="E241" s="436"/>
      <c r="F241" s="56"/>
      <c r="H241" s="506" t="s">
        <v>1529</v>
      </c>
      <c r="I241" s="507" t="s">
        <v>1532</v>
      </c>
      <c r="J241" s="499" t="s">
        <v>367</v>
      </c>
      <c r="K241" s="499" t="s">
        <v>554</v>
      </c>
      <c r="L241" s="436">
        <v>1020177715.6800001</v>
      </c>
      <c r="M241" s="56" t="s">
        <v>1268</v>
      </c>
    </row>
    <row r="242" spans="1:13" s="542" customFormat="1" ht="15" customHeight="1" x14ac:dyDescent="0.25">
      <c r="A242" s="506"/>
      <c r="B242" s="507"/>
      <c r="C242" s="499"/>
      <c r="D242" s="499"/>
      <c r="E242" s="436"/>
      <c r="F242" s="56"/>
      <c r="H242" s="506" t="s">
        <v>1529</v>
      </c>
      <c r="I242" s="507" t="s">
        <v>1413</v>
      </c>
      <c r="J242" s="499" t="s">
        <v>367</v>
      </c>
      <c r="K242" s="499" t="s">
        <v>554</v>
      </c>
      <c r="L242" s="436">
        <v>1020177715.6800001</v>
      </c>
      <c r="M242" s="56" t="s">
        <v>1268</v>
      </c>
    </row>
    <row r="243" spans="1:13" s="542" customFormat="1" ht="15" customHeight="1" x14ac:dyDescent="0.25">
      <c r="A243" s="506"/>
      <c r="B243" s="507"/>
      <c r="C243" s="499"/>
      <c r="D243" s="499"/>
      <c r="E243" s="436"/>
      <c r="F243" s="56"/>
      <c r="H243" s="506" t="s">
        <v>1529</v>
      </c>
      <c r="I243" s="507" t="s">
        <v>1527</v>
      </c>
      <c r="J243" s="499" t="s">
        <v>367</v>
      </c>
      <c r="K243" s="499" t="s">
        <v>554</v>
      </c>
      <c r="L243" s="436">
        <v>1020177715.6800001</v>
      </c>
      <c r="M243" s="56" t="s">
        <v>1268</v>
      </c>
    </row>
    <row r="244" spans="1:13" s="542" customFormat="1" ht="15" customHeight="1" x14ac:dyDescent="0.25">
      <c r="A244" s="506"/>
      <c r="B244" s="507"/>
      <c r="C244" s="499"/>
      <c r="D244" s="499"/>
      <c r="E244" s="436"/>
      <c r="F244" s="56"/>
      <c r="H244" s="506" t="s">
        <v>1529</v>
      </c>
      <c r="I244" s="507" t="s">
        <v>1533</v>
      </c>
      <c r="J244" s="499" t="s">
        <v>367</v>
      </c>
      <c r="K244" s="499" t="s">
        <v>554</v>
      </c>
      <c r="L244" s="436">
        <v>1020177715.6800001</v>
      </c>
      <c r="M244" s="56" t="s">
        <v>1268</v>
      </c>
    </row>
    <row r="245" spans="1:13" s="542" customFormat="1" ht="15" customHeight="1" x14ac:dyDescent="0.25">
      <c r="A245" s="506"/>
      <c r="B245" s="507"/>
      <c r="C245" s="499"/>
      <c r="D245" s="499"/>
      <c r="E245" s="436"/>
      <c r="F245" s="56"/>
      <c r="H245" s="506" t="s">
        <v>1529</v>
      </c>
      <c r="I245" s="507" t="s">
        <v>1534</v>
      </c>
      <c r="J245" s="499" t="s">
        <v>367</v>
      </c>
      <c r="K245" s="499" t="s">
        <v>554</v>
      </c>
      <c r="L245" s="436">
        <v>1020177715.6800001</v>
      </c>
      <c r="M245" s="56" t="s">
        <v>1268</v>
      </c>
    </row>
    <row r="246" spans="1:13" s="542" customFormat="1" ht="15" customHeight="1" x14ac:dyDescent="0.25">
      <c r="A246" s="506"/>
      <c r="B246" s="507"/>
      <c r="C246" s="499"/>
      <c r="D246" s="499"/>
      <c r="E246" s="436"/>
      <c r="F246" s="56"/>
      <c r="H246" s="506" t="s">
        <v>1529</v>
      </c>
      <c r="I246" s="507" t="s">
        <v>1535</v>
      </c>
      <c r="J246" s="499" t="s">
        <v>367</v>
      </c>
      <c r="K246" s="499" t="s">
        <v>554</v>
      </c>
      <c r="L246" s="436">
        <v>1020177715.6800001</v>
      </c>
      <c r="M246" s="56" t="s">
        <v>1268</v>
      </c>
    </row>
    <row r="247" spans="1:13" s="542" customFormat="1" ht="15" customHeight="1" x14ac:dyDescent="0.25">
      <c r="A247" s="506"/>
      <c r="B247" s="507"/>
      <c r="C247" s="499"/>
      <c r="D247" s="499"/>
      <c r="E247" s="436"/>
      <c r="F247" s="56"/>
      <c r="H247" s="506" t="s">
        <v>1529</v>
      </c>
      <c r="I247" s="507" t="s">
        <v>1536</v>
      </c>
      <c r="J247" s="499" t="s">
        <v>367</v>
      </c>
      <c r="K247" s="499" t="s">
        <v>554</v>
      </c>
      <c r="L247" s="436">
        <v>1020177715.6800001</v>
      </c>
      <c r="M247" s="56" t="s">
        <v>1268</v>
      </c>
    </row>
    <row r="248" spans="1:13" s="542" customFormat="1" ht="15" customHeight="1" x14ac:dyDescent="0.25">
      <c r="A248" s="506"/>
      <c r="B248" s="507"/>
      <c r="C248" s="499"/>
      <c r="D248" s="499"/>
      <c r="E248" s="436"/>
      <c r="F248" s="56"/>
      <c r="H248" s="506" t="s">
        <v>1529</v>
      </c>
      <c r="I248" s="507" t="s">
        <v>1537</v>
      </c>
      <c r="J248" s="499" t="s">
        <v>367</v>
      </c>
      <c r="K248" s="499" t="s">
        <v>554</v>
      </c>
      <c r="L248" s="436">
        <v>1020177715.6800001</v>
      </c>
      <c r="M248" s="56" t="s">
        <v>1268</v>
      </c>
    </row>
    <row r="249" spans="1:13" s="542" customFormat="1" ht="15" customHeight="1" x14ac:dyDescent="0.25">
      <c r="A249" s="506"/>
      <c r="B249" s="507"/>
      <c r="C249" s="499"/>
      <c r="D249" s="499"/>
      <c r="E249" s="436"/>
      <c r="F249" s="56"/>
      <c r="H249" s="506" t="s">
        <v>1529</v>
      </c>
      <c r="I249" s="507" t="s">
        <v>1420</v>
      </c>
      <c r="J249" s="499" t="s">
        <v>367</v>
      </c>
      <c r="K249" s="499" t="s">
        <v>554</v>
      </c>
      <c r="L249" s="436">
        <v>1020177715.6800001</v>
      </c>
      <c r="M249" s="56" t="s">
        <v>1268</v>
      </c>
    </row>
    <row r="250" spans="1:13" s="542" customFormat="1" ht="15" customHeight="1" x14ac:dyDescent="0.25">
      <c r="A250" s="506"/>
      <c r="B250" s="507"/>
      <c r="C250" s="499"/>
      <c r="D250" s="499"/>
      <c r="E250" s="436"/>
      <c r="F250" s="56"/>
      <c r="H250" s="506" t="s">
        <v>1529</v>
      </c>
      <c r="I250" s="507" t="s">
        <v>1538</v>
      </c>
      <c r="J250" s="499" t="s">
        <v>367</v>
      </c>
      <c r="K250" s="499" t="s">
        <v>554</v>
      </c>
      <c r="L250" s="436">
        <v>1020177715.6800001</v>
      </c>
      <c r="M250" s="56" t="s">
        <v>1268</v>
      </c>
    </row>
    <row r="251" spans="1:13" s="542" customFormat="1" ht="15" customHeight="1" x14ac:dyDescent="0.25">
      <c r="A251" s="506"/>
      <c r="B251" s="507"/>
      <c r="C251" s="499"/>
      <c r="D251" s="499"/>
      <c r="E251" s="436"/>
      <c r="F251" s="56"/>
      <c r="H251" s="506" t="s">
        <v>1267</v>
      </c>
      <c r="I251" s="507" t="s">
        <v>1539</v>
      </c>
      <c r="J251" s="499" t="s">
        <v>367</v>
      </c>
      <c r="K251" s="499" t="s">
        <v>554</v>
      </c>
      <c r="L251" s="436">
        <v>175512272</v>
      </c>
      <c r="M251" s="56" t="s">
        <v>942</v>
      </c>
    </row>
    <row r="252" spans="1:13" s="542" customFormat="1" ht="15" customHeight="1" x14ac:dyDescent="0.25">
      <c r="A252" s="506"/>
      <c r="B252" s="507"/>
      <c r="C252" s="499"/>
      <c r="D252" s="499"/>
      <c r="E252" s="436"/>
      <c r="F252" s="56"/>
      <c r="H252" s="506" t="s">
        <v>1267</v>
      </c>
      <c r="I252" s="507" t="s">
        <v>1540</v>
      </c>
      <c r="J252" s="499" t="s">
        <v>367</v>
      </c>
      <c r="K252" s="499" t="s">
        <v>554</v>
      </c>
      <c r="L252" s="436">
        <v>176973344</v>
      </c>
      <c r="M252" s="56" t="s">
        <v>942</v>
      </c>
    </row>
    <row r="253" spans="1:13" s="542" customFormat="1" ht="15" customHeight="1" x14ac:dyDescent="0.25">
      <c r="A253" s="506"/>
      <c r="B253" s="507"/>
      <c r="C253" s="499"/>
      <c r="D253" s="499"/>
      <c r="E253" s="436"/>
      <c r="F253" s="56"/>
      <c r="H253" s="506" t="s">
        <v>1267</v>
      </c>
      <c r="I253" s="507" t="s">
        <v>1541</v>
      </c>
      <c r="J253" s="499" t="s">
        <v>367</v>
      </c>
      <c r="K253" s="499" t="s">
        <v>554</v>
      </c>
      <c r="L253" s="436">
        <v>178450384</v>
      </c>
      <c r="M253" s="56" t="s">
        <v>942</v>
      </c>
    </row>
    <row r="254" spans="1:13" s="542" customFormat="1" ht="15" customHeight="1" x14ac:dyDescent="0.25">
      <c r="A254" s="506"/>
      <c r="B254" s="507"/>
      <c r="C254" s="499"/>
      <c r="D254" s="499"/>
      <c r="E254" s="436"/>
      <c r="F254" s="56"/>
      <c r="H254" s="506" t="s">
        <v>1267</v>
      </c>
      <c r="I254" s="507" t="s">
        <v>1437</v>
      </c>
      <c r="J254" s="499" t="s">
        <v>367</v>
      </c>
      <c r="K254" s="499" t="s">
        <v>554</v>
      </c>
      <c r="L254" s="436">
        <v>179935408</v>
      </c>
      <c r="M254" s="56" t="s">
        <v>942</v>
      </c>
    </row>
    <row r="255" spans="1:13" s="542" customFormat="1" ht="15" customHeight="1" x14ac:dyDescent="0.25">
      <c r="A255" s="506"/>
      <c r="B255" s="507"/>
      <c r="C255" s="499"/>
      <c r="D255" s="499"/>
      <c r="E255" s="436"/>
      <c r="F255" s="56"/>
      <c r="H255" s="506" t="s">
        <v>1267</v>
      </c>
      <c r="I255" s="507" t="s">
        <v>1542</v>
      </c>
      <c r="J255" s="499" t="s">
        <v>367</v>
      </c>
      <c r="K255" s="499" t="s">
        <v>554</v>
      </c>
      <c r="L255" s="436">
        <v>181428416</v>
      </c>
      <c r="M255" s="56" t="s">
        <v>942</v>
      </c>
    </row>
    <row r="256" spans="1:13" s="542" customFormat="1" ht="15" customHeight="1" x14ac:dyDescent="0.25">
      <c r="A256" s="506"/>
      <c r="B256" s="507"/>
      <c r="C256" s="499"/>
      <c r="D256" s="499"/>
      <c r="E256" s="436"/>
      <c r="F256" s="56"/>
      <c r="H256" s="506" t="s">
        <v>1267</v>
      </c>
      <c r="I256" s="507" t="s">
        <v>1543</v>
      </c>
      <c r="J256" s="499" t="s">
        <v>367</v>
      </c>
      <c r="K256" s="499" t="s">
        <v>554</v>
      </c>
      <c r="L256" s="436">
        <v>182753760</v>
      </c>
      <c r="M256" s="56" t="s">
        <v>942</v>
      </c>
    </row>
    <row r="257" spans="1:13" s="542" customFormat="1" ht="15" customHeight="1" x14ac:dyDescent="0.25">
      <c r="A257" s="506"/>
      <c r="B257" s="507"/>
      <c r="C257" s="499"/>
      <c r="D257" s="499"/>
      <c r="E257" s="436"/>
      <c r="F257" s="56"/>
      <c r="H257" s="506" t="s">
        <v>1267</v>
      </c>
      <c r="I257" s="507" t="s">
        <v>1480</v>
      </c>
      <c r="J257" s="499" t="s">
        <v>367</v>
      </c>
      <c r="K257" s="499" t="s">
        <v>554</v>
      </c>
      <c r="L257" s="436">
        <v>319264192</v>
      </c>
      <c r="M257" s="56" t="s">
        <v>942</v>
      </c>
    </row>
    <row r="258" spans="1:13" s="542" customFormat="1" ht="15" customHeight="1" x14ac:dyDescent="0.25">
      <c r="A258" s="506"/>
      <c r="B258" s="507"/>
      <c r="C258" s="499"/>
      <c r="D258" s="499"/>
      <c r="E258" s="436"/>
      <c r="F258" s="56"/>
      <c r="H258" s="506" t="s">
        <v>1267</v>
      </c>
      <c r="I258" s="507" t="s">
        <v>1487</v>
      </c>
      <c r="J258" s="499" t="s">
        <v>367</v>
      </c>
      <c r="K258" s="499" t="s">
        <v>554</v>
      </c>
      <c r="L258" s="436">
        <v>321946816</v>
      </c>
      <c r="M258" s="56" t="s">
        <v>942</v>
      </c>
    </row>
    <row r="259" spans="1:13" s="542" customFormat="1" ht="15" customHeight="1" x14ac:dyDescent="0.25">
      <c r="A259" s="506"/>
      <c r="B259" s="507"/>
      <c r="C259" s="499"/>
      <c r="D259" s="499"/>
      <c r="E259" s="436"/>
      <c r="F259" s="56"/>
      <c r="H259" s="506" t="s">
        <v>1267</v>
      </c>
      <c r="I259" s="507" t="s">
        <v>1489</v>
      </c>
      <c r="J259" s="499" t="s">
        <v>367</v>
      </c>
      <c r="K259" s="499" t="s">
        <v>554</v>
      </c>
      <c r="L259" s="436">
        <v>324637424</v>
      </c>
      <c r="M259" s="56" t="s">
        <v>942</v>
      </c>
    </row>
    <row r="260" spans="1:13" s="542" customFormat="1" ht="15" customHeight="1" x14ac:dyDescent="0.25">
      <c r="A260" s="506"/>
      <c r="B260" s="507"/>
      <c r="C260" s="499"/>
      <c r="D260" s="499"/>
      <c r="E260" s="436"/>
      <c r="F260" s="56"/>
      <c r="H260" s="506" t="s">
        <v>1267</v>
      </c>
      <c r="I260" s="507" t="s">
        <v>1490</v>
      </c>
      <c r="J260" s="499" t="s">
        <v>367</v>
      </c>
      <c r="K260" s="499" t="s">
        <v>554</v>
      </c>
      <c r="L260" s="436">
        <v>327351984</v>
      </c>
      <c r="M260" s="56" t="s">
        <v>942</v>
      </c>
    </row>
    <row r="261" spans="1:13" s="542" customFormat="1" ht="15" customHeight="1" x14ac:dyDescent="0.25">
      <c r="A261" s="506"/>
      <c r="B261" s="507"/>
      <c r="C261" s="499"/>
      <c r="D261" s="499"/>
      <c r="E261" s="436"/>
      <c r="F261" s="56"/>
      <c r="H261" s="506" t="s">
        <v>1267</v>
      </c>
      <c r="I261" s="507" t="s">
        <v>1482</v>
      </c>
      <c r="J261" s="499" t="s">
        <v>367</v>
      </c>
      <c r="K261" s="499" t="s">
        <v>554</v>
      </c>
      <c r="L261" s="436">
        <v>330082512</v>
      </c>
      <c r="M261" s="56" t="s">
        <v>942</v>
      </c>
    </row>
    <row r="262" spans="1:13" s="542" customFormat="1" ht="15" customHeight="1" x14ac:dyDescent="0.25">
      <c r="A262" s="506"/>
      <c r="B262" s="507"/>
      <c r="C262" s="499"/>
      <c r="D262" s="499"/>
      <c r="E262" s="436"/>
      <c r="F262" s="56"/>
      <c r="H262" s="506" t="s">
        <v>1267</v>
      </c>
      <c r="I262" s="507" t="s">
        <v>1494</v>
      </c>
      <c r="J262" s="499" t="s">
        <v>367</v>
      </c>
      <c r="K262" s="499" t="s">
        <v>554</v>
      </c>
      <c r="L262" s="436">
        <v>332844976</v>
      </c>
      <c r="M262" s="56" t="s">
        <v>942</v>
      </c>
    </row>
    <row r="263" spans="1:13" s="542" customFormat="1" ht="15" customHeight="1" x14ac:dyDescent="0.25">
      <c r="A263" s="506"/>
      <c r="B263" s="507"/>
      <c r="C263" s="499"/>
      <c r="D263" s="499"/>
      <c r="E263" s="436"/>
      <c r="F263" s="56"/>
      <c r="H263" s="506" t="s">
        <v>1267</v>
      </c>
      <c r="I263" s="507" t="s">
        <v>1496</v>
      </c>
      <c r="J263" s="499" t="s">
        <v>367</v>
      </c>
      <c r="K263" s="499" t="s">
        <v>554</v>
      </c>
      <c r="L263" s="436">
        <v>335615424</v>
      </c>
      <c r="M263" s="56" t="s">
        <v>942</v>
      </c>
    </row>
    <row r="264" spans="1:13" s="542" customFormat="1" ht="15" customHeight="1" x14ac:dyDescent="0.25">
      <c r="A264" s="506"/>
      <c r="B264" s="507"/>
      <c r="C264" s="499"/>
      <c r="D264" s="499"/>
      <c r="E264" s="436"/>
      <c r="F264" s="56"/>
      <c r="H264" s="506" t="s">
        <v>1267</v>
      </c>
      <c r="I264" s="507" t="s">
        <v>1499</v>
      </c>
      <c r="J264" s="499" t="s">
        <v>367</v>
      </c>
      <c r="K264" s="499" t="s">
        <v>554</v>
      </c>
      <c r="L264" s="436">
        <v>338409824</v>
      </c>
      <c r="M264" s="56" t="s">
        <v>942</v>
      </c>
    </row>
    <row r="265" spans="1:13" s="542" customFormat="1" ht="15" customHeight="1" x14ac:dyDescent="0.25">
      <c r="A265" s="506"/>
      <c r="B265" s="507"/>
      <c r="C265" s="499"/>
      <c r="D265" s="499"/>
      <c r="E265" s="436"/>
      <c r="F265" s="56"/>
      <c r="H265" s="506" t="s">
        <v>1267</v>
      </c>
      <c r="I265" s="507" t="s">
        <v>1302</v>
      </c>
      <c r="J265" s="499" t="s">
        <v>367</v>
      </c>
      <c r="K265" s="499" t="s">
        <v>554</v>
      </c>
      <c r="L265" s="436">
        <v>341228176</v>
      </c>
      <c r="M265" s="56" t="s">
        <v>942</v>
      </c>
    </row>
    <row r="266" spans="1:13" s="542" customFormat="1" ht="15" customHeight="1" x14ac:dyDescent="0.25">
      <c r="A266" s="506"/>
      <c r="B266" s="507"/>
      <c r="C266" s="499"/>
      <c r="D266" s="499"/>
      <c r="E266" s="436"/>
      <c r="F266" s="56"/>
      <c r="H266" s="506" t="s">
        <v>1267</v>
      </c>
      <c r="I266" s="507" t="s">
        <v>1304</v>
      </c>
      <c r="J266" s="499" t="s">
        <v>367</v>
      </c>
      <c r="K266" s="499" t="s">
        <v>554</v>
      </c>
      <c r="L266" s="436">
        <v>344078464</v>
      </c>
      <c r="M266" s="56" t="s">
        <v>942</v>
      </c>
    </row>
    <row r="267" spans="1:13" s="542" customFormat="1" ht="15" customHeight="1" x14ac:dyDescent="0.25">
      <c r="A267" s="506"/>
      <c r="B267" s="507"/>
      <c r="C267" s="499"/>
      <c r="D267" s="499"/>
      <c r="E267" s="436"/>
      <c r="F267" s="56"/>
      <c r="H267" s="506" t="s">
        <v>1267</v>
      </c>
      <c r="I267" s="507" t="s">
        <v>1524</v>
      </c>
      <c r="J267" s="499" t="s">
        <v>367</v>
      </c>
      <c r="K267" s="499" t="s">
        <v>554</v>
      </c>
      <c r="L267" s="436">
        <v>346928752</v>
      </c>
      <c r="M267" s="56" t="s">
        <v>942</v>
      </c>
    </row>
    <row r="268" spans="1:13" s="542" customFormat="1" ht="15" customHeight="1" x14ac:dyDescent="0.25">
      <c r="A268" s="506"/>
      <c r="B268" s="507"/>
      <c r="C268" s="499"/>
      <c r="D268" s="499"/>
      <c r="E268" s="436"/>
      <c r="F268" s="56"/>
      <c r="H268" s="506" t="s">
        <v>1267</v>
      </c>
      <c r="I268" s="507" t="s">
        <v>1501</v>
      </c>
      <c r="J268" s="499" t="s">
        <v>367</v>
      </c>
      <c r="K268" s="499" t="s">
        <v>554</v>
      </c>
      <c r="L268" s="436">
        <v>349571456</v>
      </c>
      <c r="M268" s="56" t="s">
        <v>942</v>
      </c>
    </row>
    <row r="269" spans="1:13" s="542" customFormat="1" ht="15" customHeight="1" x14ac:dyDescent="0.25">
      <c r="A269" s="506"/>
      <c r="B269" s="507"/>
      <c r="C269" s="499"/>
      <c r="D269" s="499"/>
      <c r="E269" s="436"/>
      <c r="F269" s="56"/>
      <c r="H269" s="506" t="s">
        <v>1459</v>
      </c>
      <c r="I269" s="507" t="s">
        <v>1544</v>
      </c>
      <c r="J269" s="499" t="s">
        <v>367</v>
      </c>
      <c r="K269" s="499" t="s">
        <v>554</v>
      </c>
      <c r="L269" s="436">
        <v>142823380.80000001</v>
      </c>
      <c r="M269" s="56" t="s">
        <v>941</v>
      </c>
    </row>
    <row r="270" spans="1:13" s="542" customFormat="1" ht="15" customHeight="1" x14ac:dyDescent="0.25">
      <c r="A270" s="506"/>
      <c r="B270" s="507"/>
      <c r="C270" s="499"/>
      <c r="D270" s="499"/>
      <c r="E270" s="436"/>
      <c r="F270" s="56"/>
      <c r="H270" s="506" t="s">
        <v>1459</v>
      </c>
      <c r="I270" s="507" t="s">
        <v>1463</v>
      </c>
      <c r="J270" s="499" t="s">
        <v>367</v>
      </c>
      <c r="K270" s="499" t="s">
        <v>554</v>
      </c>
      <c r="L270" s="436">
        <v>141674962.24000001</v>
      </c>
      <c r="M270" s="56" t="s">
        <v>941</v>
      </c>
    </row>
    <row r="271" spans="1:13" s="542" customFormat="1" ht="15" customHeight="1" x14ac:dyDescent="0.25">
      <c r="A271" s="506"/>
      <c r="B271" s="507"/>
      <c r="C271" s="499"/>
      <c r="D271" s="499"/>
      <c r="E271" s="436"/>
      <c r="F271" s="56"/>
      <c r="H271" s="506" t="s">
        <v>1459</v>
      </c>
      <c r="I271" s="507" t="s">
        <v>1465</v>
      </c>
      <c r="J271" s="499" t="s">
        <v>367</v>
      </c>
      <c r="K271" s="499" t="s">
        <v>554</v>
      </c>
      <c r="L271" s="436">
        <v>140403749.75999999</v>
      </c>
      <c r="M271" s="56" t="s">
        <v>941</v>
      </c>
    </row>
    <row r="272" spans="1:13" s="542" customFormat="1" ht="15" customHeight="1" x14ac:dyDescent="0.25">
      <c r="A272" s="506"/>
      <c r="B272" s="507"/>
      <c r="C272" s="499"/>
      <c r="D272" s="499"/>
      <c r="E272" s="436"/>
      <c r="F272" s="56"/>
      <c r="H272" s="506" t="s">
        <v>1459</v>
      </c>
      <c r="I272" s="507" t="s">
        <v>1461</v>
      </c>
      <c r="J272" s="499" t="s">
        <v>367</v>
      </c>
      <c r="K272" s="499" t="s">
        <v>554</v>
      </c>
      <c r="L272" s="436">
        <v>221763983.19999999</v>
      </c>
      <c r="M272" s="56" t="s">
        <v>941</v>
      </c>
    </row>
    <row r="273" spans="1:13" s="542" customFormat="1" ht="15" customHeight="1" x14ac:dyDescent="0.25">
      <c r="A273" s="506"/>
      <c r="B273" s="507"/>
      <c r="C273" s="499"/>
      <c r="D273" s="499"/>
      <c r="E273" s="436"/>
      <c r="F273" s="56"/>
      <c r="H273" s="506" t="s">
        <v>1459</v>
      </c>
      <c r="I273" s="507" t="s">
        <v>1506</v>
      </c>
      <c r="J273" s="499" t="s">
        <v>367</v>
      </c>
      <c r="K273" s="499" t="s">
        <v>554</v>
      </c>
      <c r="L273" s="436">
        <v>199831855.36000001</v>
      </c>
      <c r="M273" s="56" t="s">
        <v>941</v>
      </c>
    </row>
    <row r="274" spans="1:13" s="542" customFormat="1" ht="15" customHeight="1" x14ac:dyDescent="0.25">
      <c r="A274" s="506"/>
      <c r="B274" s="507"/>
      <c r="C274" s="499"/>
      <c r="D274" s="499"/>
      <c r="E274" s="436"/>
      <c r="F274" s="56"/>
      <c r="H274" s="506" t="s">
        <v>1459</v>
      </c>
      <c r="I274" s="507" t="s">
        <v>1285</v>
      </c>
      <c r="J274" s="499" t="s">
        <v>367</v>
      </c>
      <c r="K274" s="499" t="s">
        <v>554</v>
      </c>
      <c r="L274" s="436">
        <v>209875328.16000003</v>
      </c>
      <c r="M274" s="56" t="s">
        <v>941</v>
      </c>
    </row>
    <row r="275" spans="1:13" s="542" customFormat="1" ht="15" customHeight="1" x14ac:dyDescent="0.25">
      <c r="A275" s="506"/>
      <c r="B275" s="507"/>
      <c r="C275" s="499"/>
      <c r="D275" s="499"/>
      <c r="E275" s="436"/>
      <c r="F275" s="56"/>
      <c r="H275" s="506" t="s">
        <v>1459</v>
      </c>
      <c r="I275" s="507" t="s">
        <v>1286</v>
      </c>
      <c r="J275" s="499" t="s">
        <v>367</v>
      </c>
      <c r="K275" s="499" t="s">
        <v>554</v>
      </c>
      <c r="L275" s="436">
        <v>103930682.08000001</v>
      </c>
      <c r="M275" s="56" t="s">
        <v>941</v>
      </c>
    </row>
    <row r="276" spans="1:13" s="542" customFormat="1" ht="15" customHeight="1" x14ac:dyDescent="0.25">
      <c r="A276" s="506"/>
      <c r="B276" s="507"/>
      <c r="C276" s="499"/>
      <c r="D276" s="499"/>
      <c r="E276" s="436"/>
      <c r="F276" s="56"/>
      <c r="H276" s="506" t="s">
        <v>1459</v>
      </c>
      <c r="I276" s="507" t="s">
        <v>1545</v>
      </c>
      <c r="J276" s="499" t="s">
        <v>367</v>
      </c>
      <c r="K276" s="499" t="s">
        <v>554</v>
      </c>
      <c r="L276" s="436">
        <v>8753817.2800000012</v>
      </c>
      <c r="M276" s="56" t="s">
        <v>941</v>
      </c>
    </row>
    <row r="277" spans="1:13" s="542" customFormat="1" ht="15" customHeight="1" x14ac:dyDescent="0.25">
      <c r="A277" s="506"/>
      <c r="B277" s="507"/>
      <c r="C277" s="499"/>
      <c r="D277" s="499"/>
      <c r="E277" s="436"/>
      <c r="F277" s="56"/>
      <c r="H277" s="506" t="s">
        <v>1459</v>
      </c>
      <c r="I277" s="507" t="s">
        <v>1546</v>
      </c>
      <c r="J277" s="499" t="s">
        <v>367</v>
      </c>
      <c r="K277" s="499" t="s">
        <v>554</v>
      </c>
      <c r="L277" s="436">
        <v>36438576.799999997</v>
      </c>
      <c r="M277" s="56" t="s">
        <v>941</v>
      </c>
    </row>
    <row r="278" spans="1:13" s="542" customFormat="1" ht="15" customHeight="1" x14ac:dyDescent="0.25">
      <c r="A278" s="506"/>
      <c r="B278" s="507"/>
      <c r="C278" s="499"/>
      <c r="D278" s="499"/>
      <c r="E278" s="436"/>
      <c r="F278" s="56"/>
      <c r="H278" s="506" t="s">
        <v>1459</v>
      </c>
      <c r="I278" s="507" t="s">
        <v>1462</v>
      </c>
      <c r="J278" s="499" t="s">
        <v>367</v>
      </c>
      <c r="K278" s="499" t="s">
        <v>554</v>
      </c>
      <c r="L278" s="436">
        <v>8684037.120000001</v>
      </c>
      <c r="M278" s="56" t="s">
        <v>941</v>
      </c>
    </row>
    <row r="279" spans="1:13" s="542" customFormat="1" ht="15" customHeight="1" x14ac:dyDescent="0.25">
      <c r="A279" s="506"/>
      <c r="B279" s="507"/>
      <c r="C279" s="499"/>
      <c r="D279" s="499"/>
      <c r="E279" s="436"/>
      <c r="F279" s="56"/>
      <c r="H279" s="506" t="s">
        <v>1459</v>
      </c>
      <c r="I279" s="507" t="s">
        <v>1547</v>
      </c>
      <c r="J279" s="499" t="s">
        <v>367</v>
      </c>
      <c r="K279" s="499" t="s">
        <v>554</v>
      </c>
      <c r="L279" s="436">
        <v>36147719.680000007</v>
      </c>
      <c r="M279" s="56" t="s">
        <v>941</v>
      </c>
    </row>
    <row r="280" spans="1:13" s="542" customFormat="1" ht="15" customHeight="1" x14ac:dyDescent="0.25">
      <c r="A280" s="506"/>
      <c r="B280" s="507"/>
      <c r="C280" s="499"/>
      <c r="D280" s="499"/>
      <c r="E280" s="436"/>
      <c r="F280" s="56"/>
      <c r="H280" s="506" t="s">
        <v>1459</v>
      </c>
      <c r="I280" s="507" t="s">
        <v>1464</v>
      </c>
      <c r="J280" s="499" t="s">
        <v>367</v>
      </c>
      <c r="K280" s="499" t="s">
        <v>554</v>
      </c>
      <c r="L280" s="436">
        <v>8606672.1600000001</v>
      </c>
      <c r="M280" s="56" t="s">
        <v>941</v>
      </c>
    </row>
    <row r="281" spans="1:13" s="542" customFormat="1" ht="15" customHeight="1" x14ac:dyDescent="0.25">
      <c r="A281" s="506"/>
      <c r="B281" s="507"/>
      <c r="C281" s="499"/>
      <c r="D281" s="499"/>
      <c r="E281" s="436"/>
      <c r="F281" s="56"/>
      <c r="H281" s="506" t="s">
        <v>1459</v>
      </c>
      <c r="I281" s="507" t="s">
        <v>1410</v>
      </c>
      <c r="J281" s="499" t="s">
        <v>367</v>
      </c>
      <c r="K281" s="499" t="s">
        <v>554</v>
      </c>
      <c r="L281" s="436">
        <v>35825645.120000005</v>
      </c>
      <c r="M281" s="56" t="s">
        <v>941</v>
      </c>
    </row>
    <row r="282" spans="1:13" s="542" customFormat="1" ht="15" customHeight="1" x14ac:dyDescent="0.25">
      <c r="A282" s="506"/>
      <c r="B282" s="507"/>
      <c r="C282" s="499"/>
      <c r="D282" s="499"/>
      <c r="E282" s="436"/>
      <c r="F282" s="56"/>
      <c r="H282" s="506" t="s">
        <v>1459</v>
      </c>
      <c r="I282" s="507" t="s">
        <v>1548</v>
      </c>
      <c r="J282" s="499" t="s">
        <v>367</v>
      </c>
      <c r="K282" s="499" t="s">
        <v>554</v>
      </c>
      <c r="L282" s="436">
        <v>8531862.0799999982</v>
      </c>
      <c r="M282" s="56" t="s">
        <v>941</v>
      </c>
    </row>
    <row r="283" spans="1:13" s="542" customFormat="1" ht="15" customHeight="1" x14ac:dyDescent="0.25">
      <c r="A283" s="506"/>
      <c r="B283" s="507"/>
      <c r="C283" s="499"/>
      <c r="D283" s="499"/>
      <c r="E283" s="436"/>
      <c r="F283" s="56"/>
      <c r="H283" s="506" t="s">
        <v>1459</v>
      </c>
      <c r="I283" s="507" t="s">
        <v>1411</v>
      </c>
      <c r="J283" s="499" t="s">
        <v>367</v>
      </c>
      <c r="K283" s="499" t="s">
        <v>554</v>
      </c>
      <c r="L283" s="436">
        <v>35514029.599999994</v>
      </c>
      <c r="M283" s="56" t="s">
        <v>941</v>
      </c>
    </row>
    <row r="284" spans="1:13" s="542" customFormat="1" ht="15" customHeight="1" x14ac:dyDescent="0.25">
      <c r="A284" s="506"/>
      <c r="B284" s="507"/>
      <c r="C284" s="499"/>
      <c r="D284" s="499"/>
      <c r="E284" s="436"/>
      <c r="F284" s="56"/>
      <c r="H284" s="506" t="s">
        <v>1459</v>
      </c>
      <c r="I284" s="507" t="s">
        <v>1532</v>
      </c>
      <c r="J284" s="499" t="s">
        <v>367</v>
      </c>
      <c r="K284" s="499" t="s">
        <v>554</v>
      </c>
      <c r="L284" s="436">
        <v>8454497.120000001</v>
      </c>
      <c r="M284" s="56" t="s">
        <v>941</v>
      </c>
    </row>
    <row r="285" spans="1:13" s="542" customFormat="1" ht="15" customHeight="1" x14ac:dyDescent="0.25">
      <c r="A285" s="506"/>
      <c r="B285" s="507"/>
      <c r="C285" s="499"/>
      <c r="D285" s="499"/>
      <c r="E285" s="436"/>
      <c r="F285" s="56"/>
      <c r="H285" s="506" t="s">
        <v>1459</v>
      </c>
      <c r="I285" s="507" t="s">
        <v>1549</v>
      </c>
      <c r="J285" s="499" t="s">
        <v>367</v>
      </c>
      <c r="K285" s="499" t="s">
        <v>554</v>
      </c>
      <c r="L285" s="436">
        <v>35191955.040000007</v>
      </c>
      <c r="M285" s="56" t="s">
        <v>941</v>
      </c>
    </row>
    <row r="286" spans="1:13" s="542" customFormat="1" ht="15" customHeight="1" x14ac:dyDescent="0.25">
      <c r="A286" s="506"/>
      <c r="B286" s="507"/>
      <c r="C286" s="499"/>
      <c r="D286" s="499"/>
      <c r="E286" s="436"/>
      <c r="F286" s="56"/>
      <c r="H286" s="506" t="s">
        <v>1459</v>
      </c>
      <c r="I286" s="507" t="s">
        <v>1550</v>
      </c>
      <c r="J286" s="499" t="s">
        <v>367</v>
      </c>
      <c r="K286" s="499" t="s">
        <v>554</v>
      </c>
      <c r="L286" s="436">
        <v>8379687.0399999991</v>
      </c>
      <c r="M286" s="56" t="s">
        <v>941</v>
      </c>
    </row>
    <row r="287" spans="1:13" s="542" customFormat="1" ht="15" customHeight="1" x14ac:dyDescent="0.25">
      <c r="A287" s="506"/>
      <c r="B287" s="507"/>
      <c r="C287" s="499"/>
      <c r="D287" s="499"/>
      <c r="E287" s="436"/>
      <c r="F287" s="56"/>
      <c r="H287" s="506" t="s">
        <v>1459</v>
      </c>
      <c r="I287" s="507" t="s">
        <v>1551</v>
      </c>
      <c r="J287" s="499" t="s">
        <v>367</v>
      </c>
      <c r="K287" s="499" t="s">
        <v>554</v>
      </c>
      <c r="L287" s="436">
        <v>34880339.519999996</v>
      </c>
      <c r="M287" s="56" t="s">
        <v>941</v>
      </c>
    </row>
    <row r="288" spans="1:13" s="542" customFormat="1" ht="15" customHeight="1" x14ac:dyDescent="0.25">
      <c r="A288" s="506"/>
      <c r="B288" s="507"/>
      <c r="C288" s="499"/>
      <c r="D288" s="499"/>
      <c r="E288" s="436"/>
      <c r="F288" s="56"/>
      <c r="H288" s="506" t="s">
        <v>1459</v>
      </c>
      <c r="I288" s="507" t="s">
        <v>1414</v>
      </c>
      <c r="J288" s="499" t="s">
        <v>367</v>
      </c>
      <c r="K288" s="499" t="s">
        <v>554</v>
      </c>
      <c r="L288" s="436">
        <v>8302401.9200000009</v>
      </c>
      <c r="M288" s="56" t="s">
        <v>941</v>
      </c>
    </row>
    <row r="289" spans="1:13" s="542" customFormat="1" ht="15" customHeight="1" x14ac:dyDescent="0.25">
      <c r="A289" s="506"/>
      <c r="B289" s="507"/>
      <c r="C289" s="499"/>
      <c r="D289" s="499"/>
      <c r="E289" s="436"/>
      <c r="F289" s="56"/>
      <c r="H289" s="506" t="s">
        <v>1459</v>
      </c>
      <c r="I289" s="507" t="s">
        <v>1427</v>
      </c>
      <c r="J289" s="499" t="s">
        <v>367</v>
      </c>
      <c r="K289" s="499" t="s">
        <v>554</v>
      </c>
      <c r="L289" s="436">
        <v>34558264.959999993</v>
      </c>
      <c r="M289" s="56" t="s">
        <v>941</v>
      </c>
    </row>
    <row r="290" spans="1:13" s="542" customFormat="1" ht="15" customHeight="1" x14ac:dyDescent="0.25">
      <c r="A290" s="506"/>
      <c r="B290" s="507"/>
      <c r="C290" s="499"/>
      <c r="D290" s="499"/>
      <c r="E290" s="436"/>
      <c r="F290" s="56"/>
      <c r="H290" s="506" t="s">
        <v>1459</v>
      </c>
      <c r="I290" s="507" t="s">
        <v>1552</v>
      </c>
      <c r="J290" s="499" t="s">
        <v>367</v>
      </c>
      <c r="K290" s="499" t="s">
        <v>554</v>
      </c>
      <c r="L290" s="436">
        <v>8225036.9600000009</v>
      </c>
      <c r="M290" s="56" t="s">
        <v>941</v>
      </c>
    </row>
    <row r="291" spans="1:13" s="542" customFormat="1" ht="15" customHeight="1" x14ac:dyDescent="0.25">
      <c r="A291" s="506"/>
      <c r="B291" s="507"/>
      <c r="C291" s="499"/>
      <c r="D291" s="499"/>
      <c r="E291" s="436"/>
      <c r="F291" s="56"/>
      <c r="H291" s="506" t="s">
        <v>1459</v>
      </c>
      <c r="I291" s="507" t="s">
        <v>1553</v>
      </c>
      <c r="J291" s="499" t="s">
        <v>367</v>
      </c>
      <c r="K291" s="499" t="s">
        <v>554</v>
      </c>
      <c r="L291" s="436">
        <v>34236190.400000006</v>
      </c>
      <c r="M291" s="56" t="s">
        <v>941</v>
      </c>
    </row>
    <row r="292" spans="1:13" s="542" customFormat="1" ht="15" customHeight="1" x14ac:dyDescent="0.25">
      <c r="A292" s="506"/>
      <c r="B292" s="507"/>
      <c r="C292" s="499"/>
      <c r="D292" s="499"/>
      <c r="E292" s="436"/>
      <c r="F292" s="56"/>
      <c r="H292" s="506" t="s">
        <v>1459</v>
      </c>
      <c r="I292" s="507" t="s">
        <v>1534</v>
      </c>
      <c r="J292" s="499" t="s">
        <v>367</v>
      </c>
      <c r="K292" s="499" t="s">
        <v>554</v>
      </c>
      <c r="L292" s="436">
        <v>8150226.8800000008</v>
      </c>
      <c r="M292" s="56" t="s">
        <v>941</v>
      </c>
    </row>
    <row r="293" spans="1:13" s="542" customFormat="1" ht="15" customHeight="1" x14ac:dyDescent="0.25">
      <c r="A293" s="506"/>
      <c r="B293" s="507"/>
      <c r="C293" s="499"/>
      <c r="D293" s="499"/>
      <c r="E293" s="436"/>
      <c r="F293" s="56"/>
      <c r="H293" s="506" t="s">
        <v>1459</v>
      </c>
      <c r="I293" s="507" t="s">
        <v>1554</v>
      </c>
      <c r="J293" s="499" t="s">
        <v>367</v>
      </c>
      <c r="K293" s="499" t="s">
        <v>554</v>
      </c>
      <c r="L293" s="436">
        <v>33924574.879999995</v>
      </c>
      <c r="M293" s="56" t="s">
        <v>941</v>
      </c>
    </row>
    <row r="294" spans="1:13" s="542" customFormat="1" ht="15" customHeight="1" x14ac:dyDescent="0.25">
      <c r="A294" s="506"/>
      <c r="B294" s="507"/>
      <c r="C294" s="499"/>
      <c r="D294" s="499"/>
      <c r="E294" s="436"/>
      <c r="F294" s="56"/>
      <c r="H294" s="506" t="s">
        <v>1459</v>
      </c>
      <c r="I294" s="507" t="s">
        <v>1430</v>
      </c>
      <c r="J294" s="499" t="s">
        <v>367</v>
      </c>
      <c r="K294" s="499" t="s">
        <v>554</v>
      </c>
      <c r="L294" s="436">
        <v>8072941.7599999998</v>
      </c>
      <c r="M294" s="56" t="s">
        <v>941</v>
      </c>
    </row>
    <row r="295" spans="1:13" s="542" customFormat="1" ht="15" customHeight="1" x14ac:dyDescent="0.25">
      <c r="A295" s="506"/>
      <c r="B295" s="507"/>
      <c r="C295" s="499"/>
      <c r="D295" s="499"/>
      <c r="E295" s="436"/>
      <c r="F295" s="56"/>
      <c r="H295" s="506" t="s">
        <v>1459</v>
      </c>
      <c r="I295" s="507" t="s">
        <v>1555</v>
      </c>
      <c r="J295" s="499" t="s">
        <v>367</v>
      </c>
      <c r="K295" s="499" t="s">
        <v>554</v>
      </c>
      <c r="L295" s="436">
        <v>33602500.319999993</v>
      </c>
      <c r="M295" s="56" t="s">
        <v>941</v>
      </c>
    </row>
    <row r="296" spans="1:13" s="542" customFormat="1" ht="15" customHeight="1" x14ac:dyDescent="0.25">
      <c r="A296" s="506"/>
      <c r="B296" s="507"/>
      <c r="C296" s="499"/>
      <c r="D296" s="499"/>
      <c r="E296" s="436"/>
      <c r="F296" s="56"/>
      <c r="H296" s="506" t="s">
        <v>1459</v>
      </c>
      <c r="I296" s="507" t="s">
        <v>1431</v>
      </c>
      <c r="J296" s="499" t="s">
        <v>367</v>
      </c>
      <c r="K296" s="499" t="s">
        <v>554</v>
      </c>
      <c r="L296" s="436">
        <v>7998051.8399999999</v>
      </c>
      <c r="M296" s="56" t="s">
        <v>941</v>
      </c>
    </row>
    <row r="297" spans="1:13" s="542" customFormat="1" ht="15" customHeight="1" x14ac:dyDescent="0.25">
      <c r="A297" s="506"/>
      <c r="B297" s="507"/>
      <c r="C297" s="499"/>
      <c r="D297" s="499"/>
      <c r="E297" s="436"/>
      <c r="F297" s="56"/>
      <c r="H297" s="506" t="s">
        <v>1459</v>
      </c>
      <c r="I297" s="507" t="s">
        <v>1556</v>
      </c>
      <c r="J297" s="499" t="s">
        <v>367</v>
      </c>
      <c r="K297" s="499" t="s">
        <v>554</v>
      </c>
      <c r="L297" s="436">
        <v>33290884.799999997</v>
      </c>
      <c r="M297" s="56" t="s">
        <v>941</v>
      </c>
    </row>
    <row r="298" spans="1:13" s="542" customFormat="1" ht="15" customHeight="1" x14ac:dyDescent="0.25">
      <c r="A298" s="506"/>
      <c r="B298" s="507"/>
      <c r="C298" s="499"/>
      <c r="D298" s="499"/>
      <c r="E298" s="436"/>
      <c r="F298" s="56"/>
      <c r="H298" s="506" t="s">
        <v>1459</v>
      </c>
      <c r="I298" s="507" t="s">
        <v>1557</v>
      </c>
      <c r="J298" s="499" t="s">
        <v>367</v>
      </c>
      <c r="K298" s="499" t="s">
        <v>554</v>
      </c>
      <c r="L298" s="436">
        <v>7920766.7200000007</v>
      </c>
      <c r="M298" s="56" t="s">
        <v>941</v>
      </c>
    </row>
    <row r="299" spans="1:13" s="542" customFormat="1" ht="15" customHeight="1" x14ac:dyDescent="0.25">
      <c r="A299" s="506"/>
      <c r="B299" s="507"/>
      <c r="C299" s="499"/>
      <c r="D299" s="499"/>
      <c r="E299" s="436"/>
      <c r="F299" s="56"/>
      <c r="H299" s="506" t="s">
        <v>1459</v>
      </c>
      <c r="I299" s="507" t="s">
        <v>1558</v>
      </c>
      <c r="J299" s="499" t="s">
        <v>367</v>
      </c>
      <c r="K299" s="499" t="s">
        <v>554</v>
      </c>
      <c r="L299" s="436">
        <v>32968810.239999998</v>
      </c>
      <c r="M299" s="56" t="s">
        <v>941</v>
      </c>
    </row>
    <row r="300" spans="1:13" s="542" customFormat="1" ht="15" customHeight="1" x14ac:dyDescent="0.25">
      <c r="A300" s="506"/>
      <c r="B300" s="507"/>
      <c r="C300" s="499"/>
      <c r="D300" s="499"/>
      <c r="E300" s="436"/>
      <c r="F300" s="56"/>
      <c r="H300" s="506" t="s">
        <v>1459</v>
      </c>
      <c r="I300" s="507" t="s">
        <v>1559</v>
      </c>
      <c r="J300" s="499" t="s">
        <v>367</v>
      </c>
      <c r="K300" s="499" t="s">
        <v>554</v>
      </c>
      <c r="L300" s="436">
        <v>7843401.7599999998</v>
      </c>
      <c r="M300" s="56" t="s">
        <v>941</v>
      </c>
    </row>
    <row r="301" spans="1:13" s="542" customFormat="1" ht="15" customHeight="1" x14ac:dyDescent="0.25">
      <c r="A301" s="506"/>
      <c r="B301" s="507"/>
      <c r="C301" s="499"/>
      <c r="D301" s="499"/>
      <c r="E301" s="436"/>
      <c r="F301" s="56"/>
      <c r="H301" s="506" t="s">
        <v>1459</v>
      </c>
      <c r="I301" s="507" t="s">
        <v>1560</v>
      </c>
      <c r="J301" s="499" t="s">
        <v>367</v>
      </c>
      <c r="K301" s="499" t="s">
        <v>554</v>
      </c>
      <c r="L301" s="436">
        <v>32646735.68</v>
      </c>
      <c r="M301" s="56" t="s">
        <v>941</v>
      </c>
    </row>
    <row r="302" spans="1:13" s="542" customFormat="1" ht="15" customHeight="1" x14ac:dyDescent="0.25">
      <c r="A302" s="506"/>
      <c r="B302" s="507"/>
      <c r="C302" s="499"/>
      <c r="D302" s="499"/>
      <c r="E302" s="436"/>
      <c r="F302" s="56"/>
      <c r="H302" s="506" t="s">
        <v>1459</v>
      </c>
      <c r="I302" s="507" t="s">
        <v>1434</v>
      </c>
      <c r="J302" s="499" t="s">
        <v>367</v>
      </c>
      <c r="K302" s="499" t="s">
        <v>554</v>
      </c>
      <c r="L302" s="436">
        <v>7773621.5999999996</v>
      </c>
      <c r="M302" s="56" t="s">
        <v>941</v>
      </c>
    </row>
    <row r="303" spans="1:13" s="542" customFormat="1" ht="15" customHeight="1" x14ac:dyDescent="0.25">
      <c r="A303" s="506"/>
      <c r="B303" s="507"/>
      <c r="C303" s="499"/>
      <c r="D303" s="499"/>
      <c r="E303" s="436"/>
      <c r="F303" s="56"/>
      <c r="H303" s="506" t="s">
        <v>1459</v>
      </c>
      <c r="I303" s="507" t="s">
        <v>1561</v>
      </c>
      <c r="J303" s="499" t="s">
        <v>367</v>
      </c>
      <c r="K303" s="499" t="s">
        <v>554</v>
      </c>
      <c r="L303" s="436">
        <v>32355878.560000002</v>
      </c>
      <c r="M303" s="56" t="s">
        <v>941</v>
      </c>
    </row>
    <row r="304" spans="1:13" s="542" customFormat="1" ht="15" customHeight="1" x14ac:dyDescent="0.25">
      <c r="A304" s="506"/>
      <c r="B304" s="507"/>
      <c r="C304" s="499"/>
      <c r="D304" s="499"/>
      <c r="E304" s="436"/>
      <c r="F304" s="56"/>
      <c r="H304" s="506" t="s">
        <v>1459</v>
      </c>
      <c r="I304" s="507" t="s">
        <v>1562</v>
      </c>
      <c r="J304" s="499" t="s">
        <v>367</v>
      </c>
      <c r="K304" s="499" t="s">
        <v>554</v>
      </c>
      <c r="L304" s="436">
        <v>63872000</v>
      </c>
      <c r="M304" s="56" t="s">
        <v>1268</v>
      </c>
    </row>
    <row r="305" spans="1:13" s="569" customFormat="1" ht="15" customHeight="1" x14ac:dyDescent="0.25">
      <c r="A305" s="506"/>
      <c r="B305" s="507"/>
      <c r="C305" s="499"/>
      <c r="D305" s="499"/>
      <c r="E305" s="436"/>
      <c r="F305" s="56"/>
      <c r="H305" s="506" t="s">
        <v>1459</v>
      </c>
      <c r="I305" s="507" t="s">
        <v>1563</v>
      </c>
      <c r="J305" s="499" t="s">
        <v>367</v>
      </c>
      <c r="K305" s="499" t="s">
        <v>554</v>
      </c>
      <c r="L305" s="436">
        <v>63872000</v>
      </c>
      <c r="M305" s="56" t="s">
        <v>1268</v>
      </c>
    </row>
    <row r="306" spans="1:13" s="569" customFormat="1" ht="15" customHeight="1" x14ac:dyDescent="0.25">
      <c r="A306" s="506"/>
      <c r="B306" s="507"/>
      <c r="C306" s="499"/>
      <c r="D306" s="499"/>
      <c r="E306" s="436"/>
      <c r="F306" s="56"/>
      <c r="H306" s="506" t="s">
        <v>1459</v>
      </c>
      <c r="I306" s="507" t="s">
        <v>1564</v>
      </c>
      <c r="J306" s="499" t="s">
        <v>367</v>
      </c>
      <c r="K306" s="499" t="s">
        <v>554</v>
      </c>
      <c r="L306" s="436">
        <v>63872000</v>
      </c>
      <c r="M306" s="56" t="s">
        <v>1268</v>
      </c>
    </row>
    <row r="307" spans="1:13" s="569" customFormat="1" ht="15" customHeight="1" x14ac:dyDescent="0.25">
      <c r="A307" s="506"/>
      <c r="B307" s="507"/>
      <c r="C307" s="499"/>
      <c r="D307" s="499"/>
      <c r="E307" s="436"/>
      <c r="F307" s="56"/>
      <c r="H307" s="506" t="s">
        <v>1459</v>
      </c>
      <c r="I307" s="507" t="s">
        <v>1565</v>
      </c>
      <c r="J307" s="499" t="s">
        <v>367</v>
      </c>
      <c r="K307" s="499" t="s">
        <v>554</v>
      </c>
      <c r="L307" s="436">
        <v>63872000</v>
      </c>
      <c r="M307" s="56" t="s">
        <v>1268</v>
      </c>
    </row>
    <row r="308" spans="1:13" s="569" customFormat="1" ht="15" customHeight="1" x14ac:dyDescent="0.25">
      <c r="A308" s="506"/>
      <c r="B308" s="507"/>
      <c r="C308" s="499"/>
      <c r="D308" s="499"/>
      <c r="E308" s="436"/>
      <c r="F308" s="56"/>
      <c r="H308" s="506" t="s">
        <v>1459</v>
      </c>
      <c r="I308" s="507" t="s">
        <v>1452</v>
      </c>
      <c r="J308" s="499" t="s">
        <v>367</v>
      </c>
      <c r="K308" s="499" t="s">
        <v>554</v>
      </c>
      <c r="L308" s="436">
        <v>63872000</v>
      </c>
      <c r="M308" s="56" t="s">
        <v>1268</v>
      </c>
    </row>
    <row r="309" spans="1:13" s="569" customFormat="1" ht="15" customHeight="1" x14ac:dyDescent="0.25">
      <c r="A309" s="506"/>
      <c r="B309" s="507"/>
      <c r="C309" s="499"/>
      <c r="D309" s="499"/>
      <c r="E309" s="436"/>
      <c r="F309" s="56"/>
      <c r="H309" s="506" t="s">
        <v>1459</v>
      </c>
      <c r="I309" s="507" t="s">
        <v>1453</v>
      </c>
      <c r="J309" s="499" t="s">
        <v>367</v>
      </c>
      <c r="K309" s="499" t="s">
        <v>554</v>
      </c>
      <c r="L309" s="436">
        <v>63872000</v>
      </c>
      <c r="M309" s="56" t="s">
        <v>1268</v>
      </c>
    </row>
    <row r="310" spans="1:13" s="569" customFormat="1" ht="15" customHeight="1" x14ac:dyDescent="0.25">
      <c r="A310" s="506"/>
      <c r="B310" s="507"/>
      <c r="C310" s="499"/>
      <c r="D310" s="499"/>
      <c r="E310" s="436"/>
      <c r="F310" s="56"/>
      <c r="H310" s="506" t="s">
        <v>1459</v>
      </c>
      <c r="I310" s="507" t="s">
        <v>1566</v>
      </c>
      <c r="J310" s="499" t="s">
        <v>367</v>
      </c>
      <c r="K310" s="499" t="s">
        <v>554</v>
      </c>
      <c r="L310" s="436">
        <v>63872000</v>
      </c>
      <c r="M310" s="56" t="s">
        <v>1268</v>
      </c>
    </row>
    <row r="311" spans="1:13" s="569" customFormat="1" ht="15" customHeight="1" x14ac:dyDescent="0.25">
      <c r="A311" s="506"/>
      <c r="B311" s="507"/>
      <c r="C311" s="499"/>
      <c r="D311" s="499"/>
      <c r="E311" s="436"/>
      <c r="F311" s="56"/>
      <c r="H311" s="506" t="s">
        <v>1459</v>
      </c>
      <c r="I311" s="507" t="s">
        <v>1567</v>
      </c>
      <c r="J311" s="499" t="s">
        <v>367</v>
      </c>
      <c r="K311" s="499" t="s">
        <v>554</v>
      </c>
      <c r="L311" s="436">
        <v>63872000</v>
      </c>
      <c r="M311" s="56" t="s">
        <v>1268</v>
      </c>
    </row>
    <row r="312" spans="1:13" s="569" customFormat="1" ht="15" customHeight="1" x14ac:dyDescent="0.25">
      <c r="A312" s="506"/>
      <c r="B312" s="507"/>
      <c r="C312" s="499"/>
      <c r="D312" s="499"/>
      <c r="E312" s="436"/>
      <c r="F312" s="56"/>
      <c r="H312" s="506" t="s">
        <v>1459</v>
      </c>
      <c r="I312" s="507" t="s">
        <v>1289</v>
      </c>
      <c r="J312" s="499" t="s">
        <v>367</v>
      </c>
      <c r="K312" s="499" t="s">
        <v>554</v>
      </c>
      <c r="L312" s="436">
        <v>63872000</v>
      </c>
      <c r="M312" s="56" t="s">
        <v>1268</v>
      </c>
    </row>
    <row r="313" spans="1:13" s="569" customFormat="1" ht="15" customHeight="1" x14ac:dyDescent="0.25">
      <c r="A313" s="506"/>
      <c r="B313" s="507"/>
      <c r="C313" s="499"/>
      <c r="D313" s="499"/>
      <c r="E313" s="436"/>
      <c r="F313" s="56"/>
      <c r="H313" s="506" t="s">
        <v>1459</v>
      </c>
      <c r="I313" s="507" t="s">
        <v>1290</v>
      </c>
      <c r="J313" s="499" t="s">
        <v>367</v>
      </c>
      <c r="K313" s="499" t="s">
        <v>554</v>
      </c>
      <c r="L313" s="436">
        <v>69194693.280000001</v>
      </c>
      <c r="M313" s="56" t="s">
        <v>1268</v>
      </c>
    </row>
    <row r="314" spans="1:13" s="569" customFormat="1" ht="15" customHeight="1" x14ac:dyDescent="0.25">
      <c r="A314" s="506"/>
      <c r="B314" s="507"/>
      <c r="C314" s="499"/>
      <c r="D314" s="499"/>
      <c r="E314" s="436"/>
      <c r="F314" s="56"/>
      <c r="H314" s="506" t="s">
        <v>1459</v>
      </c>
      <c r="I314" s="507" t="s">
        <v>1291</v>
      </c>
      <c r="J314" s="499" t="s">
        <v>367</v>
      </c>
      <c r="K314" s="499" t="s">
        <v>554</v>
      </c>
      <c r="L314" s="436">
        <v>69194693.280000001</v>
      </c>
      <c r="M314" s="56" t="s">
        <v>1268</v>
      </c>
    </row>
    <row r="315" spans="1:13" s="569" customFormat="1" ht="15" customHeight="1" x14ac:dyDescent="0.25">
      <c r="A315" s="506"/>
      <c r="B315" s="507"/>
      <c r="C315" s="499"/>
      <c r="D315" s="499"/>
      <c r="E315" s="436"/>
      <c r="F315" s="56"/>
      <c r="H315" s="506" t="s">
        <v>1459</v>
      </c>
      <c r="I315" s="507" t="s">
        <v>1568</v>
      </c>
      <c r="J315" s="499" t="s">
        <v>367</v>
      </c>
      <c r="K315" s="499" t="s">
        <v>554</v>
      </c>
      <c r="L315" s="436">
        <v>69194693.280000001</v>
      </c>
      <c r="M315" s="56" t="s">
        <v>1268</v>
      </c>
    </row>
    <row r="316" spans="1:13" s="569" customFormat="1" ht="15" customHeight="1" x14ac:dyDescent="0.25">
      <c r="A316" s="506"/>
      <c r="B316" s="507"/>
      <c r="C316" s="499"/>
      <c r="D316" s="499"/>
      <c r="E316" s="436"/>
      <c r="F316" s="56"/>
      <c r="H316" s="506" t="s">
        <v>1459</v>
      </c>
      <c r="I316" s="507" t="s">
        <v>1449</v>
      </c>
      <c r="J316" s="499" t="s">
        <v>367</v>
      </c>
      <c r="K316" s="499" t="s">
        <v>554</v>
      </c>
      <c r="L316" s="436">
        <v>69194693.280000001</v>
      </c>
      <c r="M316" s="56" t="s">
        <v>1268</v>
      </c>
    </row>
    <row r="317" spans="1:13" s="569" customFormat="1" ht="15" customHeight="1" x14ac:dyDescent="0.25">
      <c r="A317" s="506"/>
      <c r="B317" s="507"/>
      <c r="C317" s="499"/>
      <c r="D317" s="499"/>
      <c r="E317" s="436"/>
      <c r="F317" s="56"/>
      <c r="H317" s="506" t="s">
        <v>1459</v>
      </c>
      <c r="I317" s="507" t="s">
        <v>1569</v>
      </c>
      <c r="J317" s="499" t="s">
        <v>367</v>
      </c>
      <c r="K317" s="499" t="s">
        <v>554</v>
      </c>
      <c r="L317" s="436">
        <v>69194693.280000001</v>
      </c>
      <c r="M317" s="56" t="s">
        <v>1268</v>
      </c>
    </row>
    <row r="318" spans="1:13" s="542" customFormat="1" x14ac:dyDescent="0.25">
      <c r="A318" s="506"/>
      <c r="B318" s="507"/>
      <c r="C318" s="499"/>
      <c r="D318" s="499"/>
      <c r="E318" s="436"/>
      <c r="F318" s="56"/>
      <c r="H318" s="506"/>
      <c r="I318" s="507"/>
      <c r="J318" s="499"/>
      <c r="K318" s="499"/>
      <c r="L318" s="436"/>
      <c r="M318" s="56"/>
    </row>
    <row r="319" spans="1:13" s="542" customFormat="1" ht="15" customHeight="1" x14ac:dyDescent="0.25">
      <c r="A319" s="56" t="s">
        <v>206</v>
      </c>
      <c r="B319" s="56"/>
      <c r="C319" s="499"/>
      <c r="D319" s="56" t="str">
        <f>IFERROR(VLOOKUP(C319,'Base de Monedas'!A:B,2,0),"")</f>
        <v/>
      </c>
      <c r="E319" s="436"/>
      <c r="F319" s="56"/>
      <c r="H319" s="56" t="s">
        <v>206</v>
      </c>
      <c r="I319" s="56"/>
      <c r="J319" s="499"/>
      <c r="K319" s="56" t="str">
        <f>IFERROR(VLOOKUP(J319,'Base de Monedas'!H:I,2,0),"")</f>
        <v/>
      </c>
      <c r="L319" s="436"/>
      <c r="M319" s="56"/>
    </row>
    <row r="320" spans="1:13" s="542" customFormat="1" ht="15" customHeight="1" x14ac:dyDescent="0.25">
      <c r="A320" s="393"/>
      <c r="B320" s="530"/>
      <c r="C320" s="499"/>
      <c r="D320" s="56"/>
      <c r="E320" s="435"/>
      <c r="F320" s="56"/>
      <c r="H320" s="393"/>
      <c r="I320" s="530"/>
      <c r="J320" s="499"/>
      <c r="K320" s="56"/>
      <c r="L320" s="435"/>
      <c r="M320" s="56"/>
    </row>
    <row r="321" spans="1:13" s="542" customFormat="1" ht="15" customHeight="1" x14ac:dyDescent="0.25">
      <c r="A321" s="393"/>
      <c r="B321" s="530"/>
      <c r="C321" s="499"/>
      <c r="D321" s="499"/>
      <c r="E321" s="435"/>
      <c r="F321" s="56"/>
      <c r="H321" s="393" t="s">
        <v>907</v>
      </c>
      <c r="I321" s="530">
        <v>46000</v>
      </c>
      <c r="J321" s="499" t="s">
        <v>367</v>
      </c>
      <c r="K321" s="499" t="s">
        <v>554</v>
      </c>
      <c r="L321" s="435">
        <v>2794400000</v>
      </c>
      <c r="M321" s="56"/>
    </row>
    <row r="322" spans="1:13" s="542" customFormat="1" ht="15" customHeight="1" x14ac:dyDescent="0.25">
      <c r="A322" s="393"/>
      <c r="B322" s="530"/>
      <c r="C322" s="499"/>
      <c r="D322" s="499"/>
      <c r="E322" s="435"/>
      <c r="F322" s="56"/>
      <c r="H322" s="393" t="s">
        <v>906</v>
      </c>
      <c r="I322" s="530">
        <v>46009</v>
      </c>
      <c r="J322" s="499" t="s">
        <v>367</v>
      </c>
      <c r="K322" s="499" t="s">
        <v>554</v>
      </c>
      <c r="L322" s="435">
        <v>2395200000</v>
      </c>
      <c r="M322" s="56"/>
    </row>
    <row r="323" spans="1:13" s="542" customFormat="1" ht="15" customHeight="1" x14ac:dyDescent="0.25">
      <c r="A323" s="393"/>
      <c r="B323" s="530"/>
      <c r="C323" s="499"/>
      <c r="D323" s="499"/>
      <c r="E323" s="435"/>
      <c r="F323" s="56"/>
      <c r="H323" s="393" t="s">
        <v>905</v>
      </c>
      <c r="I323" s="530">
        <v>46011</v>
      </c>
      <c r="J323" s="499" t="s">
        <v>367</v>
      </c>
      <c r="K323" s="499" t="s">
        <v>554</v>
      </c>
      <c r="L323" s="435">
        <v>998000000</v>
      </c>
      <c r="M323" s="56"/>
    </row>
    <row r="324" spans="1:13" s="542" customFormat="1" ht="15" customHeight="1" x14ac:dyDescent="0.25">
      <c r="A324" s="393"/>
      <c r="B324" s="530"/>
      <c r="C324" s="499"/>
      <c r="D324" s="499"/>
      <c r="E324" s="435"/>
      <c r="F324" s="56"/>
      <c r="H324" s="393" t="s">
        <v>907</v>
      </c>
      <c r="I324" s="530">
        <v>46031</v>
      </c>
      <c r="J324" s="499" t="s">
        <v>367</v>
      </c>
      <c r="K324" s="499" t="s">
        <v>554</v>
      </c>
      <c r="L324" s="435">
        <v>2794400000</v>
      </c>
      <c r="M324" s="56"/>
    </row>
    <row r="325" spans="1:13" s="542" customFormat="1" ht="15" customHeight="1" x14ac:dyDescent="0.25">
      <c r="A325" s="393"/>
      <c r="B325" s="530"/>
      <c r="C325" s="499"/>
      <c r="D325" s="499"/>
      <c r="E325" s="435"/>
      <c r="F325" s="56"/>
      <c r="H325" s="393" t="s">
        <v>906</v>
      </c>
      <c r="I325" s="530">
        <v>46038</v>
      </c>
      <c r="J325" s="499" t="s">
        <v>367</v>
      </c>
      <c r="K325" s="499" t="s">
        <v>554</v>
      </c>
      <c r="L325" s="435">
        <v>2395200000</v>
      </c>
      <c r="M325" s="56"/>
    </row>
    <row r="326" spans="1:13" s="542" customFormat="1" ht="15" customHeight="1" x14ac:dyDescent="0.25">
      <c r="A326" s="56"/>
      <c r="B326" s="531"/>
      <c r="C326" s="499"/>
      <c r="D326" s="499"/>
      <c r="E326" s="436"/>
      <c r="F326" s="56"/>
      <c r="H326" s="56" t="s">
        <v>905</v>
      </c>
      <c r="I326" s="531">
        <v>46039</v>
      </c>
      <c r="J326" s="499" t="s">
        <v>367</v>
      </c>
      <c r="K326" s="499" t="s">
        <v>554</v>
      </c>
      <c r="L326" s="436">
        <v>998000000</v>
      </c>
      <c r="M326" s="56"/>
    </row>
    <row r="327" spans="1:13" s="542" customFormat="1" ht="15" customHeight="1" x14ac:dyDescent="0.25">
      <c r="A327" s="56"/>
      <c r="B327" s="531"/>
      <c r="C327" s="499"/>
      <c r="D327" s="499"/>
      <c r="E327" s="436"/>
      <c r="F327" s="56"/>
      <c r="H327" s="56" t="s">
        <v>907</v>
      </c>
      <c r="I327" s="531">
        <v>46062</v>
      </c>
      <c r="J327" s="499" t="s">
        <v>367</v>
      </c>
      <c r="K327" s="499" t="s">
        <v>554</v>
      </c>
      <c r="L327" s="436">
        <v>2794400000</v>
      </c>
      <c r="M327" s="56"/>
    </row>
    <row r="328" spans="1:13" s="542" customFormat="1" ht="15" customHeight="1" x14ac:dyDescent="0.25">
      <c r="A328" s="56"/>
      <c r="B328" s="531"/>
      <c r="C328" s="499"/>
      <c r="D328" s="499"/>
      <c r="E328" s="436"/>
      <c r="F328" s="56"/>
      <c r="H328" s="56" t="s">
        <v>906</v>
      </c>
      <c r="I328" s="531">
        <v>46066</v>
      </c>
      <c r="J328" s="499" t="s">
        <v>367</v>
      </c>
      <c r="K328" s="499" t="s">
        <v>554</v>
      </c>
      <c r="L328" s="436">
        <v>2395200000</v>
      </c>
      <c r="M328" s="56"/>
    </row>
    <row r="329" spans="1:13" s="542" customFormat="1" ht="15" customHeight="1" x14ac:dyDescent="0.25">
      <c r="A329" s="56"/>
      <c r="B329" s="531"/>
      <c r="C329" s="499"/>
      <c r="D329" s="499"/>
      <c r="E329" s="436"/>
      <c r="F329" s="56"/>
      <c r="H329" s="56" t="s">
        <v>905</v>
      </c>
      <c r="I329" s="531">
        <v>46071</v>
      </c>
      <c r="J329" s="499" t="s">
        <v>367</v>
      </c>
      <c r="K329" s="499" t="s">
        <v>554</v>
      </c>
      <c r="L329" s="436">
        <v>998000000</v>
      </c>
      <c r="M329" s="56"/>
    </row>
    <row r="330" spans="1:13" s="542" customFormat="1" ht="15" customHeight="1" x14ac:dyDescent="0.25">
      <c r="A330" s="56"/>
      <c r="B330" s="531"/>
      <c r="C330" s="499"/>
      <c r="D330" s="499"/>
      <c r="E330" s="436"/>
      <c r="F330" s="56"/>
      <c r="H330" s="56" t="s">
        <v>907</v>
      </c>
      <c r="I330" s="531">
        <v>46091</v>
      </c>
      <c r="J330" s="499" t="s">
        <v>367</v>
      </c>
      <c r="K330" s="499" t="s">
        <v>554</v>
      </c>
      <c r="L330" s="436">
        <v>2794400000</v>
      </c>
      <c r="M330" s="56"/>
    </row>
    <row r="331" spans="1:13" s="542" customFormat="1" ht="15" customHeight="1" x14ac:dyDescent="0.25">
      <c r="A331" s="56"/>
      <c r="B331" s="531"/>
      <c r="C331" s="499"/>
      <c r="D331" s="499"/>
      <c r="E331" s="436"/>
      <c r="F331" s="56"/>
      <c r="H331" s="56" t="s">
        <v>906</v>
      </c>
      <c r="I331" s="531">
        <v>46097</v>
      </c>
      <c r="J331" s="499" t="s">
        <v>367</v>
      </c>
      <c r="K331" s="499" t="s">
        <v>554</v>
      </c>
      <c r="L331" s="436">
        <v>2395200000</v>
      </c>
      <c r="M331" s="56"/>
    </row>
    <row r="332" spans="1:13" s="542" customFormat="1" ht="15" customHeight="1" x14ac:dyDescent="0.25">
      <c r="A332" s="56"/>
      <c r="B332" s="531"/>
      <c r="C332" s="499"/>
      <c r="D332" s="499"/>
      <c r="E332" s="436"/>
      <c r="F332" s="56"/>
      <c r="H332" s="56" t="s">
        <v>905</v>
      </c>
      <c r="I332" s="531">
        <v>46101</v>
      </c>
      <c r="J332" s="499" t="s">
        <v>367</v>
      </c>
      <c r="K332" s="499" t="s">
        <v>554</v>
      </c>
      <c r="L332" s="436">
        <v>998000000</v>
      </c>
      <c r="M332" s="56"/>
    </row>
    <row r="333" spans="1:13" ht="15" customHeight="1" x14ac:dyDescent="0.25">
      <c r="A333" s="391" t="s">
        <v>774</v>
      </c>
      <c r="B333" s="56"/>
      <c r="C333" s="499"/>
      <c r="D333" s="56" t="str">
        <f>IFERROR(VLOOKUP(C333,'Base de Monedas'!A:B,2,0),"")</f>
        <v/>
      </c>
      <c r="E333" s="436"/>
      <c r="F333" s="56"/>
      <c r="H333" s="391" t="s">
        <v>774</v>
      </c>
      <c r="I333" s="56"/>
      <c r="J333" s="499"/>
      <c r="K333" s="56" t="str">
        <f>IFERROR(VLOOKUP(J333,'Base de Monedas'!H:I,2,0),"")</f>
        <v/>
      </c>
      <c r="L333" s="436"/>
    </row>
    <row r="334" spans="1:13" ht="15" customHeight="1" x14ac:dyDescent="0.25">
      <c r="A334" s="56" t="s">
        <v>772</v>
      </c>
      <c r="B334" s="56"/>
      <c r="C334" s="499"/>
      <c r="D334" s="56" t="str">
        <f>IFERROR(VLOOKUP(C334,'Base de Monedas'!A:B,2,0),"")</f>
        <v/>
      </c>
      <c r="E334" s="436"/>
      <c r="F334" s="56"/>
      <c r="H334" s="56" t="s">
        <v>772</v>
      </c>
      <c r="I334" s="56"/>
      <c r="J334" s="499"/>
      <c r="K334" s="56" t="str">
        <f>IFERROR(VLOOKUP(J334,'Base de Monedas'!H:I,2,0),"")</f>
        <v/>
      </c>
      <c r="L334" s="436"/>
    </row>
    <row r="335" spans="1:13" ht="15" customHeight="1" x14ac:dyDescent="0.25">
      <c r="A335" s="56" t="s">
        <v>772</v>
      </c>
      <c r="B335" s="56"/>
      <c r="C335" s="499"/>
      <c r="D335" s="56" t="str">
        <f>IFERROR(VLOOKUP(C335,'Base de Monedas'!A:B,2,0),"")</f>
        <v/>
      </c>
      <c r="E335" s="436"/>
      <c r="F335" s="56"/>
      <c r="H335" s="56" t="s">
        <v>772</v>
      </c>
      <c r="I335" s="56"/>
      <c r="J335" s="499"/>
      <c r="K335" s="56" t="str">
        <f>IFERROR(VLOOKUP(J335,'Base de Monedas'!H:I,2,0),"")</f>
        <v/>
      </c>
      <c r="L335" s="436"/>
    </row>
    <row r="336" spans="1:13" ht="15" customHeight="1" x14ac:dyDescent="0.25">
      <c r="A336" s="390" t="s">
        <v>107</v>
      </c>
      <c r="B336" s="56"/>
      <c r="C336" s="499"/>
      <c r="D336" s="56" t="str">
        <f>IFERROR(VLOOKUP(C336,'Base de Monedas'!A:B,2,0),"")</f>
        <v/>
      </c>
      <c r="E336" s="436"/>
      <c r="F336" s="56"/>
      <c r="H336" s="390" t="s">
        <v>107</v>
      </c>
      <c r="I336" s="56"/>
      <c r="J336" s="499"/>
      <c r="K336" s="56" t="str">
        <f>IFERROR(VLOOKUP(J336,'Base de Monedas'!H:I,2,0),"")</f>
        <v/>
      </c>
      <c r="L336" s="436"/>
    </row>
    <row r="337" spans="1:13" ht="15" customHeight="1" x14ac:dyDescent="0.25">
      <c r="A337" s="56" t="s">
        <v>206</v>
      </c>
      <c r="B337" s="56"/>
      <c r="C337" s="499"/>
      <c r="D337" s="56" t="str">
        <f>IFERROR(VLOOKUP(C337,'Base de Monedas'!A:B,2,0),"")</f>
        <v/>
      </c>
      <c r="E337" s="436"/>
      <c r="F337" s="56"/>
      <c r="H337" s="56" t="s">
        <v>206</v>
      </c>
      <c r="I337" s="56"/>
      <c r="J337" s="499"/>
      <c r="K337" s="56" t="str">
        <f>IFERROR(VLOOKUP(J337,'Base de Monedas'!H:I,2,0),"")</f>
        <v/>
      </c>
      <c r="L337" s="436"/>
    </row>
    <row r="338" spans="1:13" ht="15" customHeight="1" x14ac:dyDescent="0.25">
      <c r="A338" s="390" t="s">
        <v>108</v>
      </c>
      <c r="B338" s="56"/>
      <c r="C338" s="499"/>
      <c r="D338" s="56" t="str">
        <f>IFERROR(VLOOKUP(C338,'Base de Monedas'!A:B,2,0),"")</f>
        <v/>
      </c>
      <c r="E338" s="436"/>
      <c r="F338" s="56"/>
      <c r="H338" s="390" t="s">
        <v>108</v>
      </c>
      <c r="I338" s="56"/>
      <c r="J338" s="499"/>
      <c r="K338" s="56" t="str">
        <f>IFERROR(VLOOKUP(J338,'Base de Monedas'!H:I,2,0),"")</f>
        <v/>
      </c>
      <c r="L338" s="436"/>
    </row>
    <row r="339" spans="1:13" ht="15" customHeight="1" x14ac:dyDescent="0.25">
      <c r="A339" s="392" t="s">
        <v>777</v>
      </c>
      <c r="B339" s="56"/>
      <c r="C339" s="499"/>
      <c r="D339" s="56" t="str">
        <f>IFERROR(VLOOKUP(C339,'Base de Monedas'!A:B,2,0),"")</f>
        <v/>
      </c>
      <c r="E339" s="436"/>
      <c r="F339" s="56"/>
      <c r="H339" s="392" t="s">
        <v>777</v>
      </c>
      <c r="I339" s="56"/>
      <c r="J339" s="499"/>
      <c r="K339" s="56" t="str">
        <f>IFERROR(VLOOKUP(J339,'Base de Monedas'!H:I,2,0),"")</f>
        <v/>
      </c>
      <c r="L339" s="436"/>
    </row>
    <row r="340" spans="1:13" ht="15" customHeight="1" x14ac:dyDescent="0.25">
      <c r="A340" s="56" t="s">
        <v>775</v>
      </c>
      <c r="B340" s="56"/>
      <c r="C340" s="499"/>
      <c r="D340" s="56" t="str">
        <f>IFERROR(VLOOKUP(C340,'Base de Monedas'!A:B,2,0),"")</f>
        <v/>
      </c>
      <c r="E340" s="436">
        <v>9692082228</v>
      </c>
      <c r="F340" s="56"/>
      <c r="H340" s="56" t="s">
        <v>775</v>
      </c>
      <c r="I340" s="56"/>
      <c r="J340" s="499"/>
      <c r="K340" s="56" t="str">
        <f>IFERROR(VLOOKUP(J340,'Base de Monedas'!H:I,2,0),"")</f>
        <v/>
      </c>
      <c r="L340" s="436">
        <v>11709002545</v>
      </c>
    </row>
    <row r="341" spans="1:13" s="217" customFormat="1" ht="15" customHeight="1" x14ac:dyDescent="0.25">
      <c r="A341" s="56" t="s">
        <v>778</v>
      </c>
      <c r="B341" s="56"/>
      <c r="C341" s="499"/>
      <c r="D341" s="56"/>
      <c r="E341" s="436">
        <v>-8941674350</v>
      </c>
      <c r="F341" s="56"/>
      <c r="H341" s="56" t="s">
        <v>778</v>
      </c>
      <c r="I341" s="56"/>
      <c r="J341" s="499"/>
      <c r="K341" s="56"/>
      <c r="L341" s="436">
        <v>-9425298443</v>
      </c>
    </row>
    <row r="342" spans="1:13" ht="15" customHeight="1" x14ac:dyDescent="0.25">
      <c r="A342" s="392" t="s">
        <v>106</v>
      </c>
      <c r="B342" s="56"/>
      <c r="C342" s="499"/>
      <c r="D342" s="56" t="str">
        <f>IFERROR(VLOOKUP(C342,'Base de Monedas'!A:B,2,0),"")</f>
        <v/>
      </c>
      <c r="E342" s="436"/>
      <c r="F342" s="56"/>
      <c r="H342" s="392" t="s">
        <v>106</v>
      </c>
      <c r="I342" s="56"/>
      <c r="J342" s="499"/>
      <c r="K342" s="56" t="str">
        <f>IFERROR(VLOOKUP(J342,'Base de Monedas'!H:I,2,0),"")</f>
        <v/>
      </c>
      <c r="L342" s="436"/>
    </row>
    <row r="343" spans="1:13" ht="15" customHeight="1" x14ac:dyDescent="0.25">
      <c r="A343" s="56" t="s">
        <v>775</v>
      </c>
      <c r="B343" s="56"/>
      <c r="C343" s="499"/>
      <c r="D343" s="56" t="str">
        <f>IFERROR(VLOOKUP(C343,'Base de Monedas'!A:B,2,0),"")</f>
        <v/>
      </c>
      <c r="E343" s="436">
        <v>2840464553</v>
      </c>
      <c r="F343" s="56"/>
      <c r="H343" s="56" t="s">
        <v>775</v>
      </c>
      <c r="I343" s="56"/>
      <c r="J343" s="499"/>
      <c r="K343" s="56" t="str">
        <f>IFERROR(VLOOKUP(J343,'Base de Monedas'!H:I,2,0),"")</f>
        <v/>
      </c>
      <c r="L343" s="436">
        <v>6898432945</v>
      </c>
    </row>
    <row r="344" spans="1:13" ht="15" customHeight="1" x14ac:dyDescent="0.25">
      <c r="A344" s="508" t="s">
        <v>778</v>
      </c>
      <c r="B344" s="508"/>
      <c r="C344" s="509"/>
      <c r="D344" s="508" t="str">
        <f>IFERROR(VLOOKUP(C344,'Base de Monedas'!A:B,2,0),"")</f>
        <v/>
      </c>
      <c r="E344" s="510">
        <v>-2840395841</v>
      </c>
      <c r="F344" s="508"/>
      <c r="G344" s="253"/>
      <c r="H344" s="508" t="s">
        <v>778</v>
      </c>
      <c r="I344" s="508"/>
      <c r="J344" s="509"/>
      <c r="K344" s="508" t="str">
        <f>IFERROR(VLOOKUP(J344,'Base de Monedas'!H:I,2,0),"")</f>
        <v/>
      </c>
      <c r="L344" s="510">
        <v>-6304475524</v>
      </c>
      <c r="M344" s="253"/>
    </row>
    <row r="345" spans="1:13" ht="15" customHeight="1" x14ac:dyDescent="0.25">
      <c r="A345" s="392" t="s">
        <v>2</v>
      </c>
      <c r="B345" s="56"/>
      <c r="C345" s="499"/>
      <c r="D345" s="56" t="str">
        <f>IFERROR(VLOOKUP(C345,'Base de Monedas'!A:B,2,0),"")</f>
        <v/>
      </c>
      <c r="E345" s="436">
        <f>SUM($E$12:E344)</f>
        <v>28482609480.600006</v>
      </c>
      <c r="F345" s="56"/>
      <c r="L345" s="431">
        <f>SUM($L$12:L344)</f>
        <v>61041284793.200012</v>
      </c>
    </row>
    <row r="346" spans="1:13" ht="15" customHeight="1" x14ac:dyDescent="0.25">
      <c r="A346" s="94"/>
      <c r="L346" s="431"/>
    </row>
    <row r="347" spans="1:13" ht="15" customHeight="1" x14ac:dyDescent="0.25">
      <c r="L347" s="431"/>
    </row>
    <row r="348" spans="1:13" s="217" customFormat="1" ht="15" customHeight="1" x14ac:dyDescent="0.25">
      <c r="A348" s="94" t="s">
        <v>769</v>
      </c>
      <c r="D348" s="194"/>
      <c r="E348" s="437"/>
      <c r="H348" s="387"/>
      <c r="J348" s="194"/>
      <c r="K348" s="194"/>
      <c r="L348" s="437"/>
      <c r="M348" s="194"/>
    </row>
    <row r="349" spans="1:13" s="217" customFormat="1" ht="15" customHeight="1" x14ac:dyDescent="0.25">
      <c r="A349" s="20"/>
      <c r="B349" s="328"/>
      <c r="C349" s="328"/>
      <c r="D349" s="311">
        <f>IFERROR(YEAR(Indice!B6),"2XX2")</f>
        <v>2026</v>
      </c>
      <c r="E349" s="438"/>
      <c r="F349" s="328"/>
      <c r="H349" s="387"/>
      <c r="I349" s="328"/>
      <c r="J349" s="328"/>
      <c r="K349" s="311">
        <f>IFERROR(YEAR(Indice!B6-365),"2XX1")</f>
        <v>2025</v>
      </c>
      <c r="L349" s="438"/>
      <c r="M349" s="328"/>
    </row>
    <row r="350" spans="1:13" s="217" customFormat="1" ht="15" customHeight="1" x14ac:dyDescent="0.25">
      <c r="A350" s="117" t="s">
        <v>776</v>
      </c>
      <c r="B350" s="118" t="s">
        <v>103</v>
      </c>
      <c r="C350" s="233" t="s">
        <v>773</v>
      </c>
      <c r="D350" s="233" t="s">
        <v>271</v>
      </c>
      <c r="E350" s="439" t="s">
        <v>780</v>
      </c>
      <c r="F350" s="118" t="s">
        <v>104</v>
      </c>
      <c r="H350" s="387"/>
      <c r="I350" s="118" t="s">
        <v>103</v>
      </c>
      <c r="J350" s="233" t="s">
        <v>773</v>
      </c>
      <c r="K350" s="233" t="s">
        <v>271</v>
      </c>
      <c r="L350" s="439" t="s">
        <v>780</v>
      </c>
      <c r="M350" s="118" t="s">
        <v>105</v>
      </c>
    </row>
    <row r="351" spans="1:13" s="217" customFormat="1" ht="15" customHeight="1" x14ac:dyDescent="0.25">
      <c r="A351" s="217" t="s">
        <v>772</v>
      </c>
      <c r="C351" s="230"/>
      <c r="D351" s="217" t="str">
        <f>IFERROR(VLOOKUP(C351,'Base de Monedas'!A:B,2,0),"")</f>
        <v/>
      </c>
      <c r="E351" s="431"/>
      <c r="H351" s="387"/>
      <c r="J351" s="230"/>
      <c r="K351" s="217" t="str">
        <f>IFERROR(VLOOKUP(J351,'Base de Monedas'!A:B,2,0),"")</f>
        <v/>
      </c>
      <c r="L351" s="431"/>
    </row>
    <row r="352" spans="1:13" s="217" customFormat="1" ht="15" customHeight="1" x14ac:dyDescent="0.25">
      <c r="A352" s="217" t="s">
        <v>772</v>
      </c>
      <c r="C352" s="230"/>
      <c r="D352" s="217" t="str">
        <f>IFERROR(VLOOKUP(C352,'Base de Monedas'!A:B,2,0),"")</f>
        <v/>
      </c>
      <c r="E352" s="431"/>
      <c r="H352" s="387"/>
      <c r="J352" s="230"/>
      <c r="K352" s="217" t="str">
        <f>IFERROR(VLOOKUP(J352,'Base de Monedas'!A:B,2,0),"")</f>
        <v/>
      </c>
      <c r="L352" s="431"/>
    </row>
    <row r="353" spans="1:13" s="388" customFormat="1" ht="15" customHeight="1" x14ac:dyDescent="0.25">
      <c r="A353" s="390" t="s">
        <v>944</v>
      </c>
      <c r="B353" s="56" t="s">
        <v>2242</v>
      </c>
      <c r="C353" s="499" t="s">
        <v>368</v>
      </c>
      <c r="D353" s="56" t="s">
        <v>946</v>
      </c>
      <c r="E353" s="436">
        <v>75087203</v>
      </c>
      <c r="F353" s="56" t="s">
        <v>1188</v>
      </c>
      <c r="H353" s="390" t="s">
        <v>944</v>
      </c>
      <c r="I353" s="56" t="s">
        <v>1570</v>
      </c>
      <c r="J353" s="499" t="s">
        <v>368</v>
      </c>
      <c r="K353" s="56" t="s">
        <v>946</v>
      </c>
      <c r="L353" s="436">
        <v>75087203</v>
      </c>
      <c r="M353" s="56" t="s">
        <v>1188</v>
      </c>
    </row>
    <row r="354" spans="1:13" s="388" customFormat="1" ht="15" customHeight="1" x14ac:dyDescent="0.25">
      <c r="A354" s="390" t="s">
        <v>944</v>
      </c>
      <c r="B354" s="56" t="s">
        <v>2243</v>
      </c>
      <c r="C354" s="499" t="s">
        <v>368</v>
      </c>
      <c r="D354" s="56" t="s">
        <v>946</v>
      </c>
      <c r="E354" s="436">
        <v>75087203</v>
      </c>
      <c r="F354" s="56" t="s">
        <v>1188</v>
      </c>
      <c r="H354" s="390" t="s">
        <v>944</v>
      </c>
      <c r="I354" s="56" t="s">
        <v>1571</v>
      </c>
      <c r="J354" s="499" t="s">
        <v>368</v>
      </c>
      <c r="K354" s="56" t="s">
        <v>946</v>
      </c>
      <c r="L354" s="436">
        <v>75087203</v>
      </c>
      <c r="M354" s="56" t="s">
        <v>1188</v>
      </c>
    </row>
    <row r="355" spans="1:13" s="388" customFormat="1" ht="15" customHeight="1" x14ac:dyDescent="0.25">
      <c r="A355" s="390" t="s">
        <v>944</v>
      </c>
      <c r="B355" s="56" t="s">
        <v>2244</v>
      </c>
      <c r="C355" s="499" t="s">
        <v>368</v>
      </c>
      <c r="D355" s="56" t="s">
        <v>946</v>
      </c>
      <c r="E355" s="436">
        <v>75087203</v>
      </c>
      <c r="F355" s="56" t="s">
        <v>1188</v>
      </c>
      <c r="H355" s="390" t="s">
        <v>944</v>
      </c>
      <c r="I355" s="56" t="s">
        <v>1572</v>
      </c>
      <c r="J355" s="499" t="s">
        <v>368</v>
      </c>
      <c r="K355" s="56" t="s">
        <v>946</v>
      </c>
      <c r="L355" s="436">
        <v>75087203</v>
      </c>
      <c r="M355" s="56" t="s">
        <v>1188</v>
      </c>
    </row>
    <row r="356" spans="1:13" s="388" customFormat="1" ht="15" customHeight="1" x14ac:dyDescent="0.25">
      <c r="A356" s="390" t="s">
        <v>944</v>
      </c>
      <c r="B356" s="56" t="s">
        <v>2245</v>
      </c>
      <c r="C356" s="499" t="s">
        <v>368</v>
      </c>
      <c r="D356" s="56" t="s">
        <v>946</v>
      </c>
      <c r="E356" s="436">
        <v>75087203</v>
      </c>
      <c r="F356" s="56" t="s">
        <v>1188</v>
      </c>
      <c r="H356" s="390" t="s">
        <v>944</v>
      </c>
      <c r="I356" s="56" t="s">
        <v>1573</v>
      </c>
      <c r="J356" s="499" t="s">
        <v>368</v>
      </c>
      <c r="K356" s="56" t="s">
        <v>946</v>
      </c>
      <c r="L356" s="436">
        <v>75087203</v>
      </c>
      <c r="M356" s="56" t="s">
        <v>1188</v>
      </c>
    </row>
    <row r="357" spans="1:13" s="388" customFormat="1" ht="15" customHeight="1" x14ac:dyDescent="0.25">
      <c r="A357" s="390" t="s">
        <v>944</v>
      </c>
      <c r="B357" s="56" t="s">
        <v>2246</v>
      </c>
      <c r="C357" s="499" t="s">
        <v>368</v>
      </c>
      <c r="D357" s="56" t="s">
        <v>946</v>
      </c>
      <c r="E357" s="436">
        <v>75087203</v>
      </c>
      <c r="F357" s="56" t="s">
        <v>1188</v>
      </c>
      <c r="H357" s="390" t="s">
        <v>944</v>
      </c>
      <c r="I357" s="56" t="s">
        <v>1574</v>
      </c>
      <c r="J357" s="499" t="s">
        <v>368</v>
      </c>
      <c r="K357" s="56" t="s">
        <v>946</v>
      </c>
      <c r="L357" s="436">
        <v>75087203</v>
      </c>
      <c r="M357" s="56" t="s">
        <v>1188</v>
      </c>
    </row>
    <row r="358" spans="1:13" s="388" customFormat="1" ht="15" customHeight="1" x14ac:dyDescent="0.25">
      <c r="A358" s="390" t="s">
        <v>944</v>
      </c>
      <c r="B358" s="56" t="s">
        <v>2247</v>
      </c>
      <c r="C358" s="499" t="s">
        <v>368</v>
      </c>
      <c r="D358" s="56" t="s">
        <v>946</v>
      </c>
      <c r="E358" s="436">
        <v>75087203</v>
      </c>
      <c r="F358" s="56" t="s">
        <v>1188</v>
      </c>
      <c r="H358" s="390" t="s">
        <v>944</v>
      </c>
      <c r="I358" s="56" t="s">
        <v>1575</v>
      </c>
      <c r="J358" s="499" t="s">
        <v>368</v>
      </c>
      <c r="K358" s="56" t="s">
        <v>946</v>
      </c>
      <c r="L358" s="436">
        <v>75087203</v>
      </c>
      <c r="M358" s="56" t="s">
        <v>1188</v>
      </c>
    </row>
    <row r="359" spans="1:13" s="388" customFormat="1" ht="15" customHeight="1" x14ac:dyDescent="0.25">
      <c r="A359" s="390" t="s">
        <v>944</v>
      </c>
      <c r="B359" s="56" t="s">
        <v>1193</v>
      </c>
      <c r="C359" s="499" t="s">
        <v>368</v>
      </c>
      <c r="D359" s="56" t="s">
        <v>946</v>
      </c>
      <c r="E359" s="436">
        <v>75087203</v>
      </c>
      <c r="F359" s="56" t="s">
        <v>1188</v>
      </c>
      <c r="H359" s="390" t="s">
        <v>944</v>
      </c>
      <c r="I359" s="56" t="s">
        <v>1576</v>
      </c>
      <c r="J359" s="499" t="s">
        <v>368</v>
      </c>
      <c r="K359" s="56" t="s">
        <v>946</v>
      </c>
      <c r="L359" s="436">
        <v>75087203</v>
      </c>
      <c r="M359" s="56" t="s">
        <v>1188</v>
      </c>
    </row>
    <row r="360" spans="1:13" s="388" customFormat="1" ht="15" customHeight="1" x14ac:dyDescent="0.25">
      <c r="A360" s="390" t="s">
        <v>944</v>
      </c>
      <c r="B360" s="56" t="s">
        <v>1194</v>
      </c>
      <c r="C360" s="499" t="s">
        <v>368</v>
      </c>
      <c r="D360" s="56" t="s">
        <v>946</v>
      </c>
      <c r="E360" s="436">
        <v>75087203</v>
      </c>
      <c r="F360" s="56" t="s">
        <v>1188</v>
      </c>
      <c r="H360" s="390" t="s">
        <v>944</v>
      </c>
      <c r="I360" s="56" t="s">
        <v>1190</v>
      </c>
      <c r="J360" s="499" t="s">
        <v>368</v>
      </c>
      <c r="K360" s="56" t="s">
        <v>946</v>
      </c>
      <c r="L360" s="436">
        <v>75087203</v>
      </c>
      <c r="M360" s="56" t="s">
        <v>1188</v>
      </c>
    </row>
    <row r="361" spans="1:13" s="388" customFormat="1" ht="15" customHeight="1" x14ac:dyDescent="0.25">
      <c r="A361" s="390" t="s">
        <v>944</v>
      </c>
      <c r="B361" s="56" t="s">
        <v>1195</v>
      </c>
      <c r="C361" s="499" t="s">
        <v>368</v>
      </c>
      <c r="D361" s="56" t="s">
        <v>946</v>
      </c>
      <c r="E361" s="436">
        <v>75087203</v>
      </c>
      <c r="F361" s="56" t="s">
        <v>1188</v>
      </c>
      <c r="H361" s="390" t="s">
        <v>944</v>
      </c>
      <c r="I361" s="56" t="s">
        <v>1191</v>
      </c>
      <c r="J361" s="499" t="s">
        <v>368</v>
      </c>
      <c r="K361" s="56" t="s">
        <v>946</v>
      </c>
      <c r="L361" s="436">
        <v>75087203</v>
      </c>
      <c r="M361" s="56" t="s">
        <v>1188</v>
      </c>
    </row>
    <row r="362" spans="1:13" s="388" customFormat="1" ht="15" customHeight="1" x14ac:dyDescent="0.25">
      <c r="A362" s="390" t="s">
        <v>944</v>
      </c>
      <c r="B362" s="56" t="s">
        <v>2248</v>
      </c>
      <c r="C362" s="499" t="s">
        <v>368</v>
      </c>
      <c r="D362" s="56" t="s">
        <v>946</v>
      </c>
      <c r="E362" s="436">
        <v>75087203</v>
      </c>
      <c r="F362" s="56" t="s">
        <v>1188</v>
      </c>
      <c r="H362" s="390" t="s">
        <v>944</v>
      </c>
      <c r="I362" s="56" t="s">
        <v>1192</v>
      </c>
      <c r="J362" s="499" t="s">
        <v>368</v>
      </c>
      <c r="K362" s="56" t="s">
        <v>946</v>
      </c>
      <c r="L362" s="436">
        <v>75087203</v>
      </c>
      <c r="M362" s="56" t="s">
        <v>1188</v>
      </c>
    </row>
    <row r="363" spans="1:13" s="388" customFormat="1" ht="15" customHeight="1" x14ac:dyDescent="0.25">
      <c r="A363" s="390" t="s">
        <v>944</v>
      </c>
      <c r="B363" s="56" t="s">
        <v>2249</v>
      </c>
      <c r="C363" s="499" t="s">
        <v>368</v>
      </c>
      <c r="D363" s="56" t="s">
        <v>946</v>
      </c>
      <c r="E363" s="436">
        <v>75087203</v>
      </c>
      <c r="F363" s="56" t="s">
        <v>1188</v>
      </c>
      <c r="H363" s="390" t="s">
        <v>944</v>
      </c>
      <c r="I363" s="56" t="s">
        <v>1577</v>
      </c>
      <c r="J363" s="499" t="s">
        <v>368</v>
      </c>
      <c r="K363" s="56" t="s">
        <v>946</v>
      </c>
      <c r="L363" s="436">
        <v>75087203</v>
      </c>
      <c r="M363" s="56" t="s">
        <v>1188</v>
      </c>
    </row>
    <row r="364" spans="1:13" s="388" customFormat="1" ht="15" customHeight="1" x14ac:dyDescent="0.25">
      <c r="A364" s="390" t="s">
        <v>944</v>
      </c>
      <c r="B364" s="56" t="s">
        <v>2250</v>
      </c>
      <c r="C364" s="499" t="s">
        <v>368</v>
      </c>
      <c r="D364" s="56" t="s">
        <v>946</v>
      </c>
      <c r="E364" s="436">
        <v>75087203</v>
      </c>
      <c r="F364" s="56" t="s">
        <v>1188</v>
      </c>
      <c r="H364" s="390" t="s">
        <v>944</v>
      </c>
      <c r="I364" s="56" t="s">
        <v>1578</v>
      </c>
      <c r="J364" s="499" t="s">
        <v>368</v>
      </c>
      <c r="K364" s="56" t="s">
        <v>946</v>
      </c>
      <c r="L364" s="436">
        <v>75087203</v>
      </c>
      <c r="M364" s="56" t="s">
        <v>1188</v>
      </c>
    </row>
    <row r="365" spans="1:13" s="388" customFormat="1" ht="15" customHeight="1" x14ac:dyDescent="0.25">
      <c r="A365" s="390" t="s">
        <v>944</v>
      </c>
      <c r="B365" s="56" t="s">
        <v>2251</v>
      </c>
      <c r="C365" s="499" t="s">
        <v>368</v>
      </c>
      <c r="D365" s="56" t="s">
        <v>946</v>
      </c>
      <c r="E365" s="436">
        <v>75087203</v>
      </c>
      <c r="F365" s="56" t="s">
        <v>1188</v>
      </c>
      <c r="H365" s="390" t="s">
        <v>944</v>
      </c>
      <c r="I365" s="56" t="s">
        <v>1579</v>
      </c>
      <c r="J365" s="499" t="s">
        <v>368</v>
      </c>
      <c r="K365" s="56" t="s">
        <v>946</v>
      </c>
      <c r="L365" s="436">
        <v>75087203</v>
      </c>
      <c r="M365" s="56" t="s">
        <v>1188</v>
      </c>
    </row>
    <row r="366" spans="1:13" s="388" customFormat="1" ht="15" customHeight="1" x14ac:dyDescent="0.25">
      <c r="A366" s="390" t="s">
        <v>944</v>
      </c>
      <c r="B366" s="56" t="s">
        <v>2252</v>
      </c>
      <c r="C366" s="499" t="s">
        <v>368</v>
      </c>
      <c r="D366" s="56" t="s">
        <v>946</v>
      </c>
      <c r="E366" s="436">
        <v>75087203</v>
      </c>
      <c r="F366" s="56" t="s">
        <v>1188</v>
      </c>
      <c r="H366" s="390" t="s">
        <v>944</v>
      </c>
      <c r="I366" s="56" t="s">
        <v>1580</v>
      </c>
      <c r="J366" s="499" t="s">
        <v>368</v>
      </c>
      <c r="K366" s="56" t="s">
        <v>946</v>
      </c>
      <c r="L366" s="436">
        <v>75087203</v>
      </c>
      <c r="M366" s="56" t="s">
        <v>1188</v>
      </c>
    </row>
    <row r="367" spans="1:13" s="388" customFormat="1" ht="15" customHeight="1" x14ac:dyDescent="0.25">
      <c r="A367" s="390" t="s">
        <v>944</v>
      </c>
      <c r="B367" s="56" t="s">
        <v>2253</v>
      </c>
      <c r="C367" s="499" t="s">
        <v>368</v>
      </c>
      <c r="D367" s="56" t="s">
        <v>946</v>
      </c>
      <c r="E367" s="436">
        <v>75087203</v>
      </c>
      <c r="F367" s="56" t="s">
        <v>1188</v>
      </c>
      <c r="H367" s="390" t="s">
        <v>944</v>
      </c>
      <c r="I367" s="56" t="s">
        <v>1581</v>
      </c>
      <c r="J367" s="499" t="s">
        <v>368</v>
      </c>
      <c r="K367" s="56" t="s">
        <v>946</v>
      </c>
      <c r="L367" s="436">
        <v>75087203</v>
      </c>
      <c r="M367" s="56" t="s">
        <v>1188</v>
      </c>
    </row>
    <row r="368" spans="1:13" s="388" customFormat="1" ht="15" customHeight="1" x14ac:dyDescent="0.25">
      <c r="A368" s="390" t="s">
        <v>944</v>
      </c>
      <c r="B368" s="56" t="s">
        <v>2254</v>
      </c>
      <c r="C368" s="499" t="s">
        <v>368</v>
      </c>
      <c r="D368" s="56" t="s">
        <v>946</v>
      </c>
      <c r="E368" s="436">
        <v>75087203</v>
      </c>
      <c r="F368" s="56" t="s">
        <v>1188</v>
      </c>
      <c r="H368" s="390" t="s">
        <v>944</v>
      </c>
      <c r="I368" s="56" t="s">
        <v>1582</v>
      </c>
      <c r="J368" s="499" t="s">
        <v>368</v>
      </c>
      <c r="K368" s="56" t="s">
        <v>946</v>
      </c>
      <c r="L368" s="436">
        <v>75087203</v>
      </c>
      <c r="M368" s="56" t="s">
        <v>1188</v>
      </c>
    </row>
    <row r="369" spans="1:13" s="388" customFormat="1" ht="15" customHeight="1" x14ac:dyDescent="0.25">
      <c r="A369" s="390" t="s">
        <v>944</v>
      </c>
      <c r="B369" s="56" t="s">
        <v>2255</v>
      </c>
      <c r="C369" s="499" t="s">
        <v>368</v>
      </c>
      <c r="D369" s="56" t="s">
        <v>946</v>
      </c>
      <c r="E369" s="436">
        <v>75087203</v>
      </c>
      <c r="F369" s="56" t="s">
        <v>1188</v>
      </c>
      <c r="H369" s="390" t="s">
        <v>944</v>
      </c>
      <c r="I369" s="56" t="s">
        <v>1583</v>
      </c>
      <c r="J369" s="499" t="s">
        <v>368</v>
      </c>
      <c r="K369" s="56" t="s">
        <v>946</v>
      </c>
      <c r="L369" s="436">
        <v>75087203</v>
      </c>
      <c r="M369" s="56" t="s">
        <v>1188</v>
      </c>
    </row>
    <row r="370" spans="1:13" s="388" customFormat="1" ht="15" customHeight="1" x14ac:dyDescent="0.25">
      <c r="A370" s="390" t="s">
        <v>944</v>
      </c>
      <c r="B370" s="56" t="s">
        <v>2256</v>
      </c>
      <c r="C370" s="499" t="s">
        <v>368</v>
      </c>
      <c r="D370" s="56" t="s">
        <v>946</v>
      </c>
      <c r="E370" s="436">
        <v>75087203</v>
      </c>
      <c r="F370" s="56" t="s">
        <v>1188</v>
      </c>
      <c r="H370" s="390" t="s">
        <v>944</v>
      </c>
      <c r="I370" s="56" t="s">
        <v>1584</v>
      </c>
      <c r="J370" s="499" t="s">
        <v>368</v>
      </c>
      <c r="K370" s="56" t="s">
        <v>946</v>
      </c>
      <c r="L370" s="436">
        <v>75087203</v>
      </c>
      <c r="M370" s="56" t="s">
        <v>1188</v>
      </c>
    </row>
    <row r="371" spans="1:13" s="388" customFormat="1" ht="15" customHeight="1" x14ac:dyDescent="0.25">
      <c r="A371" s="390" t="s">
        <v>944</v>
      </c>
      <c r="B371" s="56" t="s">
        <v>1196</v>
      </c>
      <c r="C371" s="499" t="s">
        <v>368</v>
      </c>
      <c r="D371" s="56" t="s">
        <v>946</v>
      </c>
      <c r="E371" s="436">
        <v>75087203</v>
      </c>
      <c r="F371" s="56" t="s">
        <v>1188</v>
      </c>
      <c r="H371" s="390" t="s">
        <v>944</v>
      </c>
      <c r="I371" s="56" t="s">
        <v>1585</v>
      </c>
      <c r="J371" s="499" t="s">
        <v>368</v>
      </c>
      <c r="K371" s="56" t="s">
        <v>946</v>
      </c>
      <c r="L371" s="436">
        <v>75087203</v>
      </c>
      <c r="M371" s="56" t="s">
        <v>1188</v>
      </c>
    </row>
    <row r="372" spans="1:13" s="388" customFormat="1" ht="15" customHeight="1" x14ac:dyDescent="0.25">
      <c r="A372" s="390" t="s">
        <v>944</v>
      </c>
      <c r="B372" s="56" t="s">
        <v>1197</v>
      </c>
      <c r="C372" s="499" t="s">
        <v>368</v>
      </c>
      <c r="D372" s="56" t="s">
        <v>946</v>
      </c>
      <c r="E372" s="436">
        <v>75087203</v>
      </c>
      <c r="F372" s="56" t="s">
        <v>1188</v>
      </c>
      <c r="H372" s="390" t="s">
        <v>944</v>
      </c>
      <c r="I372" s="56" t="s">
        <v>1193</v>
      </c>
      <c r="J372" s="499" t="s">
        <v>368</v>
      </c>
      <c r="K372" s="56" t="s">
        <v>946</v>
      </c>
      <c r="L372" s="436">
        <v>75087203</v>
      </c>
      <c r="M372" s="56" t="s">
        <v>1188</v>
      </c>
    </row>
    <row r="373" spans="1:13" s="388" customFormat="1" ht="15" customHeight="1" x14ac:dyDescent="0.25">
      <c r="A373" s="390" t="s">
        <v>944</v>
      </c>
      <c r="B373" s="56" t="s">
        <v>1198</v>
      </c>
      <c r="C373" s="499" t="s">
        <v>368</v>
      </c>
      <c r="D373" s="56" t="s">
        <v>946</v>
      </c>
      <c r="E373" s="436">
        <v>75087203</v>
      </c>
      <c r="F373" s="56" t="s">
        <v>1188</v>
      </c>
      <c r="H373" s="390" t="s">
        <v>944</v>
      </c>
      <c r="I373" s="56" t="s">
        <v>1194</v>
      </c>
      <c r="J373" s="499" t="s">
        <v>368</v>
      </c>
      <c r="K373" s="56" t="s">
        <v>946</v>
      </c>
      <c r="L373" s="436">
        <v>75087203</v>
      </c>
      <c r="M373" s="56" t="s">
        <v>1188</v>
      </c>
    </row>
    <row r="374" spans="1:13" s="388" customFormat="1" ht="15" customHeight="1" x14ac:dyDescent="0.25">
      <c r="A374" s="390" t="s">
        <v>944</v>
      </c>
      <c r="B374" s="56" t="s">
        <v>2257</v>
      </c>
      <c r="C374" s="499" t="s">
        <v>368</v>
      </c>
      <c r="D374" s="56" t="s">
        <v>946</v>
      </c>
      <c r="E374" s="436">
        <v>75087203</v>
      </c>
      <c r="F374" s="56" t="s">
        <v>1188</v>
      </c>
      <c r="H374" s="390" t="s">
        <v>944</v>
      </c>
      <c r="I374" s="56" t="s">
        <v>1195</v>
      </c>
      <c r="J374" s="499" t="s">
        <v>368</v>
      </c>
      <c r="K374" s="56" t="s">
        <v>946</v>
      </c>
      <c r="L374" s="436">
        <v>75087203</v>
      </c>
      <c r="M374" s="56" t="s">
        <v>1188</v>
      </c>
    </row>
    <row r="375" spans="1:13" s="388" customFormat="1" ht="15" customHeight="1" x14ac:dyDescent="0.25">
      <c r="A375" s="390" t="s">
        <v>944</v>
      </c>
      <c r="B375" s="56" t="s">
        <v>2258</v>
      </c>
      <c r="C375" s="499" t="s">
        <v>368</v>
      </c>
      <c r="D375" s="56" t="s">
        <v>946</v>
      </c>
      <c r="E375" s="436">
        <v>75087203</v>
      </c>
      <c r="F375" s="56" t="s">
        <v>1188</v>
      </c>
      <c r="H375" s="390" t="s">
        <v>944</v>
      </c>
      <c r="I375" s="56" t="s">
        <v>1586</v>
      </c>
      <c r="J375" s="499" t="s">
        <v>368</v>
      </c>
      <c r="K375" s="56" t="s">
        <v>946</v>
      </c>
      <c r="L375" s="436">
        <v>75087203</v>
      </c>
      <c r="M375" s="56" t="s">
        <v>1188</v>
      </c>
    </row>
    <row r="376" spans="1:13" s="388" customFormat="1" ht="15" customHeight="1" x14ac:dyDescent="0.25">
      <c r="A376" s="390" t="s">
        <v>944</v>
      </c>
      <c r="B376" s="56" t="s">
        <v>2259</v>
      </c>
      <c r="C376" s="499" t="s">
        <v>368</v>
      </c>
      <c r="D376" s="56" t="s">
        <v>946</v>
      </c>
      <c r="E376" s="436">
        <v>75087203</v>
      </c>
      <c r="F376" s="56" t="s">
        <v>1188</v>
      </c>
      <c r="H376" s="390" t="s">
        <v>944</v>
      </c>
      <c r="I376" s="56" t="s">
        <v>1587</v>
      </c>
      <c r="J376" s="499" t="s">
        <v>368</v>
      </c>
      <c r="K376" s="56" t="s">
        <v>946</v>
      </c>
      <c r="L376" s="436">
        <v>75087203</v>
      </c>
      <c r="M376" s="56" t="s">
        <v>1188</v>
      </c>
    </row>
    <row r="377" spans="1:13" s="388" customFormat="1" ht="15" customHeight="1" x14ac:dyDescent="0.25">
      <c r="A377" s="390" t="s">
        <v>944</v>
      </c>
      <c r="B377" s="56" t="s">
        <v>2260</v>
      </c>
      <c r="C377" s="499" t="s">
        <v>368</v>
      </c>
      <c r="D377" s="56" t="s">
        <v>946</v>
      </c>
      <c r="E377" s="436">
        <v>75087203</v>
      </c>
      <c r="F377" s="56" t="s">
        <v>1188</v>
      </c>
      <c r="H377" s="390" t="s">
        <v>944</v>
      </c>
      <c r="I377" s="56" t="s">
        <v>1588</v>
      </c>
      <c r="J377" s="499" t="s">
        <v>368</v>
      </c>
      <c r="K377" s="56" t="s">
        <v>946</v>
      </c>
      <c r="L377" s="436">
        <v>75087203</v>
      </c>
      <c r="M377" s="56" t="s">
        <v>1188</v>
      </c>
    </row>
    <row r="378" spans="1:13" s="388" customFormat="1" ht="15" customHeight="1" x14ac:dyDescent="0.25">
      <c r="A378" s="390" t="s">
        <v>944</v>
      </c>
      <c r="B378" s="56" t="s">
        <v>2261</v>
      </c>
      <c r="C378" s="499" t="s">
        <v>368</v>
      </c>
      <c r="D378" s="56" t="s">
        <v>946</v>
      </c>
      <c r="E378" s="436">
        <v>75087203</v>
      </c>
      <c r="F378" s="56" t="s">
        <v>1188</v>
      </c>
      <c r="H378" s="390" t="s">
        <v>944</v>
      </c>
      <c r="I378" s="56" t="s">
        <v>1589</v>
      </c>
      <c r="J378" s="499" t="s">
        <v>368</v>
      </c>
      <c r="K378" s="56" t="s">
        <v>946</v>
      </c>
      <c r="L378" s="436">
        <v>75087203</v>
      </c>
      <c r="M378" s="56" t="s">
        <v>1188</v>
      </c>
    </row>
    <row r="379" spans="1:13" s="388" customFormat="1" ht="15" customHeight="1" x14ac:dyDescent="0.25">
      <c r="A379" s="390" t="s">
        <v>944</v>
      </c>
      <c r="B379" s="56" t="s">
        <v>2262</v>
      </c>
      <c r="C379" s="499" t="s">
        <v>368</v>
      </c>
      <c r="D379" s="56" t="s">
        <v>946</v>
      </c>
      <c r="E379" s="436">
        <v>75087203</v>
      </c>
      <c r="F379" s="56" t="s">
        <v>1188</v>
      </c>
      <c r="H379" s="390" t="s">
        <v>944</v>
      </c>
      <c r="I379" s="56" t="s">
        <v>1590</v>
      </c>
      <c r="J379" s="499" t="s">
        <v>368</v>
      </c>
      <c r="K379" s="56" t="s">
        <v>946</v>
      </c>
      <c r="L379" s="436">
        <v>75087203</v>
      </c>
      <c r="M379" s="56" t="s">
        <v>1188</v>
      </c>
    </row>
    <row r="380" spans="1:13" s="388" customFormat="1" ht="15" customHeight="1" x14ac:dyDescent="0.25">
      <c r="A380" s="390" t="s">
        <v>944</v>
      </c>
      <c r="B380" s="56" t="s">
        <v>2263</v>
      </c>
      <c r="C380" s="499" t="s">
        <v>368</v>
      </c>
      <c r="D380" s="56" t="s">
        <v>946</v>
      </c>
      <c r="E380" s="436">
        <v>75087203</v>
      </c>
      <c r="F380" s="56" t="s">
        <v>1188</v>
      </c>
      <c r="H380" s="390" t="s">
        <v>944</v>
      </c>
      <c r="I380" s="56" t="s">
        <v>1591</v>
      </c>
      <c r="J380" s="499" t="s">
        <v>368</v>
      </c>
      <c r="K380" s="56" t="s">
        <v>946</v>
      </c>
      <c r="L380" s="436">
        <v>75087203</v>
      </c>
      <c r="M380" s="56" t="s">
        <v>1188</v>
      </c>
    </row>
    <row r="381" spans="1:13" s="388" customFormat="1" ht="15" customHeight="1" x14ac:dyDescent="0.25">
      <c r="A381" s="390" t="s">
        <v>944</v>
      </c>
      <c r="B381" s="56" t="s">
        <v>2264</v>
      </c>
      <c r="C381" s="499" t="s">
        <v>368</v>
      </c>
      <c r="D381" s="56" t="s">
        <v>946</v>
      </c>
      <c r="E381" s="436">
        <v>75087203</v>
      </c>
      <c r="F381" s="56" t="s">
        <v>1188</v>
      </c>
      <c r="H381" s="390" t="s">
        <v>944</v>
      </c>
      <c r="I381" s="56" t="s">
        <v>1592</v>
      </c>
      <c r="J381" s="499" t="s">
        <v>368</v>
      </c>
      <c r="K381" s="56" t="s">
        <v>946</v>
      </c>
      <c r="L381" s="436">
        <v>75087203</v>
      </c>
      <c r="M381" s="56" t="s">
        <v>1188</v>
      </c>
    </row>
    <row r="382" spans="1:13" s="388" customFormat="1" ht="15" customHeight="1" x14ac:dyDescent="0.25">
      <c r="A382" s="390" t="s">
        <v>944</v>
      </c>
      <c r="B382" s="56" t="s">
        <v>2265</v>
      </c>
      <c r="C382" s="499" t="s">
        <v>368</v>
      </c>
      <c r="D382" s="56" t="s">
        <v>946</v>
      </c>
      <c r="E382" s="436">
        <v>75087203</v>
      </c>
      <c r="F382" s="56" t="s">
        <v>1188</v>
      </c>
      <c r="H382" s="390" t="s">
        <v>944</v>
      </c>
      <c r="I382" s="56" t="s">
        <v>1593</v>
      </c>
      <c r="J382" s="499" t="s">
        <v>368</v>
      </c>
      <c r="K382" s="56" t="s">
        <v>946</v>
      </c>
      <c r="L382" s="436">
        <v>75087203</v>
      </c>
      <c r="M382" s="56" t="s">
        <v>1188</v>
      </c>
    </row>
    <row r="383" spans="1:13" s="388" customFormat="1" ht="15" customHeight="1" x14ac:dyDescent="0.25">
      <c r="A383" s="390" t="s">
        <v>944</v>
      </c>
      <c r="B383" s="56" t="s">
        <v>1199</v>
      </c>
      <c r="C383" s="499" t="s">
        <v>368</v>
      </c>
      <c r="D383" s="56" t="s">
        <v>946</v>
      </c>
      <c r="E383" s="436">
        <v>75087203</v>
      </c>
      <c r="F383" s="56" t="s">
        <v>1188</v>
      </c>
      <c r="H383" s="390" t="s">
        <v>944</v>
      </c>
      <c r="I383" s="56" t="s">
        <v>1594</v>
      </c>
      <c r="J383" s="499" t="s">
        <v>368</v>
      </c>
      <c r="K383" s="56" t="s">
        <v>946</v>
      </c>
      <c r="L383" s="436">
        <v>75087203</v>
      </c>
      <c r="M383" s="56" t="s">
        <v>1188</v>
      </c>
    </row>
    <row r="384" spans="1:13" s="388" customFormat="1" ht="15" customHeight="1" x14ac:dyDescent="0.25">
      <c r="A384" s="390" t="s">
        <v>944</v>
      </c>
      <c r="B384" s="56" t="s">
        <v>1200</v>
      </c>
      <c r="C384" s="499" t="s">
        <v>368</v>
      </c>
      <c r="D384" s="56" t="s">
        <v>946</v>
      </c>
      <c r="E384" s="436">
        <v>75087203</v>
      </c>
      <c r="F384" s="56" t="s">
        <v>1188</v>
      </c>
      <c r="H384" s="390" t="s">
        <v>944</v>
      </c>
      <c r="I384" s="56" t="s">
        <v>1196</v>
      </c>
      <c r="J384" s="499" t="s">
        <v>368</v>
      </c>
      <c r="K384" s="56" t="s">
        <v>946</v>
      </c>
      <c r="L384" s="436">
        <v>75087203</v>
      </c>
      <c r="M384" s="56" t="s">
        <v>1188</v>
      </c>
    </row>
    <row r="385" spans="1:13" s="388" customFormat="1" ht="15" customHeight="1" x14ac:dyDescent="0.25">
      <c r="A385" s="390" t="s">
        <v>944</v>
      </c>
      <c r="B385" s="56" t="s">
        <v>1201</v>
      </c>
      <c r="C385" s="499" t="s">
        <v>368</v>
      </c>
      <c r="D385" s="56" t="s">
        <v>946</v>
      </c>
      <c r="E385" s="436">
        <v>75087203</v>
      </c>
      <c r="F385" s="56" t="s">
        <v>1188</v>
      </c>
      <c r="H385" s="390" t="s">
        <v>944</v>
      </c>
      <c r="I385" s="56" t="s">
        <v>1197</v>
      </c>
      <c r="J385" s="499" t="s">
        <v>368</v>
      </c>
      <c r="K385" s="56" t="s">
        <v>946</v>
      </c>
      <c r="L385" s="436">
        <v>75087203</v>
      </c>
      <c r="M385" s="56" t="s">
        <v>1188</v>
      </c>
    </row>
    <row r="386" spans="1:13" s="388" customFormat="1" ht="15" customHeight="1" x14ac:dyDescent="0.25">
      <c r="A386" s="390" t="s">
        <v>944</v>
      </c>
      <c r="B386" s="56" t="s">
        <v>2266</v>
      </c>
      <c r="C386" s="499" t="s">
        <v>368</v>
      </c>
      <c r="D386" s="56" t="s">
        <v>946</v>
      </c>
      <c r="E386" s="436">
        <v>75087203</v>
      </c>
      <c r="F386" s="56" t="s">
        <v>1188</v>
      </c>
      <c r="H386" s="390" t="s">
        <v>944</v>
      </c>
      <c r="I386" s="56" t="s">
        <v>1198</v>
      </c>
      <c r="J386" s="499" t="s">
        <v>368</v>
      </c>
      <c r="K386" s="56" t="s">
        <v>946</v>
      </c>
      <c r="L386" s="436">
        <v>75087203</v>
      </c>
      <c r="M386" s="56" t="s">
        <v>1188</v>
      </c>
    </row>
    <row r="387" spans="1:13" s="388" customFormat="1" ht="15" customHeight="1" x14ac:dyDescent="0.25">
      <c r="A387" s="390" t="s">
        <v>944</v>
      </c>
      <c r="B387" s="56" t="s">
        <v>2267</v>
      </c>
      <c r="C387" s="499" t="s">
        <v>368</v>
      </c>
      <c r="D387" s="56" t="s">
        <v>946</v>
      </c>
      <c r="E387" s="436">
        <v>75087203</v>
      </c>
      <c r="F387" s="56" t="s">
        <v>1188</v>
      </c>
      <c r="H387" s="390" t="s">
        <v>944</v>
      </c>
      <c r="I387" s="56" t="s">
        <v>1595</v>
      </c>
      <c r="J387" s="499" t="s">
        <v>368</v>
      </c>
      <c r="K387" s="56" t="s">
        <v>946</v>
      </c>
      <c r="L387" s="436">
        <v>75087203</v>
      </c>
      <c r="M387" s="56" t="s">
        <v>1188</v>
      </c>
    </row>
    <row r="388" spans="1:13" s="388" customFormat="1" ht="15" customHeight="1" x14ac:dyDescent="0.25">
      <c r="A388" s="390" t="s">
        <v>944</v>
      </c>
      <c r="B388" s="56" t="s">
        <v>2268</v>
      </c>
      <c r="C388" s="499" t="s">
        <v>368</v>
      </c>
      <c r="D388" s="56" t="s">
        <v>946</v>
      </c>
      <c r="E388" s="436">
        <v>75087203</v>
      </c>
      <c r="F388" s="56" t="s">
        <v>1188</v>
      </c>
      <c r="H388" s="390" t="s">
        <v>944</v>
      </c>
      <c r="I388" s="56" t="s">
        <v>1596</v>
      </c>
      <c r="J388" s="499" t="s">
        <v>368</v>
      </c>
      <c r="K388" s="56" t="s">
        <v>946</v>
      </c>
      <c r="L388" s="436">
        <v>75087203</v>
      </c>
      <c r="M388" s="56" t="s">
        <v>1188</v>
      </c>
    </row>
    <row r="389" spans="1:13" s="388" customFormat="1" ht="15" customHeight="1" x14ac:dyDescent="0.25">
      <c r="A389" s="390" t="s">
        <v>944</v>
      </c>
      <c r="B389" s="56" t="s">
        <v>2269</v>
      </c>
      <c r="C389" s="499" t="s">
        <v>368</v>
      </c>
      <c r="D389" s="56" t="s">
        <v>946</v>
      </c>
      <c r="E389" s="436">
        <v>75087203</v>
      </c>
      <c r="F389" s="56" t="s">
        <v>1188</v>
      </c>
      <c r="H389" s="390" t="s">
        <v>944</v>
      </c>
      <c r="I389" s="56" t="s">
        <v>1597</v>
      </c>
      <c r="J389" s="499" t="s">
        <v>368</v>
      </c>
      <c r="K389" s="56" t="s">
        <v>946</v>
      </c>
      <c r="L389" s="436">
        <v>75087203</v>
      </c>
      <c r="M389" s="56" t="s">
        <v>1188</v>
      </c>
    </row>
    <row r="390" spans="1:13" s="388" customFormat="1" ht="15" customHeight="1" x14ac:dyDescent="0.25">
      <c r="A390" s="390" t="s">
        <v>944</v>
      </c>
      <c r="B390" s="56" t="s">
        <v>2270</v>
      </c>
      <c r="C390" s="499" t="s">
        <v>368</v>
      </c>
      <c r="D390" s="56" t="s">
        <v>946</v>
      </c>
      <c r="E390" s="436">
        <v>75087203</v>
      </c>
      <c r="F390" s="56" t="s">
        <v>1188</v>
      </c>
      <c r="H390" s="390" t="s">
        <v>944</v>
      </c>
      <c r="I390" s="56" t="s">
        <v>1598</v>
      </c>
      <c r="J390" s="499" t="s">
        <v>368</v>
      </c>
      <c r="K390" s="56" t="s">
        <v>946</v>
      </c>
      <c r="L390" s="436">
        <v>75087203</v>
      </c>
      <c r="M390" s="56" t="s">
        <v>1188</v>
      </c>
    </row>
    <row r="391" spans="1:13" s="388" customFormat="1" ht="15" customHeight="1" x14ac:dyDescent="0.25">
      <c r="A391" s="390" t="s">
        <v>944</v>
      </c>
      <c r="B391" s="56" t="s">
        <v>2271</v>
      </c>
      <c r="C391" s="499" t="s">
        <v>368</v>
      </c>
      <c r="D391" s="56" t="s">
        <v>946</v>
      </c>
      <c r="E391" s="436">
        <v>75087203</v>
      </c>
      <c r="F391" s="56" t="s">
        <v>1188</v>
      </c>
      <c r="H391" s="390" t="s">
        <v>944</v>
      </c>
      <c r="I391" s="56" t="s">
        <v>1599</v>
      </c>
      <c r="J391" s="499" t="s">
        <v>368</v>
      </c>
      <c r="K391" s="56" t="s">
        <v>946</v>
      </c>
      <c r="L391" s="436">
        <v>75087203</v>
      </c>
      <c r="M391" s="56" t="s">
        <v>1188</v>
      </c>
    </row>
    <row r="392" spans="1:13" s="388" customFormat="1" ht="15" customHeight="1" x14ac:dyDescent="0.25">
      <c r="A392" s="390" t="s">
        <v>944</v>
      </c>
      <c r="B392" s="56" t="s">
        <v>2272</v>
      </c>
      <c r="C392" s="499" t="s">
        <v>368</v>
      </c>
      <c r="D392" s="56" t="s">
        <v>946</v>
      </c>
      <c r="E392" s="436">
        <v>75087203</v>
      </c>
      <c r="F392" s="56" t="s">
        <v>1188</v>
      </c>
      <c r="H392" s="390" t="s">
        <v>944</v>
      </c>
      <c r="I392" s="56" t="s">
        <v>1600</v>
      </c>
      <c r="J392" s="499" t="s">
        <v>368</v>
      </c>
      <c r="K392" s="56" t="s">
        <v>946</v>
      </c>
      <c r="L392" s="436">
        <v>75087203</v>
      </c>
      <c r="M392" s="56" t="s">
        <v>1188</v>
      </c>
    </row>
    <row r="393" spans="1:13" s="388" customFormat="1" ht="15" customHeight="1" x14ac:dyDescent="0.25">
      <c r="A393" s="390" t="s">
        <v>944</v>
      </c>
      <c r="B393" s="56" t="s">
        <v>2273</v>
      </c>
      <c r="C393" s="499" t="s">
        <v>368</v>
      </c>
      <c r="D393" s="56" t="s">
        <v>946</v>
      </c>
      <c r="E393" s="436">
        <v>75087203</v>
      </c>
      <c r="F393" s="56" t="s">
        <v>1188</v>
      </c>
      <c r="H393" s="390" t="s">
        <v>944</v>
      </c>
      <c r="I393" s="56" t="s">
        <v>1601</v>
      </c>
      <c r="J393" s="499" t="s">
        <v>368</v>
      </c>
      <c r="K393" s="56" t="s">
        <v>946</v>
      </c>
      <c r="L393" s="436">
        <v>75087203</v>
      </c>
      <c r="M393" s="56" t="s">
        <v>1188</v>
      </c>
    </row>
    <row r="394" spans="1:13" s="388" customFormat="1" ht="15" customHeight="1" x14ac:dyDescent="0.25">
      <c r="A394" s="390" t="s">
        <v>944</v>
      </c>
      <c r="B394" s="56" t="s">
        <v>2274</v>
      </c>
      <c r="C394" s="499" t="s">
        <v>368</v>
      </c>
      <c r="D394" s="56" t="s">
        <v>946</v>
      </c>
      <c r="E394" s="436">
        <v>75087203</v>
      </c>
      <c r="F394" s="56" t="s">
        <v>1188</v>
      </c>
      <c r="H394" s="390" t="s">
        <v>944</v>
      </c>
      <c r="I394" s="56" t="s">
        <v>1602</v>
      </c>
      <c r="J394" s="499" t="s">
        <v>368</v>
      </c>
      <c r="K394" s="56" t="s">
        <v>946</v>
      </c>
      <c r="L394" s="436">
        <v>75087203</v>
      </c>
      <c r="M394" s="56" t="s">
        <v>1188</v>
      </c>
    </row>
    <row r="395" spans="1:13" s="388" customFormat="1" ht="15" customHeight="1" x14ac:dyDescent="0.25">
      <c r="A395" s="390" t="s">
        <v>944</v>
      </c>
      <c r="B395" s="56" t="s">
        <v>2275</v>
      </c>
      <c r="C395" s="499" t="s">
        <v>368</v>
      </c>
      <c r="D395" s="56" t="s">
        <v>946</v>
      </c>
      <c r="E395" s="436">
        <v>75087203</v>
      </c>
      <c r="F395" s="56" t="s">
        <v>1188</v>
      </c>
      <c r="H395" s="390" t="s">
        <v>944</v>
      </c>
      <c r="I395" s="56" t="s">
        <v>1603</v>
      </c>
      <c r="J395" s="499" t="s">
        <v>368</v>
      </c>
      <c r="K395" s="56" t="s">
        <v>946</v>
      </c>
      <c r="L395" s="436">
        <v>75087203</v>
      </c>
      <c r="M395" s="56" t="s">
        <v>1188</v>
      </c>
    </row>
    <row r="396" spans="1:13" s="388" customFormat="1" ht="15" customHeight="1" x14ac:dyDescent="0.25">
      <c r="A396" s="390" t="s">
        <v>944</v>
      </c>
      <c r="B396" s="56" t="s">
        <v>2276</v>
      </c>
      <c r="C396" s="499" t="s">
        <v>368</v>
      </c>
      <c r="D396" s="56" t="s">
        <v>946</v>
      </c>
      <c r="E396" s="436">
        <v>75087203</v>
      </c>
      <c r="F396" s="56" t="s">
        <v>1188</v>
      </c>
      <c r="H396" s="390" t="s">
        <v>944</v>
      </c>
      <c r="I396" s="56" t="s">
        <v>1199</v>
      </c>
      <c r="J396" s="499" t="s">
        <v>368</v>
      </c>
      <c r="K396" s="56" t="s">
        <v>946</v>
      </c>
      <c r="L396" s="436">
        <v>75087203</v>
      </c>
      <c r="M396" s="56" t="s">
        <v>1188</v>
      </c>
    </row>
    <row r="397" spans="1:13" s="388" customFormat="1" ht="15" customHeight="1" x14ac:dyDescent="0.25">
      <c r="A397" s="390" t="s">
        <v>944</v>
      </c>
      <c r="B397" s="56" t="s">
        <v>2277</v>
      </c>
      <c r="C397" s="499" t="s">
        <v>368</v>
      </c>
      <c r="D397" s="56" t="s">
        <v>946</v>
      </c>
      <c r="E397" s="436">
        <v>75087203</v>
      </c>
      <c r="F397" s="56" t="s">
        <v>1188</v>
      </c>
      <c r="H397" s="390" t="s">
        <v>944</v>
      </c>
      <c r="I397" s="56" t="s">
        <v>1200</v>
      </c>
      <c r="J397" s="499" t="s">
        <v>368</v>
      </c>
      <c r="K397" s="56" t="s">
        <v>946</v>
      </c>
      <c r="L397" s="436">
        <v>75087203</v>
      </c>
      <c r="M397" s="56" t="s">
        <v>1188</v>
      </c>
    </row>
    <row r="398" spans="1:13" s="388" customFormat="1" ht="15" customHeight="1" x14ac:dyDescent="0.25">
      <c r="A398" s="390" t="s">
        <v>944</v>
      </c>
      <c r="B398" s="56" t="s">
        <v>2278</v>
      </c>
      <c r="C398" s="499" t="s">
        <v>368</v>
      </c>
      <c r="D398" s="56" t="s">
        <v>946</v>
      </c>
      <c r="E398" s="436">
        <v>75087203</v>
      </c>
      <c r="F398" s="56" t="s">
        <v>1188</v>
      </c>
      <c r="H398" s="390" t="s">
        <v>944</v>
      </c>
      <c r="I398" s="56" t="s">
        <v>1201</v>
      </c>
      <c r="J398" s="499" t="s">
        <v>368</v>
      </c>
      <c r="K398" s="56" t="s">
        <v>946</v>
      </c>
      <c r="L398" s="436">
        <v>75087203</v>
      </c>
      <c r="M398" s="56" t="s">
        <v>1188</v>
      </c>
    </row>
    <row r="399" spans="1:13" s="388" customFormat="1" ht="15" customHeight="1" x14ac:dyDescent="0.25">
      <c r="A399" s="390" t="s">
        <v>944</v>
      </c>
      <c r="B399" s="56" t="s">
        <v>2279</v>
      </c>
      <c r="C399" s="499" t="s">
        <v>368</v>
      </c>
      <c r="D399" s="56" t="s">
        <v>946</v>
      </c>
      <c r="E399" s="436">
        <v>75087203</v>
      </c>
      <c r="F399" s="56" t="s">
        <v>1188</v>
      </c>
      <c r="H399" s="390" t="s">
        <v>944</v>
      </c>
      <c r="I399" s="56" t="s">
        <v>1604</v>
      </c>
      <c r="J399" s="499" t="s">
        <v>368</v>
      </c>
      <c r="K399" s="56" t="s">
        <v>946</v>
      </c>
      <c r="L399" s="436">
        <v>75087203</v>
      </c>
      <c r="M399" s="56" t="s">
        <v>1188</v>
      </c>
    </row>
    <row r="400" spans="1:13" s="388" customFormat="1" ht="15" customHeight="1" x14ac:dyDescent="0.25">
      <c r="A400" s="390" t="s">
        <v>944</v>
      </c>
      <c r="B400" s="56" t="s">
        <v>2280</v>
      </c>
      <c r="C400" s="499" t="s">
        <v>368</v>
      </c>
      <c r="D400" s="56" t="s">
        <v>946</v>
      </c>
      <c r="E400" s="436">
        <v>75087203</v>
      </c>
      <c r="F400" s="56" t="s">
        <v>1188</v>
      </c>
      <c r="H400" s="390" t="s">
        <v>944</v>
      </c>
      <c r="I400" s="56" t="s">
        <v>1605</v>
      </c>
      <c r="J400" s="499" t="s">
        <v>368</v>
      </c>
      <c r="K400" s="56" t="s">
        <v>946</v>
      </c>
      <c r="L400" s="436">
        <v>75087203</v>
      </c>
      <c r="M400" s="56" t="s">
        <v>1188</v>
      </c>
    </row>
    <row r="401" spans="1:13" s="388" customFormat="1" ht="15" customHeight="1" x14ac:dyDescent="0.25">
      <c r="A401" s="390" t="s">
        <v>944</v>
      </c>
      <c r="B401" s="56" t="s">
        <v>2281</v>
      </c>
      <c r="C401" s="499" t="s">
        <v>368</v>
      </c>
      <c r="D401" s="56" t="s">
        <v>946</v>
      </c>
      <c r="E401" s="436">
        <v>75087203</v>
      </c>
      <c r="F401" s="56" t="s">
        <v>1188</v>
      </c>
      <c r="H401" s="390" t="s">
        <v>944</v>
      </c>
      <c r="I401" s="56" t="s">
        <v>1606</v>
      </c>
      <c r="J401" s="499" t="s">
        <v>368</v>
      </c>
      <c r="K401" s="56" t="s">
        <v>946</v>
      </c>
      <c r="L401" s="436">
        <v>75087203</v>
      </c>
      <c r="M401" s="56" t="s">
        <v>1188</v>
      </c>
    </row>
    <row r="402" spans="1:13" s="388" customFormat="1" ht="15" customHeight="1" x14ac:dyDescent="0.25">
      <c r="A402" s="390" t="s">
        <v>944</v>
      </c>
      <c r="B402" s="56" t="s">
        <v>2282</v>
      </c>
      <c r="C402" s="499" t="s">
        <v>368</v>
      </c>
      <c r="D402" s="56" t="s">
        <v>946</v>
      </c>
      <c r="E402" s="436">
        <v>75087203</v>
      </c>
      <c r="F402" s="56" t="s">
        <v>1188</v>
      </c>
      <c r="H402" s="390" t="s">
        <v>944</v>
      </c>
      <c r="I402" s="56" t="s">
        <v>1607</v>
      </c>
      <c r="J402" s="499" t="s">
        <v>368</v>
      </c>
      <c r="K402" s="56" t="s">
        <v>946</v>
      </c>
      <c r="L402" s="436">
        <v>75087203</v>
      </c>
      <c r="M402" s="56" t="s">
        <v>1188</v>
      </c>
    </row>
    <row r="403" spans="1:13" s="388" customFormat="1" ht="15" customHeight="1" x14ac:dyDescent="0.25">
      <c r="A403" s="390" t="s">
        <v>944</v>
      </c>
      <c r="B403" s="56" t="s">
        <v>2283</v>
      </c>
      <c r="C403" s="499" t="s">
        <v>368</v>
      </c>
      <c r="D403" s="56" t="s">
        <v>946</v>
      </c>
      <c r="E403" s="436">
        <v>75087203</v>
      </c>
      <c r="F403" s="56" t="s">
        <v>1188</v>
      </c>
      <c r="H403" s="390" t="s">
        <v>944</v>
      </c>
      <c r="I403" s="56" t="s">
        <v>1608</v>
      </c>
      <c r="J403" s="499" t="s">
        <v>368</v>
      </c>
      <c r="K403" s="56" t="s">
        <v>946</v>
      </c>
      <c r="L403" s="436">
        <v>75087203</v>
      </c>
      <c r="M403" s="56" t="s">
        <v>1188</v>
      </c>
    </row>
    <row r="404" spans="1:13" s="388" customFormat="1" ht="15" customHeight="1" x14ac:dyDescent="0.25">
      <c r="A404" s="390" t="s">
        <v>944</v>
      </c>
      <c r="B404" s="56" t="s">
        <v>2284</v>
      </c>
      <c r="C404" s="499" t="s">
        <v>368</v>
      </c>
      <c r="D404" s="56" t="s">
        <v>946</v>
      </c>
      <c r="E404" s="436">
        <v>75087203</v>
      </c>
      <c r="F404" s="56" t="s">
        <v>1188</v>
      </c>
      <c r="H404" s="390" t="s">
        <v>944</v>
      </c>
      <c r="I404" s="56" t="s">
        <v>1609</v>
      </c>
      <c r="J404" s="499" t="s">
        <v>368</v>
      </c>
      <c r="K404" s="56" t="s">
        <v>946</v>
      </c>
      <c r="L404" s="436">
        <v>75087203</v>
      </c>
      <c r="M404" s="56" t="s">
        <v>1188</v>
      </c>
    </row>
    <row r="405" spans="1:13" s="388" customFormat="1" ht="15" customHeight="1" x14ac:dyDescent="0.25">
      <c r="A405" s="390" t="s">
        <v>944</v>
      </c>
      <c r="B405" s="56" t="s">
        <v>2285</v>
      </c>
      <c r="C405" s="499" t="s">
        <v>368</v>
      </c>
      <c r="D405" s="56" t="s">
        <v>946</v>
      </c>
      <c r="E405" s="436">
        <v>75087203</v>
      </c>
      <c r="F405" s="56" t="s">
        <v>1188</v>
      </c>
      <c r="H405" s="390" t="s">
        <v>944</v>
      </c>
      <c r="I405" s="56" t="s">
        <v>1610</v>
      </c>
      <c r="J405" s="499" t="s">
        <v>368</v>
      </c>
      <c r="K405" s="56" t="s">
        <v>946</v>
      </c>
      <c r="L405" s="436">
        <v>75087203</v>
      </c>
      <c r="M405" s="56" t="s">
        <v>1188</v>
      </c>
    </row>
    <row r="406" spans="1:13" s="388" customFormat="1" ht="15" customHeight="1" x14ac:dyDescent="0.25">
      <c r="A406" s="390" t="s">
        <v>944</v>
      </c>
      <c r="B406" s="56" t="s">
        <v>2286</v>
      </c>
      <c r="C406" s="499" t="s">
        <v>368</v>
      </c>
      <c r="D406" s="56" t="s">
        <v>946</v>
      </c>
      <c r="E406" s="436">
        <v>75087203</v>
      </c>
      <c r="F406" s="56" t="s">
        <v>1188</v>
      </c>
      <c r="H406" s="390" t="s">
        <v>944</v>
      </c>
      <c r="I406" s="56" t="s">
        <v>1611</v>
      </c>
      <c r="J406" s="499" t="s">
        <v>368</v>
      </c>
      <c r="K406" s="56" t="s">
        <v>946</v>
      </c>
      <c r="L406" s="436">
        <v>75087203</v>
      </c>
      <c r="M406" s="56" t="s">
        <v>1188</v>
      </c>
    </row>
    <row r="407" spans="1:13" s="388" customFormat="1" ht="15" customHeight="1" x14ac:dyDescent="0.25">
      <c r="A407" s="390" t="s">
        <v>944</v>
      </c>
      <c r="B407" s="56" t="s">
        <v>2287</v>
      </c>
      <c r="C407" s="499" t="s">
        <v>368</v>
      </c>
      <c r="D407" s="56" t="s">
        <v>946</v>
      </c>
      <c r="E407" s="436">
        <v>75087203</v>
      </c>
      <c r="F407" s="56" t="s">
        <v>1188</v>
      </c>
      <c r="H407" s="390" t="s">
        <v>944</v>
      </c>
      <c r="I407" s="56" t="s">
        <v>1612</v>
      </c>
      <c r="J407" s="499" t="s">
        <v>368</v>
      </c>
      <c r="K407" s="56" t="s">
        <v>946</v>
      </c>
      <c r="L407" s="436">
        <v>75087203</v>
      </c>
      <c r="M407" s="56" t="s">
        <v>1188</v>
      </c>
    </row>
    <row r="408" spans="1:13" s="388" customFormat="1" ht="15" customHeight="1" x14ac:dyDescent="0.25">
      <c r="A408" s="390" t="s">
        <v>944</v>
      </c>
      <c r="B408" s="56" t="s">
        <v>2288</v>
      </c>
      <c r="C408" s="499" t="s">
        <v>368</v>
      </c>
      <c r="D408" s="56" t="s">
        <v>946</v>
      </c>
      <c r="E408" s="436">
        <v>75087203</v>
      </c>
      <c r="F408" s="56" t="s">
        <v>1188</v>
      </c>
      <c r="H408" s="390" t="s">
        <v>944</v>
      </c>
      <c r="I408" s="56" t="s">
        <v>1613</v>
      </c>
      <c r="J408" s="499" t="s">
        <v>368</v>
      </c>
      <c r="K408" s="56" t="s">
        <v>946</v>
      </c>
      <c r="L408" s="436">
        <v>75087203</v>
      </c>
      <c r="M408" s="56" t="s">
        <v>1188</v>
      </c>
    </row>
    <row r="409" spans="1:13" s="388" customFormat="1" ht="15" customHeight="1" x14ac:dyDescent="0.25">
      <c r="A409" s="390" t="s">
        <v>944</v>
      </c>
      <c r="B409" s="56" t="s">
        <v>2289</v>
      </c>
      <c r="C409" s="499" t="s">
        <v>368</v>
      </c>
      <c r="D409" s="56" t="s">
        <v>946</v>
      </c>
      <c r="E409" s="436">
        <v>75087203</v>
      </c>
      <c r="F409" s="56" t="s">
        <v>1188</v>
      </c>
      <c r="H409" s="390" t="s">
        <v>944</v>
      </c>
      <c r="I409" s="56" t="s">
        <v>1614</v>
      </c>
      <c r="J409" s="499" t="s">
        <v>368</v>
      </c>
      <c r="K409" s="56" t="s">
        <v>946</v>
      </c>
      <c r="L409" s="436">
        <v>75087203</v>
      </c>
      <c r="M409" s="56" t="s">
        <v>1188</v>
      </c>
    </row>
    <row r="410" spans="1:13" s="388" customFormat="1" ht="15" customHeight="1" x14ac:dyDescent="0.25">
      <c r="A410" s="390" t="s">
        <v>944</v>
      </c>
      <c r="B410" s="56" t="s">
        <v>2290</v>
      </c>
      <c r="C410" s="499" t="s">
        <v>368</v>
      </c>
      <c r="D410" s="56" t="s">
        <v>946</v>
      </c>
      <c r="E410" s="436">
        <v>75087203</v>
      </c>
      <c r="F410" s="56" t="s">
        <v>1188</v>
      </c>
      <c r="H410" s="390" t="s">
        <v>944</v>
      </c>
      <c r="I410" s="56" t="s">
        <v>1615</v>
      </c>
      <c r="J410" s="499" t="s">
        <v>368</v>
      </c>
      <c r="K410" s="56" t="s">
        <v>946</v>
      </c>
      <c r="L410" s="436">
        <v>75087203</v>
      </c>
      <c r="M410" s="56" t="s">
        <v>1188</v>
      </c>
    </row>
    <row r="411" spans="1:13" s="388" customFormat="1" ht="15" customHeight="1" x14ac:dyDescent="0.25">
      <c r="A411" s="390" t="s">
        <v>944</v>
      </c>
      <c r="B411" s="56" t="s">
        <v>2291</v>
      </c>
      <c r="C411" s="499" t="s">
        <v>368</v>
      </c>
      <c r="D411" s="56" t="s">
        <v>946</v>
      </c>
      <c r="E411" s="436">
        <v>75087203</v>
      </c>
      <c r="F411" s="56" t="s">
        <v>1188</v>
      </c>
      <c r="H411" s="390" t="s">
        <v>944</v>
      </c>
      <c r="I411" s="56" t="s">
        <v>1616</v>
      </c>
      <c r="J411" s="499" t="s">
        <v>368</v>
      </c>
      <c r="K411" s="56" t="s">
        <v>946</v>
      </c>
      <c r="L411" s="436">
        <v>75087203</v>
      </c>
      <c r="M411" s="56" t="s">
        <v>1188</v>
      </c>
    </row>
    <row r="412" spans="1:13" s="388" customFormat="1" ht="15" customHeight="1" x14ac:dyDescent="0.25">
      <c r="A412" s="390" t="s">
        <v>944</v>
      </c>
      <c r="B412" s="56" t="s">
        <v>2292</v>
      </c>
      <c r="C412" s="499" t="s">
        <v>368</v>
      </c>
      <c r="D412" s="56" t="s">
        <v>946</v>
      </c>
      <c r="E412" s="436">
        <v>75087203</v>
      </c>
      <c r="F412" s="56" t="s">
        <v>1188</v>
      </c>
      <c r="H412" s="390" t="s">
        <v>944</v>
      </c>
      <c r="I412" s="56" t="s">
        <v>1617</v>
      </c>
      <c r="J412" s="499" t="s">
        <v>368</v>
      </c>
      <c r="K412" s="56" t="s">
        <v>946</v>
      </c>
      <c r="L412" s="436">
        <v>75087203</v>
      </c>
      <c r="M412" s="56" t="s">
        <v>1188</v>
      </c>
    </row>
    <row r="413" spans="1:13" s="388" customFormat="1" ht="15" customHeight="1" x14ac:dyDescent="0.25">
      <c r="A413" s="390" t="s">
        <v>944</v>
      </c>
      <c r="B413" s="56" t="s">
        <v>2293</v>
      </c>
      <c r="C413" s="499" t="s">
        <v>368</v>
      </c>
      <c r="D413" s="56" t="s">
        <v>946</v>
      </c>
      <c r="E413" s="436">
        <v>75087203</v>
      </c>
      <c r="F413" s="56" t="s">
        <v>1188</v>
      </c>
      <c r="H413" s="390" t="s">
        <v>944</v>
      </c>
      <c r="I413" s="56" t="s">
        <v>1618</v>
      </c>
      <c r="J413" s="499" t="s">
        <v>368</v>
      </c>
      <c r="K413" s="56" t="s">
        <v>946</v>
      </c>
      <c r="L413" s="436">
        <v>75087203</v>
      </c>
      <c r="M413" s="56" t="s">
        <v>1188</v>
      </c>
    </row>
    <row r="414" spans="1:13" s="388" customFormat="1" ht="15" customHeight="1" x14ac:dyDescent="0.25">
      <c r="A414" s="390" t="s">
        <v>944</v>
      </c>
      <c r="B414" s="56" t="s">
        <v>2294</v>
      </c>
      <c r="C414" s="499" t="s">
        <v>368</v>
      </c>
      <c r="D414" s="56" t="s">
        <v>946</v>
      </c>
      <c r="E414" s="436">
        <v>75087203</v>
      </c>
      <c r="F414" s="56" t="s">
        <v>1188</v>
      </c>
      <c r="H414" s="390" t="s">
        <v>944</v>
      </c>
      <c r="I414" s="56" t="s">
        <v>1619</v>
      </c>
      <c r="J414" s="499" t="s">
        <v>368</v>
      </c>
      <c r="K414" s="56" t="s">
        <v>946</v>
      </c>
      <c r="L414" s="436">
        <v>75087203</v>
      </c>
      <c r="M414" s="56" t="s">
        <v>1188</v>
      </c>
    </row>
    <row r="415" spans="1:13" s="388" customFormat="1" ht="15" customHeight="1" x14ac:dyDescent="0.25">
      <c r="A415" s="390" t="s">
        <v>944</v>
      </c>
      <c r="B415" s="56" t="s">
        <v>2295</v>
      </c>
      <c r="C415" s="499" t="s">
        <v>368</v>
      </c>
      <c r="D415" s="56" t="s">
        <v>946</v>
      </c>
      <c r="E415" s="436">
        <v>75087203</v>
      </c>
      <c r="F415" s="56" t="s">
        <v>1188</v>
      </c>
      <c r="H415" s="390" t="s">
        <v>944</v>
      </c>
      <c r="I415" s="56" t="s">
        <v>1620</v>
      </c>
      <c r="J415" s="499" t="s">
        <v>368</v>
      </c>
      <c r="K415" s="56" t="s">
        <v>946</v>
      </c>
      <c r="L415" s="436">
        <v>75087203</v>
      </c>
      <c r="M415" s="56" t="s">
        <v>1188</v>
      </c>
    </row>
    <row r="416" spans="1:13" s="388" customFormat="1" ht="15" customHeight="1" x14ac:dyDescent="0.25">
      <c r="A416" s="390" t="s">
        <v>944</v>
      </c>
      <c r="B416" s="56" t="s">
        <v>2296</v>
      </c>
      <c r="C416" s="499" t="s">
        <v>368</v>
      </c>
      <c r="D416" s="56" t="s">
        <v>946</v>
      </c>
      <c r="E416" s="436">
        <v>75087203</v>
      </c>
      <c r="F416" s="56" t="s">
        <v>1188</v>
      </c>
      <c r="H416" s="390" t="s">
        <v>944</v>
      </c>
      <c r="I416" s="56" t="s">
        <v>1621</v>
      </c>
      <c r="J416" s="499" t="s">
        <v>368</v>
      </c>
      <c r="K416" s="56" t="s">
        <v>946</v>
      </c>
      <c r="L416" s="436">
        <v>75087203</v>
      </c>
      <c r="M416" s="56" t="s">
        <v>1188</v>
      </c>
    </row>
    <row r="417" spans="1:13" s="388" customFormat="1" ht="15" customHeight="1" x14ac:dyDescent="0.25">
      <c r="A417" s="390" t="s">
        <v>944</v>
      </c>
      <c r="B417" s="56" t="s">
        <v>2297</v>
      </c>
      <c r="C417" s="499" t="s">
        <v>368</v>
      </c>
      <c r="D417" s="56" t="s">
        <v>946</v>
      </c>
      <c r="E417" s="436">
        <v>75087203</v>
      </c>
      <c r="F417" s="56" t="s">
        <v>1188</v>
      </c>
      <c r="H417" s="390" t="s">
        <v>944</v>
      </c>
      <c r="I417" s="56" t="s">
        <v>1622</v>
      </c>
      <c r="J417" s="499" t="s">
        <v>368</v>
      </c>
      <c r="K417" s="56" t="s">
        <v>946</v>
      </c>
      <c r="L417" s="436">
        <v>75087203</v>
      </c>
      <c r="M417" s="56" t="s">
        <v>1188</v>
      </c>
    </row>
    <row r="418" spans="1:13" s="388" customFormat="1" ht="15" customHeight="1" x14ac:dyDescent="0.25">
      <c r="A418" s="390" t="s">
        <v>944</v>
      </c>
      <c r="B418" s="56" t="s">
        <v>2298</v>
      </c>
      <c r="C418" s="499" t="s">
        <v>368</v>
      </c>
      <c r="D418" s="56" t="s">
        <v>946</v>
      </c>
      <c r="E418" s="436">
        <v>75087203</v>
      </c>
      <c r="F418" s="56" t="s">
        <v>1188</v>
      </c>
      <c r="H418" s="390" t="s">
        <v>944</v>
      </c>
      <c r="I418" s="56" t="s">
        <v>1623</v>
      </c>
      <c r="J418" s="499" t="s">
        <v>368</v>
      </c>
      <c r="K418" s="56" t="s">
        <v>946</v>
      </c>
      <c r="L418" s="436">
        <v>75087203</v>
      </c>
      <c r="M418" s="56" t="s">
        <v>1188</v>
      </c>
    </row>
    <row r="419" spans="1:13" s="388" customFormat="1" ht="15" customHeight="1" x14ac:dyDescent="0.25">
      <c r="A419" s="390" t="s">
        <v>944</v>
      </c>
      <c r="B419" s="56" t="s">
        <v>2299</v>
      </c>
      <c r="C419" s="499" t="s">
        <v>368</v>
      </c>
      <c r="D419" s="56" t="s">
        <v>946</v>
      </c>
      <c r="E419" s="436">
        <v>75087203</v>
      </c>
      <c r="F419" s="56" t="s">
        <v>1188</v>
      </c>
      <c r="H419" s="390" t="s">
        <v>944</v>
      </c>
      <c r="I419" s="56" t="s">
        <v>1624</v>
      </c>
      <c r="J419" s="499" t="s">
        <v>368</v>
      </c>
      <c r="K419" s="56" t="s">
        <v>946</v>
      </c>
      <c r="L419" s="436">
        <v>75087203</v>
      </c>
      <c r="M419" s="56" t="s">
        <v>1188</v>
      </c>
    </row>
    <row r="420" spans="1:13" s="388" customFormat="1" ht="15" customHeight="1" x14ac:dyDescent="0.25">
      <c r="A420" s="390" t="s">
        <v>944</v>
      </c>
      <c r="B420" s="56" t="s">
        <v>1202</v>
      </c>
      <c r="C420" s="499" t="s">
        <v>368</v>
      </c>
      <c r="D420" s="56" t="s">
        <v>946</v>
      </c>
      <c r="E420" s="436">
        <v>75087203</v>
      </c>
      <c r="F420" s="56" t="s">
        <v>1188</v>
      </c>
      <c r="H420" s="390" t="s">
        <v>944</v>
      </c>
      <c r="I420" s="56" t="s">
        <v>1625</v>
      </c>
      <c r="J420" s="499" t="s">
        <v>368</v>
      </c>
      <c r="K420" s="56" t="s">
        <v>946</v>
      </c>
      <c r="L420" s="436">
        <v>75087203</v>
      </c>
      <c r="M420" s="56" t="s">
        <v>1188</v>
      </c>
    </row>
    <row r="421" spans="1:13" s="388" customFormat="1" ht="15" customHeight="1" x14ac:dyDescent="0.25">
      <c r="A421" s="390" t="s">
        <v>944</v>
      </c>
      <c r="B421" s="56" t="s">
        <v>1203</v>
      </c>
      <c r="C421" s="499" t="s">
        <v>368</v>
      </c>
      <c r="D421" s="56" t="s">
        <v>946</v>
      </c>
      <c r="E421" s="436">
        <v>75087203</v>
      </c>
      <c r="F421" s="56" t="s">
        <v>1188</v>
      </c>
      <c r="H421" s="390" t="s">
        <v>944</v>
      </c>
      <c r="I421" s="56" t="s">
        <v>1626</v>
      </c>
      <c r="J421" s="499" t="s">
        <v>368</v>
      </c>
      <c r="K421" s="56" t="s">
        <v>946</v>
      </c>
      <c r="L421" s="436">
        <v>75087203</v>
      </c>
      <c r="M421" s="56" t="s">
        <v>1188</v>
      </c>
    </row>
    <row r="422" spans="1:13" s="388" customFormat="1" ht="15" customHeight="1" x14ac:dyDescent="0.25">
      <c r="A422" s="390" t="s">
        <v>944</v>
      </c>
      <c r="B422" s="56" t="s">
        <v>1204</v>
      </c>
      <c r="C422" s="499" t="s">
        <v>368</v>
      </c>
      <c r="D422" s="56" t="s">
        <v>946</v>
      </c>
      <c r="E422" s="436">
        <v>75087214</v>
      </c>
      <c r="F422" s="56" t="s">
        <v>1188</v>
      </c>
      <c r="H422" s="390" t="s">
        <v>944</v>
      </c>
      <c r="I422" s="56" t="s">
        <v>1627</v>
      </c>
      <c r="J422" s="499" t="s">
        <v>368</v>
      </c>
      <c r="K422" s="56" t="s">
        <v>946</v>
      </c>
      <c r="L422" s="436">
        <v>75087203</v>
      </c>
      <c r="M422" s="56" t="s">
        <v>1188</v>
      </c>
    </row>
    <row r="423" spans="1:13" s="388" customFormat="1" ht="15" customHeight="1" x14ac:dyDescent="0.25">
      <c r="A423" s="390" t="s">
        <v>944</v>
      </c>
      <c r="B423" s="56" t="s">
        <v>2300</v>
      </c>
      <c r="C423" s="499" t="s">
        <v>368</v>
      </c>
      <c r="D423" s="56" t="s">
        <v>946</v>
      </c>
      <c r="E423" s="436">
        <v>35814579</v>
      </c>
      <c r="F423" s="56" t="s">
        <v>1188</v>
      </c>
      <c r="H423" s="390" t="s">
        <v>944</v>
      </c>
      <c r="I423" s="56" t="s">
        <v>1628</v>
      </c>
      <c r="J423" s="499" t="s">
        <v>368</v>
      </c>
      <c r="K423" s="56" t="s">
        <v>946</v>
      </c>
      <c r="L423" s="436">
        <v>75087203</v>
      </c>
      <c r="M423" s="56" t="s">
        <v>1188</v>
      </c>
    </row>
    <row r="424" spans="1:13" s="388" customFormat="1" ht="15" customHeight="1" x14ac:dyDescent="0.25">
      <c r="A424" s="390" t="s">
        <v>944</v>
      </c>
      <c r="B424" s="56" t="s">
        <v>2301</v>
      </c>
      <c r="C424" s="499" t="s">
        <v>368</v>
      </c>
      <c r="D424" s="56" t="s">
        <v>946</v>
      </c>
      <c r="E424" s="436">
        <v>35814579</v>
      </c>
      <c r="F424" s="56" t="s">
        <v>1188</v>
      </c>
      <c r="H424" s="390" t="s">
        <v>944</v>
      </c>
      <c r="I424" s="56" t="s">
        <v>1629</v>
      </c>
      <c r="J424" s="499" t="s">
        <v>368</v>
      </c>
      <c r="K424" s="56" t="s">
        <v>946</v>
      </c>
      <c r="L424" s="436">
        <v>75087203</v>
      </c>
      <c r="M424" s="56" t="s">
        <v>1188</v>
      </c>
    </row>
    <row r="425" spans="1:13" s="388" customFormat="1" ht="15" customHeight="1" x14ac:dyDescent="0.25">
      <c r="A425" s="390" t="s">
        <v>944</v>
      </c>
      <c r="B425" s="56" t="s">
        <v>2302</v>
      </c>
      <c r="C425" s="499" t="s">
        <v>368</v>
      </c>
      <c r="D425" s="56" t="s">
        <v>946</v>
      </c>
      <c r="E425" s="436">
        <v>35814579</v>
      </c>
      <c r="F425" s="56" t="s">
        <v>1188</v>
      </c>
      <c r="H425" s="390" t="s">
        <v>944</v>
      </c>
      <c r="I425" s="56" t="s">
        <v>1630</v>
      </c>
      <c r="J425" s="499" t="s">
        <v>368</v>
      </c>
      <c r="K425" s="56" t="s">
        <v>946</v>
      </c>
      <c r="L425" s="436">
        <v>75087203</v>
      </c>
      <c r="M425" s="56" t="s">
        <v>1188</v>
      </c>
    </row>
    <row r="426" spans="1:13" s="388" customFormat="1" ht="15" customHeight="1" x14ac:dyDescent="0.25">
      <c r="A426" s="390" t="s">
        <v>944</v>
      </c>
      <c r="B426" s="56" t="s">
        <v>2303</v>
      </c>
      <c r="C426" s="499" t="s">
        <v>368</v>
      </c>
      <c r="D426" s="56" t="s">
        <v>946</v>
      </c>
      <c r="E426" s="436">
        <v>35814579</v>
      </c>
      <c r="F426" s="56" t="s">
        <v>1188</v>
      </c>
      <c r="H426" s="390" t="s">
        <v>944</v>
      </c>
      <c r="I426" s="56" t="s">
        <v>1631</v>
      </c>
      <c r="J426" s="499" t="s">
        <v>368</v>
      </c>
      <c r="K426" s="56" t="s">
        <v>946</v>
      </c>
      <c r="L426" s="436">
        <v>75087203</v>
      </c>
      <c r="M426" s="56" t="s">
        <v>1188</v>
      </c>
    </row>
    <row r="427" spans="1:13" s="388" customFormat="1" ht="15" customHeight="1" x14ac:dyDescent="0.25">
      <c r="A427" s="390" t="s">
        <v>944</v>
      </c>
      <c r="B427" s="56" t="s">
        <v>2304</v>
      </c>
      <c r="C427" s="499" t="s">
        <v>368</v>
      </c>
      <c r="D427" s="56" t="s">
        <v>946</v>
      </c>
      <c r="E427" s="436">
        <v>35814579</v>
      </c>
      <c r="F427" s="56" t="s">
        <v>1188</v>
      </c>
      <c r="H427" s="390" t="s">
        <v>944</v>
      </c>
      <c r="I427" s="56" t="s">
        <v>1632</v>
      </c>
      <c r="J427" s="499" t="s">
        <v>368</v>
      </c>
      <c r="K427" s="56" t="s">
        <v>946</v>
      </c>
      <c r="L427" s="436">
        <v>75087203</v>
      </c>
      <c r="M427" s="56" t="s">
        <v>1188</v>
      </c>
    </row>
    <row r="428" spans="1:13" s="388" customFormat="1" ht="15" customHeight="1" x14ac:dyDescent="0.25">
      <c r="A428" s="390" t="s">
        <v>944</v>
      </c>
      <c r="B428" s="56" t="s">
        <v>2305</v>
      </c>
      <c r="C428" s="499" t="s">
        <v>368</v>
      </c>
      <c r="D428" s="56" t="s">
        <v>946</v>
      </c>
      <c r="E428" s="436">
        <v>35814579</v>
      </c>
      <c r="F428" s="56" t="s">
        <v>1188</v>
      </c>
      <c r="H428" s="390" t="s">
        <v>944</v>
      </c>
      <c r="I428" s="56" t="s">
        <v>1633</v>
      </c>
      <c r="J428" s="499" t="s">
        <v>368</v>
      </c>
      <c r="K428" s="56" t="s">
        <v>946</v>
      </c>
      <c r="L428" s="436">
        <v>75087203</v>
      </c>
      <c r="M428" s="56" t="s">
        <v>1188</v>
      </c>
    </row>
    <row r="429" spans="1:13" s="388" customFormat="1" ht="15" customHeight="1" x14ac:dyDescent="0.25">
      <c r="A429" s="390" t="s">
        <v>944</v>
      </c>
      <c r="B429" s="56" t="s">
        <v>1206</v>
      </c>
      <c r="C429" s="499" t="s">
        <v>368</v>
      </c>
      <c r="D429" s="56" t="s">
        <v>946</v>
      </c>
      <c r="E429" s="436">
        <v>35814579</v>
      </c>
      <c r="F429" s="56" t="s">
        <v>1188</v>
      </c>
      <c r="H429" s="390" t="s">
        <v>944</v>
      </c>
      <c r="I429" s="56" t="s">
        <v>1634</v>
      </c>
      <c r="J429" s="499" t="s">
        <v>368</v>
      </c>
      <c r="K429" s="56" t="s">
        <v>946</v>
      </c>
      <c r="L429" s="436">
        <v>75087203</v>
      </c>
      <c r="M429" s="56" t="s">
        <v>1188</v>
      </c>
    </row>
    <row r="430" spans="1:13" s="388" customFormat="1" ht="15" customHeight="1" x14ac:dyDescent="0.25">
      <c r="A430" s="390" t="s">
        <v>944</v>
      </c>
      <c r="B430" s="56" t="s">
        <v>1207</v>
      </c>
      <c r="C430" s="499" t="s">
        <v>368</v>
      </c>
      <c r="D430" s="56" t="s">
        <v>946</v>
      </c>
      <c r="E430" s="436">
        <v>35814579</v>
      </c>
      <c r="F430" s="56" t="s">
        <v>1188</v>
      </c>
      <c r="H430" s="390" t="s">
        <v>944</v>
      </c>
      <c r="I430" s="56" t="s">
        <v>1635</v>
      </c>
      <c r="J430" s="499" t="s">
        <v>368</v>
      </c>
      <c r="K430" s="56" t="s">
        <v>946</v>
      </c>
      <c r="L430" s="436">
        <v>75087203</v>
      </c>
      <c r="M430" s="56" t="s">
        <v>1188</v>
      </c>
    </row>
    <row r="431" spans="1:13" s="388" customFormat="1" ht="15" customHeight="1" x14ac:dyDescent="0.25">
      <c r="A431" s="390" t="s">
        <v>944</v>
      </c>
      <c r="B431" s="56" t="s">
        <v>1208</v>
      </c>
      <c r="C431" s="499" t="s">
        <v>368</v>
      </c>
      <c r="D431" s="56" t="s">
        <v>946</v>
      </c>
      <c r="E431" s="436">
        <v>35814579</v>
      </c>
      <c r="F431" s="56" t="s">
        <v>1188</v>
      </c>
      <c r="H431" s="390" t="s">
        <v>944</v>
      </c>
      <c r="I431" s="56" t="s">
        <v>1636</v>
      </c>
      <c r="J431" s="499" t="s">
        <v>368</v>
      </c>
      <c r="K431" s="56" t="s">
        <v>946</v>
      </c>
      <c r="L431" s="436">
        <v>75087203</v>
      </c>
      <c r="M431" s="56" t="s">
        <v>1188</v>
      </c>
    </row>
    <row r="432" spans="1:13" s="388" customFormat="1" ht="15" customHeight="1" x14ac:dyDescent="0.25">
      <c r="A432" s="390" t="s">
        <v>944</v>
      </c>
      <c r="B432" s="56" t="s">
        <v>2306</v>
      </c>
      <c r="C432" s="499" t="s">
        <v>368</v>
      </c>
      <c r="D432" s="56" t="s">
        <v>946</v>
      </c>
      <c r="E432" s="436">
        <v>35814579</v>
      </c>
      <c r="F432" s="56" t="s">
        <v>1188</v>
      </c>
      <c r="H432" s="390" t="s">
        <v>944</v>
      </c>
      <c r="I432" s="56" t="s">
        <v>1637</v>
      </c>
      <c r="J432" s="499" t="s">
        <v>368</v>
      </c>
      <c r="K432" s="56" t="s">
        <v>946</v>
      </c>
      <c r="L432" s="436">
        <v>75087203</v>
      </c>
      <c r="M432" s="56" t="s">
        <v>1188</v>
      </c>
    </row>
    <row r="433" spans="1:13" s="388" customFormat="1" ht="15" customHeight="1" x14ac:dyDescent="0.25">
      <c r="A433" s="390" t="s">
        <v>944</v>
      </c>
      <c r="B433" s="56" t="s">
        <v>2307</v>
      </c>
      <c r="C433" s="499" t="s">
        <v>368</v>
      </c>
      <c r="D433" s="56" t="s">
        <v>946</v>
      </c>
      <c r="E433" s="436">
        <v>35814579</v>
      </c>
      <c r="F433" s="56" t="s">
        <v>1188</v>
      </c>
      <c r="H433" s="390" t="s">
        <v>944</v>
      </c>
      <c r="I433" s="56" t="s">
        <v>1202</v>
      </c>
      <c r="J433" s="499" t="s">
        <v>368</v>
      </c>
      <c r="K433" s="56" t="s">
        <v>946</v>
      </c>
      <c r="L433" s="436">
        <v>75087203</v>
      </c>
      <c r="M433" s="56" t="s">
        <v>1188</v>
      </c>
    </row>
    <row r="434" spans="1:13" s="388" customFormat="1" ht="15" customHeight="1" x14ac:dyDescent="0.25">
      <c r="A434" s="390" t="s">
        <v>944</v>
      </c>
      <c r="B434" s="56" t="s">
        <v>2308</v>
      </c>
      <c r="C434" s="499" t="s">
        <v>368</v>
      </c>
      <c r="D434" s="56" t="s">
        <v>946</v>
      </c>
      <c r="E434" s="436">
        <v>35814579</v>
      </c>
      <c r="F434" s="56" t="s">
        <v>1188</v>
      </c>
      <c r="H434" s="390" t="s">
        <v>944</v>
      </c>
      <c r="I434" s="56" t="s">
        <v>1203</v>
      </c>
      <c r="J434" s="499" t="s">
        <v>368</v>
      </c>
      <c r="K434" s="56" t="s">
        <v>946</v>
      </c>
      <c r="L434" s="436">
        <v>75087203</v>
      </c>
      <c r="M434" s="56" t="s">
        <v>1188</v>
      </c>
    </row>
    <row r="435" spans="1:13" s="388" customFormat="1" ht="15" customHeight="1" x14ac:dyDescent="0.25">
      <c r="A435" s="390" t="s">
        <v>944</v>
      </c>
      <c r="B435" s="56" t="s">
        <v>2309</v>
      </c>
      <c r="C435" s="499" t="s">
        <v>368</v>
      </c>
      <c r="D435" s="56" t="s">
        <v>946</v>
      </c>
      <c r="E435" s="436">
        <v>35814579</v>
      </c>
      <c r="F435" s="56" t="s">
        <v>1188</v>
      </c>
      <c r="H435" s="390" t="s">
        <v>944</v>
      </c>
      <c r="I435" s="56" t="s">
        <v>1204</v>
      </c>
      <c r="J435" s="499" t="s">
        <v>368</v>
      </c>
      <c r="K435" s="56" t="s">
        <v>946</v>
      </c>
      <c r="L435" s="436">
        <v>75087214</v>
      </c>
      <c r="M435" s="56" t="s">
        <v>1188</v>
      </c>
    </row>
    <row r="436" spans="1:13" s="388" customFormat="1" ht="15" customHeight="1" x14ac:dyDescent="0.25">
      <c r="A436" s="390" t="s">
        <v>944</v>
      </c>
      <c r="B436" s="56" t="s">
        <v>2310</v>
      </c>
      <c r="C436" s="499" t="s">
        <v>368</v>
      </c>
      <c r="D436" s="56" t="s">
        <v>946</v>
      </c>
      <c r="E436" s="436">
        <v>35814579</v>
      </c>
      <c r="F436" s="56" t="s">
        <v>1188</v>
      </c>
      <c r="H436" s="390" t="s">
        <v>944</v>
      </c>
      <c r="I436" s="56" t="s">
        <v>1638</v>
      </c>
      <c r="J436" s="499" t="s">
        <v>368</v>
      </c>
      <c r="K436" s="56" t="s">
        <v>946</v>
      </c>
      <c r="L436" s="436">
        <v>35814579</v>
      </c>
      <c r="M436" s="56" t="s">
        <v>1188</v>
      </c>
    </row>
    <row r="437" spans="1:13" s="388" customFormat="1" ht="15" customHeight="1" x14ac:dyDescent="0.25">
      <c r="A437" s="390" t="s">
        <v>944</v>
      </c>
      <c r="B437" s="56" t="s">
        <v>2311</v>
      </c>
      <c r="C437" s="499" t="s">
        <v>368</v>
      </c>
      <c r="D437" s="56" t="s">
        <v>946</v>
      </c>
      <c r="E437" s="436">
        <v>35814579</v>
      </c>
      <c r="F437" s="56" t="s">
        <v>1188</v>
      </c>
      <c r="H437" s="390" t="s">
        <v>944</v>
      </c>
      <c r="I437" s="56" t="s">
        <v>1639</v>
      </c>
      <c r="J437" s="499" t="s">
        <v>368</v>
      </c>
      <c r="K437" s="56" t="s">
        <v>946</v>
      </c>
      <c r="L437" s="436">
        <v>35814579</v>
      </c>
      <c r="M437" s="56" t="s">
        <v>1188</v>
      </c>
    </row>
    <row r="438" spans="1:13" s="388" customFormat="1" ht="15" customHeight="1" x14ac:dyDescent="0.25">
      <c r="A438" s="390" t="s">
        <v>944</v>
      </c>
      <c r="B438" s="56" t="s">
        <v>2312</v>
      </c>
      <c r="C438" s="499" t="s">
        <v>368</v>
      </c>
      <c r="D438" s="56" t="s">
        <v>946</v>
      </c>
      <c r="E438" s="436">
        <v>35814579</v>
      </c>
      <c r="F438" s="56" t="s">
        <v>1188</v>
      </c>
      <c r="H438" s="390" t="s">
        <v>944</v>
      </c>
      <c r="I438" s="56" t="s">
        <v>1640</v>
      </c>
      <c r="J438" s="499" t="s">
        <v>368</v>
      </c>
      <c r="K438" s="56" t="s">
        <v>946</v>
      </c>
      <c r="L438" s="436">
        <v>35814579</v>
      </c>
      <c r="M438" s="56" t="s">
        <v>1188</v>
      </c>
    </row>
    <row r="439" spans="1:13" s="388" customFormat="1" ht="15" customHeight="1" x14ac:dyDescent="0.25">
      <c r="A439" s="390" t="s">
        <v>944</v>
      </c>
      <c r="B439" s="56" t="s">
        <v>2313</v>
      </c>
      <c r="C439" s="499" t="s">
        <v>368</v>
      </c>
      <c r="D439" s="56" t="s">
        <v>946</v>
      </c>
      <c r="E439" s="436">
        <v>35814579</v>
      </c>
      <c r="F439" s="56" t="s">
        <v>1188</v>
      </c>
      <c r="H439" s="390" t="s">
        <v>944</v>
      </c>
      <c r="I439" s="56" t="s">
        <v>1641</v>
      </c>
      <c r="J439" s="499" t="s">
        <v>368</v>
      </c>
      <c r="K439" s="56" t="s">
        <v>946</v>
      </c>
      <c r="L439" s="436">
        <v>35814579</v>
      </c>
      <c r="M439" s="56" t="s">
        <v>1188</v>
      </c>
    </row>
    <row r="440" spans="1:13" s="388" customFormat="1" ht="15" customHeight="1" x14ac:dyDescent="0.25">
      <c r="A440" s="390" t="s">
        <v>944</v>
      </c>
      <c r="B440" s="56" t="s">
        <v>2314</v>
      </c>
      <c r="C440" s="499" t="s">
        <v>368</v>
      </c>
      <c r="D440" s="56" t="s">
        <v>946</v>
      </c>
      <c r="E440" s="436">
        <v>35814579</v>
      </c>
      <c r="F440" s="56" t="s">
        <v>1188</v>
      </c>
      <c r="H440" s="390" t="s">
        <v>944</v>
      </c>
      <c r="I440" s="56" t="s">
        <v>1642</v>
      </c>
      <c r="J440" s="499" t="s">
        <v>368</v>
      </c>
      <c r="K440" s="56" t="s">
        <v>946</v>
      </c>
      <c r="L440" s="436">
        <v>35814579</v>
      </c>
      <c r="M440" s="56" t="s">
        <v>1188</v>
      </c>
    </row>
    <row r="441" spans="1:13" s="388" customFormat="1" ht="15" customHeight="1" x14ac:dyDescent="0.25">
      <c r="A441" s="390" t="s">
        <v>944</v>
      </c>
      <c r="B441" s="56" t="s">
        <v>1209</v>
      </c>
      <c r="C441" s="499" t="s">
        <v>368</v>
      </c>
      <c r="D441" s="56" t="s">
        <v>946</v>
      </c>
      <c r="E441" s="436">
        <v>35814579</v>
      </c>
      <c r="F441" s="56" t="s">
        <v>1188</v>
      </c>
      <c r="H441" s="390" t="s">
        <v>944</v>
      </c>
      <c r="I441" s="56" t="s">
        <v>1643</v>
      </c>
      <c r="J441" s="499" t="s">
        <v>368</v>
      </c>
      <c r="K441" s="56" t="s">
        <v>946</v>
      </c>
      <c r="L441" s="436">
        <v>35814579</v>
      </c>
      <c r="M441" s="56" t="s">
        <v>1188</v>
      </c>
    </row>
    <row r="442" spans="1:13" s="388" customFormat="1" ht="15" customHeight="1" x14ac:dyDescent="0.25">
      <c r="A442" s="390" t="s">
        <v>944</v>
      </c>
      <c r="B442" s="56" t="s">
        <v>1210</v>
      </c>
      <c r="C442" s="499" t="s">
        <v>368</v>
      </c>
      <c r="D442" s="56" t="s">
        <v>946</v>
      </c>
      <c r="E442" s="436">
        <v>35814579</v>
      </c>
      <c r="F442" s="56" t="s">
        <v>1188</v>
      </c>
      <c r="H442" s="390" t="s">
        <v>944</v>
      </c>
      <c r="I442" s="56" t="s">
        <v>1644</v>
      </c>
      <c r="J442" s="499" t="s">
        <v>368</v>
      </c>
      <c r="K442" s="56" t="s">
        <v>946</v>
      </c>
      <c r="L442" s="436">
        <v>35814579</v>
      </c>
      <c r="M442" s="56" t="s">
        <v>1188</v>
      </c>
    </row>
    <row r="443" spans="1:13" s="388" customFormat="1" ht="15" customHeight="1" x14ac:dyDescent="0.25">
      <c r="A443" s="390" t="s">
        <v>944</v>
      </c>
      <c r="B443" s="56" t="s">
        <v>1211</v>
      </c>
      <c r="C443" s="499" t="s">
        <v>368</v>
      </c>
      <c r="D443" s="56" t="s">
        <v>946</v>
      </c>
      <c r="E443" s="436">
        <v>35814579</v>
      </c>
      <c r="F443" s="56" t="s">
        <v>1188</v>
      </c>
      <c r="H443" s="390" t="s">
        <v>944</v>
      </c>
      <c r="I443" s="56" t="s">
        <v>1645</v>
      </c>
      <c r="J443" s="499" t="s">
        <v>368</v>
      </c>
      <c r="K443" s="56" t="s">
        <v>946</v>
      </c>
      <c r="L443" s="436">
        <v>35814579</v>
      </c>
      <c r="M443" s="56" t="s">
        <v>1188</v>
      </c>
    </row>
    <row r="444" spans="1:13" s="388" customFormat="1" ht="15" customHeight="1" x14ac:dyDescent="0.25">
      <c r="A444" s="390" t="s">
        <v>944</v>
      </c>
      <c r="B444" s="56" t="s">
        <v>2315</v>
      </c>
      <c r="C444" s="499" t="s">
        <v>368</v>
      </c>
      <c r="D444" s="56" t="s">
        <v>946</v>
      </c>
      <c r="E444" s="436">
        <v>35814579</v>
      </c>
      <c r="F444" s="56" t="s">
        <v>1188</v>
      </c>
      <c r="H444" s="390" t="s">
        <v>944</v>
      </c>
      <c r="I444" s="56" t="s">
        <v>1646</v>
      </c>
      <c r="J444" s="499" t="s">
        <v>368</v>
      </c>
      <c r="K444" s="56" t="s">
        <v>946</v>
      </c>
      <c r="L444" s="436">
        <v>35814579</v>
      </c>
      <c r="M444" s="56" t="s">
        <v>1188</v>
      </c>
    </row>
    <row r="445" spans="1:13" s="388" customFormat="1" ht="15" customHeight="1" x14ac:dyDescent="0.25">
      <c r="A445" s="390" t="s">
        <v>944</v>
      </c>
      <c r="B445" s="56" t="s">
        <v>2316</v>
      </c>
      <c r="C445" s="499" t="s">
        <v>368</v>
      </c>
      <c r="D445" s="56" t="s">
        <v>946</v>
      </c>
      <c r="E445" s="436">
        <v>35814579</v>
      </c>
      <c r="F445" s="56" t="s">
        <v>1188</v>
      </c>
      <c r="H445" s="390" t="s">
        <v>944</v>
      </c>
      <c r="I445" s="56" t="s">
        <v>1205</v>
      </c>
      <c r="J445" s="499" t="s">
        <v>368</v>
      </c>
      <c r="K445" s="56" t="s">
        <v>946</v>
      </c>
      <c r="L445" s="436">
        <v>35814579</v>
      </c>
      <c r="M445" s="56" t="s">
        <v>1188</v>
      </c>
    </row>
    <row r="446" spans="1:13" s="388" customFormat="1" ht="15" customHeight="1" x14ac:dyDescent="0.25">
      <c r="A446" s="390" t="s">
        <v>944</v>
      </c>
      <c r="B446" s="56" t="s">
        <v>2317</v>
      </c>
      <c r="C446" s="499" t="s">
        <v>368</v>
      </c>
      <c r="D446" s="56" t="s">
        <v>946</v>
      </c>
      <c r="E446" s="436">
        <v>35814579</v>
      </c>
      <c r="F446" s="56" t="s">
        <v>1188</v>
      </c>
      <c r="H446" s="390" t="s">
        <v>944</v>
      </c>
      <c r="I446" s="56" t="s">
        <v>1647</v>
      </c>
      <c r="J446" s="499" t="s">
        <v>368</v>
      </c>
      <c r="K446" s="56" t="s">
        <v>946</v>
      </c>
      <c r="L446" s="436">
        <v>35814579</v>
      </c>
      <c r="M446" s="56" t="s">
        <v>1188</v>
      </c>
    </row>
    <row r="447" spans="1:13" s="388" customFormat="1" ht="15" customHeight="1" x14ac:dyDescent="0.25">
      <c r="A447" s="390" t="s">
        <v>944</v>
      </c>
      <c r="B447" s="56" t="s">
        <v>2318</v>
      </c>
      <c r="C447" s="499" t="s">
        <v>368</v>
      </c>
      <c r="D447" s="56" t="s">
        <v>946</v>
      </c>
      <c r="E447" s="436">
        <v>35814579</v>
      </c>
      <c r="F447" s="56" t="s">
        <v>1188</v>
      </c>
      <c r="H447" s="390" t="s">
        <v>944</v>
      </c>
      <c r="I447" s="56" t="s">
        <v>1648</v>
      </c>
      <c r="J447" s="499" t="s">
        <v>368</v>
      </c>
      <c r="K447" s="56" t="s">
        <v>946</v>
      </c>
      <c r="L447" s="436">
        <v>35814579</v>
      </c>
      <c r="M447" s="56" t="s">
        <v>1188</v>
      </c>
    </row>
    <row r="448" spans="1:13" s="388" customFormat="1" ht="15" customHeight="1" x14ac:dyDescent="0.25">
      <c r="A448" s="390" t="s">
        <v>944</v>
      </c>
      <c r="B448" s="56" t="s">
        <v>2319</v>
      </c>
      <c r="C448" s="499" t="s">
        <v>368</v>
      </c>
      <c r="D448" s="56" t="s">
        <v>946</v>
      </c>
      <c r="E448" s="436">
        <v>35814579</v>
      </c>
      <c r="F448" s="56" t="s">
        <v>1188</v>
      </c>
      <c r="H448" s="390" t="s">
        <v>944</v>
      </c>
      <c r="I448" s="56" t="s">
        <v>1649</v>
      </c>
      <c r="J448" s="499" t="s">
        <v>368</v>
      </c>
      <c r="K448" s="56" t="s">
        <v>946</v>
      </c>
      <c r="L448" s="436">
        <v>35814579</v>
      </c>
      <c r="M448" s="56" t="s">
        <v>1188</v>
      </c>
    </row>
    <row r="449" spans="1:13" s="388" customFormat="1" ht="15" customHeight="1" x14ac:dyDescent="0.25">
      <c r="A449" s="390" t="s">
        <v>944</v>
      </c>
      <c r="B449" s="56" t="s">
        <v>2320</v>
      </c>
      <c r="C449" s="499" t="s">
        <v>368</v>
      </c>
      <c r="D449" s="56" t="s">
        <v>946</v>
      </c>
      <c r="E449" s="436">
        <v>35814579</v>
      </c>
      <c r="F449" s="56" t="s">
        <v>1188</v>
      </c>
      <c r="H449" s="390" t="s">
        <v>944</v>
      </c>
      <c r="I449" s="56" t="s">
        <v>1650</v>
      </c>
      <c r="J449" s="499" t="s">
        <v>368</v>
      </c>
      <c r="K449" s="56" t="s">
        <v>946</v>
      </c>
      <c r="L449" s="436">
        <v>35814579</v>
      </c>
      <c r="M449" s="56" t="s">
        <v>1188</v>
      </c>
    </row>
    <row r="450" spans="1:13" s="388" customFormat="1" ht="15" customHeight="1" x14ac:dyDescent="0.25">
      <c r="A450" s="390" t="s">
        <v>944</v>
      </c>
      <c r="B450" s="56" t="s">
        <v>2321</v>
      </c>
      <c r="C450" s="499" t="s">
        <v>368</v>
      </c>
      <c r="D450" s="56" t="s">
        <v>946</v>
      </c>
      <c r="E450" s="436">
        <v>35814579</v>
      </c>
      <c r="F450" s="56" t="s">
        <v>1188</v>
      </c>
      <c r="H450" s="390" t="s">
        <v>944</v>
      </c>
      <c r="I450" s="56" t="s">
        <v>1651</v>
      </c>
      <c r="J450" s="499" t="s">
        <v>368</v>
      </c>
      <c r="K450" s="56" t="s">
        <v>946</v>
      </c>
      <c r="L450" s="436">
        <v>35814579</v>
      </c>
      <c r="M450" s="56" t="s">
        <v>1188</v>
      </c>
    </row>
    <row r="451" spans="1:13" s="388" customFormat="1" ht="15" customHeight="1" x14ac:dyDescent="0.25">
      <c r="A451" s="390" t="s">
        <v>944</v>
      </c>
      <c r="B451" s="56" t="s">
        <v>2322</v>
      </c>
      <c r="C451" s="499" t="s">
        <v>368</v>
      </c>
      <c r="D451" s="56" t="s">
        <v>946</v>
      </c>
      <c r="E451" s="436">
        <v>35814579</v>
      </c>
      <c r="F451" s="56" t="s">
        <v>1188</v>
      </c>
      <c r="H451" s="390" t="s">
        <v>944</v>
      </c>
      <c r="I451" s="56" t="s">
        <v>1652</v>
      </c>
      <c r="J451" s="499" t="s">
        <v>368</v>
      </c>
      <c r="K451" s="56" t="s">
        <v>946</v>
      </c>
      <c r="L451" s="436">
        <v>35814579</v>
      </c>
      <c r="M451" s="56" t="s">
        <v>1188</v>
      </c>
    </row>
    <row r="452" spans="1:13" s="388" customFormat="1" ht="15" customHeight="1" x14ac:dyDescent="0.25">
      <c r="A452" s="390" t="s">
        <v>944</v>
      </c>
      <c r="B452" s="56" t="s">
        <v>2323</v>
      </c>
      <c r="C452" s="499" t="s">
        <v>368</v>
      </c>
      <c r="D452" s="56" t="s">
        <v>946</v>
      </c>
      <c r="E452" s="436">
        <v>35814579</v>
      </c>
      <c r="F452" s="56" t="s">
        <v>1188</v>
      </c>
      <c r="H452" s="390" t="s">
        <v>944</v>
      </c>
      <c r="I452" s="56" t="s">
        <v>1653</v>
      </c>
      <c r="J452" s="499" t="s">
        <v>368</v>
      </c>
      <c r="K452" s="56" t="s">
        <v>946</v>
      </c>
      <c r="L452" s="436">
        <v>35814579</v>
      </c>
      <c r="M452" s="56" t="s">
        <v>1188</v>
      </c>
    </row>
    <row r="453" spans="1:13" s="388" customFormat="1" ht="15" customHeight="1" x14ac:dyDescent="0.25">
      <c r="A453" s="390" t="s">
        <v>944</v>
      </c>
      <c r="B453" s="56" t="s">
        <v>1212</v>
      </c>
      <c r="C453" s="499" t="s">
        <v>368</v>
      </c>
      <c r="D453" s="56" t="s">
        <v>946</v>
      </c>
      <c r="E453" s="436">
        <v>35814579</v>
      </c>
      <c r="F453" s="56" t="s">
        <v>1188</v>
      </c>
      <c r="H453" s="390" t="s">
        <v>944</v>
      </c>
      <c r="I453" s="56" t="s">
        <v>1654</v>
      </c>
      <c r="J453" s="499" t="s">
        <v>368</v>
      </c>
      <c r="K453" s="56" t="s">
        <v>946</v>
      </c>
      <c r="L453" s="436">
        <v>35814579</v>
      </c>
      <c r="M453" s="56" t="s">
        <v>1188</v>
      </c>
    </row>
    <row r="454" spans="1:13" s="388" customFormat="1" ht="15" customHeight="1" x14ac:dyDescent="0.25">
      <c r="A454" s="390" t="s">
        <v>944</v>
      </c>
      <c r="B454" s="56" t="s">
        <v>1213</v>
      </c>
      <c r="C454" s="499" t="s">
        <v>368</v>
      </c>
      <c r="D454" s="56" t="s">
        <v>946</v>
      </c>
      <c r="E454" s="436">
        <v>35814579</v>
      </c>
      <c r="F454" s="56" t="s">
        <v>1188</v>
      </c>
      <c r="H454" s="390" t="s">
        <v>944</v>
      </c>
      <c r="I454" s="56" t="s">
        <v>1655</v>
      </c>
      <c r="J454" s="499" t="s">
        <v>368</v>
      </c>
      <c r="K454" s="56" t="s">
        <v>946</v>
      </c>
      <c r="L454" s="436">
        <v>35814579</v>
      </c>
      <c r="M454" s="56" t="s">
        <v>1188</v>
      </c>
    </row>
    <row r="455" spans="1:13" s="388" customFormat="1" ht="15" customHeight="1" x14ac:dyDescent="0.25">
      <c r="A455" s="390" t="s">
        <v>944</v>
      </c>
      <c r="B455" s="56" t="s">
        <v>1214</v>
      </c>
      <c r="C455" s="499" t="s">
        <v>368</v>
      </c>
      <c r="D455" s="56" t="s">
        <v>946</v>
      </c>
      <c r="E455" s="436">
        <v>35814579</v>
      </c>
      <c r="F455" s="56" t="s">
        <v>1188</v>
      </c>
      <c r="H455" s="390" t="s">
        <v>944</v>
      </c>
      <c r="I455" s="56" t="s">
        <v>1206</v>
      </c>
      <c r="J455" s="499" t="s">
        <v>368</v>
      </c>
      <c r="K455" s="56" t="s">
        <v>946</v>
      </c>
      <c r="L455" s="436">
        <v>35814579</v>
      </c>
      <c r="M455" s="56" t="s">
        <v>1188</v>
      </c>
    </row>
    <row r="456" spans="1:13" s="388" customFormat="1" ht="15" customHeight="1" x14ac:dyDescent="0.25">
      <c r="A456" s="390" t="s">
        <v>944</v>
      </c>
      <c r="B456" s="56" t="s">
        <v>2324</v>
      </c>
      <c r="C456" s="499" t="s">
        <v>368</v>
      </c>
      <c r="D456" s="56" t="s">
        <v>946</v>
      </c>
      <c r="E456" s="436">
        <v>35814579</v>
      </c>
      <c r="F456" s="56" t="s">
        <v>1188</v>
      </c>
      <c r="H456" s="390" t="s">
        <v>944</v>
      </c>
      <c r="I456" s="56" t="s">
        <v>1207</v>
      </c>
      <c r="J456" s="499" t="s">
        <v>368</v>
      </c>
      <c r="K456" s="56" t="s">
        <v>946</v>
      </c>
      <c r="L456" s="436">
        <v>35814579</v>
      </c>
      <c r="M456" s="56" t="s">
        <v>1188</v>
      </c>
    </row>
    <row r="457" spans="1:13" s="388" customFormat="1" ht="15" customHeight="1" x14ac:dyDescent="0.25">
      <c r="A457" s="390" t="s">
        <v>944</v>
      </c>
      <c r="B457" s="56" t="s">
        <v>2325</v>
      </c>
      <c r="C457" s="499" t="s">
        <v>368</v>
      </c>
      <c r="D457" s="56" t="s">
        <v>946</v>
      </c>
      <c r="E457" s="436">
        <v>35814579</v>
      </c>
      <c r="F457" s="56" t="s">
        <v>1188</v>
      </c>
      <c r="H457" s="390" t="s">
        <v>944</v>
      </c>
      <c r="I457" s="56" t="s">
        <v>1208</v>
      </c>
      <c r="J457" s="499" t="s">
        <v>368</v>
      </c>
      <c r="K457" s="56" t="s">
        <v>946</v>
      </c>
      <c r="L457" s="436">
        <v>35814579</v>
      </c>
      <c r="M457" s="56" t="s">
        <v>1188</v>
      </c>
    </row>
    <row r="458" spans="1:13" s="388" customFormat="1" ht="15" customHeight="1" x14ac:dyDescent="0.25">
      <c r="A458" s="390" t="s">
        <v>944</v>
      </c>
      <c r="B458" s="56" t="s">
        <v>2326</v>
      </c>
      <c r="C458" s="499" t="s">
        <v>368</v>
      </c>
      <c r="D458" s="56" t="s">
        <v>946</v>
      </c>
      <c r="E458" s="436">
        <v>35814579</v>
      </c>
      <c r="F458" s="56" t="s">
        <v>1188</v>
      </c>
      <c r="H458" s="390" t="s">
        <v>944</v>
      </c>
      <c r="I458" s="56" t="s">
        <v>1656</v>
      </c>
      <c r="J458" s="499" t="s">
        <v>368</v>
      </c>
      <c r="K458" s="56" t="s">
        <v>946</v>
      </c>
      <c r="L458" s="436">
        <v>35814579</v>
      </c>
      <c r="M458" s="56" t="s">
        <v>1188</v>
      </c>
    </row>
    <row r="459" spans="1:13" s="388" customFormat="1" ht="15" customHeight="1" x14ac:dyDescent="0.25">
      <c r="A459" s="390" t="s">
        <v>944</v>
      </c>
      <c r="B459" s="56" t="s">
        <v>2327</v>
      </c>
      <c r="C459" s="499" t="s">
        <v>368</v>
      </c>
      <c r="D459" s="56" t="s">
        <v>946</v>
      </c>
      <c r="E459" s="436">
        <v>35814579</v>
      </c>
      <c r="F459" s="56" t="s">
        <v>1188</v>
      </c>
      <c r="H459" s="390" t="s">
        <v>944</v>
      </c>
      <c r="I459" s="56" t="s">
        <v>1657</v>
      </c>
      <c r="J459" s="499" t="s">
        <v>368</v>
      </c>
      <c r="K459" s="56" t="s">
        <v>946</v>
      </c>
      <c r="L459" s="436">
        <v>35814579</v>
      </c>
      <c r="M459" s="56" t="s">
        <v>1188</v>
      </c>
    </row>
    <row r="460" spans="1:13" s="388" customFormat="1" ht="15" customHeight="1" x14ac:dyDescent="0.25">
      <c r="A460" s="390" t="s">
        <v>944</v>
      </c>
      <c r="B460" s="56" t="s">
        <v>2328</v>
      </c>
      <c r="C460" s="499" t="s">
        <v>368</v>
      </c>
      <c r="D460" s="56" t="s">
        <v>946</v>
      </c>
      <c r="E460" s="436">
        <v>35814579</v>
      </c>
      <c r="F460" s="56" t="s">
        <v>1188</v>
      </c>
      <c r="H460" s="390" t="s">
        <v>944</v>
      </c>
      <c r="I460" s="56" t="s">
        <v>1658</v>
      </c>
      <c r="J460" s="499" t="s">
        <v>368</v>
      </c>
      <c r="K460" s="56" t="s">
        <v>946</v>
      </c>
      <c r="L460" s="436">
        <v>35814579</v>
      </c>
      <c r="M460" s="56" t="s">
        <v>1188</v>
      </c>
    </row>
    <row r="461" spans="1:13" s="388" customFormat="1" ht="15" customHeight="1" x14ac:dyDescent="0.25">
      <c r="A461" s="390" t="s">
        <v>944</v>
      </c>
      <c r="B461" s="56" t="s">
        <v>2329</v>
      </c>
      <c r="C461" s="499" t="s">
        <v>368</v>
      </c>
      <c r="D461" s="56" t="s">
        <v>946</v>
      </c>
      <c r="E461" s="436">
        <v>35814579</v>
      </c>
      <c r="F461" s="56" t="s">
        <v>1188</v>
      </c>
      <c r="H461" s="390" t="s">
        <v>944</v>
      </c>
      <c r="I461" s="56" t="s">
        <v>1659</v>
      </c>
      <c r="J461" s="499" t="s">
        <v>368</v>
      </c>
      <c r="K461" s="56" t="s">
        <v>946</v>
      </c>
      <c r="L461" s="436">
        <v>35814579</v>
      </c>
      <c r="M461" s="56" t="s">
        <v>1188</v>
      </c>
    </row>
    <row r="462" spans="1:13" s="388" customFormat="1" ht="15" customHeight="1" x14ac:dyDescent="0.25">
      <c r="A462" s="390" t="s">
        <v>944</v>
      </c>
      <c r="B462" s="56" t="s">
        <v>2330</v>
      </c>
      <c r="C462" s="499" t="s">
        <v>368</v>
      </c>
      <c r="D462" s="56" t="s">
        <v>946</v>
      </c>
      <c r="E462" s="436">
        <v>35814579</v>
      </c>
      <c r="F462" s="56" t="s">
        <v>1188</v>
      </c>
      <c r="H462" s="390" t="s">
        <v>944</v>
      </c>
      <c r="I462" s="56" t="s">
        <v>1660</v>
      </c>
      <c r="J462" s="499" t="s">
        <v>368</v>
      </c>
      <c r="K462" s="56" t="s">
        <v>946</v>
      </c>
      <c r="L462" s="436">
        <v>35814579</v>
      </c>
      <c r="M462" s="56" t="s">
        <v>1188</v>
      </c>
    </row>
    <row r="463" spans="1:13" s="388" customFormat="1" ht="15" customHeight="1" x14ac:dyDescent="0.25">
      <c r="A463" s="390" t="s">
        <v>944</v>
      </c>
      <c r="B463" s="56" t="s">
        <v>2331</v>
      </c>
      <c r="C463" s="499" t="s">
        <v>368</v>
      </c>
      <c r="D463" s="56" t="s">
        <v>946</v>
      </c>
      <c r="E463" s="436">
        <v>35814579</v>
      </c>
      <c r="F463" s="56" t="s">
        <v>1188</v>
      </c>
      <c r="H463" s="390" t="s">
        <v>944</v>
      </c>
      <c r="I463" s="56" t="s">
        <v>1661</v>
      </c>
      <c r="J463" s="499" t="s">
        <v>368</v>
      </c>
      <c r="K463" s="56" t="s">
        <v>946</v>
      </c>
      <c r="L463" s="436">
        <v>35814579</v>
      </c>
      <c r="M463" s="56" t="s">
        <v>1188</v>
      </c>
    </row>
    <row r="464" spans="1:13" s="388" customFormat="1" ht="15" customHeight="1" x14ac:dyDescent="0.25">
      <c r="A464" s="390" t="s">
        <v>944</v>
      </c>
      <c r="B464" s="56" t="s">
        <v>2332</v>
      </c>
      <c r="C464" s="499" t="s">
        <v>368</v>
      </c>
      <c r="D464" s="56" t="s">
        <v>946</v>
      </c>
      <c r="E464" s="436">
        <v>35814579</v>
      </c>
      <c r="F464" s="56" t="s">
        <v>1188</v>
      </c>
      <c r="H464" s="390" t="s">
        <v>944</v>
      </c>
      <c r="I464" s="56" t="s">
        <v>1662</v>
      </c>
      <c r="J464" s="499" t="s">
        <v>368</v>
      </c>
      <c r="K464" s="56" t="s">
        <v>946</v>
      </c>
      <c r="L464" s="436">
        <v>35814579</v>
      </c>
      <c r="M464" s="56" t="s">
        <v>1188</v>
      </c>
    </row>
    <row r="465" spans="1:13" s="388" customFormat="1" ht="15" customHeight="1" x14ac:dyDescent="0.25">
      <c r="A465" s="390" t="s">
        <v>944</v>
      </c>
      <c r="B465" s="56" t="s">
        <v>1215</v>
      </c>
      <c r="C465" s="499" t="s">
        <v>368</v>
      </c>
      <c r="D465" s="56" t="s">
        <v>946</v>
      </c>
      <c r="E465" s="436">
        <v>35814579</v>
      </c>
      <c r="F465" s="56" t="s">
        <v>1188</v>
      </c>
      <c r="H465" s="390" t="s">
        <v>944</v>
      </c>
      <c r="I465" s="56" t="s">
        <v>1663</v>
      </c>
      <c r="J465" s="499" t="s">
        <v>368</v>
      </c>
      <c r="K465" s="56" t="s">
        <v>946</v>
      </c>
      <c r="L465" s="436">
        <v>35814579</v>
      </c>
      <c r="M465" s="56" t="s">
        <v>1188</v>
      </c>
    </row>
    <row r="466" spans="1:13" s="388" customFormat="1" ht="15" customHeight="1" x14ac:dyDescent="0.25">
      <c r="A466" s="390" t="s">
        <v>944</v>
      </c>
      <c r="B466" s="56" t="s">
        <v>1216</v>
      </c>
      <c r="C466" s="499" t="s">
        <v>368</v>
      </c>
      <c r="D466" s="56" t="s">
        <v>946</v>
      </c>
      <c r="E466" s="436">
        <v>35814579</v>
      </c>
      <c r="F466" s="56" t="s">
        <v>1188</v>
      </c>
      <c r="H466" s="390" t="s">
        <v>944</v>
      </c>
      <c r="I466" s="56" t="s">
        <v>1664</v>
      </c>
      <c r="J466" s="499" t="s">
        <v>368</v>
      </c>
      <c r="K466" s="56" t="s">
        <v>946</v>
      </c>
      <c r="L466" s="436">
        <v>35814579</v>
      </c>
      <c r="M466" s="56" t="s">
        <v>1188</v>
      </c>
    </row>
    <row r="467" spans="1:13" s="388" customFormat="1" ht="15" customHeight="1" x14ac:dyDescent="0.25">
      <c r="A467" s="390" t="s">
        <v>944</v>
      </c>
      <c r="B467" s="56" t="s">
        <v>1217</v>
      </c>
      <c r="C467" s="499" t="s">
        <v>368</v>
      </c>
      <c r="D467" s="56" t="s">
        <v>946</v>
      </c>
      <c r="E467" s="436">
        <v>35814579</v>
      </c>
      <c r="F467" s="56" t="s">
        <v>1188</v>
      </c>
      <c r="H467" s="390" t="s">
        <v>944</v>
      </c>
      <c r="I467" s="56" t="s">
        <v>1209</v>
      </c>
      <c r="J467" s="499" t="s">
        <v>368</v>
      </c>
      <c r="K467" s="56" t="s">
        <v>946</v>
      </c>
      <c r="L467" s="436">
        <v>35814579</v>
      </c>
      <c r="M467" s="56" t="s">
        <v>1188</v>
      </c>
    </row>
    <row r="468" spans="1:13" s="388" customFormat="1" ht="15" customHeight="1" x14ac:dyDescent="0.25">
      <c r="A468" s="390" t="s">
        <v>944</v>
      </c>
      <c r="B468" s="56" t="s">
        <v>2333</v>
      </c>
      <c r="C468" s="499" t="s">
        <v>368</v>
      </c>
      <c r="D468" s="56" t="s">
        <v>946</v>
      </c>
      <c r="E468" s="436">
        <v>35814579</v>
      </c>
      <c r="F468" s="56" t="s">
        <v>1188</v>
      </c>
      <c r="H468" s="390" t="s">
        <v>944</v>
      </c>
      <c r="I468" s="56" t="s">
        <v>1210</v>
      </c>
      <c r="J468" s="499" t="s">
        <v>368</v>
      </c>
      <c r="K468" s="56" t="s">
        <v>946</v>
      </c>
      <c r="L468" s="436">
        <v>35814579</v>
      </c>
      <c r="M468" s="56" t="s">
        <v>1188</v>
      </c>
    </row>
    <row r="469" spans="1:13" s="388" customFormat="1" ht="15" customHeight="1" x14ac:dyDescent="0.25">
      <c r="A469" s="390" t="s">
        <v>944</v>
      </c>
      <c r="B469" s="56" t="s">
        <v>2334</v>
      </c>
      <c r="C469" s="499" t="s">
        <v>368</v>
      </c>
      <c r="D469" s="56" t="s">
        <v>946</v>
      </c>
      <c r="E469" s="436">
        <v>35814579</v>
      </c>
      <c r="F469" s="56" t="s">
        <v>1188</v>
      </c>
      <c r="H469" s="390" t="s">
        <v>944</v>
      </c>
      <c r="I469" s="56" t="s">
        <v>1211</v>
      </c>
      <c r="J469" s="499" t="s">
        <v>368</v>
      </c>
      <c r="K469" s="56" t="s">
        <v>946</v>
      </c>
      <c r="L469" s="436">
        <v>35814579</v>
      </c>
      <c r="M469" s="56" t="s">
        <v>1188</v>
      </c>
    </row>
    <row r="470" spans="1:13" s="388" customFormat="1" ht="15" customHeight="1" x14ac:dyDescent="0.25">
      <c r="A470" s="390" t="s">
        <v>944</v>
      </c>
      <c r="B470" s="56" t="s">
        <v>2335</v>
      </c>
      <c r="C470" s="499" t="s">
        <v>368</v>
      </c>
      <c r="D470" s="56" t="s">
        <v>946</v>
      </c>
      <c r="E470" s="436">
        <v>35814579</v>
      </c>
      <c r="F470" s="56" t="s">
        <v>1188</v>
      </c>
      <c r="H470" s="390" t="s">
        <v>944</v>
      </c>
      <c r="I470" s="56" t="s">
        <v>1665</v>
      </c>
      <c r="J470" s="499" t="s">
        <v>368</v>
      </c>
      <c r="K470" s="56" t="s">
        <v>946</v>
      </c>
      <c r="L470" s="436">
        <v>35814579</v>
      </c>
      <c r="M470" s="56" t="s">
        <v>1188</v>
      </c>
    </row>
    <row r="471" spans="1:13" s="388" customFormat="1" ht="15" customHeight="1" x14ac:dyDescent="0.25">
      <c r="A471" s="390" t="s">
        <v>944</v>
      </c>
      <c r="B471" s="56" t="s">
        <v>2336</v>
      </c>
      <c r="C471" s="499" t="s">
        <v>368</v>
      </c>
      <c r="D471" s="56" t="s">
        <v>946</v>
      </c>
      <c r="E471" s="436">
        <v>35814579</v>
      </c>
      <c r="F471" s="56" t="s">
        <v>1188</v>
      </c>
      <c r="H471" s="390" t="s">
        <v>944</v>
      </c>
      <c r="I471" s="56" t="s">
        <v>1666</v>
      </c>
      <c r="J471" s="499" t="s">
        <v>368</v>
      </c>
      <c r="K471" s="56" t="s">
        <v>946</v>
      </c>
      <c r="L471" s="436">
        <v>35814579</v>
      </c>
      <c r="M471" s="56" t="s">
        <v>1188</v>
      </c>
    </row>
    <row r="472" spans="1:13" s="388" customFormat="1" ht="15" customHeight="1" x14ac:dyDescent="0.25">
      <c r="A472" s="390" t="s">
        <v>944</v>
      </c>
      <c r="B472" s="56" t="s">
        <v>2337</v>
      </c>
      <c r="C472" s="499" t="s">
        <v>368</v>
      </c>
      <c r="D472" s="56" t="s">
        <v>946</v>
      </c>
      <c r="E472" s="436">
        <v>35814579</v>
      </c>
      <c r="F472" s="56" t="s">
        <v>1188</v>
      </c>
      <c r="H472" s="390" t="s">
        <v>944</v>
      </c>
      <c r="I472" s="56" t="s">
        <v>1667</v>
      </c>
      <c r="J472" s="499" t="s">
        <v>368</v>
      </c>
      <c r="K472" s="56" t="s">
        <v>946</v>
      </c>
      <c r="L472" s="436">
        <v>35814579</v>
      </c>
      <c r="M472" s="56" t="s">
        <v>1188</v>
      </c>
    </row>
    <row r="473" spans="1:13" s="388" customFormat="1" ht="15" customHeight="1" x14ac:dyDescent="0.25">
      <c r="A473" s="390" t="s">
        <v>944</v>
      </c>
      <c r="B473" s="56" t="s">
        <v>2338</v>
      </c>
      <c r="C473" s="499" t="s">
        <v>368</v>
      </c>
      <c r="D473" s="56" t="s">
        <v>946</v>
      </c>
      <c r="E473" s="436">
        <v>35814579</v>
      </c>
      <c r="F473" s="56" t="s">
        <v>1188</v>
      </c>
      <c r="H473" s="390" t="s">
        <v>944</v>
      </c>
      <c r="I473" s="56" t="s">
        <v>1668</v>
      </c>
      <c r="J473" s="499" t="s">
        <v>368</v>
      </c>
      <c r="K473" s="56" t="s">
        <v>946</v>
      </c>
      <c r="L473" s="436">
        <v>35814579</v>
      </c>
      <c r="M473" s="56" t="s">
        <v>1188</v>
      </c>
    </row>
    <row r="474" spans="1:13" s="388" customFormat="1" ht="15" customHeight="1" x14ac:dyDescent="0.25">
      <c r="A474" s="390" t="s">
        <v>944</v>
      </c>
      <c r="B474" s="56" t="s">
        <v>2339</v>
      </c>
      <c r="C474" s="499" t="s">
        <v>368</v>
      </c>
      <c r="D474" s="56" t="s">
        <v>946</v>
      </c>
      <c r="E474" s="436">
        <v>35814579</v>
      </c>
      <c r="F474" s="56" t="s">
        <v>1188</v>
      </c>
      <c r="H474" s="390" t="s">
        <v>944</v>
      </c>
      <c r="I474" s="56" t="s">
        <v>1669</v>
      </c>
      <c r="J474" s="499" t="s">
        <v>368</v>
      </c>
      <c r="K474" s="56" t="s">
        <v>946</v>
      </c>
      <c r="L474" s="436">
        <v>35814579</v>
      </c>
      <c r="M474" s="56" t="s">
        <v>1188</v>
      </c>
    </row>
    <row r="475" spans="1:13" s="388" customFormat="1" ht="15" customHeight="1" x14ac:dyDescent="0.25">
      <c r="A475" s="390" t="s">
        <v>944</v>
      </c>
      <c r="B475" s="56" t="s">
        <v>2340</v>
      </c>
      <c r="C475" s="499" t="s">
        <v>368</v>
      </c>
      <c r="D475" s="56" t="s">
        <v>946</v>
      </c>
      <c r="E475" s="436">
        <v>35814579</v>
      </c>
      <c r="F475" s="56" t="s">
        <v>1188</v>
      </c>
      <c r="H475" s="390" t="s">
        <v>944</v>
      </c>
      <c r="I475" s="56" t="s">
        <v>1670</v>
      </c>
      <c r="J475" s="499" t="s">
        <v>368</v>
      </c>
      <c r="K475" s="56" t="s">
        <v>946</v>
      </c>
      <c r="L475" s="436">
        <v>35814579</v>
      </c>
      <c r="M475" s="56" t="s">
        <v>1188</v>
      </c>
    </row>
    <row r="476" spans="1:13" s="388" customFormat="1" ht="15" customHeight="1" x14ac:dyDescent="0.25">
      <c r="A476" s="390" t="s">
        <v>944</v>
      </c>
      <c r="B476" s="56" t="s">
        <v>2341</v>
      </c>
      <c r="C476" s="499" t="s">
        <v>368</v>
      </c>
      <c r="D476" s="56" t="s">
        <v>946</v>
      </c>
      <c r="E476" s="436">
        <v>35814579</v>
      </c>
      <c r="F476" s="56" t="s">
        <v>1188</v>
      </c>
      <c r="H476" s="390" t="s">
        <v>944</v>
      </c>
      <c r="I476" s="56" t="s">
        <v>1671</v>
      </c>
      <c r="J476" s="499" t="s">
        <v>368</v>
      </c>
      <c r="K476" s="56" t="s">
        <v>946</v>
      </c>
      <c r="L476" s="436">
        <v>35814579</v>
      </c>
      <c r="M476" s="56" t="s">
        <v>1188</v>
      </c>
    </row>
    <row r="477" spans="1:13" s="388" customFormat="1" ht="15" customHeight="1" x14ac:dyDescent="0.25">
      <c r="A477" s="390" t="s">
        <v>944</v>
      </c>
      <c r="B477" s="56" t="s">
        <v>2342</v>
      </c>
      <c r="C477" s="499" t="s">
        <v>368</v>
      </c>
      <c r="D477" s="56" t="s">
        <v>946</v>
      </c>
      <c r="E477" s="436">
        <v>35814579</v>
      </c>
      <c r="F477" s="56" t="s">
        <v>1188</v>
      </c>
      <c r="H477" s="390" t="s">
        <v>944</v>
      </c>
      <c r="I477" s="56" t="s">
        <v>1672</v>
      </c>
      <c r="J477" s="499" t="s">
        <v>368</v>
      </c>
      <c r="K477" s="56" t="s">
        <v>946</v>
      </c>
      <c r="L477" s="436">
        <v>35814579</v>
      </c>
      <c r="M477" s="56" t="s">
        <v>1188</v>
      </c>
    </row>
    <row r="478" spans="1:13" s="388" customFormat="1" ht="15" customHeight="1" x14ac:dyDescent="0.25">
      <c r="A478" s="390" t="s">
        <v>944</v>
      </c>
      <c r="B478" s="56" t="s">
        <v>2343</v>
      </c>
      <c r="C478" s="499" t="s">
        <v>368</v>
      </c>
      <c r="D478" s="56" t="s">
        <v>946</v>
      </c>
      <c r="E478" s="436">
        <v>35814579</v>
      </c>
      <c r="F478" s="56" t="s">
        <v>1188</v>
      </c>
      <c r="H478" s="390" t="s">
        <v>944</v>
      </c>
      <c r="I478" s="56" t="s">
        <v>1673</v>
      </c>
      <c r="J478" s="499" t="s">
        <v>368</v>
      </c>
      <c r="K478" s="56" t="s">
        <v>946</v>
      </c>
      <c r="L478" s="436">
        <v>35814579</v>
      </c>
      <c r="M478" s="56" t="s">
        <v>1188</v>
      </c>
    </row>
    <row r="479" spans="1:13" s="388" customFormat="1" ht="15" customHeight="1" x14ac:dyDescent="0.25">
      <c r="A479" s="390" t="s">
        <v>944</v>
      </c>
      <c r="B479" s="56" t="s">
        <v>2344</v>
      </c>
      <c r="C479" s="499" t="s">
        <v>368</v>
      </c>
      <c r="D479" s="56" t="s">
        <v>946</v>
      </c>
      <c r="E479" s="436">
        <v>35814579</v>
      </c>
      <c r="F479" s="56" t="s">
        <v>1188</v>
      </c>
      <c r="H479" s="390" t="s">
        <v>944</v>
      </c>
      <c r="I479" s="56" t="s">
        <v>1212</v>
      </c>
      <c r="J479" s="499" t="s">
        <v>368</v>
      </c>
      <c r="K479" s="56" t="s">
        <v>946</v>
      </c>
      <c r="L479" s="436">
        <v>35814579</v>
      </c>
      <c r="M479" s="56" t="s">
        <v>1188</v>
      </c>
    </row>
    <row r="480" spans="1:13" s="388" customFormat="1" ht="15" customHeight="1" x14ac:dyDescent="0.25">
      <c r="A480" s="390" t="s">
        <v>944</v>
      </c>
      <c r="B480" s="56" t="s">
        <v>2345</v>
      </c>
      <c r="C480" s="499" t="s">
        <v>368</v>
      </c>
      <c r="D480" s="56" t="s">
        <v>946</v>
      </c>
      <c r="E480" s="436">
        <v>35814579</v>
      </c>
      <c r="F480" s="56" t="s">
        <v>1188</v>
      </c>
      <c r="H480" s="390" t="s">
        <v>944</v>
      </c>
      <c r="I480" s="56" t="s">
        <v>1213</v>
      </c>
      <c r="J480" s="499" t="s">
        <v>368</v>
      </c>
      <c r="K480" s="56" t="s">
        <v>946</v>
      </c>
      <c r="L480" s="436">
        <v>35814579</v>
      </c>
      <c r="M480" s="56" t="s">
        <v>1188</v>
      </c>
    </row>
    <row r="481" spans="1:13" s="388" customFormat="1" ht="15" customHeight="1" x14ac:dyDescent="0.25">
      <c r="A481" s="390" t="s">
        <v>944</v>
      </c>
      <c r="B481" s="56" t="s">
        <v>2346</v>
      </c>
      <c r="C481" s="499" t="s">
        <v>368</v>
      </c>
      <c r="D481" s="56" t="s">
        <v>946</v>
      </c>
      <c r="E481" s="436">
        <v>35814579</v>
      </c>
      <c r="F481" s="56" t="s">
        <v>1188</v>
      </c>
      <c r="H481" s="390" t="s">
        <v>944</v>
      </c>
      <c r="I481" s="56" t="s">
        <v>1214</v>
      </c>
      <c r="J481" s="499" t="s">
        <v>368</v>
      </c>
      <c r="K481" s="56" t="s">
        <v>946</v>
      </c>
      <c r="L481" s="436">
        <v>35814579</v>
      </c>
      <c r="M481" s="56" t="s">
        <v>1188</v>
      </c>
    </row>
    <row r="482" spans="1:13" s="388" customFormat="1" ht="15" customHeight="1" x14ac:dyDescent="0.25">
      <c r="A482" s="390" t="s">
        <v>944</v>
      </c>
      <c r="B482" s="56" t="s">
        <v>2347</v>
      </c>
      <c r="C482" s="499" t="s">
        <v>368</v>
      </c>
      <c r="D482" s="56" t="s">
        <v>946</v>
      </c>
      <c r="E482" s="436">
        <v>35814579</v>
      </c>
      <c r="F482" s="56" t="s">
        <v>1188</v>
      </c>
      <c r="H482" s="390" t="s">
        <v>944</v>
      </c>
      <c r="I482" s="56" t="s">
        <v>1674</v>
      </c>
      <c r="J482" s="499" t="s">
        <v>368</v>
      </c>
      <c r="K482" s="56" t="s">
        <v>946</v>
      </c>
      <c r="L482" s="436">
        <v>35814579</v>
      </c>
      <c r="M482" s="56" t="s">
        <v>1188</v>
      </c>
    </row>
    <row r="483" spans="1:13" s="388" customFormat="1" ht="15" customHeight="1" x14ac:dyDescent="0.25">
      <c r="A483" s="390" t="s">
        <v>944</v>
      </c>
      <c r="B483" s="56" t="s">
        <v>2348</v>
      </c>
      <c r="C483" s="499" t="s">
        <v>368</v>
      </c>
      <c r="D483" s="56" t="s">
        <v>946</v>
      </c>
      <c r="E483" s="436">
        <v>35814579</v>
      </c>
      <c r="F483" s="56" t="s">
        <v>1188</v>
      </c>
      <c r="H483" s="390" t="s">
        <v>944</v>
      </c>
      <c r="I483" s="56" t="s">
        <v>1675</v>
      </c>
      <c r="J483" s="499" t="s">
        <v>368</v>
      </c>
      <c r="K483" s="56" t="s">
        <v>946</v>
      </c>
      <c r="L483" s="436">
        <v>35814579</v>
      </c>
      <c r="M483" s="56" t="s">
        <v>1188</v>
      </c>
    </row>
    <row r="484" spans="1:13" s="388" customFormat="1" ht="15" customHeight="1" x14ac:dyDescent="0.25">
      <c r="A484" s="390" t="s">
        <v>944</v>
      </c>
      <c r="B484" s="56" t="s">
        <v>2349</v>
      </c>
      <c r="C484" s="499" t="s">
        <v>368</v>
      </c>
      <c r="D484" s="56" t="s">
        <v>946</v>
      </c>
      <c r="E484" s="436">
        <v>35814579</v>
      </c>
      <c r="F484" s="56" t="s">
        <v>1188</v>
      </c>
      <c r="H484" s="390" t="s">
        <v>944</v>
      </c>
      <c r="I484" s="56" t="s">
        <v>1676</v>
      </c>
      <c r="J484" s="499" t="s">
        <v>368</v>
      </c>
      <c r="K484" s="56" t="s">
        <v>946</v>
      </c>
      <c r="L484" s="436">
        <v>35814579</v>
      </c>
      <c r="M484" s="56" t="s">
        <v>1188</v>
      </c>
    </row>
    <row r="485" spans="1:13" s="388" customFormat="1" ht="15" customHeight="1" x14ac:dyDescent="0.25">
      <c r="A485" s="390" t="s">
        <v>944</v>
      </c>
      <c r="B485" s="56" t="s">
        <v>2350</v>
      </c>
      <c r="C485" s="499" t="s">
        <v>368</v>
      </c>
      <c r="D485" s="56" t="s">
        <v>946</v>
      </c>
      <c r="E485" s="436">
        <v>35814579</v>
      </c>
      <c r="F485" s="56" t="s">
        <v>1188</v>
      </c>
      <c r="H485" s="390" t="s">
        <v>944</v>
      </c>
      <c r="I485" s="56" t="s">
        <v>1677</v>
      </c>
      <c r="J485" s="499" t="s">
        <v>368</v>
      </c>
      <c r="K485" s="56" t="s">
        <v>946</v>
      </c>
      <c r="L485" s="436">
        <v>35814579</v>
      </c>
      <c r="M485" s="56" t="s">
        <v>1188</v>
      </c>
    </row>
    <row r="486" spans="1:13" s="388" customFormat="1" ht="15" customHeight="1" x14ac:dyDescent="0.25">
      <c r="A486" s="390" t="s">
        <v>944</v>
      </c>
      <c r="B486" s="56" t="s">
        <v>2351</v>
      </c>
      <c r="C486" s="499" t="s">
        <v>368</v>
      </c>
      <c r="D486" s="56" t="s">
        <v>946</v>
      </c>
      <c r="E486" s="436">
        <v>35814579</v>
      </c>
      <c r="F486" s="56" t="s">
        <v>1188</v>
      </c>
      <c r="H486" s="390" t="s">
        <v>944</v>
      </c>
      <c r="I486" s="56" t="s">
        <v>1678</v>
      </c>
      <c r="J486" s="499" t="s">
        <v>368</v>
      </c>
      <c r="K486" s="56" t="s">
        <v>946</v>
      </c>
      <c r="L486" s="436">
        <v>35814579</v>
      </c>
      <c r="M486" s="56" t="s">
        <v>1188</v>
      </c>
    </row>
    <row r="487" spans="1:13" s="388" customFormat="1" ht="15" customHeight="1" x14ac:dyDescent="0.25">
      <c r="A487" s="390" t="s">
        <v>944</v>
      </c>
      <c r="B487" s="56" t="s">
        <v>2352</v>
      </c>
      <c r="C487" s="499" t="s">
        <v>368</v>
      </c>
      <c r="D487" s="56" t="s">
        <v>946</v>
      </c>
      <c r="E487" s="436">
        <v>35814579</v>
      </c>
      <c r="F487" s="56" t="s">
        <v>1188</v>
      </c>
      <c r="H487" s="390" t="s">
        <v>944</v>
      </c>
      <c r="I487" s="56" t="s">
        <v>1679</v>
      </c>
      <c r="J487" s="499" t="s">
        <v>368</v>
      </c>
      <c r="K487" s="56" t="s">
        <v>946</v>
      </c>
      <c r="L487" s="436">
        <v>35814579</v>
      </c>
      <c r="M487" s="56" t="s">
        <v>1188</v>
      </c>
    </row>
    <row r="488" spans="1:13" s="388" customFormat="1" ht="15" customHeight="1" x14ac:dyDescent="0.25">
      <c r="A488" s="390" t="s">
        <v>944</v>
      </c>
      <c r="B488" s="56" t="s">
        <v>2353</v>
      </c>
      <c r="C488" s="499" t="s">
        <v>368</v>
      </c>
      <c r="D488" s="56" t="s">
        <v>946</v>
      </c>
      <c r="E488" s="436">
        <v>35814579</v>
      </c>
      <c r="F488" s="56" t="s">
        <v>1188</v>
      </c>
      <c r="H488" s="390" t="s">
        <v>944</v>
      </c>
      <c r="I488" s="56" t="s">
        <v>1680</v>
      </c>
      <c r="J488" s="499" t="s">
        <v>368</v>
      </c>
      <c r="K488" s="56" t="s">
        <v>946</v>
      </c>
      <c r="L488" s="436">
        <v>35814579</v>
      </c>
      <c r="M488" s="56" t="s">
        <v>1188</v>
      </c>
    </row>
    <row r="489" spans="1:13" s="388" customFormat="1" ht="15" customHeight="1" x14ac:dyDescent="0.25">
      <c r="A489" s="390" t="s">
        <v>944</v>
      </c>
      <c r="B489" s="56" t="s">
        <v>2354</v>
      </c>
      <c r="C489" s="499" t="s">
        <v>368</v>
      </c>
      <c r="D489" s="56" t="s">
        <v>946</v>
      </c>
      <c r="E489" s="436">
        <v>35814579</v>
      </c>
      <c r="F489" s="56" t="s">
        <v>1188</v>
      </c>
      <c r="H489" s="390" t="s">
        <v>944</v>
      </c>
      <c r="I489" s="56" t="s">
        <v>1681</v>
      </c>
      <c r="J489" s="499" t="s">
        <v>368</v>
      </c>
      <c r="K489" s="56" t="s">
        <v>946</v>
      </c>
      <c r="L489" s="436">
        <v>35814579</v>
      </c>
      <c r="M489" s="56" t="s">
        <v>1188</v>
      </c>
    </row>
    <row r="490" spans="1:13" s="388" customFormat="1" ht="15" customHeight="1" x14ac:dyDescent="0.25">
      <c r="A490" s="390" t="s">
        <v>944</v>
      </c>
      <c r="B490" s="56" t="s">
        <v>1218</v>
      </c>
      <c r="C490" s="499" t="s">
        <v>368</v>
      </c>
      <c r="D490" s="56" t="s">
        <v>946</v>
      </c>
      <c r="E490" s="436">
        <v>35814579</v>
      </c>
      <c r="F490" s="56" t="s">
        <v>1188</v>
      </c>
      <c r="H490" s="390" t="s">
        <v>944</v>
      </c>
      <c r="I490" s="56" t="s">
        <v>1682</v>
      </c>
      <c r="J490" s="499" t="s">
        <v>368</v>
      </c>
      <c r="K490" s="56" t="s">
        <v>946</v>
      </c>
      <c r="L490" s="436">
        <v>35814579</v>
      </c>
      <c r="M490" s="56" t="s">
        <v>1188</v>
      </c>
    </row>
    <row r="491" spans="1:13" s="388" customFormat="1" ht="15" customHeight="1" x14ac:dyDescent="0.25">
      <c r="A491" s="390" t="s">
        <v>944</v>
      </c>
      <c r="B491" s="56" t="s">
        <v>1219</v>
      </c>
      <c r="C491" s="499" t="s">
        <v>368</v>
      </c>
      <c r="D491" s="56" t="s">
        <v>946</v>
      </c>
      <c r="E491" s="436">
        <v>35814579</v>
      </c>
      <c r="F491" s="56" t="s">
        <v>1188</v>
      </c>
      <c r="H491" s="390" t="s">
        <v>944</v>
      </c>
      <c r="I491" s="56" t="s">
        <v>1215</v>
      </c>
      <c r="J491" s="499" t="s">
        <v>368</v>
      </c>
      <c r="K491" s="56" t="s">
        <v>946</v>
      </c>
      <c r="L491" s="436">
        <v>35814579</v>
      </c>
      <c r="M491" s="56" t="s">
        <v>1188</v>
      </c>
    </row>
    <row r="492" spans="1:13" s="388" customFormat="1" ht="15" customHeight="1" x14ac:dyDescent="0.25">
      <c r="A492" s="390" t="s">
        <v>944</v>
      </c>
      <c r="B492" s="56" t="s">
        <v>1204</v>
      </c>
      <c r="C492" s="499" t="s">
        <v>368</v>
      </c>
      <c r="D492" s="56" t="s">
        <v>946</v>
      </c>
      <c r="E492" s="436">
        <v>35814579</v>
      </c>
      <c r="F492" s="56" t="s">
        <v>1188</v>
      </c>
      <c r="H492" s="390" t="s">
        <v>944</v>
      </c>
      <c r="I492" s="56" t="s">
        <v>1216</v>
      </c>
      <c r="J492" s="499" t="s">
        <v>368</v>
      </c>
      <c r="K492" s="56" t="s">
        <v>946</v>
      </c>
      <c r="L492" s="436">
        <v>35814579</v>
      </c>
      <c r="M492" s="56" t="s">
        <v>1188</v>
      </c>
    </row>
    <row r="493" spans="1:13" s="388" customFormat="1" ht="15" customHeight="1" x14ac:dyDescent="0.25">
      <c r="A493" s="390" t="s">
        <v>1450</v>
      </c>
      <c r="B493" s="56" t="s">
        <v>2355</v>
      </c>
      <c r="C493" s="499" t="s">
        <v>368</v>
      </c>
      <c r="D493" s="56" t="s">
        <v>946</v>
      </c>
      <c r="E493" s="436">
        <v>65909158</v>
      </c>
      <c r="F493" s="56" t="s">
        <v>1268</v>
      </c>
      <c r="H493" s="390" t="s">
        <v>944</v>
      </c>
      <c r="I493" s="56" t="s">
        <v>1217</v>
      </c>
      <c r="J493" s="499" t="s">
        <v>368</v>
      </c>
      <c r="K493" s="56" t="s">
        <v>946</v>
      </c>
      <c r="L493" s="436">
        <v>35814579</v>
      </c>
      <c r="M493" s="56" t="s">
        <v>1188</v>
      </c>
    </row>
    <row r="494" spans="1:13" s="388" customFormat="1" ht="15" customHeight="1" x14ac:dyDescent="0.25">
      <c r="A494" s="390" t="s">
        <v>1450</v>
      </c>
      <c r="B494" s="56" t="s">
        <v>2356</v>
      </c>
      <c r="C494" s="499" t="s">
        <v>368</v>
      </c>
      <c r="D494" s="56" t="s">
        <v>946</v>
      </c>
      <c r="E494" s="436">
        <v>65909158</v>
      </c>
      <c r="F494" s="56" t="s">
        <v>1268</v>
      </c>
      <c r="H494" s="390" t="s">
        <v>944</v>
      </c>
      <c r="I494" s="56" t="s">
        <v>1683</v>
      </c>
      <c r="J494" s="499" t="s">
        <v>368</v>
      </c>
      <c r="K494" s="56" t="s">
        <v>946</v>
      </c>
      <c r="L494" s="436">
        <v>35814579</v>
      </c>
      <c r="M494" s="56" t="s">
        <v>1188</v>
      </c>
    </row>
    <row r="495" spans="1:13" s="388" customFormat="1" ht="15" customHeight="1" x14ac:dyDescent="0.25">
      <c r="A495" s="390" t="s">
        <v>1450</v>
      </c>
      <c r="B495" s="56" t="s">
        <v>2357</v>
      </c>
      <c r="C495" s="499" t="s">
        <v>368</v>
      </c>
      <c r="D495" s="56" t="s">
        <v>946</v>
      </c>
      <c r="E495" s="436">
        <v>65909158</v>
      </c>
      <c r="F495" s="56" t="s">
        <v>1268</v>
      </c>
      <c r="H495" s="390" t="s">
        <v>944</v>
      </c>
      <c r="I495" s="56" t="s">
        <v>1684</v>
      </c>
      <c r="J495" s="499" t="s">
        <v>368</v>
      </c>
      <c r="K495" s="56" t="s">
        <v>946</v>
      </c>
      <c r="L495" s="436">
        <v>35814579</v>
      </c>
      <c r="M495" s="56" t="s">
        <v>1188</v>
      </c>
    </row>
    <row r="496" spans="1:13" s="388" customFormat="1" ht="15" customHeight="1" x14ac:dyDescent="0.25">
      <c r="A496" s="390" t="s">
        <v>1450</v>
      </c>
      <c r="B496" s="56" t="s">
        <v>2358</v>
      </c>
      <c r="C496" s="499" t="s">
        <v>368</v>
      </c>
      <c r="D496" s="56" t="s">
        <v>946</v>
      </c>
      <c r="E496" s="436">
        <v>65909158</v>
      </c>
      <c r="F496" s="56" t="s">
        <v>1268</v>
      </c>
      <c r="H496" s="390" t="s">
        <v>944</v>
      </c>
      <c r="I496" s="56" t="s">
        <v>1685</v>
      </c>
      <c r="J496" s="499" t="s">
        <v>368</v>
      </c>
      <c r="K496" s="56" t="s">
        <v>946</v>
      </c>
      <c r="L496" s="436">
        <v>35814579</v>
      </c>
      <c r="M496" s="56" t="s">
        <v>1188</v>
      </c>
    </row>
    <row r="497" spans="1:13" s="388" customFormat="1" ht="15" customHeight="1" x14ac:dyDescent="0.25">
      <c r="A497" s="390" t="s">
        <v>1450</v>
      </c>
      <c r="B497" s="56" t="s">
        <v>2359</v>
      </c>
      <c r="C497" s="499" t="s">
        <v>368</v>
      </c>
      <c r="D497" s="56" t="s">
        <v>946</v>
      </c>
      <c r="E497" s="436">
        <v>65909158</v>
      </c>
      <c r="F497" s="56" t="s">
        <v>1268</v>
      </c>
      <c r="H497" s="390" t="s">
        <v>944</v>
      </c>
      <c r="I497" s="56" t="s">
        <v>1686</v>
      </c>
      <c r="J497" s="499" t="s">
        <v>368</v>
      </c>
      <c r="K497" s="56" t="s">
        <v>946</v>
      </c>
      <c r="L497" s="436">
        <v>35814579</v>
      </c>
      <c r="M497" s="56" t="s">
        <v>1188</v>
      </c>
    </row>
    <row r="498" spans="1:13" s="388" customFormat="1" ht="15" customHeight="1" x14ac:dyDescent="0.25">
      <c r="A498" s="390" t="s">
        <v>1450</v>
      </c>
      <c r="B498" s="56" t="s">
        <v>2360</v>
      </c>
      <c r="C498" s="499" t="s">
        <v>368</v>
      </c>
      <c r="D498" s="56" t="s">
        <v>946</v>
      </c>
      <c r="E498" s="436">
        <v>65909158</v>
      </c>
      <c r="F498" s="56" t="s">
        <v>1268</v>
      </c>
      <c r="H498" s="390" t="s">
        <v>944</v>
      </c>
      <c r="I498" s="56" t="s">
        <v>1687</v>
      </c>
      <c r="J498" s="499" t="s">
        <v>368</v>
      </c>
      <c r="K498" s="56" t="s">
        <v>946</v>
      </c>
      <c r="L498" s="436">
        <v>35814579</v>
      </c>
      <c r="M498" s="56" t="s">
        <v>1188</v>
      </c>
    </row>
    <row r="499" spans="1:13" s="388" customFormat="1" ht="15" customHeight="1" x14ac:dyDescent="0.25">
      <c r="A499" s="390" t="s">
        <v>1450</v>
      </c>
      <c r="B499" s="56" t="s">
        <v>2361</v>
      </c>
      <c r="C499" s="499" t="s">
        <v>368</v>
      </c>
      <c r="D499" s="56" t="s">
        <v>946</v>
      </c>
      <c r="E499" s="436">
        <v>65909158</v>
      </c>
      <c r="F499" s="56" t="s">
        <v>1268</v>
      </c>
      <c r="H499" s="390" t="s">
        <v>944</v>
      </c>
      <c r="I499" s="56" t="s">
        <v>1688</v>
      </c>
      <c r="J499" s="499" t="s">
        <v>368</v>
      </c>
      <c r="K499" s="56" t="s">
        <v>946</v>
      </c>
      <c r="L499" s="436">
        <v>35814579</v>
      </c>
      <c r="M499" s="56" t="s">
        <v>1188</v>
      </c>
    </row>
    <row r="500" spans="1:13" s="388" customFormat="1" ht="15" customHeight="1" x14ac:dyDescent="0.25">
      <c r="A500" s="390" t="s">
        <v>1450</v>
      </c>
      <c r="B500" s="56" t="s">
        <v>2362</v>
      </c>
      <c r="C500" s="499" t="s">
        <v>368</v>
      </c>
      <c r="D500" s="56" t="s">
        <v>946</v>
      </c>
      <c r="E500" s="436">
        <v>65909158</v>
      </c>
      <c r="F500" s="56" t="s">
        <v>1268</v>
      </c>
      <c r="H500" s="390" t="s">
        <v>944</v>
      </c>
      <c r="I500" s="56" t="s">
        <v>1689</v>
      </c>
      <c r="J500" s="499" t="s">
        <v>368</v>
      </c>
      <c r="K500" s="56" t="s">
        <v>946</v>
      </c>
      <c r="L500" s="436">
        <v>35814579</v>
      </c>
      <c r="M500" s="56" t="s">
        <v>1188</v>
      </c>
    </row>
    <row r="501" spans="1:13" s="388" customFormat="1" ht="15" customHeight="1" x14ac:dyDescent="0.25">
      <c r="A501" s="390" t="s">
        <v>1450</v>
      </c>
      <c r="B501" s="56" t="s">
        <v>2363</v>
      </c>
      <c r="C501" s="499" t="s">
        <v>368</v>
      </c>
      <c r="D501" s="56" t="s">
        <v>946</v>
      </c>
      <c r="E501" s="436">
        <v>65909158</v>
      </c>
      <c r="F501" s="56" t="s">
        <v>1268</v>
      </c>
      <c r="H501" s="390" t="s">
        <v>944</v>
      </c>
      <c r="I501" s="56" t="s">
        <v>1690</v>
      </c>
      <c r="J501" s="499" t="s">
        <v>368</v>
      </c>
      <c r="K501" s="56" t="s">
        <v>946</v>
      </c>
      <c r="L501" s="436">
        <v>35814579</v>
      </c>
      <c r="M501" s="56" t="s">
        <v>1188</v>
      </c>
    </row>
    <row r="502" spans="1:13" s="388" customFormat="1" ht="15" customHeight="1" x14ac:dyDescent="0.25">
      <c r="A502" s="390" t="s">
        <v>1450</v>
      </c>
      <c r="B502" s="56" t="s">
        <v>2364</v>
      </c>
      <c r="C502" s="499" t="s">
        <v>368</v>
      </c>
      <c r="D502" s="56" t="s">
        <v>946</v>
      </c>
      <c r="E502" s="436">
        <v>65909158</v>
      </c>
      <c r="F502" s="56" t="s">
        <v>1268</v>
      </c>
      <c r="H502" s="390" t="s">
        <v>944</v>
      </c>
      <c r="I502" s="56" t="s">
        <v>1691</v>
      </c>
      <c r="J502" s="499" t="s">
        <v>368</v>
      </c>
      <c r="K502" s="56" t="s">
        <v>946</v>
      </c>
      <c r="L502" s="436">
        <v>35814579</v>
      </c>
      <c r="M502" s="56" t="s">
        <v>1188</v>
      </c>
    </row>
    <row r="503" spans="1:13" s="528" customFormat="1" ht="15" customHeight="1" x14ac:dyDescent="0.25">
      <c r="A503" s="390" t="s">
        <v>1450</v>
      </c>
      <c r="B503" s="56" t="s">
        <v>2365</v>
      </c>
      <c r="C503" s="499" t="s">
        <v>368</v>
      </c>
      <c r="D503" s="56" t="s">
        <v>946</v>
      </c>
      <c r="E503" s="436">
        <v>65909158</v>
      </c>
      <c r="F503" s="56" t="s">
        <v>1268</v>
      </c>
      <c r="H503" s="390" t="s">
        <v>944</v>
      </c>
      <c r="I503" s="56" t="s">
        <v>1692</v>
      </c>
      <c r="J503" s="499" t="s">
        <v>368</v>
      </c>
      <c r="K503" s="56" t="s">
        <v>946</v>
      </c>
      <c r="L503" s="436">
        <v>35814579</v>
      </c>
      <c r="M503" s="56" t="s">
        <v>1188</v>
      </c>
    </row>
    <row r="504" spans="1:13" s="528" customFormat="1" ht="15" customHeight="1" x14ac:dyDescent="0.25">
      <c r="A504" s="390" t="s">
        <v>1450</v>
      </c>
      <c r="B504" s="56" t="s">
        <v>2366</v>
      </c>
      <c r="C504" s="499" t="s">
        <v>368</v>
      </c>
      <c r="D504" s="56" t="s">
        <v>946</v>
      </c>
      <c r="E504" s="436">
        <v>65909158</v>
      </c>
      <c r="F504" s="56" t="s">
        <v>1268</v>
      </c>
      <c r="H504" s="390" t="s">
        <v>944</v>
      </c>
      <c r="I504" s="56" t="s">
        <v>1693</v>
      </c>
      <c r="J504" s="499" t="s">
        <v>368</v>
      </c>
      <c r="K504" s="56" t="s">
        <v>946</v>
      </c>
      <c r="L504" s="436">
        <v>35814579</v>
      </c>
      <c r="M504" s="56" t="s">
        <v>1188</v>
      </c>
    </row>
    <row r="505" spans="1:13" s="528" customFormat="1" ht="15" customHeight="1" x14ac:dyDescent="0.25">
      <c r="A505" s="390" t="s">
        <v>1450</v>
      </c>
      <c r="B505" s="56" t="s">
        <v>2367</v>
      </c>
      <c r="C505" s="499" t="s">
        <v>368</v>
      </c>
      <c r="D505" s="56" t="s">
        <v>946</v>
      </c>
      <c r="E505" s="436">
        <v>65909158</v>
      </c>
      <c r="F505" s="56" t="s">
        <v>1268</v>
      </c>
      <c r="H505" s="390" t="s">
        <v>944</v>
      </c>
      <c r="I505" s="56" t="s">
        <v>1694</v>
      </c>
      <c r="J505" s="499" t="s">
        <v>368</v>
      </c>
      <c r="K505" s="56" t="s">
        <v>946</v>
      </c>
      <c r="L505" s="436">
        <v>35814579</v>
      </c>
      <c r="M505" s="56" t="s">
        <v>1188</v>
      </c>
    </row>
    <row r="506" spans="1:13" s="528" customFormat="1" ht="15" customHeight="1" x14ac:dyDescent="0.25">
      <c r="A506" s="390" t="s">
        <v>1450</v>
      </c>
      <c r="B506" s="56" t="s">
        <v>2368</v>
      </c>
      <c r="C506" s="499" t="s">
        <v>368</v>
      </c>
      <c r="D506" s="56" t="s">
        <v>946</v>
      </c>
      <c r="E506" s="436">
        <v>65909158</v>
      </c>
      <c r="F506" s="56" t="s">
        <v>1268</v>
      </c>
      <c r="H506" s="390" t="s">
        <v>944</v>
      </c>
      <c r="I506" s="56" t="s">
        <v>1695</v>
      </c>
      <c r="J506" s="499" t="s">
        <v>368</v>
      </c>
      <c r="K506" s="56" t="s">
        <v>946</v>
      </c>
      <c r="L506" s="436">
        <v>35814579</v>
      </c>
      <c r="M506" s="56" t="s">
        <v>1188</v>
      </c>
    </row>
    <row r="507" spans="1:13" s="528" customFormat="1" ht="15" customHeight="1" x14ac:dyDescent="0.25">
      <c r="A507" s="390" t="s">
        <v>1450</v>
      </c>
      <c r="B507" s="56" t="s">
        <v>2369</v>
      </c>
      <c r="C507" s="499" t="s">
        <v>368</v>
      </c>
      <c r="D507" s="56" t="s">
        <v>946</v>
      </c>
      <c r="E507" s="436">
        <v>65909158</v>
      </c>
      <c r="F507" s="56" t="s">
        <v>1268</v>
      </c>
      <c r="H507" s="390" t="s">
        <v>944</v>
      </c>
      <c r="I507" s="56" t="s">
        <v>1696</v>
      </c>
      <c r="J507" s="499" t="s">
        <v>368</v>
      </c>
      <c r="K507" s="56" t="s">
        <v>946</v>
      </c>
      <c r="L507" s="436">
        <v>35814579</v>
      </c>
      <c r="M507" s="56" t="s">
        <v>1188</v>
      </c>
    </row>
    <row r="508" spans="1:13" s="528" customFormat="1" ht="15" customHeight="1" x14ac:dyDescent="0.25">
      <c r="A508" s="390" t="s">
        <v>1450</v>
      </c>
      <c r="B508" s="56" t="s">
        <v>2370</v>
      </c>
      <c r="C508" s="499" t="s">
        <v>368</v>
      </c>
      <c r="D508" s="56" t="s">
        <v>946</v>
      </c>
      <c r="E508" s="436">
        <v>65909158</v>
      </c>
      <c r="F508" s="56" t="s">
        <v>1268</v>
      </c>
      <c r="H508" s="390" t="s">
        <v>944</v>
      </c>
      <c r="I508" s="56" t="s">
        <v>1697</v>
      </c>
      <c r="J508" s="499" t="s">
        <v>368</v>
      </c>
      <c r="K508" s="56" t="s">
        <v>946</v>
      </c>
      <c r="L508" s="436">
        <v>35814579</v>
      </c>
      <c r="M508" s="56" t="s">
        <v>1188</v>
      </c>
    </row>
    <row r="509" spans="1:13" s="528" customFormat="1" ht="15" customHeight="1" x14ac:dyDescent="0.25">
      <c r="A509" s="390" t="s">
        <v>1450</v>
      </c>
      <c r="B509" s="56" t="s">
        <v>2371</v>
      </c>
      <c r="C509" s="499" t="s">
        <v>368</v>
      </c>
      <c r="D509" s="56" t="s">
        <v>946</v>
      </c>
      <c r="E509" s="436">
        <v>65909158</v>
      </c>
      <c r="F509" s="56" t="s">
        <v>1268</v>
      </c>
      <c r="H509" s="390" t="s">
        <v>944</v>
      </c>
      <c r="I509" s="56" t="s">
        <v>1698</v>
      </c>
      <c r="J509" s="499" t="s">
        <v>368</v>
      </c>
      <c r="K509" s="56" t="s">
        <v>946</v>
      </c>
      <c r="L509" s="436">
        <v>35814579</v>
      </c>
      <c r="M509" s="56" t="s">
        <v>1188</v>
      </c>
    </row>
    <row r="510" spans="1:13" s="528" customFormat="1" ht="15" customHeight="1" x14ac:dyDescent="0.25">
      <c r="A510" s="390" t="s">
        <v>1450</v>
      </c>
      <c r="B510" s="56" t="s">
        <v>2372</v>
      </c>
      <c r="C510" s="499" t="s">
        <v>368</v>
      </c>
      <c r="D510" s="56" t="s">
        <v>946</v>
      </c>
      <c r="E510" s="436">
        <v>65909158</v>
      </c>
      <c r="F510" s="56" t="s">
        <v>1268</v>
      </c>
      <c r="H510" s="390" t="s">
        <v>944</v>
      </c>
      <c r="I510" s="56" t="s">
        <v>1699</v>
      </c>
      <c r="J510" s="499" t="s">
        <v>368</v>
      </c>
      <c r="K510" s="56" t="s">
        <v>946</v>
      </c>
      <c r="L510" s="436">
        <v>35814579</v>
      </c>
      <c r="M510" s="56" t="s">
        <v>1188</v>
      </c>
    </row>
    <row r="511" spans="1:13" s="528" customFormat="1" ht="15" customHeight="1" x14ac:dyDescent="0.25">
      <c r="A511" s="390" t="s">
        <v>1450</v>
      </c>
      <c r="B511" s="56" t="s">
        <v>2373</v>
      </c>
      <c r="C511" s="499" t="s">
        <v>368</v>
      </c>
      <c r="D511" s="56" t="s">
        <v>946</v>
      </c>
      <c r="E511" s="436">
        <v>65909158</v>
      </c>
      <c r="F511" s="56" t="s">
        <v>1268</v>
      </c>
      <c r="H511" s="390" t="s">
        <v>944</v>
      </c>
      <c r="I511" s="56" t="s">
        <v>1700</v>
      </c>
      <c r="J511" s="499" t="s">
        <v>368</v>
      </c>
      <c r="K511" s="56" t="s">
        <v>946</v>
      </c>
      <c r="L511" s="436">
        <v>35814579</v>
      </c>
      <c r="M511" s="56" t="s">
        <v>1188</v>
      </c>
    </row>
    <row r="512" spans="1:13" s="528" customFormat="1" ht="15" customHeight="1" x14ac:dyDescent="0.25">
      <c r="A512" s="390" t="s">
        <v>1450</v>
      </c>
      <c r="B512" s="56" t="s">
        <v>1779</v>
      </c>
      <c r="C512" s="499" t="s">
        <v>368</v>
      </c>
      <c r="D512" s="56" t="s">
        <v>946</v>
      </c>
      <c r="E512" s="436">
        <v>65909158</v>
      </c>
      <c r="F512" s="56" t="s">
        <v>1268</v>
      </c>
      <c r="H512" s="390" t="s">
        <v>944</v>
      </c>
      <c r="I512" s="56" t="s">
        <v>1701</v>
      </c>
      <c r="J512" s="499" t="s">
        <v>368</v>
      </c>
      <c r="K512" s="56" t="s">
        <v>946</v>
      </c>
      <c r="L512" s="436">
        <v>35814579</v>
      </c>
      <c r="M512" s="56" t="s">
        <v>1188</v>
      </c>
    </row>
    <row r="513" spans="1:13" s="528" customFormat="1" ht="15" customHeight="1" x14ac:dyDescent="0.25">
      <c r="A513" s="390" t="s">
        <v>1450</v>
      </c>
      <c r="B513" s="56" t="s">
        <v>1780</v>
      </c>
      <c r="C513" s="499" t="s">
        <v>368</v>
      </c>
      <c r="D513" s="56" t="s">
        <v>946</v>
      </c>
      <c r="E513" s="436">
        <v>65909158</v>
      </c>
      <c r="F513" s="56" t="s">
        <v>1268</v>
      </c>
      <c r="H513" s="390" t="s">
        <v>944</v>
      </c>
      <c r="I513" s="56" t="s">
        <v>1702</v>
      </c>
      <c r="J513" s="499" t="s">
        <v>368</v>
      </c>
      <c r="K513" s="56" t="s">
        <v>946</v>
      </c>
      <c r="L513" s="436">
        <v>35814579</v>
      </c>
      <c r="M513" s="56" t="s">
        <v>1188</v>
      </c>
    </row>
    <row r="514" spans="1:13" s="528" customFormat="1" ht="15" customHeight="1" x14ac:dyDescent="0.25">
      <c r="A514" s="390" t="s">
        <v>1450</v>
      </c>
      <c r="B514" s="56" t="s">
        <v>1781</v>
      </c>
      <c r="C514" s="499" t="s">
        <v>368</v>
      </c>
      <c r="D514" s="56" t="s">
        <v>946</v>
      </c>
      <c r="E514" s="436">
        <v>65909158</v>
      </c>
      <c r="F514" s="56" t="s">
        <v>1268</v>
      </c>
      <c r="H514" s="390" t="s">
        <v>944</v>
      </c>
      <c r="I514" s="56" t="s">
        <v>1703</v>
      </c>
      <c r="J514" s="499" t="s">
        <v>368</v>
      </c>
      <c r="K514" s="56" t="s">
        <v>946</v>
      </c>
      <c r="L514" s="436">
        <v>35814579</v>
      </c>
      <c r="M514" s="56" t="s">
        <v>1188</v>
      </c>
    </row>
    <row r="515" spans="1:13" s="528" customFormat="1" ht="15" customHeight="1" x14ac:dyDescent="0.25">
      <c r="A515" s="390" t="s">
        <v>1450</v>
      </c>
      <c r="B515" s="56" t="s">
        <v>2374</v>
      </c>
      <c r="C515" s="499" t="s">
        <v>368</v>
      </c>
      <c r="D515" s="56" t="s">
        <v>946</v>
      </c>
      <c r="E515" s="436">
        <v>65909158</v>
      </c>
      <c r="F515" s="56" t="s">
        <v>1268</v>
      </c>
      <c r="H515" s="390" t="s">
        <v>944</v>
      </c>
      <c r="I515" s="56" t="s">
        <v>1704</v>
      </c>
      <c r="J515" s="499" t="s">
        <v>368</v>
      </c>
      <c r="K515" s="56" t="s">
        <v>946</v>
      </c>
      <c r="L515" s="436">
        <v>35814579</v>
      </c>
      <c r="M515" s="56" t="s">
        <v>1188</v>
      </c>
    </row>
    <row r="516" spans="1:13" s="528" customFormat="1" ht="15" customHeight="1" x14ac:dyDescent="0.25">
      <c r="A516" s="390" t="s">
        <v>1450</v>
      </c>
      <c r="B516" s="56" t="s">
        <v>2375</v>
      </c>
      <c r="C516" s="499" t="s">
        <v>368</v>
      </c>
      <c r="D516" s="56" t="s">
        <v>946</v>
      </c>
      <c r="E516" s="436">
        <v>65909158</v>
      </c>
      <c r="F516" s="56" t="s">
        <v>1268</v>
      </c>
      <c r="H516" s="390" t="s">
        <v>944</v>
      </c>
      <c r="I516" s="56" t="s">
        <v>1218</v>
      </c>
      <c r="J516" s="499" t="s">
        <v>368</v>
      </c>
      <c r="K516" s="56" t="s">
        <v>946</v>
      </c>
      <c r="L516" s="436">
        <v>35814579</v>
      </c>
      <c r="M516" s="56" t="s">
        <v>1188</v>
      </c>
    </row>
    <row r="517" spans="1:13" s="528" customFormat="1" ht="15" customHeight="1" x14ac:dyDescent="0.25">
      <c r="A517" s="390" t="s">
        <v>1450</v>
      </c>
      <c r="B517" s="56" t="s">
        <v>2376</v>
      </c>
      <c r="C517" s="499" t="s">
        <v>368</v>
      </c>
      <c r="D517" s="56" t="s">
        <v>946</v>
      </c>
      <c r="E517" s="436">
        <v>65909158</v>
      </c>
      <c r="F517" s="56" t="s">
        <v>1268</v>
      </c>
      <c r="H517" s="390" t="s">
        <v>944</v>
      </c>
      <c r="I517" s="56" t="s">
        <v>1219</v>
      </c>
      <c r="J517" s="499" t="s">
        <v>368</v>
      </c>
      <c r="K517" s="56" t="s">
        <v>946</v>
      </c>
      <c r="L517" s="436">
        <v>35814579</v>
      </c>
      <c r="M517" s="56" t="s">
        <v>1188</v>
      </c>
    </row>
    <row r="518" spans="1:13" s="528" customFormat="1" ht="15" customHeight="1" x14ac:dyDescent="0.25">
      <c r="A518" s="390" t="s">
        <v>1450</v>
      </c>
      <c r="B518" s="56" t="s">
        <v>2377</v>
      </c>
      <c r="C518" s="499" t="s">
        <v>368</v>
      </c>
      <c r="D518" s="56" t="s">
        <v>946</v>
      </c>
      <c r="E518" s="436">
        <v>65909158</v>
      </c>
      <c r="F518" s="56" t="s">
        <v>1268</v>
      </c>
      <c r="H518" s="390" t="s">
        <v>944</v>
      </c>
      <c r="I518" s="56" t="s">
        <v>1204</v>
      </c>
      <c r="J518" s="499" t="s">
        <v>368</v>
      </c>
      <c r="K518" s="56" t="s">
        <v>946</v>
      </c>
      <c r="L518" s="436">
        <v>35814579</v>
      </c>
      <c r="M518" s="56" t="s">
        <v>1188</v>
      </c>
    </row>
    <row r="519" spans="1:13" s="528" customFormat="1" ht="15" customHeight="1" x14ac:dyDescent="0.25">
      <c r="A519" s="390" t="s">
        <v>1450</v>
      </c>
      <c r="B519" s="56" t="s">
        <v>2378</v>
      </c>
      <c r="C519" s="499" t="s">
        <v>368</v>
      </c>
      <c r="D519" s="56" t="s">
        <v>946</v>
      </c>
      <c r="E519" s="436">
        <v>65909158</v>
      </c>
      <c r="F519" s="56" t="s">
        <v>1268</v>
      </c>
      <c r="H519" s="390" t="s">
        <v>1189</v>
      </c>
      <c r="I519" s="56" t="s">
        <v>1705</v>
      </c>
      <c r="J519" s="499" t="s">
        <v>368</v>
      </c>
      <c r="K519" s="56" t="s">
        <v>946</v>
      </c>
      <c r="L519" s="436">
        <v>197502993</v>
      </c>
      <c r="M519" s="56" t="s">
        <v>942</v>
      </c>
    </row>
    <row r="520" spans="1:13" s="528" customFormat="1" ht="15" customHeight="1" x14ac:dyDescent="0.25">
      <c r="A520" s="390" t="s">
        <v>1450</v>
      </c>
      <c r="B520" s="56" t="s">
        <v>2379</v>
      </c>
      <c r="C520" s="499" t="s">
        <v>368</v>
      </c>
      <c r="D520" s="56" t="s">
        <v>946</v>
      </c>
      <c r="E520" s="436">
        <v>65909158</v>
      </c>
      <c r="F520" s="56" t="s">
        <v>1268</v>
      </c>
      <c r="H520" s="390" t="s">
        <v>1189</v>
      </c>
      <c r="I520" s="56" t="s">
        <v>1706</v>
      </c>
      <c r="J520" s="499" t="s">
        <v>368</v>
      </c>
      <c r="K520" s="56" t="s">
        <v>946</v>
      </c>
      <c r="L520" s="436">
        <v>212406252</v>
      </c>
      <c r="M520" s="56" t="s">
        <v>942</v>
      </c>
    </row>
    <row r="521" spans="1:13" s="528" customFormat="1" ht="15" customHeight="1" x14ac:dyDescent="0.25">
      <c r="A521" s="390" t="s">
        <v>1450</v>
      </c>
      <c r="B521" s="56" t="s">
        <v>2380</v>
      </c>
      <c r="C521" s="499" t="s">
        <v>368</v>
      </c>
      <c r="D521" s="56" t="s">
        <v>946</v>
      </c>
      <c r="E521" s="436">
        <v>65909158</v>
      </c>
      <c r="F521" s="56" t="s">
        <v>1268</v>
      </c>
      <c r="H521" s="390" t="s">
        <v>1189</v>
      </c>
      <c r="I521" s="56" t="s">
        <v>1707</v>
      </c>
      <c r="J521" s="499" t="s">
        <v>368</v>
      </c>
      <c r="K521" s="56" t="s">
        <v>946</v>
      </c>
      <c r="L521" s="436">
        <v>207352030</v>
      </c>
      <c r="M521" s="56" t="s">
        <v>942</v>
      </c>
    </row>
    <row r="522" spans="1:13" s="528" customFormat="1" ht="15" customHeight="1" x14ac:dyDescent="0.25">
      <c r="A522" s="390" t="s">
        <v>1450</v>
      </c>
      <c r="B522" s="56" t="s">
        <v>2381</v>
      </c>
      <c r="C522" s="499" t="s">
        <v>368</v>
      </c>
      <c r="D522" s="56" t="s">
        <v>946</v>
      </c>
      <c r="E522" s="436">
        <v>65909158</v>
      </c>
      <c r="F522" s="56" t="s">
        <v>1268</v>
      </c>
      <c r="H522" s="390" t="s">
        <v>1189</v>
      </c>
      <c r="I522" s="56" t="s">
        <v>1708</v>
      </c>
      <c r="J522" s="499" t="s">
        <v>368</v>
      </c>
      <c r="K522" s="56" t="s">
        <v>946</v>
      </c>
      <c r="L522" s="436">
        <v>210257799</v>
      </c>
      <c r="M522" s="56" t="s">
        <v>942</v>
      </c>
    </row>
    <row r="523" spans="1:13" s="528" customFormat="1" ht="15" customHeight="1" x14ac:dyDescent="0.25">
      <c r="A523" s="390" t="s">
        <v>1450</v>
      </c>
      <c r="B523" s="56" t="s">
        <v>2382</v>
      </c>
      <c r="C523" s="499" t="s">
        <v>368</v>
      </c>
      <c r="D523" s="56" t="s">
        <v>946</v>
      </c>
      <c r="E523" s="436">
        <v>65909158</v>
      </c>
      <c r="F523" s="56" t="s">
        <v>1268</v>
      </c>
      <c r="H523" s="390" t="s">
        <v>1189</v>
      </c>
      <c r="I523" s="56" t="s">
        <v>1709</v>
      </c>
      <c r="J523" s="499" t="s">
        <v>368</v>
      </c>
      <c r="K523" s="56" t="s">
        <v>946</v>
      </c>
      <c r="L523" s="436">
        <v>216934896</v>
      </c>
      <c r="M523" s="56" t="s">
        <v>942</v>
      </c>
    </row>
    <row r="524" spans="1:13" s="528" customFormat="1" ht="15" customHeight="1" x14ac:dyDescent="0.25">
      <c r="A524" s="390" t="s">
        <v>1450</v>
      </c>
      <c r="B524" s="56" t="s">
        <v>1791</v>
      </c>
      <c r="C524" s="499" t="s">
        <v>368</v>
      </c>
      <c r="D524" s="56" t="s">
        <v>946</v>
      </c>
      <c r="E524" s="436">
        <v>65909158</v>
      </c>
      <c r="F524" s="56" t="s">
        <v>1268</v>
      </c>
      <c r="H524" s="390" t="s">
        <v>1189</v>
      </c>
      <c r="I524" s="56" t="s">
        <v>1710</v>
      </c>
      <c r="J524" s="499" t="s">
        <v>368</v>
      </c>
      <c r="K524" s="56" t="s">
        <v>946</v>
      </c>
      <c r="L524" s="436">
        <v>208979266</v>
      </c>
      <c r="M524" s="56" t="s">
        <v>942</v>
      </c>
    </row>
    <row r="525" spans="1:13" s="528" customFormat="1" ht="15" customHeight="1" x14ac:dyDescent="0.25">
      <c r="A525" s="390" t="s">
        <v>1450</v>
      </c>
      <c r="B525" s="56" t="s">
        <v>1792</v>
      </c>
      <c r="C525" s="499" t="s">
        <v>368</v>
      </c>
      <c r="D525" s="56" t="s">
        <v>946</v>
      </c>
      <c r="E525" s="436">
        <v>65909158</v>
      </c>
      <c r="F525" s="56" t="s">
        <v>1268</v>
      </c>
      <c r="H525" s="390" t="s">
        <v>1189</v>
      </c>
      <c r="I525" s="56" t="s">
        <v>1271</v>
      </c>
      <c r="J525" s="499" t="s">
        <v>368</v>
      </c>
      <c r="K525" s="56" t="s">
        <v>946</v>
      </c>
      <c r="L525" s="436">
        <v>229787135</v>
      </c>
      <c r="M525" s="56" t="s">
        <v>942</v>
      </c>
    </row>
    <row r="526" spans="1:13" s="528" customFormat="1" ht="15" customHeight="1" x14ac:dyDescent="0.25">
      <c r="A526" s="390" t="s">
        <v>1450</v>
      </c>
      <c r="B526" s="56" t="s">
        <v>1793</v>
      </c>
      <c r="C526" s="499" t="s">
        <v>368</v>
      </c>
      <c r="D526" s="56" t="s">
        <v>946</v>
      </c>
      <c r="E526" s="436">
        <v>65909158</v>
      </c>
      <c r="F526" s="56" t="s">
        <v>1268</v>
      </c>
      <c r="H526" s="390" t="s">
        <v>1189</v>
      </c>
      <c r="I526" s="56" t="s">
        <v>1272</v>
      </c>
      <c r="J526" s="499" t="s">
        <v>368</v>
      </c>
      <c r="K526" s="56" t="s">
        <v>946</v>
      </c>
      <c r="L526" s="436">
        <v>222393088</v>
      </c>
      <c r="M526" s="56" t="s">
        <v>942</v>
      </c>
    </row>
    <row r="527" spans="1:13" s="528" customFormat="1" ht="15" customHeight="1" x14ac:dyDescent="0.25">
      <c r="A527" s="390" t="s">
        <v>1450</v>
      </c>
      <c r="B527" s="56" t="s">
        <v>2383</v>
      </c>
      <c r="C527" s="499" t="s">
        <v>368</v>
      </c>
      <c r="D527" s="56" t="s">
        <v>946</v>
      </c>
      <c r="E527" s="436">
        <v>65909158</v>
      </c>
      <c r="F527" s="56" t="s">
        <v>1268</v>
      </c>
      <c r="H527" s="390" t="s">
        <v>1189</v>
      </c>
      <c r="I527" s="56" t="s">
        <v>1273</v>
      </c>
      <c r="J527" s="499" t="s">
        <v>368</v>
      </c>
      <c r="K527" s="56" t="s">
        <v>946</v>
      </c>
      <c r="L527" s="436">
        <v>222175977</v>
      </c>
      <c r="M527" s="56" t="s">
        <v>942</v>
      </c>
    </row>
    <row r="528" spans="1:13" s="528" customFormat="1" ht="15" customHeight="1" x14ac:dyDescent="0.25">
      <c r="A528" s="390" t="s">
        <v>1450</v>
      </c>
      <c r="B528" s="56" t="s">
        <v>2384</v>
      </c>
      <c r="C528" s="499" t="s">
        <v>368</v>
      </c>
      <c r="D528" s="56" t="s">
        <v>946</v>
      </c>
      <c r="E528" s="436">
        <v>65909158</v>
      </c>
      <c r="F528" s="56" t="s">
        <v>1268</v>
      </c>
      <c r="H528" s="390" t="s">
        <v>1189</v>
      </c>
      <c r="I528" s="56" t="s">
        <v>1711</v>
      </c>
      <c r="J528" s="499" t="s">
        <v>368</v>
      </c>
      <c r="K528" s="56" t="s">
        <v>946</v>
      </c>
      <c r="L528" s="436">
        <v>235089596</v>
      </c>
      <c r="M528" s="56" t="s">
        <v>942</v>
      </c>
    </row>
    <row r="529" spans="1:13" s="528" customFormat="1" ht="15" customHeight="1" x14ac:dyDescent="0.25">
      <c r="A529" s="390" t="s">
        <v>1450</v>
      </c>
      <c r="B529" s="56" t="s">
        <v>2385</v>
      </c>
      <c r="C529" s="499" t="s">
        <v>368</v>
      </c>
      <c r="D529" s="56" t="s">
        <v>946</v>
      </c>
      <c r="E529" s="436">
        <v>65909158</v>
      </c>
      <c r="F529" s="56" t="s">
        <v>1268</v>
      </c>
      <c r="H529" s="390" t="s">
        <v>1189</v>
      </c>
      <c r="I529" s="56" t="s">
        <v>1712</v>
      </c>
      <c r="J529" s="499" t="s">
        <v>368</v>
      </c>
      <c r="K529" s="56" t="s">
        <v>946</v>
      </c>
      <c r="L529" s="436">
        <v>231917621</v>
      </c>
      <c r="M529" s="56" t="s">
        <v>942</v>
      </c>
    </row>
    <row r="530" spans="1:13" s="528" customFormat="1" ht="15" customHeight="1" x14ac:dyDescent="0.25">
      <c r="A530" s="390" t="s">
        <v>1450</v>
      </c>
      <c r="B530" s="56" t="s">
        <v>2386</v>
      </c>
      <c r="C530" s="499" t="s">
        <v>368</v>
      </c>
      <c r="D530" s="56" t="s">
        <v>946</v>
      </c>
      <c r="E530" s="436">
        <v>65909216</v>
      </c>
      <c r="F530" s="56" t="s">
        <v>1268</v>
      </c>
      <c r="H530" s="390" t="s">
        <v>1189</v>
      </c>
      <c r="I530" s="56" t="s">
        <v>1713</v>
      </c>
      <c r="J530" s="499" t="s">
        <v>368</v>
      </c>
      <c r="K530" s="56" t="s">
        <v>946</v>
      </c>
      <c r="L530" s="436">
        <v>244233982</v>
      </c>
      <c r="M530" s="56" t="s">
        <v>942</v>
      </c>
    </row>
    <row r="531" spans="1:13" s="528" customFormat="1" ht="15" customHeight="1" x14ac:dyDescent="0.25">
      <c r="A531" s="390" t="s">
        <v>943</v>
      </c>
      <c r="B531" s="56" t="s">
        <v>2387</v>
      </c>
      <c r="C531" s="499" t="s">
        <v>367</v>
      </c>
      <c r="D531" s="56" t="s">
        <v>554</v>
      </c>
      <c r="E531" s="436">
        <v>2251613.7000000002</v>
      </c>
      <c r="F531" s="56" t="s">
        <v>941</v>
      </c>
      <c r="H531" s="390" t="s">
        <v>1189</v>
      </c>
      <c r="I531" s="56" t="s">
        <v>1714</v>
      </c>
      <c r="J531" s="499" t="s">
        <v>368</v>
      </c>
      <c r="K531" s="56" t="s">
        <v>946</v>
      </c>
      <c r="L531" s="436">
        <v>238590266</v>
      </c>
      <c r="M531" s="56" t="s">
        <v>942</v>
      </c>
    </row>
    <row r="532" spans="1:13" s="528" customFormat="1" ht="15" customHeight="1" x14ac:dyDescent="0.25">
      <c r="A532" s="390" t="s">
        <v>943</v>
      </c>
      <c r="B532" s="56" t="s">
        <v>2388</v>
      </c>
      <c r="C532" s="499" t="s">
        <v>367</v>
      </c>
      <c r="D532" s="56" t="s">
        <v>554</v>
      </c>
      <c r="E532" s="436">
        <v>2233581</v>
      </c>
      <c r="F532" s="56" t="s">
        <v>941</v>
      </c>
      <c r="H532" s="390" t="s">
        <v>1189</v>
      </c>
      <c r="I532" s="56" t="s">
        <v>1715</v>
      </c>
      <c r="J532" s="499" t="s">
        <v>368</v>
      </c>
      <c r="K532" s="56" t="s">
        <v>946</v>
      </c>
      <c r="L532" s="436">
        <v>244737647</v>
      </c>
      <c r="M532" s="56" t="s">
        <v>942</v>
      </c>
    </row>
    <row r="533" spans="1:13" s="528" customFormat="1" ht="15" customHeight="1" x14ac:dyDescent="0.25">
      <c r="A533" s="390" t="s">
        <v>943</v>
      </c>
      <c r="B533" s="56" t="s">
        <v>2389</v>
      </c>
      <c r="C533" s="499" t="s">
        <v>367</v>
      </c>
      <c r="D533" s="56" t="s">
        <v>554</v>
      </c>
      <c r="E533" s="436">
        <v>1140161.3999999999</v>
      </c>
      <c r="F533" s="56" t="s">
        <v>941</v>
      </c>
      <c r="H533" s="390" t="s">
        <v>1189</v>
      </c>
      <c r="I533" s="56" t="s">
        <v>1716</v>
      </c>
      <c r="J533" s="499" t="s">
        <v>368</v>
      </c>
      <c r="K533" s="56" t="s">
        <v>946</v>
      </c>
      <c r="L533" s="436">
        <v>239977048</v>
      </c>
      <c r="M533" s="56" t="s">
        <v>942</v>
      </c>
    </row>
    <row r="534" spans="1:13" s="528" customFormat="1" ht="15" customHeight="1" x14ac:dyDescent="0.25">
      <c r="A534" s="390" t="s">
        <v>943</v>
      </c>
      <c r="B534" s="56" t="s">
        <v>2390</v>
      </c>
      <c r="C534" s="499" t="s">
        <v>367</v>
      </c>
      <c r="D534" s="56" t="s">
        <v>554</v>
      </c>
      <c r="E534" s="436">
        <v>1127206.5</v>
      </c>
      <c r="F534" s="56" t="s">
        <v>941</v>
      </c>
      <c r="H534" s="390" t="s">
        <v>1189</v>
      </c>
      <c r="I534" s="56" t="s">
        <v>1717</v>
      </c>
      <c r="J534" s="499" t="s">
        <v>368</v>
      </c>
      <c r="K534" s="56" t="s">
        <v>946</v>
      </c>
      <c r="L534" s="436">
        <v>256480638</v>
      </c>
      <c r="M534" s="56" t="s">
        <v>942</v>
      </c>
    </row>
    <row r="535" spans="1:13" s="528" customFormat="1" ht="15" customHeight="1" x14ac:dyDescent="0.25">
      <c r="A535" s="390" t="s">
        <v>943</v>
      </c>
      <c r="B535" s="56" t="s">
        <v>2391</v>
      </c>
      <c r="C535" s="499" t="s">
        <v>367</v>
      </c>
      <c r="D535" s="56" t="s">
        <v>554</v>
      </c>
      <c r="E535" s="436">
        <v>1113861</v>
      </c>
      <c r="F535" s="56" t="s">
        <v>941</v>
      </c>
      <c r="H535" s="390" t="s">
        <v>1189</v>
      </c>
      <c r="I535" s="56" t="s">
        <v>1718</v>
      </c>
      <c r="J535" s="499" t="s">
        <v>368</v>
      </c>
      <c r="K535" s="56" t="s">
        <v>946</v>
      </c>
      <c r="L535" s="436">
        <v>252320686</v>
      </c>
      <c r="M535" s="56" t="s">
        <v>942</v>
      </c>
    </row>
    <row r="536" spans="1:13" s="528" customFormat="1" ht="15" customHeight="1" x14ac:dyDescent="0.25">
      <c r="A536" s="390" t="s">
        <v>943</v>
      </c>
      <c r="B536" s="56" t="s">
        <v>2392</v>
      </c>
      <c r="C536" s="499" t="s">
        <v>367</v>
      </c>
      <c r="D536" s="56" t="s">
        <v>554</v>
      </c>
      <c r="E536" s="436">
        <v>1100906.1000000001</v>
      </c>
      <c r="F536" s="56" t="s">
        <v>941</v>
      </c>
      <c r="H536" s="390" t="s">
        <v>1189</v>
      </c>
      <c r="I536" s="56" t="s">
        <v>1719</v>
      </c>
      <c r="J536" s="499" t="s">
        <v>368</v>
      </c>
      <c r="K536" s="56" t="s">
        <v>946</v>
      </c>
      <c r="L536" s="436">
        <v>253501905</v>
      </c>
      <c r="M536" s="56" t="s">
        <v>942</v>
      </c>
    </row>
    <row r="537" spans="1:13" s="528" customFormat="1" ht="15" customHeight="1" x14ac:dyDescent="0.25">
      <c r="A537" s="390" t="s">
        <v>943</v>
      </c>
      <c r="B537" s="56" t="s">
        <v>2393</v>
      </c>
      <c r="C537" s="499" t="s">
        <v>367</v>
      </c>
      <c r="D537" s="56" t="s">
        <v>554</v>
      </c>
      <c r="E537" s="436">
        <v>1087495.5</v>
      </c>
      <c r="F537" s="56" t="s">
        <v>941</v>
      </c>
      <c r="H537" s="390" t="s">
        <v>1189</v>
      </c>
      <c r="I537" s="56" t="s">
        <v>1274</v>
      </c>
      <c r="J537" s="499" t="s">
        <v>368</v>
      </c>
      <c r="K537" s="56" t="s">
        <v>946</v>
      </c>
      <c r="L537" s="436">
        <v>263889389</v>
      </c>
      <c r="M537" s="56" t="s">
        <v>942</v>
      </c>
    </row>
    <row r="538" spans="1:13" s="528" customFormat="1" ht="15" customHeight="1" x14ac:dyDescent="0.25">
      <c r="A538" s="390" t="s">
        <v>943</v>
      </c>
      <c r="B538" s="56" t="s">
        <v>2300</v>
      </c>
      <c r="C538" s="499" t="s">
        <v>367</v>
      </c>
      <c r="D538" s="56" t="s">
        <v>554</v>
      </c>
      <c r="E538" s="436">
        <v>1069527.8999999999</v>
      </c>
      <c r="F538" s="56" t="s">
        <v>941</v>
      </c>
      <c r="H538" s="390" t="s">
        <v>1189</v>
      </c>
      <c r="I538" s="56" t="s">
        <v>1275</v>
      </c>
      <c r="J538" s="499" t="s">
        <v>368</v>
      </c>
      <c r="K538" s="56" t="s">
        <v>946</v>
      </c>
      <c r="L538" s="436">
        <v>263107197</v>
      </c>
      <c r="M538" s="56" t="s">
        <v>942</v>
      </c>
    </row>
    <row r="539" spans="1:13" s="528" customFormat="1" ht="15" customHeight="1" x14ac:dyDescent="0.25">
      <c r="A539" s="390" t="s">
        <v>943</v>
      </c>
      <c r="B539" s="56" t="s">
        <v>2301</v>
      </c>
      <c r="C539" s="499" t="s">
        <v>367</v>
      </c>
      <c r="D539" s="56" t="s">
        <v>554</v>
      </c>
      <c r="E539" s="436">
        <v>1057354.2</v>
      </c>
      <c r="F539" s="56" t="s">
        <v>941</v>
      </c>
      <c r="H539" s="390" t="s">
        <v>1189</v>
      </c>
      <c r="I539" s="56" t="s">
        <v>1276</v>
      </c>
      <c r="J539" s="499" t="s">
        <v>368</v>
      </c>
      <c r="K539" s="56" t="s">
        <v>946</v>
      </c>
      <c r="L539" s="436">
        <v>266794302</v>
      </c>
      <c r="M539" s="56" t="s">
        <v>942</v>
      </c>
    </row>
    <row r="540" spans="1:13" s="528" customFormat="1" ht="15" customHeight="1" x14ac:dyDescent="0.25">
      <c r="A540" s="390" t="s">
        <v>943</v>
      </c>
      <c r="B540" s="56" t="s">
        <v>2394</v>
      </c>
      <c r="C540" s="499" t="s">
        <v>367</v>
      </c>
      <c r="D540" s="56" t="s">
        <v>554</v>
      </c>
      <c r="E540" s="436">
        <v>1044789.9</v>
      </c>
      <c r="F540" s="56" t="s">
        <v>941</v>
      </c>
      <c r="H540" s="390" t="s">
        <v>1189</v>
      </c>
      <c r="I540" s="56" t="s">
        <v>1720</v>
      </c>
      <c r="J540" s="499" t="s">
        <v>368</v>
      </c>
      <c r="K540" s="56" t="s">
        <v>946</v>
      </c>
      <c r="L540" s="436">
        <v>272414369</v>
      </c>
      <c r="M540" s="56" t="s">
        <v>942</v>
      </c>
    </row>
    <row r="541" spans="1:13" s="528" customFormat="1" ht="15" customHeight="1" x14ac:dyDescent="0.25">
      <c r="A541" s="390" t="s">
        <v>943</v>
      </c>
      <c r="B541" s="56" t="s">
        <v>2395</v>
      </c>
      <c r="C541" s="499" t="s">
        <v>367</v>
      </c>
      <c r="D541" s="56" t="s">
        <v>554</v>
      </c>
      <c r="E541" s="436">
        <v>1032551.1000000001</v>
      </c>
      <c r="F541" s="56" t="s">
        <v>941</v>
      </c>
      <c r="H541" s="390" t="s">
        <v>1189</v>
      </c>
      <c r="I541" s="56" t="s">
        <v>1721</v>
      </c>
      <c r="J541" s="499" t="s">
        <v>368</v>
      </c>
      <c r="K541" s="56" t="s">
        <v>946</v>
      </c>
      <c r="L541" s="436">
        <v>270834318</v>
      </c>
      <c r="M541" s="56" t="s">
        <v>942</v>
      </c>
    </row>
    <row r="542" spans="1:13" s="528" customFormat="1" ht="15" customHeight="1" x14ac:dyDescent="0.25">
      <c r="A542" s="390" t="s">
        <v>943</v>
      </c>
      <c r="B542" s="56" t="s">
        <v>2396</v>
      </c>
      <c r="C542" s="499" t="s">
        <v>367</v>
      </c>
      <c r="D542" s="56" t="s">
        <v>554</v>
      </c>
      <c r="E542" s="436">
        <v>960029.7</v>
      </c>
      <c r="F542" s="56" t="s">
        <v>941</v>
      </c>
      <c r="H542" s="390" t="s">
        <v>1189</v>
      </c>
      <c r="I542" s="56" t="s">
        <v>1722</v>
      </c>
      <c r="J542" s="499" t="s">
        <v>368</v>
      </c>
      <c r="K542" s="56" t="s">
        <v>946</v>
      </c>
      <c r="L542" s="436">
        <v>283053143</v>
      </c>
      <c r="M542" s="56" t="s">
        <v>942</v>
      </c>
    </row>
    <row r="543" spans="1:13" s="528" customFormat="1" ht="15" customHeight="1" x14ac:dyDescent="0.25">
      <c r="A543" s="390" t="s">
        <v>943</v>
      </c>
      <c r="B543" s="56" t="s">
        <v>2300</v>
      </c>
      <c r="C543" s="499" t="s">
        <v>367</v>
      </c>
      <c r="D543" s="56" t="s">
        <v>554</v>
      </c>
      <c r="E543" s="436">
        <v>1914591.0000000002</v>
      </c>
      <c r="F543" s="56" t="s">
        <v>941</v>
      </c>
      <c r="H543" s="390" t="s">
        <v>1189</v>
      </c>
      <c r="I543" s="56" t="s">
        <v>1723</v>
      </c>
      <c r="J543" s="499" t="s">
        <v>368</v>
      </c>
      <c r="K543" s="56" t="s">
        <v>946</v>
      </c>
      <c r="L543" s="436">
        <v>283620381</v>
      </c>
      <c r="M543" s="56" t="s">
        <v>942</v>
      </c>
    </row>
    <row r="544" spans="1:13" s="528" customFormat="1" ht="15" customHeight="1" x14ac:dyDescent="0.25">
      <c r="A544" s="390" t="s">
        <v>943</v>
      </c>
      <c r="B544" s="56" t="s">
        <v>2397</v>
      </c>
      <c r="C544" s="499" t="s">
        <v>367</v>
      </c>
      <c r="D544" s="56" t="s">
        <v>554</v>
      </c>
      <c r="E544" s="436">
        <v>950460</v>
      </c>
      <c r="F544" s="56" t="s">
        <v>941</v>
      </c>
      <c r="H544" s="390" t="s">
        <v>1189</v>
      </c>
      <c r="I544" s="56" t="s">
        <v>1724</v>
      </c>
      <c r="J544" s="499" t="s">
        <v>368</v>
      </c>
      <c r="K544" s="56" t="s">
        <v>946</v>
      </c>
      <c r="L544" s="436">
        <v>287466739</v>
      </c>
      <c r="M544" s="56" t="s">
        <v>942</v>
      </c>
    </row>
    <row r="545" spans="1:13" s="528" customFormat="1" ht="15" customHeight="1" x14ac:dyDescent="0.25">
      <c r="A545" s="390" t="s">
        <v>943</v>
      </c>
      <c r="B545" s="56" t="s">
        <v>2301</v>
      </c>
      <c r="C545" s="499" t="s">
        <v>367</v>
      </c>
      <c r="D545" s="56" t="s">
        <v>554</v>
      </c>
      <c r="E545" s="436">
        <v>1895516.7000000002</v>
      </c>
      <c r="F545" s="56" t="s">
        <v>941</v>
      </c>
      <c r="H545" s="390" t="s">
        <v>1189</v>
      </c>
      <c r="I545" s="56" t="s">
        <v>1725</v>
      </c>
      <c r="J545" s="499" t="s">
        <v>368</v>
      </c>
      <c r="K545" s="56" t="s">
        <v>946</v>
      </c>
      <c r="L545" s="436">
        <v>290115665</v>
      </c>
      <c r="M545" s="56" t="s">
        <v>942</v>
      </c>
    </row>
    <row r="546" spans="1:13" s="528" customFormat="1" ht="15" customHeight="1" x14ac:dyDescent="0.25">
      <c r="A546" s="390" t="s">
        <v>943</v>
      </c>
      <c r="B546" s="56" t="s">
        <v>2302</v>
      </c>
      <c r="C546" s="499" t="s">
        <v>367</v>
      </c>
      <c r="D546" s="56" t="s">
        <v>554</v>
      </c>
      <c r="E546" s="436">
        <v>940629.9</v>
      </c>
      <c r="F546" s="56" t="s">
        <v>941</v>
      </c>
      <c r="H546" s="390" t="s">
        <v>1189</v>
      </c>
      <c r="I546" s="56" t="s">
        <v>1726</v>
      </c>
      <c r="J546" s="499" t="s">
        <v>368</v>
      </c>
      <c r="K546" s="56" t="s">
        <v>946</v>
      </c>
      <c r="L546" s="436">
        <v>295299705</v>
      </c>
      <c r="M546" s="56" t="s">
        <v>942</v>
      </c>
    </row>
    <row r="547" spans="1:13" s="528" customFormat="1" ht="15" customHeight="1" x14ac:dyDescent="0.25">
      <c r="A547" s="390" t="s">
        <v>943</v>
      </c>
      <c r="B547" s="56" t="s">
        <v>2394</v>
      </c>
      <c r="C547" s="499" t="s">
        <v>367</v>
      </c>
      <c r="D547" s="56" t="s">
        <v>554</v>
      </c>
      <c r="E547" s="436">
        <v>1875921.6</v>
      </c>
      <c r="F547" s="56" t="s">
        <v>941</v>
      </c>
      <c r="H547" s="390" t="s">
        <v>1189</v>
      </c>
      <c r="I547" s="56" t="s">
        <v>1727</v>
      </c>
      <c r="J547" s="499" t="s">
        <v>368</v>
      </c>
      <c r="K547" s="56" t="s">
        <v>946</v>
      </c>
      <c r="L547" s="436">
        <v>296349587</v>
      </c>
      <c r="M547" s="56" t="s">
        <v>942</v>
      </c>
    </row>
    <row r="548" spans="1:13" s="528" customFormat="1" ht="15" customHeight="1" x14ac:dyDescent="0.25">
      <c r="A548" s="390" t="s">
        <v>943</v>
      </c>
      <c r="B548" s="56" t="s">
        <v>2303</v>
      </c>
      <c r="C548" s="499" t="s">
        <v>367</v>
      </c>
      <c r="D548" s="56" t="s">
        <v>554</v>
      </c>
      <c r="E548" s="436">
        <v>931125.3</v>
      </c>
      <c r="F548" s="56" t="s">
        <v>941</v>
      </c>
      <c r="H548" s="390" t="s">
        <v>1189</v>
      </c>
      <c r="I548" s="56" t="s">
        <v>1594</v>
      </c>
      <c r="J548" s="499" t="s">
        <v>368</v>
      </c>
      <c r="K548" s="56" t="s">
        <v>946</v>
      </c>
      <c r="L548" s="436">
        <v>304174433</v>
      </c>
      <c r="M548" s="56" t="s">
        <v>942</v>
      </c>
    </row>
    <row r="549" spans="1:13" s="528" customFormat="1" ht="15" customHeight="1" x14ac:dyDescent="0.25">
      <c r="A549" s="390" t="s">
        <v>943</v>
      </c>
      <c r="B549" s="56" t="s">
        <v>2398</v>
      </c>
      <c r="C549" s="499" t="s">
        <v>367</v>
      </c>
      <c r="D549" s="56" t="s">
        <v>554</v>
      </c>
      <c r="E549" s="436">
        <v>921230.1</v>
      </c>
      <c r="F549" s="56" t="s">
        <v>941</v>
      </c>
      <c r="H549" s="390" t="s">
        <v>1189</v>
      </c>
      <c r="I549" s="56" t="s">
        <v>1196</v>
      </c>
      <c r="J549" s="499" t="s">
        <v>368</v>
      </c>
      <c r="K549" s="56" t="s">
        <v>946</v>
      </c>
      <c r="L549" s="436">
        <v>307448548</v>
      </c>
      <c r="M549" s="56" t="s">
        <v>942</v>
      </c>
    </row>
    <row r="550" spans="1:13" s="528" customFormat="1" ht="15" customHeight="1" x14ac:dyDescent="0.25">
      <c r="A550" s="390" t="s">
        <v>943</v>
      </c>
      <c r="B550" s="56" t="s">
        <v>2399</v>
      </c>
      <c r="C550" s="499" t="s">
        <v>367</v>
      </c>
      <c r="D550" s="56" t="s">
        <v>554</v>
      </c>
      <c r="E550" s="436">
        <v>911400</v>
      </c>
      <c r="F550" s="56" t="s">
        <v>941</v>
      </c>
      <c r="H550" s="390" t="s">
        <v>1189</v>
      </c>
      <c r="I550" s="56" t="s">
        <v>1210</v>
      </c>
      <c r="J550" s="499" t="s">
        <v>368</v>
      </c>
      <c r="K550" s="56" t="s">
        <v>946</v>
      </c>
      <c r="L550" s="436">
        <v>310469051</v>
      </c>
      <c r="M550" s="56" t="s">
        <v>942</v>
      </c>
    </row>
    <row r="551" spans="1:13" s="528" customFormat="1" ht="15" customHeight="1" x14ac:dyDescent="0.25">
      <c r="A551" s="390" t="s">
        <v>943</v>
      </c>
      <c r="B551" s="56" t="s">
        <v>1838</v>
      </c>
      <c r="C551" s="499" t="s">
        <v>367</v>
      </c>
      <c r="D551" s="56" t="s">
        <v>554</v>
      </c>
      <c r="E551" s="436">
        <v>901830.3</v>
      </c>
      <c r="F551" s="56" t="s">
        <v>941</v>
      </c>
      <c r="H551" s="390" t="s">
        <v>1189</v>
      </c>
      <c r="I551" s="56" t="s">
        <v>1277</v>
      </c>
      <c r="J551" s="499" t="s">
        <v>368</v>
      </c>
      <c r="K551" s="56" t="s">
        <v>946</v>
      </c>
      <c r="L551" s="436">
        <v>316262680</v>
      </c>
      <c r="M551" s="56" t="s">
        <v>942</v>
      </c>
    </row>
    <row r="552" spans="1:13" s="528" customFormat="1" ht="15" customHeight="1" x14ac:dyDescent="0.25">
      <c r="A552" s="390" t="s">
        <v>943</v>
      </c>
      <c r="B552" s="56" t="s">
        <v>1839</v>
      </c>
      <c r="C552" s="499" t="s">
        <v>367</v>
      </c>
      <c r="D552" s="56" t="s">
        <v>554</v>
      </c>
      <c r="E552" s="436">
        <v>892000.20000000007</v>
      </c>
      <c r="F552" s="56" t="s">
        <v>941</v>
      </c>
      <c r="H552" s="390" t="s">
        <v>1189</v>
      </c>
      <c r="I552" s="56" t="s">
        <v>1665</v>
      </c>
      <c r="J552" s="499" t="s">
        <v>368</v>
      </c>
      <c r="K552" s="56" t="s">
        <v>946</v>
      </c>
      <c r="L552" s="436">
        <v>319826382</v>
      </c>
      <c r="M552" s="56" t="s">
        <v>942</v>
      </c>
    </row>
    <row r="553" spans="1:13" s="528" customFormat="1" ht="15" customHeight="1" x14ac:dyDescent="0.25">
      <c r="A553" s="390" t="s">
        <v>943</v>
      </c>
      <c r="B553" s="56" t="s">
        <v>1840</v>
      </c>
      <c r="C553" s="499" t="s">
        <v>367</v>
      </c>
      <c r="D553" s="56" t="s">
        <v>554</v>
      </c>
      <c r="E553" s="436">
        <v>882495.6</v>
      </c>
      <c r="F553" s="56" t="s">
        <v>941</v>
      </c>
      <c r="H553" s="390" t="s">
        <v>1189</v>
      </c>
      <c r="I553" s="56" t="s">
        <v>1728</v>
      </c>
      <c r="J553" s="499" t="s">
        <v>368</v>
      </c>
      <c r="K553" s="56" t="s">
        <v>946</v>
      </c>
      <c r="L553" s="436">
        <v>324311146</v>
      </c>
      <c r="M553" s="56" t="s">
        <v>942</v>
      </c>
    </row>
    <row r="554" spans="1:13" s="528" customFormat="1" ht="15" customHeight="1" x14ac:dyDescent="0.25">
      <c r="A554" s="390" t="s">
        <v>943</v>
      </c>
      <c r="B554" s="56" t="s">
        <v>2400</v>
      </c>
      <c r="C554" s="499" t="s">
        <v>367</v>
      </c>
      <c r="D554" s="56" t="s">
        <v>554</v>
      </c>
      <c r="E554" s="436">
        <v>1248683.1000000001</v>
      </c>
      <c r="F554" s="56" t="s">
        <v>941</v>
      </c>
      <c r="H554" s="390" t="s">
        <v>1189</v>
      </c>
      <c r="I554" s="56" t="s">
        <v>1705</v>
      </c>
      <c r="J554" s="499" t="s">
        <v>368</v>
      </c>
      <c r="K554" s="56" t="s">
        <v>946</v>
      </c>
      <c r="L554" s="436">
        <v>168334442</v>
      </c>
      <c r="M554" s="56" t="s">
        <v>1188</v>
      </c>
    </row>
    <row r="555" spans="1:13" s="528" customFormat="1" ht="15" customHeight="1" x14ac:dyDescent="0.25">
      <c r="A555" s="390" t="s">
        <v>943</v>
      </c>
      <c r="B555" s="56" t="s">
        <v>2401</v>
      </c>
      <c r="C555" s="499" t="s">
        <v>367</v>
      </c>
      <c r="D555" s="56" t="s">
        <v>554</v>
      </c>
      <c r="E555" s="436">
        <v>1236444.3</v>
      </c>
      <c r="F555" s="56" t="s">
        <v>941</v>
      </c>
      <c r="H555" s="390" t="s">
        <v>1189</v>
      </c>
      <c r="I555" s="56" t="s">
        <v>1729</v>
      </c>
      <c r="J555" s="499" t="s">
        <v>368</v>
      </c>
      <c r="K555" s="56" t="s">
        <v>946</v>
      </c>
      <c r="L555" s="436">
        <v>173288545</v>
      </c>
      <c r="M555" s="56" t="s">
        <v>1188</v>
      </c>
    </row>
    <row r="556" spans="1:13" s="528" customFormat="1" ht="15" customHeight="1" x14ac:dyDescent="0.25">
      <c r="A556" s="390" t="s">
        <v>943</v>
      </c>
      <c r="B556" s="56" t="s">
        <v>2402</v>
      </c>
      <c r="C556" s="499" t="s">
        <v>367</v>
      </c>
      <c r="D556" s="56" t="s">
        <v>554</v>
      </c>
      <c r="E556" s="436">
        <v>1223814.9000000001</v>
      </c>
      <c r="F556" s="56" t="s">
        <v>941</v>
      </c>
      <c r="H556" s="390" t="s">
        <v>1189</v>
      </c>
      <c r="I556" s="56" t="s">
        <v>1707</v>
      </c>
      <c r="J556" s="499" t="s">
        <v>368</v>
      </c>
      <c r="K556" s="56" t="s">
        <v>946</v>
      </c>
      <c r="L556" s="436">
        <v>175325278</v>
      </c>
      <c r="M556" s="56" t="s">
        <v>1188</v>
      </c>
    </row>
    <row r="557" spans="1:13" s="528" customFormat="1" ht="15" customHeight="1" x14ac:dyDescent="0.25">
      <c r="A557" s="390" t="s">
        <v>943</v>
      </c>
      <c r="B557" s="56" t="s">
        <v>2394</v>
      </c>
      <c r="C557" s="499" t="s">
        <v>367</v>
      </c>
      <c r="D557" s="56" t="s">
        <v>554</v>
      </c>
      <c r="E557" s="436">
        <v>55223679</v>
      </c>
      <c r="F557" s="56" t="s">
        <v>941</v>
      </c>
      <c r="H557" s="390" t="s">
        <v>1189</v>
      </c>
      <c r="I557" s="56" t="s">
        <v>1708</v>
      </c>
      <c r="J557" s="499" t="s">
        <v>368</v>
      </c>
      <c r="K557" s="56" t="s">
        <v>946</v>
      </c>
      <c r="L557" s="436">
        <v>174612884</v>
      </c>
      <c r="M557" s="56" t="s">
        <v>1188</v>
      </c>
    </row>
    <row r="558" spans="1:13" s="528" customFormat="1" ht="15" customHeight="1" x14ac:dyDescent="0.25">
      <c r="A558" s="390" t="s">
        <v>943</v>
      </c>
      <c r="B558" s="56" t="s">
        <v>2403</v>
      </c>
      <c r="C558" s="499" t="s">
        <v>367</v>
      </c>
      <c r="D558" s="56" t="s">
        <v>554</v>
      </c>
      <c r="E558" s="436">
        <v>1211576.1000000001</v>
      </c>
      <c r="F558" s="56" t="s">
        <v>941</v>
      </c>
      <c r="H558" s="390" t="s">
        <v>1189</v>
      </c>
      <c r="I558" s="56" t="s">
        <v>1709</v>
      </c>
      <c r="J558" s="499" t="s">
        <v>368</v>
      </c>
      <c r="K558" s="56" t="s">
        <v>946</v>
      </c>
      <c r="L558" s="436">
        <v>179438250</v>
      </c>
      <c r="M558" s="56" t="s">
        <v>1188</v>
      </c>
    </row>
    <row r="559" spans="1:13" s="528" customFormat="1" ht="15" customHeight="1" x14ac:dyDescent="0.25">
      <c r="A559" s="390" t="s">
        <v>943</v>
      </c>
      <c r="B559" s="56" t="s">
        <v>2404</v>
      </c>
      <c r="C559" s="499" t="s">
        <v>367</v>
      </c>
      <c r="D559" s="56" t="s">
        <v>554</v>
      </c>
      <c r="E559" s="436">
        <v>1198946.7</v>
      </c>
      <c r="F559" s="56" t="s">
        <v>941</v>
      </c>
      <c r="H559" s="390" t="s">
        <v>1189</v>
      </c>
      <c r="I559" s="56" t="s">
        <v>1730</v>
      </c>
      <c r="J559" s="499" t="s">
        <v>368</v>
      </c>
      <c r="K559" s="56" t="s">
        <v>946</v>
      </c>
      <c r="L559" s="436">
        <v>181547264</v>
      </c>
      <c r="M559" s="56" t="s">
        <v>1188</v>
      </c>
    </row>
    <row r="560" spans="1:13" s="528" customFormat="1" ht="15" customHeight="1" x14ac:dyDescent="0.25">
      <c r="A560" s="390" t="s">
        <v>943</v>
      </c>
      <c r="B560" s="56" t="s">
        <v>2405</v>
      </c>
      <c r="C560" s="499" t="s">
        <v>367</v>
      </c>
      <c r="D560" s="56" t="s">
        <v>554</v>
      </c>
      <c r="E560" s="436">
        <v>1186317.3</v>
      </c>
      <c r="F560" s="56" t="s">
        <v>941</v>
      </c>
      <c r="H560" s="390" t="s">
        <v>1189</v>
      </c>
      <c r="I560" s="56" t="s">
        <v>1271</v>
      </c>
      <c r="J560" s="499" t="s">
        <v>368</v>
      </c>
      <c r="K560" s="56" t="s">
        <v>946</v>
      </c>
      <c r="L560" s="436">
        <v>181117836</v>
      </c>
      <c r="M560" s="56" t="s">
        <v>1188</v>
      </c>
    </row>
    <row r="561" spans="1:13" s="528" customFormat="1" ht="15" customHeight="1" x14ac:dyDescent="0.25">
      <c r="A561" s="390" t="s">
        <v>943</v>
      </c>
      <c r="B561" s="56" t="s">
        <v>1855</v>
      </c>
      <c r="C561" s="499" t="s">
        <v>367</v>
      </c>
      <c r="D561" s="56" t="s">
        <v>554</v>
      </c>
      <c r="E561" s="436">
        <v>1174078.5</v>
      </c>
      <c r="F561" s="56" t="s">
        <v>941</v>
      </c>
      <c r="H561" s="390" t="s">
        <v>1189</v>
      </c>
      <c r="I561" s="56" t="s">
        <v>945</v>
      </c>
      <c r="J561" s="499" t="s">
        <v>368</v>
      </c>
      <c r="K561" s="56" t="s">
        <v>946</v>
      </c>
      <c r="L561" s="436">
        <v>185809820</v>
      </c>
      <c r="M561" s="56" t="s">
        <v>1188</v>
      </c>
    </row>
    <row r="562" spans="1:13" s="528" customFormat="1" ht="15" customHeight="1" x14ac:dyDescent="0.25">
      <c r="A562" s="390" t="s">
        <v>943</v>
      </c>
      <c r="B562" s="56" t="s">
        <v>1856</v>
      </c>
      <c r="C562" s="499" t="s">
        <v>367</v>
      </c>
      <c r="D562" s="56" t="s">
        <v>554</v>
      </c>
      <c r="E562" s="436">
        <v>1161449.1000000001</v>
      </c>
      <c r="F562" s="56" t="s">
        <v>941</v>
      </c>
      <c r="H562" s="390" t="s">
        <v>1189</v>
      </c>
      <c r="I562" s="56" t="s">
        <v>1278</v>
      </c>
      <c r="J562" s="499" t="s">
        <v>368</v>
      </c>
      <c r="K562" s="56" t="s">
        <v>946</v>
      </c>
      <c r="L562" s="436">
        <v>187993723</v>
      </c>
      <c r="M562" s="56" t="s">
        <v>1188</v>
      </c>
    </row>
    <row r="563" spans="1:13" s="528" customFormat="1" ht="15" customHeight="1" x14ac:dyDescent="0.25">
      <c r="A563" s="390" t="s">
        <v>943</v>
      </c>
      <c r="B563" s="56" t="s">
        <v>1276</v>
      </c>
      <c r="C563" s="499" t="s">
        <v>367</v>
      </c>
      <c r="D563" s="56" t="s">
        <v>554</v>
      </c>
      <c r="E563" s="436">
        <v>1149210.3</v>
      </c>
      <c r="F563" s="56" t="s">
        <v>941</v>
      </c>
      <c r="H563" s="390" t="s">
        <v>1189</v>
      </c>
      <c r="I563" s="56" t="s">
        <v>1731</v>
      </c>
      <c r="J563" s="499" t="s">
        <v>368</v>
      </c>
      <c r="K563" s="56" t="s">
        <v>946</v>
      </c>
      <c r="L563" s="436">
        <v>187857471</v>
      </c>
      <c r="M563" s="56" t="s">
        <v>1188</v>
      </c>
    </row>
    <row r="564" spans="1:13" s="528" customFormat="1" ht="15" customHeight="1" x14ac:dyDescent="0.25">
      <c r="A564" s="390" t="s">
        <v>943</v>
      </c>
      <c r="B564" s="56" t="s">
        <v>2406</v>
      </c>
      <c r="C564" s="499" t="s">
        <v>367</v>
      </c>
      <c r="D564" s="56" t="s">
        <v>554</v>
      </c>
      <c r="E564" s="436">
        <v>1136515.8</v>
      </c>
      <c r="F564" s="56" t="s">
        <v>941</v>
      </c>
      <c r="H564" s="390" t="s">
        <v>1189</v>
      </c>
      <c r="I564" s="56" t="s">
        <v>1732</v>
      </c>
      <c r="J564" s="499" t="s">
        <v>368</v>
      </c>
      <c r="K564" s="56" t="s">
        <v>946</v>
      </c>
      <c r="L564" s="436">
        <v>192411261</v>
      </c>
      <c r="M564" s="56" t="s">
        <v>1188</v>
      </c>
    </row>
    <row r="565" spans="1:13" s="528" customFormat="1" ht="15" customHeight="1" x14ac:dyDescent="0.25">
      <c r="A565" s="390" t="s">
        <v>943</v>
      </c>
      <c r="B565" s="56" t="s">
        <v>2407</v>
      </c>
      <c r="C565" s="499" t="s">
        <v>367</v>
      </c>
      <c r="D565" s="56" t="s">
        <v>554</v>
      </c>
      <c r="E565" s="436">
        <v>1123886.3999999999</v>
      </c>
      <c r="F565" s="56" t="s">
        <v>941</v>
      </c>
      <c r="H565" s="390" t="s">
        <v>1189</v>
      </c>
      <c r="I565" s="56" t="s">
        <v>1713</v>
      </c>
      <c r="J565" s="499" t="s">
        <v>368</v>
      </c>
      <c r="K565" s="56" t="s">
        <v>946</v>
      </c>
      <c r="L565" s="436">
        <v>194672752</v>
      </c>
      <c r="M565" s="56" t="s">
        <v>1188</v>
      </c>
    </row>
    <row r="566" spans="1:13" s="528" customFormat="1" ht="15" customHeight="1" x14ac:dyDescent="0.25">
      <c r="A566" s="390" t="s">
        <v>943</v>
      </c>
      <c r="B566" s="56" t="s">
        <v>2408</v>
      </c>
      <c r="C566" s="499" t="s">
        <v>367</v>
      </c>
      <c r="D566" s="56" t="s">
        <v>554</v>
      </c>
      <c r="E566" s="436">
        <v>1112103.3</v>
      </c>
      <c r="F566" s="56" t="s">
        <v>941</v>
      </c>
      <c r="H566" s="390" t="s">
        <v>1189</v>
      </c>
      <c r="I566" s="56" t="s">
        <v>1714</v>
      </c>
      <c r="J566" s="499" t="s">
        <v>368</v>
      </c>
      <c r="K566" s="56" t="s">
        <v>946</v>
      </c>
      <c r="L566" s="436">
        <v>194840254</v>
      </c>
      <c r="M566" s="56" t="s">
        <v>1188</v>
      </c>
    </row>
    <row r="567" spans="1:13" s="528" customFormat="1" ht="15" customHeight="1" x14ac:dyDescent="0.25">
      <c r="A567" s="390" t="s">
        <v>943</v>
      </c>
      <c r="B567" s="56" t="s">
        <v>2409</v>
      </c>
      <c r="C567" s="499" t="s">
        <v>367</v>
      </c>
      <c r="D567" s="56" t="s">
        <v>554</v>
      </c>
      <c r="E567" s="436">
        <v>1099473.8999999999</v>
      </c>
      <c r="F567" s="56" t="s">
        <v>941</v>
      </c>
      <c r="H567" s="390" t="s">
        <v>1189</v>
      </c>
      <c r="I567" s="56" t="s">
        <v>1715</v>
      </c>
      <c r="J567" s="499" t="s">
        <v>368</v>
      </c>
      <c r="K567" s="56" t="s">
        <v>946</v>
      </c>
      <c r="L567" s="436">
        <v>199250864</v>
      </c>
      <c r="M567" s="56" t="s">
        <v>1188</v>
      </c>
    </row>
    <row r="568" spans="1:13" s="528" customFormat="1" ht="15" customHeight="1" x14ac:dyDescent="0.25">
      <c r="A568" s="390" t="s">
        <v>943</v>
      </c>
      <c r="B568" s="56" t="s">
        <v>2410</v>
      </c>
      <c r="C568" s="499" t="s">
        <v>367</v>
      </c>
      <c r="D568" s="56" t="s">
        <v>554</v>
      </c>
      <c r="E568" s="436">
        <v>1087235.0999999999</v>
      </c>
      <c r="F568" s="56" t="s">
        <v>941</v>
      </c>
      <c r="H568" s="390" t="s">
        <v>1189</v>
      </c>
      <c r="I568" s="56" t="s">
        <v>1733</v>
      </c>
      <c r="J568" s="499" t="s">
        <v>368</v>
      </c>
      <c r="K568" s="56" t="s">
        <v>946</v>
      </c>
      <c r="L568" s="436">
        <v>201592745</v>
      </c>
      <c r="M568" s="56" t="s">
        <v>1188</v>
      </c>
    </row>
    <row r="569" spans="1:13" s="528" customFormat="1" ht="15" customHeight="1" x14ac:dyDescent="0.25">
      <c r="A569" s="390" t="s">
        <v>943</v>
      </c>
      <c r="B569" s="56" t="s">
        <v>2411</v>
      </c>
      <c r="C569" s="499" t="s">
        <v>367</v>
      </c>
      <c r="D569" s="56" t="s">
        <v>554</v>
      </c>
      <c r="E569" s="436">
        <v>1074605.7</v>
      </c>
      <c r="F569" s="56" t="s">
        <v>941</v>
      </c>
      <c r="H569" s="390" t="s">
        <v>1189</v>
      </c>
      <c r="I569" s="56" t="s">
        <v>1717</v>
      </c>
      <c r="J569" s="499" t="s">
        <v>368</v>
      </c>
      <c r="K569" s="56" t="s">
        <v>946</v>
      </c>
      <c r="L569" s="436">
        <v>202074956</v>
      </c>
      <c r="M569" s="56" t="s">
        <v>1188</v>
      </c>
    </row>
    <row r="570" spans="1:13" s="528" customFormat="1" ht="15" customHeight="1" x14ac:dyDescent="0.25">
      <c r="A570" s="390" t="s">
        <v>943</v>
      </c>
      <c r="B570" s="56" t="s">
        <v>2412</v>
      </c>
      <c r="C570" s="499" t="s">
        <v>367</v>
      </c>
      <c r="D570" s="56" t="s">
        <v>554</v>
      </c>
      <c r="E570" s="436">
        <v>1062366.8999999999</v>
      </c>
      <c r="F570" s="56" t="s">
        <v>941</v>
      </c>
      <c r="H570" s="390" t="s">
        <v>1189</v>
      </c>
      <c r="I570" s="56" t="s">
        <v>1734</v>
      </c>
      <c r="J570" s="499" t="s">
        <v>368</v>
      </c>
      <c r="K570" s="56" t="s">
        <v>946</v>
      </c>
      <c r="L570" s="436">
        <v>206337222</v>
      </c>
      <c r="M570" s="56" t="s">
        <v>1188</v>
      </c>
    </row>
    <row r="571" spans="1:13" s="528" customFormat="1" ht="15" customHeight="1" x14ac:dyDescent="0.25">
      <c r="A571" s="390" t="s">
        <v>943</v>
      </c>
      <c r="B571" s="56" t="s">
        <v>2413</v>
      </c>
      <c r="C571" s="499" t="s">
        <v>367</v>
      </c>
      <c r="D571" s="56" t="s">
        <v>554</v>
      </c>
      <c r="E571" s="436">
        <v>34805975.399999999</v>
      </c>
      <c r="F571" s="56" t="s">
        <v>941</v>
      </c>
      <c r="H571" s="390" t="s">
        <v>1189</v>
      </c>
      <c r="I571" s="56" t="s">
        <v>1735</v>
      </c>
      <c r="J571" s="499" t="s">
        <v>368</v>
      </c>
      <c r="K571" s="56" t="s">
        <v>946</v>
      </c>
      <c r="L571" s="436">
        <v>208762391</v>
      </c>
      <c r="M571" s="56" t="s">
        <v>1188</v>
      </c>
    </row>
    <row r="572" spans="1:13" s="528" customFormat="1" ht="15" customHeight="1" x14ac:dyDescent="0.25">
      <c r="A572" s="390" t="s">
        <v>1866</v>
      </c>
      <c r="B572" s="56" t="s">
        <v>2414</v>
      </c>
      <c r="C572" s="499" t="s">
        <v>367</v>
      </c>
      <c r="D572" s="56" t="s">
        <v>554</v>
      </c>
      <c r="E572" s="436">
        <v>187719886.19999999</v>
      </c>
      <c r="F572" s="56" t="s">
        <v>942</v>
      </c>
      <c r="H572" s="390" t="s">
        <v>1189</v>
      </c>
      <c r="I572" s="56" t="s">
        <v>1279</v>
      </c>
      <c r="J572" s="499" t="s">
        <v>368</v>
      </c>
      <c r="K572" s="56" t="s">
        <v>946</v>
      </c>
      <c r="L572" s="436">
        <v>209570668</v>
      </c>
      <c r="M572" s="56" t="s">
        <v>1188</v>
      </c>
    </row>
    <row r="573" spans="1:13" s="528" customFormat="1" ht="15" customHeight="1" x14ac:dyDescent="0.25">
      <c r="A573" s="390" t="s">
        <v>1866</v>
      </c>
      <c r="B573" s="56" t="s">
        <v>2415</v>
      </c>
      <c r="C573" s="499" t="s">
        <v>367</v>
      </c>
      <c r="D573" s="56" t="s">
        <v>554</v>
      </c>
      <c r="E573" s="436">
        <v>187719886.19999999</v>
      </c>
      <c r="F573" s="56" t="s">
        <v>942</v>
      </c>
      <c r="H573" s="390" t="s">
        <v>1189</v>
      </c>
      <c r="I573" s="56" t="s">
        <v>1280</v>
      </c>
      <c r="J573" s="499" t="s">
        <v>368</v>
      </c>
      <c r="K573" s="56" t="s">
        <v>946</v>
      </c>
      <c r="L573" s="436">
        <v>213679238</v>
      </c>
      <c r="M573" s="56" t="s">
        <v>1188</v>
      </c>
    </row>
    <row r="574" spans="1:13" s="528" customFormat="1" ht="15" customHeight="1" x14ac:dyDescent="0.25">
      <c r="A574" s="390" t="s">
        <v>1866</v>
      </c>
      <c r="B574" s="56" t="s">
        <v>2416</v>
      </c>
      <c r="C574" s="499" t="s">
        <v>367</v>
      </c>
      <c r="D574" s="56" t="s">
        <v>554</v>
      </c>
      <c r="E574" s="436">
        <v>187719886.19999999</v>
      </c>
      <c r="F574" s="56" t="s">
        <v>942</v>
      </c>
      <c r="H574" s="390" t="s">
        <v>1189</v>
      </c>
      <c r="I574" s="56" t="s">
        <v>1281</v>
      </c>
      <c r="J574" s="499" t="s">
        <v>368</v>
      </c>
      <c r="K574" s="56" t="s">
        <v>946</v>
      </c>
      <c r="L574" s="436">
        <v>216190701</v>
      </c>
      <c r="M574" s="56" t="s">
        <v>1188</v>
      </c>
    </row>
    <row r="575" spans="1:13" s="528" customFormat="1" ht="15" customHeight="1" x14ac:dyDescent="0.25">
      <c r="A575" s="390" t="s">
        <v>1866</v>
      </c>
      <c r="B575" s="56" t="s">
        <v>2417</v>
      </c>
      <c r="C575" s="499" t="s">
        <v>367</v>
      </c>
      <c r="D575" s="56" t="s">
        <v>554</v>
      </c>
      <c r="E575" s="436">
        <v>187719886.19999999</v>
      </c>
      <c r="F575" s="56" t="s">
        <v>942</v>
      </c>
      <c r="H575" s="390" t="s">
        <v>1189</v>
      </c>
      <c r="I575" s="56" t="s">
        <v>1736</v>
      </c>
      <c r="J575" s="499" t="s">
        <v>368</v>
      </c>
      <c r="K575" s="56" t="s">
        <v>946</v>
      </c>
      <c r="L575" s="436">
        <v>217336806</v>
      </c>
      <c r="M575" s="56" t="s">
        <v>1188</v>
      </c>
    </row>
    <row r="576" spans="1:13" s="528" customFormat="1" ht="15" customHeight="1" x14ac:dyDescent="0.25">
      <c r="A576" s="390" t="s">
        <v>1866</v>
      </c>
      <c r="B576" s="56" t="s">
        <v>2418</v>
      </c>
      <c r="C576" s="499" t="s">
        <v>367</v>
      </c>
      <c r="D576" s="56" t="s">
        <v>554</v>
      </c>
      <c r="E576" s="436">
        <v>187719886.19999999</v>
      </c>
      <c r="F576" s="56" t="s">
        <v>942</v>
      </c>
      <c r="H576" s="390" t="s">
        <v>1189</v>
      </c>
      <c r="I576" s="56" t="s">
        <v>1737</v>
      </c>
      <c r="J576" s="499" t="s">
        <v>368</v>
      </c>
      <c r="K576" s="56" t="s">
        <v>946</v>
      </c>
      <c r="L576" s="436">
        <v>221286133</v>
      </c>
      <c r="M576" s="56" t="s">
        <v>1188</v>
      </c>
    </row>
    <row r="577" spans="1:13" s="528" customFormat="1" ht="15" customHeight="1" x14ac:dyDescent="0.25">
      <c r="A577" s="390" t="s">
        <v>1866</v>
      </c>
      <c r="B577" s="56" t="s">
        <v>2419</v>
      </c>
      <c r="C577" s="499" t="s">
        <v>367</v>
      </c>
      <c r="D577" s="56" t="s">
        <v>554</v>
      </c>
      <c r="E577" s="436">
        <v>187719886.19999999</v>
      </c>
      <c r="F577" s="56" t="s">
        <v>942</v>
      </c>
      <c r="H577" s="390" t="s">
        <v>1189</v>
      </c>
      <c r="I577" s="56" t="s">
        <v>1738</v>
      </c>
      <c r="J577" s="499" t="s">
        <v>368</v>
      </c>
      <c r="K577" s="56" t="s">
        <v>946</v>
      </c>
      <c r="L577" s="436">
        <v>223887002</v>
      </c>
      <c r="M577" s="56" t="s">
        <v>1188</v>
      </c>
    </row>
    <row r="578" spans="1:13" s="528" customFormat="1" ht="15" customHeight="1" x14ac:dyDescent="0.25">
      <c r="A578" s="390" t="s">
        <v>1866</v>
      </c>
      <c r="B578" s="56" t="s">
        <v>2420</v>
      </c>
      <c r="C578" s="499" t="s">
        <v>367</v>
      </c>
      <c r="D578" s="56" t="s">
        <v>554</v>
      </c>
      <c r="E578" s="436">
        <v>187719886.19999999</v>
      </c>
      <c r="F578" s="56" t="s">
        <v>942</v>
      </c>
      <c r="H578" s="390" t="s">
        <v>1189</v>
      </c>
      <c r="I578" s="56" t="s">
        <v>1739</v>
      </c>
      <c r="J578" s="499" t="s">
        <v>368</v>
      </c>
      <c r="K578" s="56" t="s">
        <v>946</v>
      </c>
      <c r="L578" s="436">
        <v>225383126</v>
      </c>
      <c r="M578" s="56" t="s">
        <v>1188</v>
      </c>
    </row>
    <row r="579" spans="1:13" s="528" customFormat="1" ht="15" customHeight="1" x14ac:dyDescent="0.25">
      <c r="A579" s="390" t="s">
        <v>1866</v>
      </c>
      <c r="B579" s="56" t="s">
        <v>2421</v>
      </c>
      <c r="C579" s="499" t="s">
        <v>367</v>
      </c>
      <c r="D579" s="56" t="s">
        <v>554</v>
      </c>
      <c r="E579" s="436">
        <v>187719886.19999999</v>
      </c>
      <c r="F579" s="56" t="s">
        <v>942</v>
      </c>
      <c r="H579" s="390" t="s">
        <v>1189</v>
      </c>
      <c r="I579" s="56" t="s">
        <v>1740</v>
      </c>
      <c r="J579" s="499" t="s">
        <v>368</v>
      </c>
      <c r="K579" s="56" t="s">
        <v>946</v>
      </c>
      <c r="L579" s="436">
        <v>229167465</v>
      </c>
      <c r="M579" s="56" t="s">
        <v>1188</v>
      </c>
    </row>
    <row r="580" spans="1:13" s="528" customFormat="1" ht="15" customHeight="1" x14ac:dyDescent="0.25">
      <c r="A580" s="390" t="s">
        <v>1866</v>
      </c>
      <c r="B580" s="56" t="s">
        <v>2422</v>
      </c>
      <c r="C580" s="499" t="s">
        <v>367</v>
      </c>
      <c r="D580" s="56" t="s">
        <v>554</v>
      </c>
      <c r="E580" s="436">
        <v>187719886.19999999</v>
      </c>
      <c r="F580" s="56" t="s">
        <v>942</v>
      </c>
      <c r="H580" s="390" t="s">
        <v>1189</v>
      </c>
      <c r="I580" s="56" t="s">
        <v>1741</v>
      </c>
      <c r="J580" s="499" t="s">
        <v>368</v>
      </c>
      <c r="K580" s="56" t="s">
        <v>946</v>
      </c>
      <c r="L580" s="436">
        <v>231860968</v>
      </c>
      <c r="M580" s="56" t="s">
        <v>1188</v>
      </c>
    </row>
    <row r="581" spans="1:13" s="528" customFormat="1" ht="15" customHeight="1" x14ac:dyDescent="0.25">
      <c r="A581" s="390" t="s">
        <v>1866</v>
      </c>
      <c r="B581" s="56" t="s">
        <v>2423</v>
      </c>
      <c r="C581" s="499" t="s">
        <v>367</v>
      </c>
      <c r="D581" s="56" t="s">
        <v>554</v>
      </c>
      <c r="E581" s="436">
        <v>187719886.19999999</v>
      </c>
      <c r="F581" s="56" t="s">
        <v>942</v>
      </c>
      <c r="H581" s="390" t="s">
        <v>1189</v>
      </c>
      <c r="I581" s="56" t="s">
        <v>1742</v>
      </c>
      <c r="J581" s="499" t="s">
        <v>368</v>
      </c>
      <c r="K581" s="56" t="s">
        <v>946</v>
      </c>
      <c r="L581" s="436">
        <v>233719735</v>
      </c>
      <c r="M581" s="56" t="s">
        <v>1188</v>
      </c>
    </row>
    <row r="582" spans="1:13" s="528" customFormat="1" ht="15" customHeight="1" x14ac:dyDescent="0.25">
      <c r="A582" s="390" t="s">
        <v>1866</v>
      </c>
      <c r="B582" s="56" t="s">
        <v>2424</v>
      </c>
      <c r="C582" s="499" t="s">
        <v>367</v>
      </c>
      <c r="D582" s="56" t="s">
        <v>554</v>
      </c>
      <c r="E582" s="436">
        <v>187719886.19999999</v>
      </c>
      <c r="F582" s="56" t="s">
        <v>942</v>
      </c>
      <c r="H582" s="390" t="s">
        <v>1189</v>
      </c>
      <c r="I582" s="56" t="s">
        <v>1743</v>
      </c>
      <c r="J582" s="499" t="s">
        <v>368</v>
      </c>
      <c r="K582" s="56" t="s">
        <v>946</v>
      </c>
      <c r="L582" s="436">
        <v>237333136</v>
      </c>
      <c r="M582" s="56" t="s">
        <v>1188</v>
      </c>
    </row>
    <row r="583" spans="1:13" s="528" customFormat="1" ht="15" customHeight="1" x14ac:dyDescent="0.25">
      <c r="A583" s="390" t="s">
        <v>1866</v>
      </c>
      <c r="B583" s="56" t="s">
        <v>2425</v>
      </c>
      <c r="C583" s="499" t="s">
        <v>367</v>
      </c>
      <c r="D583" s="56" t="s">
        <v>554</v>
      </c>
      <c r="E583" s="436">
        <v>187719886.19999999</v>
      </c>
      <c r="F583" s="56" t="s">
        <v>942</v>
      </c>
      <c r="H583" s="390" t="s">
        <v>1189</v>
      </c>
      <c r="I583" s="56" t="s">
        <v>1744</v>
      </c>
      <c r="J583" s="499" t="s">
        <v>368</v>
      </c>
      <c r="K583" s="56" t="s">
        <v>946</v>
      </c>
      <c r="L583" s="436">
        <v>240122613</v>
      </c>
      <c r="M583" s="56" t="s">
        <v>1188</v>
      </c>
    </row>
    <row r="584" spans="1:13" s="528" customFormat="1" ht="15" customHeight="1" x14ac:dyDescent="0.25">
      <c r="A584" s="390" t="s">
        <v>1866</v>
      </c>
      <c r="B584" s="56" t="s">
        <v>2426</v>
      </c>
      <c r="C584" s="499" t="s">
        <v>367</v>
      </c>
      <c r="D584" s="56" t="s">
        <v>554</v>
      </c>
      <c r="E584" s="436">
        <v>187719886.19999999</v>
      </c>
      <c r="F584" s="56" t="s">
        <v>942</v>
      </c>
      <c r="H584" s="390" t="s">
        <v>1189</v>
      </c>
      <c r="I584" s="56" t="s">
        <v>1282</v>
      </c>
      <c r="J584" s="499" t="s">
        <v>368</v>
      </c>
      <c r="K584" s="56" t="s">
        <v>946</v>
      </c>
      <c r="L584" s="436">
        <v>242357107</v>
      </c>
      <c r="M584" s="56" t="s">
        <v>1188</v>
      </c>
    </row>
    <row r="585" spans="1:13" s="528" customFormat="1" ht="15" customHeight="1" x14ac:dyDescent="0.25">
      <c r="A585" s="390" t="s">
        <v>1866</v>
      </c>
      <c r="B585" s="56" t="s">
        <v>2427</v>
      </c>
      <c r="C585" s="499" t="s">
        <v>367</v>
      </c>
      <c r="D585" s="56" t="s">
        <v>554</v>
      </c>
      <c r="E585" s="436">
        <v>187719886.19999999</v>
      </c>
      <c r="F585" s="56" t="s">
        <v>942</v>
      </c>
      <c r="H585" s="390" t="s">
        <v>1189</v>
      </c>
      <c r="I585" s="56" t="s">
        <v>1283</v>
      </c>
      <c r="J585" s="499" t="s">
        <v>368</v>
      </c>
      <c r="K585" s="56" t="s">
        <v>946</v>
      </c>
      <c r="L585" s="436">
        <v>245793402</v>
      </c>
      <c r="M585" s="56" t="s">
        <v>1188</v>
      </c>
    </row>
    <row r="586" spans="1:13" s="528" customFormat="1" ht="15" customHeight="1" x14ac:dyDescent="0.25">
      <c r="A586" s="390" t="s">
        <v>1866</v>
      </c>
      <c r="B586" s="56" t="s">
        <v>2428</v>
      </c>
      <c r="C586" s="499" t="s">
        <v>367</v>
      </c>
      <c r="D586" s="56" t="s">
        <v>554</v>
      </c>
      <c r="E586" s="436">
        <v>187719886.19999999</v>
      </c>
      <c r="F586" s="56" t="s">
        <v>942</v>
      </c>
      <c r="H586" s="390" t="s">
        <v>1189</v>
      </c>
      <c r="I586" s="56" t="s">
        <v>1284</v>
      </c>
      <c r="J586" s="499" t="s">
        <v>368</v>
      </c>
      <c r="K586" s="56" t="s">
        <v>946</v>
      </c>
      <c r="L586" s="436">
        <v>248682316</v>
      </c>
      <c r="M586" s="56" t="s">
        <v>1188</v>
      </c>
    </row>
    <row r="587" spans="1:13" s="528" customFormat="1" ht="15" customHeight="1" x14ac:dyDescent="0.25">
      <c r="A587" s="390" t="s">
        <v>1866</v>
      </c>
      <c r="B587" s="56" t="s">
        <v>2429</v>
      </c>
      <c r="C587" s="499" t="s">
        <v>367</v>
      </c>
      <c r="D587" s="56" t="s">
        <v>554</v>
      </c>
      <c r="E587" s="436">
        <v>187719886.19999999</v>
      </c>
      <c r="F587" s="56" t="s">
        <v>942</v>
      </c>
      <c r="H587" s="390" t="s">
        <v>1189</v>
      </c>
      <c r="I587" s="56" t="s">
        <v>1745</v>
      </c>
      <c r="J587" s="499" t="s">
        <v>368</v>
      </c>
      <c r="K587" s="56" t="s">
        <v>946</v>
      </c>
      <c r="L587" s="436">
        <v>251306093</v>
      </c>
      <c r="M587" s="56" t="s">
        <v>1188</v>
      </c>
    </row>
    <row r="588" spans="1:13" s="528" customFormat="1" ht="15" customHeight="1" x14ac:dyDescent="0.25">
      <c r="A588" s="390" t="s">
        <v>1866</v>
      </c>
      <c r="B588" s="56" t="s">
        <v>2430</v>
      </c>
      <c r="C588" s="499" t="s">
        <v>367</v>
      </c>
      <c r="D588" s="56" t="s">
        <v>554</v>
      </c>
      <c r="E588" s="436">
        <v>187719886.19999999</v>
      </c>
      <c r="F588" s="56" t="s">
        <v>942</v>
      </c>
      <c r="H588" s="390" t="s">
        <v>1189</v>
      </c>
      <c r="I588" s="56" t="s">
        <v>1746</v>
      </c>
      <c r="J588" s="499" t="s">
        <v>368</v>
      </c>
      <c r="K588" s="56" t="s">
        <v>946</v>
      </c>
      <c r="L588" s="436">
        <v>254558892</v>
      </c>
      <c r="M588" s="56" t="s">
        <v>1188</v>
      </c>
    </row>
    <row r="589" spans="1:13" s="528" customFormat="1" ht="15" customHeight="1" x14ac:dyDescent="0.25">
      <c r="A589" s="390" t="s">
        <v>1866</v>
      </c>
      <c r="B589" s="56" t="s">
        <v>2431</v>
      </c>
      <c r="C589" s="499" t="s">
        <v>367</v>
      </c>
      <c r="D589" s="56" t="s">
        <v>554</v>
      </c>
      <c r="E589" s="436">
        <v>187719886.19999999</v>
      </c>
      <c r="F589" s="56" t="s">
        <v>942</v>
      </c>
      <c r="H589" s="390" t="s">
        <v>1189</v>
      </c>
      <c r="I589" s="56" t="s">
        <v>1747</v>
      </c>
      <c r="J589" s="499" t="s">
        <v>368</v>
      </c>
      <c r="K589" s="56" t="s">
        <v>946</v>
      </c>
      <c r="L589" s="436">
        <v>257551065</v>
      </c>
      <c r="M589" s="56" t="s">
        <v>1188</v>
      </c>
    </row>
    <row r="590" spans="1:13" s="528" customFormat="1" ht="15" customHeight="1" x14ac:dyDescent="0.25">
      <c r="A590" s="390" t="s">
        <v>1866</v>
      </c>
      <c r="B590" s="56" t="s">
        <v>2432</v>
      </c>
      <c r="C590" s="499" t="s">
        <v>367</v>
      </c>
      <c r="D590" s="56" t="s">
        <v>554</v>
      </c>
      <c r="E590" s="436">
        <v>187719886.19999999</v>
      </c>
      <c r="F590" s="56" t="s">
        <v>942</v>
      </c>
      <c r="H590" s="390" t="s">
        <v>1450</v>
      </c>
      <c r="I590" s="56" t="s">
        <v>1748</v>
      </c>
      <c r="J590" s="499" t="s">
        <v>368</v>
      </c>
      <c r="K590" s="56" t="s">
        <v>946</v>
      </c>
      <c r="L590" s="436">
        <v>65909158</v>
      </c>
      <c r="M590" s="56" t="s">
        <v>1268</v>
      </c>
    </row>
    <row r="591" spans="1:13" s="528" customFormat="1" ht="15.75" customHeight="1" x14ac:dyDescent="0.25">
      <c r="A591" s="390" t="s">
        <v>1866</v>
      </c>
      <c r="B591" s="56" t="s">
        <v>2433</v>
      </c>
      <c r="C591" s="499" t="s">
        <v>367</v>
      </c>
      <c r="D591" s="56" t="s">
        <v>554</v>
      </c>
      <c r="E591" s="436">
        <v>187719886.19999999</v>
      </c>
      <c r="F591" s="56" t="s">
        <v>942</v>
      </c>
      <c r="H591" s="390" t="s">
        <v>1450</v>
      </c>
      <c r="I591" s="56" t="s">
        <v>1749</v>
      </c>
      <c r="J591" s="499" t="s">
        <v>368</v>
      </c>
      <c r="K591" s="56" t="s">
        <v>946</v>
      </c>
      <c r="L591" s="436">
        <v>65909158</v>
      </c>
      <c r="M591" s="56" t="s">
        <v>1268</v>
      </c>
    </row>
    <row r="592" spans="1:13" s="528" customFormat="1" ht="15" customHeight="1" x14ac:dyDescent="0.25">
      <c r="A592" s="390" t="s">
        <v>1866</v>
      </c>
      <c r="B592" s="56" t="s">
        <v>2434</v>
      </c>
      <c r="C592" s="499" t="s">
        <v>367</v>
      </c>
      <c r="D592" s="56" t="s">
        <v>554</v>
      </c>
      <c r="E592" s="436">
        <v>187719886.19999999</v>
      </c>
      <c r="F592" s="56" t="s">
        <v>942</v>
      </c>
      <c r="H592" s="390" t="s">
        <v>1450</v>
      </c>
      <c r="I592" s="56" t="s">
        <v>1750</v>
      </c>
      <c r="J592" s="499" t="s">
        <v>368</v>
      </c>
      <c r="K592" s="56" t="s">
        <v>946</v>
      </c>
      <c r="L592" s="436">
        <v>65909158</v>
      </c>
      <c r="M592" s="56" t="s">
        <v>1268</v>
      </c>
    </row>
    <row r="593" spans="1:18" s="528" customFormat="1" ht="15" customHeight="1" x14ac:dyDescent="0.25">
      <c r="A593" s="390" t="s">
        <v>1866</v>
      </c>
      <c r="B593" s="56" t="s">
        <v>2435</v>
      </c>
      <c r="C593" s="499" t="s">
        <v>367</v>
      </c>
      <c r="D593" s="56" t="s">
        <v>554</v>
      </c>
      <c r="E593" s="436">
        <v>187719886.19999999</v>
      </c>
      <c r="F593" s="56" t="s">
        <v>942</v>
      </c>
      <c r="H593" s="390" t="s">
        <v>1450</v>
      </c>
      <c r="I593" s="56" t="s">
        <v>1751</v>
      </c>
      <c r="J593" s="499" t="s">
        <v>368</v>
      </c>
      <c r="K593" s="56" t="s">
        <v>946</v>
      </c>
      <c r="L593" s="436">
        <v>65909158</v>
      </c>
      <c r="M593" s="56" t="s">
        <v>1268</v>
      </c>
    </row>
    <row r="594" spans="1:18" s="528" customFormat="1" ht="15" customHeight="1" x14ac:dyDescent="0.25">
      <c r="A594" s="390" t="s">
        <v>1866</v>
      </c>
      <c r="B594" s="56" t="s">
        <v>2436</v>
      </c>
      <c r="C594" s="499" t="s">
        <v>367</v>
      </c>
      <c r="D594" s="56" t="s">
        <v>554</v>
      </c>
      <c r="E594" s="436">
        <v>187719886.19999999</v>
      </c>
      <c r="F594" s="56" t="s">
        <v>942</v>
      </c>
      <c r="H594" s="390" t="s">
        <v>1450</v>
      </c>
      <c r="I594" s="56" t="s">
        <v>1752</v>
      </c>
      <c r="J594" s="499" t="s">
        <v>368</v>
      </c>
      <c r="K594" s="56" t="s">
        <v>946</v>
      </c>
      <c r="L594" s="436">
        <v>65909158</v>
      </c>
      <c r="M594" s="56" t="s">
        <v>1268</v>
      </c>
    </row>
    <row r="595" spans="1:18" s="528" customFormat="1" ht="15" customHeight="1" x14ac:dyDescent="0.25">
      <c r="A595" s="390" t="s">
        <v>1866</v>
      </c>
      <c r="B595" s="56" t="s">
        <v>2437</v>
      </c>
      <c r="C595" s="499" t="s">
        <v>367</v>
      </c>
      <c r="D595" s="56" t="s">
        <v>554</v>
      </c>
      <c r="E595" s="436">
        <v>187719886.19999999</v>
      </c>
      <c r="F595" s="56" t="s">
        <v>942</v>
      </c>
      <c r="H595" s="390" t="s">
        <v>1450</v>
      </c>
      <c r="I595" s="56" t="s">
        <v>1753</v>
      </c>
      <c r="J595" s="499" t="s">
        <v>368</v>
      </c>
      <c r="K595" s="56" t="s">
        <v>946</v>
      </c>
      <c r="L595" s="436">
        <v>65909158</v>
      </c>
      <c r="M595" s="56" t="s">
        <v>1268</v>
      </c>
    </row>
    <row r="596" spans="1:18" s="528" customFormat="1" ht="15" customHeight="1" x14ac:dyDescent="0.25">
      <c r="A596" s="390" t="s">
        <v>1866</v>
      </c>
      <c r="B596" s="56" t="s">
        <v>2438</v>
      </c>
      <c r="C596" s="499" t="s">
        <v>367</v>
      </c>
      <c r="D596" s="56" t="s">
        <v>554</v>
      </c>
      <c r="E596" s="436">
        <v>187719886.19999999</v>
      </c>
      <c r="F596" s="56" t="s">
        <v>942</v>
      </c>
      <c r="H596" s="390" t="s">
        <v>1450</v>
      </c>
      <c r="I596" s="56" t="s">
        <v>1754</v>
      </c>
      <c r="J596" s="499" t="s">
        <v>368</v>
      </c>
      <c r="K596" s="56" t="s">
        <v>946</v>
      </c>
      <c r="L596" s="436">
        <v>65909158</v>
      </c>
      <c r="M596" s="56" t="s">
        <v>1268</v>
      </c>
    </row>
    <row r="597" spans="1:18" s="528" customFormat="1" ht="15" customHeight="1" x14ac:dyDescent="0.25">
      <c r="A597" s="390" t="s">
        <v>1866</v>
      </c>
      <c r="B597" s="56" t="s">
        <v>2439</v>
      </c>
      <c r="C597" s="499" t="s">
        <v>367</v>
      </c>
      <c r="D597" s="56" t="s">
        <v>554</v>
      </c>
      <c r="E597" s="436">
        <v>187719886.19999999</v>
      </c>
      <c r="F597" s="56" t="s">
        <v>942</v>
      </c>
      <c r="H597" s="390" t="s">
        <v>1450</v>
      </c>
      <c r="I597" s="56" t="s">
        <v>1755</v>
      </c>
      <c r="J597" s="499" t="s">
        <v>368</v>
      </c>
      <c r="K597" s="56" t="s">
        <v>946</v>
      </c>
      <c r="L597" s="436">
        <v>65909158</v>
      </c>
      <c r="M597" s="56" t="s">
        <v>1268</v>
      </c>
    </row>
    <row r="598" spans="1:18" s="528" customFormat="1" ht="15" customHeight="1" x14ac:dyDescent="0.25">
      <c r="A598" s="390" t="s">
        <v>1866</v>
      </c>
      <c r="B598" s="56" t="s">
        <v>2440</v>
      </c>
      <c r="C598" s="499" t="s">
        <v>367</v>
      </c>
      <c r="D598" s="56" t="s">
        <v>554</v>
      </c>
      <c r="E598" s="436">
        <v>187719886.19999999</v>
      </c>
      <c r="F598" s="56" t="s">
        <v>942</v>
      </c>
      <c r="H598" s="390" t="s">
        <v>1450</v>
      </c>
      <c r="I598" s="56" t="s">
        <v>1756</v>
      </c>
      <c r="J598" s="499" t="s">
        <v>368</v>
      </c>
      <c r="K598" s="56" t="s">
        <v>946</v>
      </c>
      <c r="L598" s="436">
        <v>65909158</v>
      </c>
      <c r="M598" s="56" t="s">
        <v>1268</v>
      </c>
    </row>
    <row r="599" spans="1:18" s="528" customFormat="1" ht="15" customHeight="1" x14ac:dyDescent="0.25">
      <c r="A599" s="390" t="s">
        <v>1866</v>
      </c>
      <c r="B599" s="56" t="s">
        <v>2441</v>
      </c>
      <c r="C599" s="499" t="s">
        <v>367</v>
      </c>
      <c r="D599" s="56" t="s">
        <v>554</v>
      </c>
      <c r="E599" s="436">
        <v>187719886.19999999</v>
      </c>
      <c r="F599" s="56" t="s">
        <v>942</v>
      </c>
      <c r="H599" s="390" t="s">
        <v>1450</v>
      </c>
      <c r="I599" s="56" t="s">
        <v>1757</v>
      </c>
      <c r="J599" s="499" t="s">
        <v>368</v>
      </c>
      <c r="K599" s="56" t="s">
        <v>946</v>
      </c>
      <c r="L599" s="436">
        <v>65909158</v>
      </c>
      <c r="M599" s="56" t="s">
        <v>1268</v>
      </c>
    </row>
    <row r="600" spans="1:18" s="528" customFormat="1" ht="15" customHeight="1" x14ac:dyDescent="0.25">
      <c r="A600" s="390" t="s">
        <v>1866</v>
      </c>
      <c r="B600" s="56" t="s">
        <v>2442</v>
      </c>
      <c r="C600" s="499" t="s">
        <v>367</v>
      </c>
      <c r="D600" s="56" t="s">
        <v>554</v>
      </c>
      <c r="E600" s="436">
        <v>187719886.19999999</v>
      </c>
      <c r="F600" s="56" t="s">
        <v>942</v>
      </c>
      <c r="H600" s="390" t="s">
        <v>1450</v>
      </c>
      <c r="I600" s="56" t="s">
        <v>1758</v>
      </c>
      <c r="J600" s="499" t="s">
        <v>368</v>
      </c>
      <c r="K600" s="56" t="s">
        <v>946</v>
      </c>
      <c r="L600" s="436">
        <v>65909158</v>
      </c>
      <c r="M600" s="56" t="s">
        <v>1268</v>
      </c>
    </row>
    <row r="601" spans="1:18" s="388" customFormat="1" ht="15" customHeight="1" x14ac:dyDescent="0.25">
      <c r="A601" s="390" t="s">
        <v>1866</v>
      </c>
      <c r="B601" s="56" t="s">
        <v>2443</v>
      </c>
      <c r="C601" s="499" t="s">
        <v>367</v>
      </c>
      <c r="D601" s="56" t="s">
        <v>554</v>
      </c>
      <c r="E601" s="436">
        <v>187719886.19999999</v>
      </c>
      <c r="F601" s="56" t="s">
        <v>942</v>
      </c>
      <c r="H601" s="390" t="s">
        <v>1450</v>
      </c>
      <c r="I601" s="56" t="s">
        <v>1759</v>
      </c>
      <c r="J601" s="499" t="s">
        <v>368</v>
      </c>
      <c r="K601" s="56" t="s">
        <v>946</v>
      </c>
      <c r="L601" s="436">
        <v>65909158</v>
      </c>
      <c r="M601" s="56" t="s">
        <v>1268</v>
      </c>
      <c r="N601" s="528"/>
      <c r="O601" s="528"/>
      <c r="P601" s="528"/>
      <c r="Q601" s="528"/>
      <c r="R601" s="528"/>
    </row>
    <row r="602" spans="1:18" s="217" customFormat="1" ht="15" customHeight="1" x14ac:dyDescent="0.25">
      <c r="A602" s="56" t="s">
        <v>1866</v>
      </c>
      <c r="B602" s="56" t="s">
        <v>2444</v>
      </c>
      <c r="C602" s="499" t="s">
        <v>367</v>
      </c>
      <c r="D602" s="56" t="s">
        <v>554</v>
      </c>
      <c r="E602" s="435">
        <v>187719886.19999999</v>
      </c>
      <c r="F602" s="56" t="s">
        <v>942</v>
      </c>
      <c r="H602" s="56" t="s">
        <v>1450</v>
      </c>
      <c r="I602" s="56" t="s">
        <v>1760</v>
      </c>
      <c r="J602" s="499" t="s">
        <v>368</v>
      </c>
      <c r="K602" s="56" t="s">
        <v>946</v>
      </c>
      <c r="L602" s="435">
        <v>65909158</v>
      </c>
      <c r="M602" s="56" t="s">
        <v>1268</v>
      </c>
      <c r="N602" s="528"/>
      <c r="O602" s="528"/>
      <c r="P602" s="528"/>
      <c r="Q602" s="528"/>
      <c r="R602" s="528"/>
    </row>
    <row r="603" spans="1:18" s="387" customFormat="1" ht="15" customHeight="1" x14ac:dyDescent="0.25">
      <c r="A603" s="393" t="s">
        <v>1866</v>
      </c>
      <c r="B603" s="394" t="s">
        <v>2445</v>
      </c>
      <c r="C603" s="499" t="s">
        <v>367</v>
      </c>
      <c r="D603" s="505" t="s">
        <v>554</v>
      </c>
      <c r="E603" s="435">
        <v>187719886.19999999</v>
      </c>
      <c r="F603" s="56" t="s">
        <v>942</v>
      </c>
      <c r="H603" s="393" t="s">
        <v>1450</v>
      </c>
      <c r="I603" s="394" t="s">
        <v>1761</v>
      </c>
      <c r="J603" s="499" t="s">
        <v>368</v>
      </c>
      <c r="K603" s="505" t="s">
        <v>946</v>
      </c>
      <c r="L603" s="435">
        <v>65909158</v>
      </c>
      <c r="M603" s="56" t="s">
        <v>1268</v>
      </c>
      <c r="N603" s="528"/>
      <c r="O603" s="528"/>
      <c r="P603" s="528"/>
      <c r="Q603" s="528"/>
      <c r="R603" s="528"/>
    </row>
    <row r="604" spans="1:18" s="387" customFormat="1" ht="15" customHeight="1" x14ac:dyDescent="0.25">
      <c r="A604" s="393" t="s">
        <v>1866</v>
      </c>
      <c r="B604" s="394" t="s">
        <v>2446</v>
      </c>
      <c r="C604" s="499" t="s">
        <v>367</v>
      </c>
      <c r="D604" s="505" t="s">
        <v>554</v>
      </c>
      <c r="E604" s="435">
        <v>187719886.19999999</v>
      </c>
      <c r="F604" s="56" t="s">
        <v>942</v>
      </c>
      <c r="H604" s="393" t="s">
        <v>1450</v>
      </c>
      <c r="I604" s="394" t="s">
        <v>1762</v>
      </c>
      <c r="J604" s="499" t="s">
        <v>368</v>
      </c>
      <c r="K604" s="505" t="s">
        <v>946</v>
      </c>
      <c r="L604" s="435">
        <v>65909158</v>
      </c>
      <c r="M604" s="56" t="s">
        <v>1268</v>
      </c>
      <c r="N604" s="528"/>
      <c r="O604" s="528"/>
      <c r="P604" s="528"/>
      <c r="Q604" s="528"/>
      <c r="R604" s="528"/>
    </row>
    <row r="605" spans="1:18" s="387" customFormat="1" ht="15" customHeight="1" x14ac:dyDescent="0.25">
      <c r="A605" s="393" t="s">
        <v>1866</v>
      </c>
      <c r="B605" s="394" t="s">
        <v>2447</v>
      </c>
      <c r="C605" s="499" t="s">
        <v>367</v>
      </c>
      <c r="D605" s="505" t="s">
        <v>554</v>
      </c>
      <c r="E605" s="435">
        <v>187719886.19999999</v>
      </c>
      <c r="F605" s="56" t="s">
        <v>942</v>
      </c>
      <c r="H605" s="393" t="s">
        <v>1450</v>
      </c>
      <c r="I605" s="394" t="s">
        <v>1763</v>
      </c>
      <c r="J605" s="499" t="s">
        <v>368</v>
      </c>
      <c r="K605" s="505" t="s">
        <v>946</v>
      </c>
      <c r="L605" s="435">
        <v>65909158</v>
      </c>
      <c r="M605" s="56" t="s">
        <v>1268</v>
      </c>
      <c r="N605" s="528"/>
      <c r="O605" s="528"/>
      <c r="P605" s="528"/>
      <c r="Q605" s="528"/>
      <c r="R605" s="528"/>
    </row>
    <row r="606" spans="1:18" s="387" customFormat="1" ht="15" customHeight="1" x14ac:dyDescent="0.25">
      <c r="A606" s="393" t="s">
        <v>1866</v>
      </c>
      <c r="B606" s="394" t="s">
        <v>2448</v>
      </c>
      <c r="C606" s="499" t="s">
        <v>367</v>
      </c>
      <c r="D606" s="505" t="s">
        <v>554</v>
      </c>
      <c r="E606" s="435">
        <v>187719886.19999999</v>
      </c>
      <c r="F606" s="56" t="s">
        <v>942</v>
      </c>
      <c r="H606" s="393" t="s">
        <v>1450</v>
      </c>
      <c r="I606" s="394" t="s">
        <v>1764</v>
      </c>
      <c r="J606" s="499" t="s">
        <v>368</v>
      </c>
      <c r="K606" s="505" t="s">
        <v>946</v>
      </c>
      <c r="L606" s="435">
        <v>65909158</v>
      </c>
      <c r="M606" s="56" t="s">
        <v>1268</v>
      </c>
      <c r="N606" s="528"/>
      <c r="O606" s="528"/>
      <c r="P606" s="528"/>
      <c r="Q606" s="528"/>
      <c r="R606" s="528"/>
    </row>
    <row r="607" spans="1:18" s="387" customFormat="1" ht="15" customHeight="1" x14ac:dyDescent="0.25">
      <c r="A607" s="393" t="s">
        <v>1866</v>
      </c>
      <c r="B607" s="394" t="s">
        <v>2449</v>
      </c>
      <c r="C607" s="499" t="s">
        <v>367</v>
      </c>
      <c r="D607" s="505" t="s">
        <v>554</v>
      </c>
      <c r="E607" s="435">
        <v>187719886.19999999</v>
      </c>
      <c r="F607" s="56" t="s">
        <v>942</v>
      </c>
      <c r="H607" s="393" t="s">
        <v>1450</v>
      </c>
      <c r="I607" s="394" t="s">
        <v>1765</v>
      </c>
      <c r="J607" s="499" t="s">
        <v>368</v>
      </c>
      <c r="K607" s="505" t="s">
        <v>946</v>
      </c>
      <c r="L607" s="435">
        <v>65909158</v>
      </c>
      <c r="M607" s="56" t="s">
        <v>1268</v>
      </c>
      <c r="N607" s="528"/>
      <c r="O607" s="528"/>
      <c r="P607" s="528"/>
      <c r="Q607" s="528"/>
      <c r="R607" s="528"/>
    </row>
    <row r="608" spans="1:18" s="387" customFormat="1" ht="15" customHeight="1" x14ac:dyDescent="0.25">
      <c r="A608" s="393" t="s">
        <v>1866</v>
      </c>
      <c r="B608" s="394" t="s">
        <v>2450</v>
      </c>
      <c r="C608" s="499" t="s">
        <v>367</v>
      </c>
      <c r="D608" s="505" t="s">
        <v>554</v>
      </c>
      <c r="E608" s="435">
        <v>187719886.19999999</v>
      </c>
      <c r="F608" s="56" t="s">
        <v>942</v>
      </c>
      <c r="H608" s="393" t="s">
        <v>1450</v>
      </c>
      <c r="I608" s="394" t="s">
        <v>1766</v>
      </c>
      <c r="J608" s="499" t="s">
        <v>368</v>
      </c>
      <c r="K608" s="505" t="s">
        <v>946</v>
      </c>
      <c r="L608" s="435">
        <v>65909158</v>
      </c>
      <c r="M608" s="56" t="s">
        <v>1268</v>
      </c>
      <c r="N608" s="528"/>
      <c r="O608" s="528"/>
      <c r="P608" s="528"/>
      <c r="Q608" s="528"/>
      <c r="R608" s="528"/>
    </row>
    <row r="609" spans="1:18" s="387" customFormat="1" ht="15" customHeight="1" x14ac:dyDescent="0.25">
      <c r="A609" s="393" t="s">
        <v>1866</v>
      </c>
      <c r="B609" s="394" t="s">
        <v>2451</v>
      </c>
      <c r="C609" s="499" t="s">
        <v>367</v>
      </c>
      <c r="D609" s="505" t="s">
        <v>554</v>
      </c>
      <c r="E609" s="435">
        <v>187719886.19999999</v>
      </c>
      <c r="F609" s="56" t="s">
        <v>942</v>
      </c>
      <c r="H609" s="393" t="s">
        <v>1450</v>
      </c>
      <c r="I609" s="394" t="s">
        <v>1767</v>
      </c>
      <c r="J609" s="499" t="s">
        <v>368</v>
      </c>
      <c r="K609" s="505" t="s">
        <v>946</v>
      </c>
      <c r="L609" s="435">
        <v>65909158</v>
      </c>
      <c r="M609" s="56" t="s">
        <v>1268</v>
      </c>
      <c r="N609" s="528"/>
      <c r="O609" s="528"/>
      <c r="P609" s="528"/>
      <c r="Q609" s="528"/>
      <c r="R609" s="528"/>
    </row>
    <row r="610" spans="1:18" s="387" customFormat="1" ht="15" customHeight="1" x14ac:dyDescent="0.25">
      <c r="A610" s="393" t="s">
        <v>1866</v>
      </c>
      <c r="B610" s="394" t="s">
        <v>2452</v>
      </c>
      <c r="C610" s="499" t="s">
        <v>367</v>
      </c>
      <c r="D610" s="505" t="s">
        <v>554</v>
      </c>
      <c r="E610" s="435">
        <v>187719886.19999999</v>
      </c>
      <c r="F610" s="56" t="s">
        <v>942</v>
      </c>
      <c r="H610" s="393" t="s">
        <v>1450</v>
      </c>
      <c r="I610" s="394" t="s">
        <v>1768</v>
      </c>
      <c r="J610" s="499" t="s">
        <v>368</v>
      </c>
      <c r="K610" s="505" t="s">
        <v>946</v>
      </c>
      <c r="L610" s="435">
        <v>65909158</v>
      </c>
      <c r="M610" s="56" t="s">
        <v>1268</v>
      </c>
      <c r="N610" s="528"/>
      <c r="O610" s="528"/>
      <c r="P610" s="528"/>
      <c r="Q610" s="528"/>
      <c r="R610" s="528"/>
    </row>
    <row r="611" spans="1:18" s="387" customFormat="1" ht="15" customHeight="1" x14ac:dyDescent="0.25">
      <c r="A611" s="393" t="s">
        <v>1866</v>
      </c>
      <c r="B611" s="394" t="s">
        <v>2453</v>
      </c>
      <c r="C611" s="499" t="s">
        <v>367</v>
      </c>
      <c r="D611" s="505" t="s">
        <v>554</v>
      </c>
      <c r="E611" s="435">
        <v>187719886.19999999</v>
      </c>
      <c r="F611" s="56" t="s">
        <v>942</v>
      </c>
      <c r="H611" s="393" t="s">
        <v>1450</v>
      </c>
      <c r="I611" s="394" t="s">
        <v>1769</v>
      </c>
      <c r="J611" s="499" t="s">
        <v>368</v>
      </c>
      <c r="K611" s="505" t="s">
        <v>946</v>
      </c>
      <c r="L611" s="435">
        <v>65909158</v>
      </c>
      <c r="M611" s="56" t="s">
        <v>1268</v>
      </c>
      <c r="N611" s="528"/>
      <c r="O611" s="528"/>
      <c r="P611" s="528"/>
      <c r="Q611" s="528"/>
      <c r="R611" s="528"/>
    </row>
    <row r="612" spans="1:18" s="387" customFormat="1" ht="15" customHeight="1" x14ac:dyDescent="0.25">
      <c r="A612" s="393" t="s">
        <v>1866</v>
      </c>
      <c r="B612" s="394" t="s">
        <v>2454</v>
      </c>
      <c r="C612" s="499" t="s">
        <v>367</v>
      </c>
      <c r="D612" s="505" t="s">
        <v>554</v>
      </c>
      <c r="E612" s="435">
        <v>187719886.19999999</v>
      </c>
      <c r="F612" s="56" t="s">
        <v>942</v>
      </c>
      <c r="H612" s="393" t="s">
        <v>1450</v>
      </c>
      <c r="I612" s="394" t="s">
        <v>1770</v>
      </c>
      <c r="J612" s="499" t="s">
        <v>368</v>
      </c>
      <c r="K612" s="505" t="s">
        <v>946</v>
      </c>
      <c r="L612" s="435">
        <v>65909158</v>
      </c>
      <c r="M612" s="56" t="s">
        <v>1268</v>
      </c>
      <c r="N612" s="528"/>
      <c r="O612" s="528"/>
      <c r="P612" s="528"/>
      <c r="Q612" s="528"/>
      <c r="R612" s="528"/>
    </row>
    <row r="613" spans="1:18" s="387" customFormat="1" ht="15" customHeight="1" x14ac:dyDescent="0.25">
      <c r="A613" s="393" t="s">
        <v>1866</v>
      </c>
      <c r="B613" s="394" t="s">
        <v>2455</v>
      </c>
      <c r="C613" s="499" t="s">
        <v>367</v>
      </c>
      <c r="D613" s="505" t="s">
        <v>554</v>
      </c>
      <c r="E613" s="435">
        <v>187719886.19999999</v>
      </c>
      <c r="F613" s="56" t="s">
        <v>942</v>
      </c>
      <c r="H613" s="393" t="s">
        <v>1450</v>
      </c>
      <c r="I613" s="394" t="s">
        <v>1771</v>
      </c>
      <c r="J613" s="499" t="s">
        <v>368</v>
      </c>
      <c r="K613" s="505" t="s">
        <v>946</v>
      </c>
      <c r="L613" s="435">
        <v>65909158</v>
      </c>
      <c r="M613" s="56" t="s">
        <v>1268</v>
      </c>
      <c r="N613" s="528"/>
      <c r="O613" s="528"/>
      <c r="P613" s="528"/>
      <c r="Q613" s="528"/>
      <c r="R613" s="528"/>
    </row>
    <row r="614" spans="1:18" s="387" customFormat="1" ht="15" customHeight="1" x14ac:dyDescent="0.25">
      <c r="A614" s="393" t="s">
        <v>1866</v>
      </c>
      <c r="B614" s="394" t="s">
        <v>2456</v>
      </c>
      <c r="C614" s="499" t="s">
        <v>367</v>
      </c>
      <c r="D614" s="505" t="s">
        <v>554</v>
      </c>
      <c r="E614" s="435">
        <v>187719886.19999999</v>
      </c>
      <c r="F614" s="56" t="s">
        <v>942</v>
      </c>
      <c r="H614" s="393" t="s">
        <v>1450</v>
      </c>
      <c r="I614" s="394" t="s">
        <v>1772</v>
      </c>
      <c r="J614" s="499" t="s">
        <v>368</v>
      </c>
      <c r="K614" s="505" t="s">
        <v>946</v>
      </c>
      <c r="L614" s="435">
        <v>65909158</v>
      </c>
      <c r="M614" s="56" t="s">
        <v>1268</v>
      </c>
      <c r="N614" s="528"/>
      <c r="O614" s="528"/>
      <c r="P614" s="528"/>
      <c r="Q614" s="528"/>
      <c r="R614" s="528"/>
    </row>
    <row r="615" spans="1:18" s="387" customFormat="1" ht="15" customHeight="1" x14ac:dyDescent="0.25">
      <c r="A615" s="393" t="s">
        <v>1866</v>
      </c>
      <c r="B615" s="394" t="s">
        <v>2457</v>
      </c>
      <c r="C615" s="499" t="s">
        <v>367</v>
      </c>
      <c r="D615" s="505" t="s">
        <v>554</v>
      </c>
      <c r="E615" s="435">
        <v>187719886.19999999</v>
      </c>
      <c r="F615" s="56" t="s">
        <v>942</v>
      </c>
      <c r="H615" s="393" t="s">
        <v>1450</v>
      </c>
      <c r="I615" s="394" t="s">
        <v>1773</v>
      </c>
      <c r="J615" s="499" t="s">
        <v>368</v>
      </c>
      <c r="K615" s="505" t="s">
        <v>946</v>
      </c>
      <c r="L615" s="435">
        <v>65909158</v>
      </c>
      <c r="M615" s="56" t="s">
        <v>1268</v>
      </c>
      <c r="N615" s="528"/>
      <c r="O615" s="528"/>
      <c r="P615" s="528"/>
      <c r="Q615" s="528"/>
      <c r="R615" s="528"/>
    </row>
    <row r="616" spans="1:18" s="387" customFormat="1" ht="15" customHeight="1" x14ac:dyDescent="0.25">
      <c r="A616" s="393" t="s">
        <v>1866</v>
      </c>
      <c r="B616" s="394" t="s">
        <v>2458</v>
      </c>
      <c r="C616" s="499" t="s">
        <v>367</v>
      </c>
      <c r="D616" s="505" t="s">
        <v>554</v>
      </c>
      <c r="E616" s="435">
        <v>187719886.19999999</v>
      </c>
      <c r="F616" s="56" t="s">
        <v>942</v>
      </c>
      <c r="H616" s="393" t="s">
        <v>1450</v>
      </c>
      <c r="I616" s="394" t="s">
        <v>1774</v>
      </c>
      <c r="J616" s="499" t="s">
        <v>368</v>
      </c>
      <c r="K616" s="505" t="s">
        <v>946</v>
      </c>
      <c r="L616" s="435">
        <v>65909158</v>
      </c>
      <c r="M616" s="56" t="s">
        <v>1268</v>
      </c>
      <c r="N616" s="528"/>
      <c r="O616" s="528"/>
      <c r="P616" s="528"/>
      <c r="Q616" s="528"/>
      <c r="R616" s="528"/>
    </row>
    <row r="617" spans="1:18" s="387" customFormat="1" ht="15" customHeight="1" x14ac:dyDescent="0.25">
      <c r="A617" s="393" t="s">
        <v>1866</v>
      </c>
      <c r="B617" s="394" t="s">
        <v>2459</v>
      </c>
      <c r="C617" s="499" t="s">
        <v>367</v>
      </c>
      <c r="D617" s="505" t="s">
        <v>554</v>
      </c>
      <c r="E617" s="435">
        <v>187719886.19999999</v>
      </c>
      <c r="F617" s="56" t="s">
        <v>942</v>
      </c>
      <c r="H617" s="393" t="s">
        <v>1450</v>
      </c>
      <c r="I617" s="394" t="s">
        <v>1775</v>
      </c>
      <c r="J617" s="499" t="s">
        <v>368</v>
      </c>
      <c r="K617" s="505" t="s">
        <v>946</v>
      </c>
      <c r="L617" s="435">
        <v>65909158</v>
      </c>
      <c r="M617" s="56" t="s">
        <v>1268</v>
      </c>
      <c r="N617" s="528"/>
      <c r="O617" s="528"/>
      <c r="P617" s="528"/>
      <c r="Q617" s="528"/>
      <c r="R617" s="528"/>
    </row>
    <row r="618" spans="1:18" s="387" customFormat="1" ht="15" customHeight="1" x14ac:dyDescent="0.25">
      <c r="A618" s="393" t="s">
        <v>1866</v>
      </c>
      <c r="B618" s="394" t="s">
        <v>2460</v>
      </c>
      <c r="C618" s="499" t="s">
        <v>367</v>
      </c>
      <c r="D618" s="505" t="s">
        <v>554</v>
      </c>
      <c r="E618" s="435">
        <v>187719886.19999999</v>
      </c>
      <c r="F618" s="56" t="s">
        <v>942</v>
      </c>
      <c r="H618" s="393" t="s">
        <v>1450</v>
      </c>
      <c r="I618" s="394" t="s">
        <v>1776</v>
      </c>
      <c r="J618" s="499" t="s">
        <v>368</v>
      </c>
      <c r="K618" s="505" t="s">
        <v>946</v>
      </c>
      <c r="L618" s="435">
        <v>65909158</v>
      </c>
      <c r="M618" s="56" t="s">
        <v>1268</v>
      </c>
      <c r="N618" s="528"/>
      <c r="O618" s="528"/>
      <c r="P618" s="528"/>
      <c r="Q618" s="528"/>
      <c r="R618" s="528"/>
    </row>
    <row r="619" spans="1:18" s="528" customFormat="1" ht="15" customHeight="1" x14ac:dyDescent="0.25">
      <c r="A619" s="393" t="s">
        <v>1866</v>
      </c>
      <c r="B619" s="394" t="s">
        <v>2461</v>
      </c>
      <c r="C619" s="499" t="s">
        <v>367</v>
      </c>
      <c r="D619" s="505" t="s">
        <v>554</v>
      </c>
      <c r="E619" s="435">
        <v>187719886.19999999</v>
      </c>
      <c r="F619" s="56" t="s">
        <v>942</v>
      </c>
      <c r="H619" s="393" t="s">
        <v>1450</v>
      </c>
      <c r="I619" s="394" t="s">
        <v>1777</v>
      </c>
      <c r="J619" s="499" t="s">
        <v>368</v>
      </c>
      <c r="K619" s="505" t="s">
        <v>946</v>
      </c>
      <c r="L619" s="435">
        <v>65909158</v>
      </c>
      <c r="M619" s="56" t="s">
        <v>1268</v>
      </c>
    </row>
    <row r="620" spans="1:18" s="528" customFormat="1" ht="15" customHeight="1" x14ac:dyDescent="0.25">
      <c r="A620" s="393" t="s">
        <v>1866</v>
      </c>
      <c r="B620" s="394" t="s">
        <v>2462</v>
      </c>
      <c r="C620" s="499" t="s">
        <v>367</v>
      </c>
      <c r="D620" s="505" t="s">
        <v>554</v>
      </c>
      <c r="E620" s="435">
        <v>187719886.19999999</v>
      </c>
      <c r="F620" s="56" t="s">
        <v>942</v>
      </c>
      <c r="H620" s="393" t="s">
        <v>1450</v>
      </c>
      <c r="I620" s="394" t="s">
        <v>1778</v>
      </c>
      <c r="J620" s="499" t="s">
        <v>368</v>
      </c>
      <c r="K620" s="505" t="s">
        <v>946</v>
      </c>
      <c r="L620" s="435">
        <v>65909158</v>
      </c>
      <c r="M620" s="56" t="s">
        <v>1268</v>
      </c>
    </row>
    <row r="621" spans="1:18" s="528" customFormat="1" ht="15" customHeight="1" x14ac:dyDescent="0.25">
      <c r="A621" s="393" t="s">
        <v>1866</v>
      </c>
      <c r="B621" s="394" t="s">
        <v>2463</v>
      </c>
      <c r="C621" s="499" t="s">
        <v>367</v>
      </c>
      <c r="D621" s="505" t="s">
        <v>554</v>
      </c>
      <c r="E621" s="435">
        <v>187719886.19999999</v>
      </c>
      <c r="F621" s="56" t="s">
        <v>942</v>
      </c>
      <c r="H621" s="393" t="s">
        <v>1450</v>
      </c>
      <c r="I621" s="394" t="s">
        <v>1779</v>
      </c>
      <c r="J621" s="499" t="s">
        <v>368</v>
      </c>
      <c r="K621" s="505" t="s">
        <v>946</v>
      </c>
      <c r="L621" s="435">
        <v>65909158</v>
      </c>
      <c r="M621" s="56" t="s">
        <v>1268</v>
      </c>
    </row>
    <row r="622" spans="1:18" s="528" customFormat="1" ht="15" customHeight="1" x14ac:dyDescent="0.25">
      <c r="A622" s="393" t="s">
        <v>1866</v>
      </c>
      <c r="B622" s="394" t="s">
        <v>2464</v>
      </c>
      <c r="C622" s="499" t="s">
        <v>367</v>
      </c>
      <c r="D622" s="505" t="s">
        <v>554</v>
      </c>
      <c r="E622" s="435">
        <v>187719886.19999999</v>
      </c>
      <c r="F622" s="56" t="s">
        <v>942</v>
      </c>
      <c r="H622" s="393" t="s">
        <v>1450</v>
      </c>
      <c r="I622" s="394" t="s">
        <v>1780</v>
      </c>
      <c r="J622" s="499" t="s">
        <v>368</v>
      </c>
      <c r="K622" s="505" t="s">
        <v>946</v>
      </c>
      <c r="L622" s="435">
        <v>65909158</v>
      </c>
      <c r="M622" s="56" t="s">
        <v>1268</v>
      </c>
    </row>
    <row r="623" spans="1:18" s="528" customFormat="1" ht="15" customHeight="1" x14ac:dyDescent="0.25">
      <c r="A623" s="393" t="s">
        <v>1866</v>
      </c>
      <c r="B623" s="394" t="s">
        <v>2465</v>
      </c>
      <c r="C623" s="499" t="s">
        <v>367</v>
      </c>
      <c r="D623" s="505" t="s">
        <v>554</v>
      </c>
      <c r="E623" s="435">
        <v>187719886.19999999</v>
      </c>
      <c r="F623" s="56" t="s">
        <v>942</v>
      </c>
      <c r="H623" s="393" t="s">
        <v>1450</v>
      </c>
      <c r="I623" s="394" t="s">
        <v>1781</v>
      </c>
      <c r="J623" s="499" t="s">
        <v>368</v>
      </c>
      <c r="K623" s="505" t="s">
        <v>946</v>
      </c>
      <c r="L623" s="435">
        <v>65909158</v>
      </c>
      <c r="M623" s="56" t="s">
        <v>1268</v>
      </c>
    </row>
    <row r="624" spans="1:18" s="528" customFormat="1" ht="15" customHeight="1" x14ac:dyDescent="0.25">
      <c r="A624" s="393" t="s">
        <v>1866</v>
      </c>
      <c r="B624" s="394" t="s">
        <v>2466</v>
      </c>
      <c r="C624" s="499" t="s">
        <v>367</v>
      </c>
      <c r="D624" s="505" t="s">
        <v>554</v>
      </c>
      <c r="E624" s="435">
        <v>187719886.19999999</v>
      </c>
      <c r="F624" s="56" t="s">
        <v>942</v>
      </c>
      <c r="H624" s="393" t="s">
        <v>1450</v>
      </c>
      <c r="I624" s="394" t="s">
        <v>1782</v>
      </c>
      <c r="J624" s="499" t="s">
        <v>368</v>
      </c>
      <c r="K624" s="505" t="s">
        <v>946</v>
      </c>
      <c r="L624" s="435">
        <v>65909158</v>
      </c>
      <c r="M624" s="56" t="s">
        <v>1268</v>
      </c>
    </row>
    <row r="625" spans="1:13" s="528" customFormat="1" ht="15" customHeight="1" x14ac:dyDescent="0.25">
      <c r="A625" s="393" t="s">
        <v>1866</v>
      </c>
      <c r="B625" s="394" t="s">
        <v>2467</v>
      </c>
      <c r="C625" s="499" t="s">
        <v>367</v>
      </c>
      <c r="D625" s="505" t="s">
        <v>554</v>
      </c>
      <c r="E625" s="435">
        <v>187719886.19999999</v>
      </c>
      <c r="F625" s="56" t="s">
        <v>942</v>
      </c>
      <c r="H625" s="393" t="s">
        <v>1450</v>
      </c>
      <c r="I625" s="394" t="s">
        <v>1783</v>
      </c>
      <c r="J625" s="499" t="s">
        <v>368</v>
      </c>
      <c r="K625" s="505" t="s">
        <v>946</v>
      </c>
      <c r="L625" s="435">
        <v>65909158</v>
      </c>
      <c r="M625" s="56" t="s">
        <v>1268</v>
      </c>
    </row>
    <row r="626" spans="1:13" s="528" customFormat="1" ht="15" customHeight="1" x14ac:dyDescent="0.25">
      <c r="A626" s="393" t="s">
        <v>1866</v>
      </c>
      <c r="B626" s="394" t="s">
        <v>2468</v>
      </c>
      <c r="C626" s="499" t="s">
        <v>367</v>
      </c>
      <c r="D626" s="505" t="s">
        <v>554</v>
      </c>
      <c r="E626" s="435">
        <v>187719886.19999999</v>
      </c>
      <c r="F626" s="56" t="s">
        <v>942</v>
      </c>
      <c r="H626" s="393" t="s">
        <v>1450</v>
      </c>
      <c r="I626" s="394" t="s">
        <v>1784</v>
      </c>
      <c r="J626" s="499" t="s">
        <v>368</v>
      </c>
      <c r="K626" s="505" t="s">
        <v>946</v>
      </c>
      <c r="L626" s="435">
        <v>65909158</v>
      </c>
      <c r="M626" s="56" t="s">
        <v>1268</v>
      </c>
    </row>
    <row r="627" spans="1:13" s="528" customFormat="1" ht="15" customHeight="1" x14ac:dyDescent="0.25">
      <c r="A627" s="393" t="s">
        <v>1866</v>
      </c>
      <c r="B627" s="394" t="s">
        <v>2469</v>
      </c>
      <c r="C627" s="499" t="s">
        <v>367</v>
      </c>
      <c r="D627" s="505" t="s">
        <v>554</v>
      </c>
      <c r="E627" s="435">
        <v>187719886.19999999</v>
      </c>
      <c r="F627" s="56" t="s">
        <v>942</v>
      </c>
      <c r="H627" s="393" t="s">
        <v>1450</v>
      </c>
      <c r="I627" s="394" t="s">
        <v>1785</v>
      </c>
      <c r="J627" s="499" t="s">
        <v>368</v>
      </c>
      <c r="K627" s="505" t="s">
        <v>946</v>
      </c>
      <c r="L627" s="435">
        <v>65909158</v>
      </c>
      <c r="M627" s="56" t="s">
        <v>1268</v>
      </c>
    </row>
    <row r="628" spans="1:13" s="528" customFormat="1" ht="15" customHeight="1" x14ac:dyDescent="0.25">
      <c r="A628" s="393" t="s">
        <v>1866</v>
      </c>
      <c r="B628" s="394" t="s">
        <v>2470</v>
      </c>
      <c r="C628" s="499" t="s">
        <v>367</v>
      </c>
      <c r="D628" s="505" t="s">
        <v>554</v>
      </c>
      <c r="E628" s="435">
        <v>187719886.19999999</v>
      </c>
      <c r="F628" s="56" t="s">
        <v>942</v>
      </c>
      <c r="H628" s="393" t="s">
        <v>1450</v>
      </c>
      <c r="I628" s="394" t="s">
        <v>1786</v>
      </c>
      <c r="J628" s="499" t="s">
        <v>368</v>
      </c>
      <c r="K628" s="505" t="s">
        <v>946</v>
      </c>
      <c r="L628" s="435">
        <v>65909158</v>
      </c>
      <c r="M628" s="56" t="s">
        <v>1268</v>
      </c>
    </row>
    <row r="629" spans="1:13" s="528" customFormat="1" ht="15" customHeight="1" x14ac:dyDescent="0.25">
      <c r="A629" s="393" t="s">
        <v>1866</v>
      </c>
      <c r="B629" s="394" t="s">
        <v>2471</v>
      </c>
      <c r="C629" s="499" t="s">
        <v>367</v>
      </c>
      <c r="D629" s="505" t="s">
        <v>554</v>
      </c>
      <c r="E629" s="435">
        <v>187719886.19999999</v>
      </c>
      <c r="F629" s="56" t="s">
        <v>942</v>
      </c>
      <c r="H629" s="393" t="s">
        <v>1450</v>
      </c>
      <c r="I629" s="394" t="s">
        <v>1787</v>
      </c>
      <c r="J629" s="499" t="s">
        <v>368</v>
      </c>
      <c r="K629" s="505" t="s">
        <v>946</v>
      </c>
      <c r="L629" s="435">
        <v>65909158</v>
      </c>
      <c r="M629" s="56" t="s">
        <v>1268</v>
      </c>
    </row>
    <row r="630" spans="1:13" s="528" customFormat="1" ht="15" customHeight="1" x14ac:dyDescent="0.25">
      <c r="A630" s="393" t="s">
        <v>1866</v>
      </c>
      <c r="B630" s="394" t="s">
        <v>2472</v>
      </c>
      <c r="C630" s="499" t="s">
        <v>367</v>
      </c>
      <c r="D630" s="505" t="s">
        <v>554</v>
      </c>
      <c r="E630" s="435">
        <v>187719886.19999999</v>
      </c>
      <c r="F630" s="56" t="s">
        <v>942</v>
      </c>
      <c r="H630" s="393" t="s">
        <v>1450</v>
      </c>
      <c r="I630" s="394" t="s">
        <v>1788</v>
      </c>
      <c r="J630" s="499" t="s">
        <v>368</v>
      </c>
      <c r="K630" s="505" t="s">
        <v>946</v>
      </c>
      <c r="L630" s="435">
        <v>65909158</v>
      </c>
      <c r="M630" s="56" t="s">
        <v>1268</v>
      </c>
    </row>
    <row r="631" spans="1:13" s="528" customFormat="1" ht="15" customHeight="1" x14ac:dyDescent="0.25">
      <c r="A631" s="393" t="s">
        <v>1866</v>
      </c>
      <c r="B631" s="394" t="s">
        <v>2473</v>
      </c>
      <c r="C631" s="499" t="s">
        <v>367</v>
      </c>
      <c r="D631" s="505" t="s">
        <v>554</v>
      </c>
      <c r="E631" s="435">
        <v>187719886.19999999</v>
      </c>
      <c r="F631" s="56" t="s">
        <v>942</v>
      </c>
      <c r="H631" s="393" t="s">
        <v>1450</v>
      </c>
      <c r="I631" s="394" t="s">
        <v>1789</v>
      </c>
      <c r="J631" s="499" t="s">
        <v>368</v>
      </c>
      <c r="K631" s="505" t="s">
        <v>946</v>
      </c>
      <c r="L631" s="435">
        <v>65909158</v>
      </c>
      <c r="M631" s="56" t="s">
        <v>1268</v>
      </c>
    </row>
    <row r="632" spans="1:13" s="528" customFormat="1" ht="15" customHeight="1" x14ac:dyDescent="0.25">
      <c r="A632" s="393" t="s">
        <v>1866</v>
      </c>
      <c r="B632" s="394" t="s">
        <v>2474</v>
      </c>
      <c r="C632" s="499" t="s">
        <v>367</v>
      </c>
      <c r="D632" s="505" t="s">
        <v>554</v>
      </c>
      <c r="E632" s="435">
        <v>187719886.19999999</v>
      </c>
      <c r="F632" s="56" t="s">
        <v>942</v>
      </c>
      <c r="H632" s="393" t="s">
        <v>1450</v>
      </c>
      <c r="I632" s="394" t="s">
        <v>1790</v>
      </c>
      <c r="J632" s="499" t="s">
        <v>368</v>
      </c>
      <c r="K632" s="505" t="s">
        <v>946</v>
      </c>
      <c r="L632" s="435">
        <v>65909158</v>
      </c>
      <c r="M632" s="56" t="s">
        <v>1268</v>
      </c>
    </row>
    <row r="633" spans="1:13" s="528" customFormat="1" ht="15" customHeight="1" x14ac:dyDescent="0.25">
      <c r="A633" s="393" t="s">
        <v>1866</v>
      </c>
      <c r="B633" s="394" t="s">
        <v>2475</v>
      </c>
      <c r="C633" s="499" t="s">
        <v>367</v>
      </c>
      <c r="D633" s="505" t="s">
        <v>554</v>
      </c>
      <c r="E633" s="435">
        <v>187719886.19999999</v>
      </c>
      <c r="F633" s="56" t="s">
        <v>942</v>
      </c>
      <c r="H633" s="393" t="s">
        <v>1450</v>
      </c>
      <c r="I633" s="394" t="s">
        <v>1791</v>
      </c>
      <c r="J633" s="499" t="s">
        <v>368</v>
      </c>
      <c r="K633" s="505" t="s">
        <v>946</v>
      </c>
      <c r="L633" s="435">
        <v>65909158</v>
      </c>
      <c r="M633" s="56" t="s">
        <v>1268</v>
      </c>
    </row>
    <row r="634" spans="1:13" s="528" customFormat="1" ht="15" customHeight="1" x14ac:dyDescent="0.25">
      <c r="A634" s="393" t="s">
        <v>1866</v>
      </c>
      <c r="B634" s="394" t="s">
        <v>2476</v>
      </c>
      <c r="C634" s="499" t="s">
        <v>367</v>
      </c>
      <c r="D634" s="505" t="s">
        <v>554</v>
      </c>
      <c r="E634" s="435">
        <v>187719886.19999999</v>
      </c>
      <c r="F634" s="56" t="s">
        <v>942</v>
      </c>
      <c r="H634" s="393" t="s">
        <v>1450</v>
      </c>
      <c r="I634" s="394" t="s">
        <v>1792</v>
      </c>
      <c r="J634" s="499" t="s">
        <v>368</v>
      </c>
      <c r="K634" s="505" t="s">
        <v>946</v>
      </c>
      <c r="L634" s="435">
        <v>65909158</v>
      </c>
      <c r="M634" s="56" t="s">
        <v>1268</v>
      </c>
    </row>
    <row r="635" spans="1:13" s="528" customFormat="1" ht="15" customHeight="1" x14ac:dyDescent="0.25">
      <c r="A635" s="393" t="s">
        <v>1866</v>
      </c>
      <c r="B635" s="394" t="s">
        <v>2477</v>
      </c>
      <c r="C635" s="499" t="s">
        <v>367</v>
      </c>
      <c r="D635" s="505" t="s">
        <v>554</v>
      </c>
      <c r="E635" s="435">
        <v>187719886.19999999</v>
      </c>
      <c r="F635" s="56" t="s">
        <v>942</v>
      </c>
      <c r="H635" s="393" t="s">
        <v>1450</v>
      </c>
      <c r="I635" s="394" t="s">
        <v>1793</v>
      </c>
      <c r="J635" s="499" t="s">
        <v>368</v>
      </c>
      <c r="K635" s="505" t="s">
        <v>946</v>
      </c>
      <c r="L635" s="435">
        <v>65909158</v>
      </c>
      <c r="M635" s="56" t="s">
        <v>1268</v>
      </c>
    </row>
    <row r="636" spans="1:13" s="528" customFormat="1" ht="15" customHeight="1" x14ac:dyDescent="0.25">
      <c r="A636" s="393" t="s">
        <v>1866</v>
      </c>
      <c r="B636" s="394" t="s">
        <v>2478</v>
      </c>
      <c r="C636" s="499" t="s">
        <v>367</v>
      </c>
      <c r="D636" s="505" t="s">
        <v>554</v>
      </c>
      <c r="E636" s="435">
        <v>187719886.19999999</v>
      </c>
      <c r="F636" s="56" t="s">
        <v>942</v>
      </c>
      <c r="H636" s="393" t="s">
        <v>1450</v>
      </c>
      <c r="I636" s="394" t="s">
        <v>1794</v>
      </c>
      <c r="J636" s="499" t="s">
        <v>368</v>
      </c>
      <c r="K636" s="505" t="s">
        <v>946</v>
      </c>
      <c r="L636" s="435">
        <v>65909158</v>
      </c>
      <c r="M636" s="56" t="s">
        <v>1268</v>
      </c>
    </row>
    <row r="637" spans="1:13" s="528" customFormat="1" ht="15" customHeight="1" x14ac:dyDescent="0.25">
      <c r="A637" s="393" t="s">
        <v>1866</v>
      </c>
      <c r="B637" s="394" t="s">
        <v>2479</v>
      </c>
      <c r="C637" s="499" t="s">
        <v>367</v>
      </c>
      <c r="D637" s="505" t="s">
        <v>554</v>
      </c>
      <c r="E637" s="435">
        <v>187719886.19999999</v>
      </c>
      <c r="F637" s="56" t="s">
        <v>942</v>
      </c>
      <c r="H637" s="393" t="s">
        <v>1450</v>
      </c>
      <c r="I637" s="394" t="s">
        <v>1795</v>
      </c>
      <c r="J637" s="499" t="s">
        <v>368</v>
      </c>
      <c r="K637" s="505" t="s">
        <v>946</v>
      </c>
      <c r="L637" s="435">
        <v>65909158</v>
      </c>
      <c r="M637" s="56" t="s">
        <v>1268</v>
      </c>
    </row>
    <row r="638" spans="1:13" s="528" customFormat="1" ht="15" customHeight="1" x14ac:dyDescent="0.25">
      <c r="A638" s="393" t="s">
        <v>1866</v>
      </c>
      <c r="B638" s="394" t="s">
        <v>2480</v>
      </c>
      <c r="C638" s="499" t="s">
        <v>367</v>
      </c>
      <c r="D638" s="505" t="s">
        <v>554</v>
      </c>
      <c r="E638" s="435">
        <v>187719886.19999999</v>
      </c>
      <c r="F638" s="56" t="s">
        <v>942</v>
      </c>
      <c r="H638" s="393" t="s">
        <v>1450</v>
      </c>
      <c r="I638" s="394" t="s">
        <v>1796</v>
      </c>
      <c r="J638" s="499" t="s">
        <v>368</v>
      </c>
      <c r="K638" s="505" t="s">
        <v>946</v>
      </c>
      <c r="L638" s="435">
        <v>65909158</v>
      </c>
      <c r="M638" s="56" t="s">
        <v>1268</v>
      </c>
    </row>
    <row r="639" spans="1:13" s="528" customFormat="1" ht="15" customHeight="1" x14ac:dyDescent="0.25">
      <c r="A639" s="393" t="s">
        <v>1866</v>
      </c>
      <c r="B639" s="394" t="s">
        <v>2481</v>
      </c>
      <c r="C639" s="499" t="s">
        <v>367</v>
      </c>
      <c r="D639" s="505" t="s">
        <v>554</v>
      </c>
      <c r="E639" s="435">
        <v>187719886.19999999</v>
      </c>
      <c r="F639" s="56" t="s">
        <v>942</v>
      </c>
      <c r="H639" s="393" t="s">
        <v>1450</v>
      </c>
      <c r="I639" s="394" t="s">
        <v>1797</v>
      </c>
      <c r="J639" s="499" t="s">
        <v>368</v>
      </c>
      <c r="K639" s="505" t="s">
        <v>946</v>
      </c>
      <c r="L639" s="435">
        <v>65909216</v>
      </c>
      <c r="M639" s="56" t="s">
        <v>1268</v>
      </c>
    </row>
    <row r="640" spans="1:13" s="528" customFormat="1" ht="15" customHeight="1" x14ac:dyDescent="0.25">
      <c r="A640" s="393" t="s">
        <v>1866</v>
      </c>
      <c r="B640" s="394" t="s">
        <v>2482</v>
      </c>
      <c r="C640" s="499" t="s">
        <v>367</v>
      </c>
      <c r="D640" s="505" t="s">
        <v>554</v>
      </c>
      <c r="E640" s="435">
        <v>187718193.59999999</v>
      </c>
      <c r="F640" s="56" t="s">
        <v>942</v>
      </c>
      <c r="H640" s="393" t="s">
        <v>943</v>
      </c>
      <c r="I640" s="394" t="s">
        <v>1705</v>
      </c>
      <c r="J640" s="499" t="s">
        <v>367</v>
      </c>
      <c r="K640" s="505" t="s">
        <v>554</v>
      </c>
      <c r="L640" s="435">
        <v>866104.32000000007</v>
      </c>
      <c r="M640" s="56" t="s">
        <v>941</v>
      </c>
    </row>
    <row r="641" spans="1:13" s="528" customFormat="1" ht="15" customHeight="1" x14ac:dyDescent="0.25">
      <c r="A641" s="393" t="s">
        <v>1267</v>
      </c>
      <c r="B641" s="394" t="s">
        <v>2300</v>
      </c>
      <c r="C641" s="499" t="s">
        <v>367</v>
      </c>
      <c r="D641" s="505" t="s">
        <v>554</v>
      </c>
      <c r="E641" s="435">
        <v>109211760</v>
      </c>
      <c r="F641" s="56" t="s">
        <v>942</v>
      </c>
      <c r="H641" s="393" t="s">
        <v>943</v>
      </c>
      <c r="I641" s="394" t="s">
        <v>1798</v>
      </c>
      <c r="J641" s="499" t="s">
        <v>367</v>
      </c>
      <c r="K641" s="505" t="s">
        <v>554</v>
      </c>
      <c r="L641" s="435">
        <v>1966938.2400000002</v>
      </c>
      <c r="M641" s="56" t="s">
        <v>941</v>
      </c>
    </row>
    <row r="642" spans="1:13" s="528" customFormat="1" ht="15" customHeight="1" x14ac:dyDescent="0.25">
      <c r="A642" s="393" t="s">
        <v>1267</v>
      </c>
      <c r="B642" s="394" t="s">
        <v>2483</v>
      </c>
      <c r="C642" s="499" t="s">
        <v>367</v>
      </c>
      <c r="D642" s="505" t="s">
        <v>554</v>
      </c>
      <c r="E642" s="435">
        <v>103495980</v>
      </c>
      <c r="F642" s="56" t="s">
        <v>942</v>
      </c>
      <c r="H642" s="393" t="s">
        <v>943</v>
      </c>
      <c r="I642" s="394" t="s">
        <v>1638</v>
      </c>
      <c r="J642" s="499" t="s">
        <v>367</v>
      </c>
      <c r="K642" s="505" t="s">
        <v>554</v>
      </c>
      <c r="L642" s="435">
        <v>52954438.879999995</v>
      </c>
      <c r="M642" s="56" t="s">
        <v>941</v>
      </c>
    </row>
    <row r="643" spans="1:13" s="528" customFormat="1" ht="15" customHeight="1" x14ac:dyDescent="0.25">
      <c r="A643" s="393" t="s">
        <v>1267</v>
      </c>
      <c r="B643" s="394" t="s">
        <v>2484</v>
      </c>
      <c r="C643" s="499" t="s">
        <v>367</v>
      </c>
      <c r="D643" s="505" t="s">
        <v>554</v>
      </c>
      <c r="E643" s="435">
        <v>97780200</v>
      </c>
      <c r="F643" s="56" t="s">
        <v>942</v>
      </c>
      <c r="H643" s="393" t="s">
        <v>943</v>
      </c>
      <c r="I643" s="394" t="s">
        <v>1798</v>
      </c>
      <c r="J643" s="499" t="s">
        <v>367</v>
      </c>
      <c r="K643" s="505" t="s">
        <v>554</v>
      </c>
      <c r="L643" s="435">
        <v>1591610.4</v>
      </c>
      <c r="M643" s="56" t="s">
        <v>941</v>
      </c>
    </row>
    <row r="644" spans="1:13" s="528" customFormat="1" ht="15" customHeight="1" x14ac:dyDescent="0.25">
      <c r="A644" s="393" t="s">
        <v>1267</v>
      </c>
      <c r="B644" s="394" t="s">
        <v>1779</v>
      </c>
      <c r="C644" s="499" t="s">
        <v>367</v>
      </c>
      <c r="D644" s="505" t="s">
        <v>554</v>
      </c>
      <c r="E644" s="435">
        <v>92064420</v>
      </c>
      <c r="F644" s="56" t="s">
        <v>942</v>
      </c>
      <c r="H644" s="393" t="s">
        <v>943</v>
      </c>
      <c r="I644" s="394" t="s">
        <v>1799</v>
      </c>
      <c r="J644" s="499" t="s">
        <v>367</v>
      </c>
      <c r="K644" s="505" t="s">
        <v>554</v>
      </c>
      <c r="L644" s="435">
        <v>3411084.16</v>
      </c>
      <c r="M644" s="56" t="s">
        <v>941</v>
      </c>
    </row>
    <row r="645" spans="1:13" s="528" customFormat="1" ht="15" customHeight="1" x14ac:dyDescent="0.25">
      <c r="A645" s="393" t="s">
        <v>1267</v>
      </c>
      <c r="B645" s="394" t="s">
        <v>2485</v>
      </c>
      <c r="C645" s="499" t="s">
        <v>367</v>
      </c>
      <c r="D645" s="505" t="s">
        <v>554</v>
      </c>
      <c r="E645" s="435">
        <v>86381190</v>
      </c>
      <c r="F645" s="56" t="s">
        <v>942</v>
      </c>
      <c r="H645" s="393" t="s">
        <v>943</v>
      </c>
      <c r="I645" s="394" t="s">
        <v>1800</v>
      </c>
      <c r="J645" s="499" t="s">
        <v>367</v>
      </c>
      <c r="K645" s="505" t="s">
        <v>554</v>
      </c>
      <c r="L645" s="435">
        <v>1575722.2400000002</v>
      </c>
      <c r="M645" s="56" t="s">
        <v>941</v>
      </c>
    </row>
    <row r="646" spans="1:13" s="528" customFormat="1" ht="15" customHeight="1" x14ac:dyDescent="0.25">
      <c r="A646" s="393" t="s">
        <v>1267</v>
      </c>
      <c r="B646" s="394" t="s">
        <v>2300</v>
      </c>
      <c r="C646" s="499" t="s">
        <v>367</v>
      </c>
      <c r="D646" s="505" t="s">
        <v>554</v>
      </c>
      <c r="E646" s="435">
        <v>16320570</v>
      </c>
      <c r="F646" s="56" t="s">
        <v>942</v>
      </c>
      <c r="H646" s="393" t="s">
        <v>943</v>
      </c>
      <c r="I646" s="394" t="s">
        <v>1801</v>
      </c>
      <c r="J646" s="499" t="s">
        <v>367</v>
      </c>
      <c r="K646" s="505" t="s">
        <v>554</v>
      </c>
      <c r="L646" s="435">
        <v>3376912.6399999997</v>
      </c>
      <c r="M646" s="56" t="s">
        <v>941</v>
      </c>
    </row>
    <row r="647" spans="1:13" s="528" customFormat="1" ht="15" customHeight="1" x14ac:dyDescent="0.25">
      <c r="A647" s="393" t="s">
        <v>1267</v>
      </c>
      <c r="B647" s="394" t="s">
        <v>2301</v>
      </c>
      <c r="C647" s="499" t="s">
        <v>367</v>
      </c>
      <c r="D647" s="505" t="s">
        <v>554</v>
      </c>
      <c r="E647" s="435">
        <v>16196880</v>
      </c>
      <c r="F647" s="56" t="s">
        <v>942</v>
      </c>
      <c r="H647" s="393" t="s">
        <v>943</v>
      </c>
      <c r="I647" s="394" t="s">
        <v>1802</v>
      </c>
      <c r="J647" s="499" t="s">
        <v>367</v>
      </c>
      <c r="K647" s="505" t="s">
        <v>554</v>
      </c>
      <c r="L647" s="435">
        <v>1559355.04</v>
      </c>
      <c r="M647" s="56" t="s">
        <v>941</v>
      </c>
    </row>
    <row r="648" spans="1:13" s="528" customFormat="1" ht="15" customHeight="1" x14ac:dyDescent="0.25">
      <c r="A648" s="393" t="s">
        <v>1267</v>
      </c>
      <c r="B648" s="394" t="s">
        <v>2394</v>
      </c>
      <c r="C648" s="499" t="s">
        <v>367</v>
      </c>
      <c r="D648" s="505" t="s">
        <v>554</v>
      </c>
      <c r="E648" s="435">
        <v>16079700</v>
      </c>
      <c r="F648" s="56" t="s">
        <v>942</v>
      </c>
      <c r="H648" s="393" t="s">
        <v>943</v>
      </c>
      <c r="I648" s="394" t="s">
        <v>1803</v>
      </c>
      <c r="J648" s="499" t="s">
        <v>367</v>
      </c>
      <c r="K648" s="505" t="s">
        <v>554</v>
      </c>
      <c r="L648" s="435">
        <v>1543466.88</v>
      </c>
      <c r="M648" s="56" t="s">
        <v>941</v>
      </c>
    </row>
    <row r="649" spans="1:13" s="528" customFormat="1" ht="15" customHeight="1" x14ac:dyDescent="0.25">
      <c r="A649" s="393" t="s">
        <v>1267</v>
      </c>
      <c r="B649" s="394" t="s">
        <v>2395</v>
      </c>
      <c r="C649" s="499" t="s">
        <v>367</v>
      </c>
      <c r="D649" s="505" t="s">
        <v>554</v>
      </c>
      <c r="E649" s="435">
        <v>15956010</v>
      </c>
      <c r="F649" s="56" t="s">
        <v>942</v>
      </c>
      <c r="H649" s="393" t="s">
        <v>943</v>
      </c>
      <c r="I649" s="394" t="s">
        <v>1804</v>
      </c>
      <c r="J649" s="499" t="s">
        <v>367</v>
      </c>
      <c r="K649" s="505" t="s">
        <v>554</v>
      </c>
      <c r="L649" s="435">
        <v>3307372</v>
      </c>
      <c r="M649" s="56" t="s">
        <v>941</v>
      </c>
    </row>
    <row r="650" spans="1:13" s="528" customFormat="1" ht="15" customHeight="1" x14ac:dyDescent="0.25">
      <c r="A650" s="393" t="s">
        <v>1267</v>
      </c>
      <c r="B650" s="394" t="s">
        <v>2486</v>
      </c>
      <c r="C650" s="499" t="s">
        <v>367</v>
      </c>
      <c r="D650" s="505" t="s">
        <v>554</v>
      </c>
      <c r="E650" s="435">
        <v>15832320</v>
      </c>
      <c r="F650" s="56" t="s">
        <v>942</v>
      </c>
      <c r="H650" s="393" t="s">
        <v>943</v>
      </c>
      <c r="I650" s="394" t="s">
        <v>1805</v>
      </c>
      <c r="J650" s="499" t="s">
        <v>367</v>
      </c>
      <c r="K650" s="505" t="s">
        <v>554</v>
      </c>
      <c r="L650" s="435">
        <v>1527019.8399999999</v>
      </c>
      <c r="M650" s="56" t="s">
        <v>941</v>
      </c>
    </row>
    <row r="651" spans="1:13" s="528" customFormat="1" ht="15" customHeight="1" x14ac:dyDescent="0.25">
      <c r="A651" s="393" t="s">
        <v>1267</v>
      </c>
      <c r="B651" s="394" t="s">
        <v>2487</v>
      </c>
      <c r="C651" s="499" t="s">
        <v>367</v>
      </c>
      <c r="D651" s="505" t="s">
        <v>554</v>
      </c>
      <c r="E651" s="435">
        <v>15715140</v>
      </c>
      <c r="F651" s="56" t="s">
        <v>942</v>
      </c>
      <c r="H651" s="393" t="s">
        <v>943</v>
      </c>
      <c r="I651" s="394" t="s">
        <v>1806</v>
      </c>
      <c r="J651" s="499" t="s">
        <v>367</v>
      </c>
      <c r="K651" s="505" t="s">
        <v>554</v>
      </c>
      <c r="L651" s="435">
        <v>3272002.88</v>
      </c>
      <c r="M651" s="56" t="s">
        <v>941</v>
      </c>
    </row>
    <row r="652" spans="1:13" s="528" customFormat="1" ht="15" customHeight="1" x14ac:dyDescent="0.25">
      <c r="A652" s="393" t="s">
        <v>1267</v>
      </c>
      <c r="B652" s="394" t="s">
        <v>2483</v>
      </c>
      <c r="C652" s="499" t="s">
        <v>367</v>
      </c>
      <c r="D652" s="505" t="s">
        <v>554</v>
      </c>
      <c r="E652" s="435">
        <v>15591450</v>
      </c>
      <c r="F652" s="56" t="s">
        <v>942</v>
      </c>
      <c r="H652" s="393" t="s">
        <v>943</v>
      </c>
      <c r="I652" s="394" t="s">
        <v>1807</v>
      </c>
      <c r="J652" s="499" t="s">
        <v>367</v>
      </c>
      <c r="K652" s="505" t="s">
        <v>554</v>
      </c>
      <c r="L652" s="435">
        <v>1510652.6400000001</v>
      </c>
      <c r="M652" s="56" t="s">
        <v>941</v>
      </c>
    </row>
    <row r="653" spans="1:13" s="528" customFormat="1" ht="15" customHeight="1" x14ac:dyDescent="0.25">
      <c r="A653" s="393" t="s">
        <v>1267</v>
      </c>
      <c r="B653" s="394" t="s">
        <v>1288</v>
      </c>
      <c r="C653" s="499" t="s">
        <v>367</v>
      </c>
      <c r="D653" s="505" t="s">
        <v>554</v>
      </c>
      <c r="E653" s="435">
        <v>15467760</v>
      </c>
      <c r="F653" s="56" t="s">
        <v>942</v>
      </c>
      <c r="H653" s="393" t="s">
        <v>943</v>
      </c>
      <c r="I653" s="394" t="s">
        <v>1808</v>
      </c>
      <c r="J653" s="499" t="s">
        <v>367</v>
      </c>
      <c r="K653" s="505" t="s">
        <v>554</v>
      </c>
      <c r="L653" s="435">
        <v>3236713.5999999996</v>
      </c>
      <c r="M653" s="56" t="s">
        <v>941</v>
      </c>
    </row>
    <row r="654" spans="1:13" s="528" customFormat="1" ht="15" customHeight="1" x14ac:dyDescent="0.25">
      <c r="A654" s="393" t="s">
        <v>1267</v>
      </c>
      <c r="B654" s="394" t="s">
        <v>2488</v>
      </c>
      <c r="C654" s="499" t="s">
        <v>367</v>
      </c>
      <c r="D654" s="505" t="s">
        <v>554</v>
      </c>
      <c r="E654" s="435">
        <v>15350580</v>
      </c>
      <c r="F654" s="56" t="s">
        <v>942</v>
      </c>
      <c r="H654" s="393" t="s">
        <v>943</v>
      </c>
      <c r="I654" s="394" t="s">
        <v>1307</v>
      </c>
      <c r="J654" s="499" t="s">
        <v>367</v>
      </c>
      <c r="K654" s="505" t="s">
        <v>554</v>
      </c>
      <c r="L654" s="435">
        <v>1494764.48</v>
      </c>
      <c r="M654" s="56" t="s">
        <v>941</v>
      </c>
    </row>
    <row r="655" spans="1:13" s="528" customFormat="1" ht="15" customHeight="1" x14ac:dyDescent="0.25">
      <c r="A655" s="393" t="s">
        <v>1267</v>
      </c>
      <c r="B655" s="394" t="s">
        <v>2489</v>
      </c>
      <c r="C655" s="499" t="s">
        <v>367</v>
      </c>
      <c r="D655" s="505" t="s">
        <v>554</v>
      </c>
      <c r="E655" s="435">
        <v>15220380</v>
      </c>
      <c r="F655" s="56" t="s">
        <v>942</v>
      </c>
      <c r="H655" s="393" t="s">
        <v>943</v>
      </c>
      <c r="I655" s="394" t="s">
        <v>1308</v>
      </c>
      <c r="J655" s="499" t="s">
        <v>367</v>
      </c>
      <c r="K655" s="505" t="s">
        <v>554</v>
      </c>
      <c r="L655" s="435">
        <v>3202462.24</v>
      </c>
      <c r="M655" s="56" t="s">
        <v>941</v>
      </c>
    </row>
    <row r="656" spans="1:13" s="528" customFormat="1" ht="15" customHeight="1" x14ac:dyDescent="0.25">
      <c r="A656" s="393" t="s">
        <v>1267</v>
      </c>
      <c r="B656" s="394" t="s">
        <v>2490</v>
      </c>
      <c r="C656" s="499" t="s">
        <v>367</v>
      </c>
      <c r="D656" s="505" t="s">
        <v>554</v>
      </c>
      <c r="E656" s="435">
        <v>15116220</v>
      </c>
      <c r="F656" s="56" t="s">
        <v>942</v>
      </c>
      <c r="H656" s="393" t="s">
        <v>943</v>
      </c>
      <c r="I656" s="394" t="s">
        <v>1309</v>
      </c>
      <c r="J656" s="499" t="s">
        <v>367</v>
      </c>
      <c r="K656" s="505" t="s">
        <v>554</v>
      </c>
      <c r="L656" s="435">
        <v>1478317.44</v>
      </c>
      <c r="M656" s="56" t="s">
        <v>941</v>
      </c>
    </row>
    <row r="657" spans="1:13" s="528" customFormat="1" ht="15" customHeight="1" x14ac:dyDescent="0.25">
      <c r="A657" s="393" t="s">
        <v>1267</v>
      </c>
      <c r="B657" s="394" t="s">
        <v>2491</v>
      </c>
      <c r="C657" s="499" t="s">
        <v>367</v>
      </c>
      <c r="D657" s="505" t="s">
        <v>554</v>
      </c>
      <c r="E657" s="435">
        <v>14992530</v>
      </c>
      <c r="F657" s="56" t="s">
        <v>942</v>
      </c>
      <c r="H657" s="393" t="s">
        <v>943</v>
      </c>
      <c r="I657" s="394" t="s">
        <v>1310</v>
      </c>
      <c r="J657" s="499" t="s">
        <v>367</v>
      </c>
      <c r="K657" s="505" t="s">
        <v>554</v>
      </c>
      <c r="L657" s="435">
        <v>3167172.96</v>
      </c>
      <c r="M657" s="56" t="s">
        <v>941</v>
      </c>
    </row>
    <row r="658" spans="1:13" s="528" customFormat="1" ht="15" customHeight="1" x14ac:dyDescent="0.25">
      <c r="A658" s="393" t="s">
        <v>1267</v>
      </c>
      <c r="B658" s="394" t="s">
        <v>2484</v>
      </c>
      <c r="C658" s="499" t="s">
        <v>367</v>
      </c>
      <c r="D658" s="505" t="s">
        <v>554</v>
      </c>
      <c r="E658" s="435">
        <v>14862330</v>
      </c>
      <c r="F658" s="56" t="s">
        <v>942</v>
      </c>
      <c r="H658" s="393" t="s">
        <v>943</v>
      </c>
      <c r="I658" s="394" t="s">
        <v>1311</v>
      </c>
      <c r="J658" s="499" t="s">
        <v>367</v>
      </c>
      <c r="K658" s="505" t="s">
        <v>554</v>
      </c>
      <c r="L658" s="435">
        <v>1462429.2799999998</v>
      </c>
      <c r="M658" s="56" t="s">
        <v>941</v>
      </c>
    </row>
    <row r="659" spans="1:13" s="528" customFormat="1" ht="15" customHeight="1" x14ac:dyDescent="0.25">
      <c r="A659" s="393" t="s">
        <v>1267</v>
      </c>
      <c r="B659" s="394" t="s">
        <v>2492</v>
      </c>
      <c r="C659" s="499" t="s">
        <v>367</v>
      </c>
      <c r="D659" s="505" t="s">
        <v>554</v>
      </c>
      <c r="E659" s="435">
        <v>14751660</v>
      </c>
      <c r="F659" s="56" t="s">
        <v>942</v>
      </c>
      <c r="H659" s="393" t="s">
        <v>943</v>
      </c>
      <c r="I659" s="394" t="s">
        <v>1312</v>
      </c>
      <c r="J659" s="499" t="s">
        <v>367</v>
      </c>
      <c r="K659" s="505" t="s">
        <v>554</v>
      </c>
      <c r="L659" s="435">
        <v>3132921.5999999996</v>
      </c>
      <c r="M659" s="56" t="s">
        <v>941</v>
      </c>
    </row>
    <row r="660" spans="1:13" s="528" customFormat="1" ht="15" customHeight="1" x14ac:dyDescent="0.25">
      <c r="A660" s="393" t="s">
        <v>1267</v>
      </c>
      <c r="B660" s="394" t="s">
        <v>2493</v>
      </c>
      <c r="C660" s="499" t="s">
        <v>367</v>
      </c>
      <c r="D660" s="505" t="s">
        <v>554</v>
      </c>
      <c r="E660" s="435">
        <v>14627970</v>
      </c>
      <c r="F660" s="56" t="s">
        <v>942</v>
      </c>
      <c r="H660" s="393" t="s">
        <v>943</v>
      </c>
      <c r="I660" s="394" t="s">
        <v>1809</v>
      </c>
      <c r="J660" s="499" t="s">
        <v>367</v>
      </c>
      <c r="K660" s="505" t="s">
        <v>554</v>
      </c>
      <c r="L660" s="435">
        <v>1445982.2400000002</v>
      </c>
      <c r="M660" s="56" t="s">
        <v>941</v>
      </c>
    </row>
    <row r="661" spans="1:13" s="528" customFormat="1" ht="15" customHeight="1" x14ac:dyDescent="0.25">
      <c r="A661" s="393" t="s">
        <v>1267</v>
      </c>
      <c r="B661" s="394" t="s">
        <v>2494</v>
      </c>
      <c r="C661" s="499" t="s">
        <v>367</v>
      </c>
      <c r="D661" s="505" t="s">
        <v>554</v>
      </c>
      <c r="E661" s="435">
        <v>14504280</v>
      </c>
      <c r="F661" s="56" t="s">
        <v>942</v>
      </c>
      <c r="H661" s="393" t="s">
        <v>943</v>
      </c>
      <c r="I661" s="394" t="s">
        <v>1577</v>
      </c>
      <c r="J661" s="499" t="s">
        <v>367</v>
      </c>
      <c r="K661" s="505" t="s">
        <v>554</v>
      </c>
      <c r="L661" s="435">
        <v>3097632.3200000003</v>
      </c>
      <c r="M661" s="56" t="s">
        <v>941</v>
      </c>
    </row>
    <row r="662" spans="1:13" s="528" customFormat="1" ht="15" customHeight="1" x14ac:dyDescent="0.25">
      <c r="A662" s="393" t="s">
        <v>1267</v>
      </c>
      <c r="B662" s="394" t="s">
        <v>2495</v>
      </c>
      <c r="C662" s="499" t="s">
        <v>367</v>
      </c>
      <c r="D662" s="505" t="s">
        <v>554</v>
      </c>
      <c r="E662" s="435">
        <v>14387100</v>
      </c>
      <c r="F662" s="56" t="s">
        <v>942</v>
      </c>
      <c r="H662" s="393" t="s">
        <v>943</v>
      </c>
      <c r="I662" s="394" t="s">
        <v>1810</v>
      </c>
      <c r="J662" s="499" t="s">
        <v>367</v>
      </c>
      <c r="K662" s="505" t="s">
        <v>554</v>
      </c>
      <c r="L662" s="435">
        <v>1429615.04</v>
      </c>
      <c r="M662" s="56" t="s">
        <v>941</v>
      </c>
    </row>
    <row r="663" spans="1:13" s="528" customFormat="1" ht="15" customHeight="1" x14ac:dyDescent="0.25">
      <c r="A663" s="393" t="s">
        <v>1267</v>
      </c>
      <c r="B663" s="394" t="s">
        <v>2373</v>
      </c>
      <c r="C663" s="499" t="s">
        <v>367</v>
      </c>
      <c r="D663" s="505" t="s">
        <v>554</v>
      </c>
      <c r="E663" s="435">
        <v>14263410</v>
      </c>
      <c r="F663" s="56" t="s">
        <v>942</v>
      </c>
      <c r="H663" s="393" t="s">
        <v>943</v>
      </c>
      <c r="I663" s="394" t="s">
        <v>1811</v>
      </c>
      <c r="J663" s="499" t="s">
        <v>367</v>
      </c>
      <c r="K663" s="505" t="s">
        <v>554</v>
      </c>
      <c r="L663" s="435">
        <v>1414764.7999999998</v>
      </c>
      <c r="M663" s="56" t="s">
        <v>941</v>
      </c>
    </row>
    <row r="664" spans="1:13" s="528" customFormat="1" ht="15" customHeight="1" x14ac:dyDescent="0.25">
      <c r="A664" s="393" t="s">
        <v>1267</v>
      </c>
      <c r="B664" s="394" t="s">
        <v>1779</v>
      </c>
      <c r="C664" s="499" t="s">
        <v>367</v>
      </c>
      <c r="D664" s="505" t="s">
        <v>554</v>
      </c>
      <c r="E664" s="435">
        <v>14139720</v>
      </c>
      <c r="F664" s="56" t="s">
        <v>942</v>
      </c>
      <c r="H664" s="393" t="s">
        <v>943</v>
      </c>
      <c r="I664" s="394" t="s">
        <v>1812</v>
      </c>
      <c r="J664" s="499" t="s">
        <v>367</v>
      </c>
      <c r="K664" s="505" t="s">
        <v>554</v>
      </c>
      <c r="L664" s="435">
        <v>1398317.7599999998</v>
      </c>
      <c r="M664" s="56" t="s">
        <v>941</v>
      </c>
    </row>
    <row r="665" spans="1:13" s="528" customFormat="1" ht="15" customHeight="1" x14ac:dyDescent="0.25">
      <c r="A665" s="393" t="s">
        <v>1267</v>
      </c>
      <c r="B665" s="394" t="s">
        <v>2496</v>
      </c>
      <c r="C665" s="499" t="s">
        <v>367</v>
      </c>
      <c r="D665" s="505" t="s">
        <v>554</v>
      </c>
      <c r="E665" s="435">
        <v>14022540</v>
      </c>
      <c r="F665" s="56" t="s">
        <v>942</v>
      </c>
      <c r="H665" s="393" t="s">
        <v>943</v>
      </c>
      <c r="I665" s="394" t="s">
        <v>1813</v>
      </c>
      <c r="J665" s="499" t="s">
        <v>367</v>
      </c>
      <c r="K665" s="505" t="s">
        <v>554</v>
      </c>
      <c r="L665" s="435">
        <v>1382429.6</v>
      </c>
      <c r="M665" s="56" t="s">
        <v>941</v>
      </c>
    </row>
    <row r="666" spans="1:13" s="528" customFormat="1" ht="15" customHeight="1" x14ac:dyDescent="0.25">
      <c r="A666" s="393" t="s">
        <v>1267</v>
      </c>
      <c r="B666" s="394" t="s">
        <v>2497</v>
      </c>
      <c r="C666" s="499" t="s">
        <v>367</v>
      </c>
      <c r="D666" s="505" t="s">
        <v>554</v>
      </c>
      <c r="E666" s="435">
        <v>13898850</v>
      </c>
      <c r="F666" s="56" t="s">
        <v>942</v>
      </c>
      <c r="H666" s="393" t="s">
        <v>943</v>
      </c>
      <c r="I666" s="394" t="s">
        <v>1814</v>
      </c>
      <c r="J666" s="499" t="s">
        <v>367</v>
      </c>
      <c r="K666" s="505" t="s">
        <v>554</v>
      </c>
      <c r="L666" s="435">
        <v>1366062.4</v>
      </c>
      <c r="M666" s="56" t="s">
        <v>941</v>
      </c>
    </row>
    <row r="667" spans="1:13" s="528" customFormat="1" ht="15" customHeight="1" x14ac:dyDescent="0.25">
      <c r="A667" s="393" t="s">
        <v>1267</v>
      </c>
      <c r="B667" s="394" t="s">
        <v>2498</v>
      </c>
      <c r="C667" s="499" t="s">
        <v>367</v>
      </c>
      <c r="D667" s="505" t="s">
        <v>554</v>
      </c>
      <c r="E667" s="435">
        <v>13775160</v>
      </c>
      <c r="F667" s="56" t="s">
        <v>942</v>
      </c>
      <c r="H667" s="393" t="s">
        <v>943</v>
      </c>
      <c r="I667" s="394" t="s">
        <v>1815</v>
      </c>
      <c r="J667" s="499" t="s">
        <v>367</v>
      </c>
      <c r="K667" s="505" t="s">
        <v>554</v>
      </c>
      <c r="L667" s="435">
        <v>1350174.2400000002</v>
      </c>
      <c r="M667" s="56" t="s">
        <v>941</v>
      </c>
    </row>
    <row r="668" spans="1:13" s="528" customFormat="1" ht="15" customHeight="1" x14ac:dyDescent="0.25">
      <c r="A668" s="393" t="s">
        <v>1267</v>
      </c>
      <c r="B668" s="394" t="s">
        <v>2375</v>
      </c>
      <c r="C668" s="499" t="s">
        <v>367</v>
      </c>
      <c r="D668" s="505" t="s">
        <v>554</v>
      </c>
      <c r="E668" s="435">
        <v>13664490</v>
      </c>
      <c r="F668" s="56" t="s">
        <v>942</v>
      </c>
      <c r="H668" s="393" t="s">
        <v>943</v>
      </c>
      <c r="I668" s="394" t="s">
        <v>1816</v>
      </c>
      <c r="J668" s="499" t="s">
        <v>367</v>
      </c>
      <c r="K668" s="505" t="s">
        <v>554</v>
      </c>
      <c r="L668" s="435">
        <v>1333727.2000000002</v>
      </c>
      <c r="M668" s="56" t="s">
        <v>941</v>
      </c>
    </row>
    <row r="669" spans="1:13" s="528" customFormat="1" ht="15" customHeight="1" x14ac:dyDescent="0.25">
      <c r="A669" s="393" t="s">
        <v>1267</v>
      </c>
      <c r="B669" s="394" t="s">
        <v>2499</v>
      </c>
      <c r="C669" s="499" t="s">
        <v>367</v>
      </c>
      <c r="D669" s="505" t="s">
        <v>554</v>
      </c>
      <c r="E669" s="435">
        <v>13540800</v>
      </c>
      <c r="F669" s="56" t="s">
        <v>942</v>
      </c>
      <c r="H669" s="393" t="s">
        <v>943</v>
      </c>
      <c r="I669" s="394" t="s">
        <v>1817</v>
      </c>
      <c r="J669" s="499" t="s">
        <v>367</v>
      </c>
      <c r="K669" s="505" t="s">
        <v>554</v>
      </c>
      <c r="L669" s="435">
        <v>1493487.04</v>
      </c>
      <c r="M669" s="56" t="s">
        <v>941</v>
      </c>
    </row>
    <row r="670" spans="1:13" s="528" customFormat="1" ht="15" customHeight="1" x14ac:dyDescent="0.25">
      <c r="A670" s="393" t="s">
        <v>1267</v>
      </c>
      <c r="B670" s="394" t="s">
        <v>2485</v>
      </c>
      <c r="C670" s="499" t="s">
        <v>367</v>
      </c>
      <c r="D670" s="505" t="s">
        <v>554</v>
      </c>
      <c r="E670" s="435">
        <v>13423620</v>
      </c>
      <c r="F670" s="56" t="s">
        <v>942</v>
      </c>
      <c r="H670" s="393" t="s">
        <v>943</v>
      </c>
      <c r="I670" s="394" t="s">
        <v>1818</v>
      </c>
      <c r="J670" s="499" t="s">
        <v>367</v>
      </c>
      <c r="K670" s="505" t="s">
        <v>554</v>
      </c>
      <c r="L670" s="435">
        <v>1478556.96</v>
      </c>
      <c r="M670" s="56" t="s">
        <v>941</v>
      </c>
    </row>
    <row r="671" spans="1:13" s="528" customFormat="1" ht="15" customHeight="1" x14ac:dyDescent="0.25">
      <c r="A671" s="393" t="s">
        <v>1267</v>
      </c>
      <c r="B671" s="394" t="s">
        <v>2500</v>
      </c>
      <c r="C671" s="499" t="s">
        <v>367</v>
      </c>
      <c r="D671" s="505" t="s">
        <v>554</v>
      </c>
      <c r="E671" s="435">
        <v>13299930</v>
      </c>
      <c r="F671" s="56" t="s">
        <v>942</v>
      </c>
      <c r="H671" s="393" t="s">
        <v>943</v>
      </c>
      <c r="I671" s="394" t="s">
        <v>1819</v>
      </c>
      <c r="J671" s="499" t="s">
        <v>367</v>
      </c>
      <c r="K671" s="505" t="s">
        <v>554</v>
      </c>
      <c r="L671" s="435">
        <v>1463147.8399999999</v>
      </c>
      <c r="M671" s="56" t="s">
        <v>941</v>
      </c>
    </row>
    <row r="672" spans="1:13" s="528" customFormat="1" ht="15" customHeight="1" x14ac:dyDescent="0.25">
      <c r="A672" s="393" t="s">
        <v>1267</v>
      </c>
      <c r="B672" s="394" t="s">
        <v>2501</v>
      </c>
      <c r="C672" s="499" t="s">
        <v>367</v>
      </c>
      <c r="D672" s="505" t="s">
        <v>554</v>
      </c>
      <c r="E672" s="435">
        <v>13176240</v>
      </c>
      <c r="F672" s="56" t="s">
        <v>942</v>
      </c>
      <c r="H672" s="393" t="s">
        <v>943</v>
      </c>
      <c r="I672" s="394" t="s">
        <v>1820</v>
      </c>
      <c r="J672" s="499" t="s">
        <v>367</v>
      </c>
      <c r="K672" s="505" t="s">
        <v>554</v>
      </c>
      <c r="L672" s="435">
        <v>1448137.92</v>
      </c>
      <c r="M672" s="56" t="s">
        <v>941</v>
      </c>
    </row>
    <row r="673" spans="1:13" s="528" customFormat="1" ht="15" customHeight="1" x14ac:dyDescent="0.25">
      <c r="A673" s="393" t="s">
        <v>1267</v>
      </c>
      <c r="B673" s="394" t="s">
        <v>2502</v>
      </c>
      <c r="C673" s="499" t="s">
        <v>367</v>
      </c>
      <c r="D673" s="505" t="s">
        <v>554</v>
      </c>
      <c r="E673" s="435">
        <v>13059060</v>
      </c>
      <c r="F673" s="56" t="s">
        <v>942</v>
      </c>
      <c r="H673" s="393" t="s">
        <v>943</v>
      </c>
      <c r="I673" s="394" t="s">
        <v>1821</v>
      </c>
      <c r="J673" s="499" t="s">
        <v>367</v>
      </c>
      <c r="K673" s="505" t="s">
        <v>554</v>
      </c>
      <c r="L673" s="435">
        <v>1432728.7999999998</v>
      </c>
      <c r="M673" s="56" t="s">
        <v>941</v>
      </c>
    </row>
    <row r="674" spans="1:13" s="528" customFormat="1" ht="15" customHeight="1" x14ac:dyDescent="0.25">
      <c r="A674" s="393" t="s">
        <v>1267</v>
      </c>
      <c r="B674" s="394" t="s">
        <v>2503</v>
      </c>
      <c r="C674" s="499" t="s">
        <v>367</v>
      </c>
      <c r="D674" s="505" t="s">
        <v>554</v>
      </c>
      <c r="E674" s="435">
        <v>12928860</v>
      </c>
      <c r="F674" s="56" t="s">
        <v>942</v>
      </c>
      <c r="H674" s="393" t="s">
        <v>943</v>
      </c>
      <c r="I674" s="394" t="s">
        <v>1576</v>
      </c>
      <c r="J674" s="499" t="s">
        <v>367</v>
      </c>
      <c r="K674" s="505" t="s">
        <v>554</v>
      </c>
      <c r="L674" s="435">
        <v>1417319.6800000002</v>
      </c>
      <c r="M674" s="56" t="s">
        <v>941</v>
      </c>
    </row>
    <row r="675" spans="1:13" s="528" customFormat="1" ht="15" customHeight="1" x14ac:dyDescent="0.25">
      <c r="A675" s="393" t="s">
        <v>1267</v>
      </c>
      <c r="B675" s="394" t="s">
        <v>2504</v>
      </c>
      <c r="C675" s="499" t="s">
        <v>367</v>
      </c>
      <c r="D675" s="505" t="s">
        <v>554</v>
      </c>
      <c r="E675" s="435">
        <v>12811680</v>
      </c>
      <c r="F675" s="56" t="s">
        <v>942</v>
      </c>
      <c r="H675" s="393" t="s">
        <v>943</v>
      </c>
      <c r="I675" s="394" t="s">
        <v>1190</v>
      </c>
      <c r="J675" s="499" t="s">
        <v>367</v>
      </c>
      <c r="K675" s="505" t="s">
        <v>554</v>
      </c>
      <c r="L675" s="435">
        <v>1402309.7599999998</v>
      </c>
      <c r="M675" s="56" t="s">
        <v>941</v>
      </c>
    </row>
    <row r="676" spans="1:13" s="528" customFormat="1" ht="15" customHeight="1" x14ac:dyDescent="0.25">
      <c r="A676" s="393" t="s">
        <v>1267</v>
      </c>
      <c r="B676" s="394" t="s">
        <v>2505</v>
      </c>
      <c r="C676" s="499" t="s">
        <v>367</v>
      </c>
      <c r="D676" s="505" t="s">
        <v>554</v>
      </c>
      <c r="E676" s="435">
        <v>12694500</v>
      </c>
      <c r="F676" s="56" t="s">
        <v>942</v>
      </c>
      <c r="H676" s="393" t="s">
        <v>943</v>
      </c>
      <c r="I676" s="394" t="s">
        <v>1287</v>
      </c>
      <c r="J676" s="499" t="s">
        <v>367</v>
      </c>
      <c r="K676" s="505" t="s">
        <v>554</v>
      </c>
      <c r="L676" s="435">
        <v>1386900.6400000001</v>
      </c>
      <c r="M676" s="56" t="s">
        <v>941</v>
      </c>
    </row>
    <row r="677" spans="1:13" s="528" customFormat="1" ht="15" customHeight="1" x14ac:dyDescent="0.25">
      <c r="A677" s="393" t="s">
        <v>1267</v>
      </c>
      <c r="B677" s="394" t="s">
        <v>2506</v>
      </c>
      <c r="C677" s="499" t="s">
        <v>367</v>
      </c>
      <c r="D677" s="505" t="s">
        <v>554</v>
      </c>
      <c r="E677" s="435">
        <v>12570810</v>
      </c>
      <c r="F677" s="56" t="s">
        <v>942</v>
      </c>
      <c r="H677" s="393" t="s">
        <v>943</v>
      </c>
      <c r="I677" s="394" t="s">
        <v>1315</v>
      </c>
      <c r="J677" s="499" t="s">
        <v>367</v>
      </c>
      <c r="K677" s="505" t="s">
        <v>554</v>
      </c>
      <c r="L677" s="435">
        <v>1371970.5600000001</v>
      </c>
      <c r="M677" s="56" t="s">
        <v>941</v>
      </c>
    </row>
    <row r="678" spans="1:13" s="528" customFormat="1" ht="15" customHeight="1" x14ac:dyDescent="0.25">
      <c r="A678" s="393" t="s">
        <v>1267</v>
      </c>
      <c r="B678" s="394" t="s">
        <v>2507</v>
      </c>
      <c r="C678" s="499" t="s">
        <v>367</v>
      </c>
      <c r="D678" s="505" t="s">
        <v>554</v>
      </c>
      <c r="E678" s="435">
        <v>12453630</v>
      </c>
      <c r="F678" s="56" t="s">
        <v>942</v>
      </c>
      <c r="H678" s="393" t="s">
        <v>943</v>
      </c>
      <c r="I678" s="394" t="s">
        <v>1647</v>
      </c>
      <c r="J678" s="499" t="s">
        <v>367</v>
      </c>
      <c r="K678" s="505" t="s">
        <v>554</v>
      </c>
      <c r="L678" s="435">
        <v>1356561.44</v>
      </c>
      <c r="M678" s="56" t="s">
        <v>941</v>
      </c>
    </row>
    <row r="679" spans="1:13" s="528" customFormat="1" ht="15" customHeight="1" x14ac:dyDescent="0.25">
      <c r="A679" s="393" t="s">
        <v>1267</v>
      </c>
      <c r="B679" s="394" t="s">
        <v>2508</v>
      </c>
      <c r="C679" s="499" t="s">
        <v>367</v>
      </c>
      <c r="D679" s="505" t="s">
        <v>554</v>
      </c>
      <c r="E679" s="435">
        <v>12329940</v>
      </c>
      <c r="F679" s="56" t="s">
        <v>942</v>
      </c>
      <c r="H679" s="393" t="s">
        <v>943</v>
      </c>
      <c r="I679" s="394" t="s">
        <v>1822</v>
      </c>
      <c r="J679" s="499" t="s">
        <v>367</v>
      </c>
      <c r="K679" s="505" t="s">
        <v>554</v>
      </c>
      <c r="L679" s="435">
        <v>1342110.3999999999</v>
      </c>
      <c r="M679" s="56" t="s">
        <v>941</v>
      </c>
    </row>
    <row r="680" spans="1:13" s="528" customFormat="1" ht="15" customHeight="1" x14ac:dyDescent="0.25">
      <c r="A680" s="393" t="s">
        <v>1267</v>
      </c>
      <c r="B680" s="394" t="s">
        <v>2509</v>
      </c>
      <c r="C680" s="499" t="s">
        <v>367</v>
      </c>
      <c r="D680" s="505" t="s">
        <v>554</v>
      </c>
      <c r="E680" s="435">
        <v>12212760</v>
      </c>
      <c r="F680" s="56" t="s">
        <v>942</v>
      </c>
      <c r="H680" s="393" t="s">
        <v>943</v>
      </c>
      <c r="I680" s="394" t="s">
        <v>1823</v>
      </c>
      <c r="J680" s="499" t="s">
        <v>367</v>
      </c>
      <c r="K680" s="505" t="s">
        <v>554</v>
      </c>
      <c r="L680" s="435">
        <v>1327100.48</v>
      </c>
      <c r="M680" s="56" t="s">
        <v>941</v>
      </c>
    </row>
    <row r="681" spans="1:13" s="528" customFormat="1" ht="15" customHeight="1" x14ac:dyDescent="0.25">
      <c r="A681" s="393" t="s">
        <v>1267</v>
      </c>
      <c r="B681" s="394" t="s">
        <v>2510</v>
      </c>
      <c r="C681" s="499" t="s">
        <v>367</v>
      </c>
      <c r="D681" s="505" t="s">
        <v>554</v>
      </c>
      <c r="E681" s="435">
        <v>12095580</v>
      </c>
      <c r="F681" s="56" t="s">
        <v>942</v>
      </c>
      <c r="H681" s="393" t="s">
        <v>943</v>
      </c>
      <c r="I681" s="394" t="s">
        <v>1650</v>
      </c>
      <c r="J681" s="499" t="s">
        <v>367</v>
      </c>
      <c r="K681" s="505" t="s">
        <v>554</v>
      </c>
      <c r="L681" s="435">
        <v>1311691.3599999999</v>
      </c>
      <c r="M681" s="56" t="s">
        <v>941</v>
      </c>
    </row>
    <row r="682" spans="1:13" s="528" customFormat="1" ht="15" customHeight="1" x14ac:dyDescent="0.25">
      <c r="A682" s="393" t="s">
        <v>1267</v>
      </c>
      <c r="B682" s="394" t="s">
        <v>2511</v>
      </c>
      <c r="C682" s="499" t="s">
        <v>367</v>
      </c>
      <c r="D682" s="505" t="s">
        <v>554</v>
      </c>
      <c r="E682" s="435">
        <v>11971890</v>
      </c>
      <c r="F682" s="56" t="s">
        <v>942</v>
      </c>
      <c r="H682" s="393" t="s">
        <v>943</v>
      </c>
      <c r="I682" s="394" t="s">
        <v>1651</v>
      </c>
      <c r="J682" s="499" t="s">
        <v>367</v>
      </c>
      <c r="K682" s="505" t="s">
        <v>554</v>
      </c>
      <c r="L682" s="435">
        <v>1296761.2799999998</v>
      </c>
      <c r="M682" s="56" t="s">
        <v>941</v>
      </c>
    </row>
    <row r="683" spans="1:13" s="528" customFormat="1" ht="15" customHeight="1" x14ac:dyDescent="0.25">
      <c r="A683" s="393" t="s">
        <v>1267</v>
      </c>
      <c r="B683" s="394" t="s">
        <v>2512</v>
      </c>
      <c r="C683" s="499" t="s">
        <v>367</v>
      </c>
      <c r="D683" s="505" t="s">
        <v>554</v>
      </c>
      <c r="E683" s="435">
        <v>11854710</v>
      </c>
      <c r="F683" s="56" t="s">
        <v>942</v>
      </c>
      <c r="H683" s="393" t="s">
        <v>943</v>
      </c>
      <c r="I683" s="394" t="s">
        <v>1824</v>
      </c>
      <c r="J683" s="499" t="s">
        <v>367</v>
      </c>
      <c r="K683" s="505" t="s">
        <v>554</v>
      </c>
      <c r="L683" s="435">
        <v>1281352.1600000001</v>
      </c>
      <c r="M683" s="56" t="s">
        <v>941</v>
      </c>
    </row>
    <row r="684" spans="1:13" s="528" customFormat="1" ht="15" customHeight="1" x14ac:dyDescent="0.25">
      <c r="A684" s="393" t="s">
        <v>1267</v>
      </c>
      <c r="B684" s="394" t="s">
        <v>2513</v>
      </c>
      <c r="C684" s="499" t="s">
        <v>367</v>
      </c>
      <c r="D684" s="505" t="s">
        <v>554</v>
      </c>
      <c r="E684" s="435">
        <v>11731020</v>
      </c>
      <c r="F684" s="56" t="s">
        <v>942</v>
      </c>
      <c r="H684" s="393" t="s">
        <v>943</v>
      </c>
      <c r="I684" s="394" t="s">
        <v>1825</v>
      </c>
      <c r="J684" s="499" t="s">
        <v>367</v>
      </c>
      <c r="K684" s="505" t="s">
        <v>554</v>
      </c>
      <c r="L684" s="435">
        <v>1266342.2400000002</v>
      </c>
      <c r="M684" s="56" t="s">
        <v>941</v>
      </c>
    </row>
    <row r="685" spans="1:13" s="528" customFormat="1" ht="15" customHeight="1" x14ac:dyDescent="0.25">
      <c r="A685" s="393" t="s">
        <v>1267</v>
      </c>
      <c r="B685" s="394" t="s">
        <v>2454</v>
      </c>
      <c r="C685" s="499" t="s">
        <v>367</v>
      </c>
      <c r="D685" s="505" t="s">
        <v>554</v>
      </c>
      <c r="E685" s="435">
        <v>11613840</v>
      </c>
      <c r="F685" s="56" t="s">
        <v>942</v>
      </c>
      <c r="H685" s="393" t="s">
        <v>943</v>
      </c>
      <c r="I685" s="394" t="s">
        <v>1817</v>
      </c>
      <c r="J685" s="499" t="s">
        <v>367</v>
      </c>
      <c r="K685" s="505" t="s">
        <v>554</v>
      </c>
      <c r="L685" s="435">
        <v>14423415.359999999</v>
      </c>
      <c r="M685" s="56" t="s">
        <v>941</v>
      </c>
    </row>
    <row r="686" spans="1:13" s="528" customFormat="1" ht="15" customHeight="1" x14ac:dyDescent="0.25">
      <c r="A686" s="393" t="s">
        <v>1267</v>
      </c>
      <c r="B686" s="394" t="s">
        <v>2514</v>
      </c>
      <c r="C686" s="499" t="s">
        <v>367</v>
      </c>
      <c r="D686" s="505" t="s">
        <v>554</v>
      </c>
      <c r="E686" s="435">
        <v>11490150</v>
      </c>
      <c r="F686" s="56" t="s">
        <v>942</v>
      </c>
      <c r="H686" s="393" t="s">
        <v>943</v>
      </c>
      <c r="I686" s="394" t="s">
        <v>1826</v>
      </c>
      <c r="J686" s="499" t="s">
        <v>367</v>
      </c>
      <c r="K686" s="505" t="s">
        <v>554</v>
      </c>
      <c r="L686" s="435">
        <v>46931948</v>
      </c>
      <c r="M686" s="56" t="s">
        <v>941</v>
      </c>
    </row>
    <row r="687" spans="1:13" s="528" customFormat="1" ht="15" customHeight="1" x14ac:dyDescent="0.25">
      <c r="A687" s="393" t="s">
        <v>1267</v>
      </c>
      <c r="B687" s="394" t="s">
        <v>2456</v>
      </c>
      <c r="C687" s="499" t="s">
        <v>367</v>
      </c>
      <c r="D687" s="505" t="s">
        <v>554</v>
      </c>
      <c r="E687" s="435">
        <v>11366460</v>
      </c>
      <c r="F687" s="56" t="s">
        <v>942</v>
      </c>
      <c r="H687" s="393" t="s">
        <v>943</v>
      </c>
      <c r="I687" s="394" t="s">
        <v>1190</v>
      </c>
      <c r="J687" s="499" t="s">
        <v>367</v>
      </c>
      <c r="K687" s="505" t="s">
        <v>554</v>
      </c>
      <c r="L687" s="435">
        <v>13536233.280000001</v>
      </c>
      <c r="M687" s="56" t="s">
        <v>941</v>
      </c>
    </row>
    <row r="688" spans="1:13" s="528" customFormat="1" ht="15" customHeight="1" x14ac:dyDescent="0.25">
      <c r="A688" s="393" t="s">
        <v>1267</v>
      </c>
      <c r="B688" s="394" t="s">
        <v>2515</v>
      </c>
      <c r="C688" s="499" t="s">
        <v>367</v>
      </c>
      <c r="D688" s="505" t="s">
        <v>554</v>
      </c>
      <c r="E688" s="435">
        <v>11249280</v>
      </c>
      <c r="F688" s="56" t="s">
        <v>942</v>
      </c>
      <c r="H688" s="393" t="s">
        <v>943</v>
      </c>
      <c r="I688" s="394" t="s">
        <v>1827</v>
      </c>
      <c r="J688" s="499" t="s">
        <v>367</v>
      </c>
      <c r="K688" s="505" t="s">
        <v>554</v>
      </c>
      <c r="L688" s="435">
        <v>1319675.3599999999</v>
      </c>
      <c r="M688" s="56" t="s">
        <v>941</v>
      </c>
    </row>
    <row r="689" spans="1:13" s="528" customFormat="1" ht="15" customHeight="1" x14ac:dyDescent="0.25">
      <c r="A689" s="393" t="s">
        <v>1267</v>
      </c>
      <c r="B689" s="394" t="s">
        <v>2516</v>
      </c>
      <c r="C689" s="499" t="s">
        <v>367</v>
      </c>
      <c r="D689" s="505" t="s">
        <v>554</v>
      </c>
      <c r="E689" s="435">
        <v>11125590</v>
      </c>
      <c r="F689" s="56" t="s">
        <v>942</v>
      </c>
      <c r="H689" s="393" t="s">
        <v>943</v>
      </c>
      <c r="I689" s="394" t="s">
        <v>1817</v>
      </c>
      <c r="J689" s="499" t="s">
        <v>367</v>
      </c>
      <c r="K689" s="505" t="s">
        <v>554</v>
      </c>
      <c r="L689" s="435">
        <v>2631925.5999999996</v>
      </c>
      <c r="M689" s="56" t="s">
        <v>941</v>
      </c>
    </row>
    <row r="690" spans="1:13" s="528" customFormat="1" ht="15" customHeight="1" x14ac:dyDescent="0.25">
      <c r="A690" s="393" t="s">
        <v>1267</v>
      </c>
      <c r="B690" s="394" t="s">
        <v>2517</v>
      </c>
      <c r="C690" s="499" t="s">
        <v>367</v>
      </c>
      <c r="D690" s="505" t="s">
        <v>554</v>
      </c>
      <c r="E690" s="435">
        <v>11008410</v>
      </c>
      <c r="F690" s="56" t="s">
        <v>942</v>
      </c>
      <c r="H690" s="393" t="s">
        <v>943</v>
      </c>
      <c r="I690" s="394" t="s">
        <v>1828</v>
      </c>
      <c r="J690" s="499" t="s">
        <v>367</v>
      </c>
      <c r="K690" s="505" t="s">
        <v>554</v>
      </c>
      <c r="L690" s="435">
        <v>1307938.8799999999</v>
      </c>
      <c r="M690" s="56" t="s">
        <v>941</v>
      </c>
    </row>
    <row r="691" spans="1:13" s="528" customFormat="1" ht="15" customHeight="1" x14ac:dyDescent="0.25">
      <c r="A691" s="393" t="s">
        <v>1267</v>
      </c>
      <c r="B691" s="394" t="s">
        <v>2518</v>
      </c>
      <c r="C691" s="499" t="s">
        <v>367</v>
      </c>
      <c r="D691" s="505" t="s">
        <v>554</v>
      </c>
      <c r="E691" s="435">
        <v>11034450</v>
      </c>
      <c r="F691" s="56" t="s">
        <v>942</v>
      </c>
      <c r="H691" s="393" t="s">
        <v>943</v>
      </c>
      <c r="I691" s="394" t="s">
        <v>1818</v>
      </c>
      <c r="J691" s="499" t="s">
        <v>367</v>
      </c>
      <c r="K691" s="505" t="s">
        <v>554</v>
      </c>
      <c r="L691" s="435">
        <v>2608532.4800000004</v>
      </c>
      <c r="M691" s="56" t="s">
        <v>941</v>
      </c>
    </row>
    <row r="692" spans="1:13" s="528" customFormat="1" ht="15" customHeight="1" x14ac:dyDescent="0.25">
      <c r="A692" s="393" t="s">
        <v>1459</v>
      </c>
      <c r="B692" s="394" t="s">
        <v>2301</v>
      </c>
      <c r="C692" s="499" t="s">
        <v>367</v>
      </c>
      <c r="D692" s="505" t="s">
        <v>554</v>
      </c>
      <c r="E692" s="435">
        <v>127785050.40000001</v>
      </c>
      <c r="F692" s="56" t="s">
        <v>941</v>
      </c>
      <c r="H692" s="393" t="s">
        <v>943</v>
      </c>
      <c r="I692" s="394" t="s">
        <v>1829</v>
      </c>
      <c r="J692" s="499" t="s">
        <v>367</v>
      </c>
      <c r="K692" s="505" t="s">
        <v>554</v>
      </c>
      <c r="L692" s="435">
        <v>1295883.04</v>
      </c>
      <c r="M692" s="56" t="s">
        <v>941</v>
      </c>
    </row>
    <row r="693" spans="1:13" s="528" customFormat="1" ht="15" customHeight="1" x14ac:dyDescent="0.25">
      <c r="A693" s="393" t="s">
        <v>1459</v>
      </c>
      <c r="B693" s="394" t="s">
        <v>1288</v>
      </c>
      <c r="C693" s="499" t="s">
        <v>367</v>
      </c>
      <c r="D693" s="505" t="s">
        <v>554</v>
      </c>
      <c r="E693" s="435">
        <v>65408378.700000003</v>
      </c>
      <c r="F693" s="56" t="s">
        <v>941</v>
      </c>
      <c r="H693" s="393" t="s">
        <v>943</v>
      </c>
      <c r="I693" s="394" t="s">
        <v>1819</v>
      </c>
      <c r="J693" s="499" t="s">
        <v>367</v>
      </c>
      <c r="K693" s="505" t="s">
        <v>554</v>
      </c>
      <c r="L693" s="435">
        <v>84371319.199999988</v>
      </c>
      <c r="M693" s="56" t="s">
        <v>941</v>
      </c>
    </row>
    <row r="694" spans="1:13" s="528" customFormat="1" ht="15" customHeight="1" x14ac:dyDescent="0.25">
      <c r="A694" s="393" t="s">
        <v>1459</v>
      </c>
      <c r="B694" s="394" t="s">
        <v>2519</v>
      </c>
      <c r="C694" s="499" t="s">
        <v>367</v>
      </c>
      <c r="D694" s="505" t="s">
        <v>554</v>
      </c>
      <c r="E694" s="435">
        <v>5528682.5999999996</v>
      </c>
      <c r="F694" s="56" t="s">
        <v>941</v>
      </c>
      <c r="H694" s="393" t="s">
        <v>943</v>
      </c>
      <c r="I694" s="394" t="s">
        <v>1830</v>
      </c>
      <c r="J694" s="499" t="s">
        <v>367</v>
      </c>
      <c r="K694" s="505" t="s">
        <v>554</v>
      </c>
      <c r="L694" s="435">
        <v>1284226.3999999999</v>
      </c>
      <c r="M694" s="56" t="s">
        <v>941</v>
      </c>
    </row>
    <row r="695" spans="1:13" s="528" customFormat="1" ht="15" customHeight="1" x14ac:dyDescent="0.25">
      <c r="A695" s="393" t="s">
        <v>1459</v>
      </c>
      <c r="B695" s="394" t="s">
        <v>2520</v>
      </c>
      <c r="C695" s="499" t="s">
        <v>367</v>
      </c>
      <c r="D695" s="505" t="s">
        <v>554</v>
      </c>
      <c r="E695" s="435">
        <v>5467749</v>
      </c>
      <c r="F695" s="56" t="s">
        <v>941</v>
      </c>
      <c r="H695" s="393" t="s">
        <v>943</v>
      </c>
      <c r="I695" s="394" t="s">
        <v>1820</v>
      </c>
      <c r="J695" s="499" t="s">
        <v>367</v>
      </c>
      <c r="K695" s="505" t="s">
        <v>554</v>
      </c>
      <c r="L695" s="435">
        <v>2561107.5199999996</v>
      </c>
      <c r="M695" s="56" t="s">
        <v>941</v>
      </c>
    </row>
    <row r="696" spans="1:13" s="528" customFormat="1" ht="15" customHeight="1" x14ac:dyDescent="0.25">
      <c r="A696" s="393" t="s">
        <v>1459</v>
      </c>
      <c r="B696" s="394" t="s">
        <v>2521</v>
      </c>
      <c r="C696" s="499" t="s">
        <v>367</v>
      </c>
      <c r="D696" s="505" t="s">
        <v>554</v>
      </c>
      <c r="E696" s="435">
        <v>5404732.2000000002</v>
      </c>
      <c r="F696" s="56" t="s">
        <v>941</v>
      </c>
      <c r="H696" s="393" t="s">
        <v>943</v>
      </c>
      <c r="I696" s="394" t="s">
        <v>1831</v>
      </c>
      <c r="J696" s="499" t="s">
        <v>367</v>
      </c>
      <c r="K696" s="505" t="s">
        <v>554</v>
      </c>
      <c r="L696" s="435">
        <v>1272090.7200000002</v>
      </c>
      <c r="M696" s="56" t="s">
        <v>941</v>
      </c>
    </row>
    <row r="697" spans="1:13" s="528" customFormat="1" ht="15" customHeight="1" x14ac:dyDescent="0.25">
      <c r="A697" s="393" t="s">
        <v>1459</v>
      </c>
      <c r="B697" s="394" t="s">
        <v>2522</v>
      </c>
      <c r="C697" s="499" t="s">
        <v>367</v>
      </c>
      <c r="D697" s="505" t="s">
        <v>554</v>
      </c>
      <c r="E697" s="435">
        <v>5343733.5</v>
      </c>
      <c r="F697" s="56" t="s">
        <v>941</v>
      </c>
      <c r="H697" s="393" t="s">
        <v>943</v>
      </c>
      <c r="I697" s="394" t="s">
        <v>1821</v>
      </c>
      <c r="J697" s="499" t="s">
        <v>367</v>
      </c>
      <c r="K697" s="505" t="s">
        <v>554</v>
      </c>
      <c r="L697" s="435">
        <v>2536995.8399999999</v>
      </c>
      <c r="M697" s="56" t="s">
        <v>941</v>
      </c>
    </row>
    <row r="698" spans="1:13" s="528" customFormat="1" ht="15" customHeight="1" x14ac:dyDescent="0.25">
      <c r="A698" s="393" t="s">
        <v>1459</v>
      </c>
      <c r="B698" s="394" t="s">
        <v>2523</v>
      </c>
      <c r="C698" s="499" t="s">
        <v>367</v>
      </c>
      <c r="D698" s="505" t="s">
        <v>554</v>
      </c>
      <c r="E698" s="435">
        <v>5280781.8</v>
      </c>
      <c r="F698" s="56" t="s">
        <v>941</v>
      </c>
      <c r="H698" s="393" t="s">
        <v>943</v>
      </c>
      <c r="I698" s="394" t="s">
        <v>1826</v>
      </c>
      <c r="J698" s="499" t="s">
        <v>367</v>
      </c>
      <c r="K698" s="505" t="s">
        <v>554</v>
      </c>
      <c r="L698" s="435">
        <v>1260034.8799999999</v>
      </c>
      <c r="M698" s="56" t="s">
        <v>941</v>
      </c>
    </row>
    <row r="699" spans="1:13" s="528" customFormat="1" ht="15" customHeight="1" x14ac:dyDescent="0.25">
      <c r="A699" s="393" t="s">
        <v>1459</v>
      </c>
      <c r="B699" s="394" t="s">
        <v>2300</v>
      </c>
      <c r="C699" s="499" t="s">
        <v>367</v>
      </c>
      <c r="D699" s="505" t="s">
        <v>554</v>
      </c>
      <c r="E699" s="435">
        <v>225988595.69999999</v>
      </c>
      <c r="F699" s="56" t="s">
        <v>1268</v>
      </c>
      <c r="H699" s="393" t="s">
        <v>943</v>
      </c>
      <c r="I699" s="394" t="s">
        <v>1576</v>
      </c>
      <c r="J699" s="499" t="s">
        <v>367</v>
      </c>
      <c r="K699" s="505" t="s">
        <v>554</v>
      </c>
      <c r="L699" s="435">
        <v>2512884.16</v>
      </c>
      <c r="M699" s="56" t="s">
        <v>941</v>
      </c>
    </row>
    <row r="700" spans="1:13" s="528" customFormat="1" ht="15" customHeight="1" x14ac:dyDescent="0.25">
      <c r="A700" s="393" t="s">
        <v>1459</v>
      </c>
      <c r="B700" s="394" t="s">
        <v>2524</v>
      </c>
      <c r="C700" s="499" t="s">
        <v>367</v>
      </c>
      <c r="D700" s="505" t="s">
        <v>554</v>
      </c>
      <c r="E700" s="435">
        <v>225988595.69999999</v>
      </c>
      <c r="F700" s="56" t="s">
        <v>1268</v>
      </c>
      <c r="H700" s="393" t="s">
        <v>943</v>
      </c>
      <c r="I700" s="394" t="s">
        <v>1832</v>
      </c>
      <c r="J700" s="499" t="s">
        <v>367</v>
      </c>
      <c r="K700" s="505" t="s">
        <v>554</v>
      </c>
      <c r="L700" s="435">
        <v>1248298.3999999999</v>
      </c>
      <c r="M700" s="56" t="s">
        <v>941</v>
      </c>
    </row>
    <row r="701" spans="1:13" s="528" customFormat="1" ht="15" customHeight="1" x14ac:dyDescent="0.25">
      <c r="A701" s="393" t="s">
        <v>1459</v>
      </c>
      <c r="B701" s="394" t="s">
        <v>2394</v>
      </c>
      <c r="C701" s="499" t="s">
        <v>367</v>
      </c>
      <c r="D701" s="505" t="s">
        <v>554</v>
      </c>
      <c r="E701" s="435">
        <v>225988595.69999999</v>
      </c>
      <c r="F701" s="56" t="s">
        <v>1268</v>
      </c>
      <c r="H701" s="393" t="s">
        <v>943</v>
      </c>
      <c r="I701" s="394" t="s">
        <v>1190</v>
      </c>
      <c r="J701" s="499" t="s">
        <v>367</v>
      </c>
      <c r="K701" s="505" t="s">
        <v>554</v>
      </c>
      <c r="L701" s="435">
        <v>2489570.88</v>
      </c>
      <c r="M701" s="56" t="s">
        <v>941</v>
      </c>
    </row>
    <row r="702" spans="1:13" s="528" customFormat="1" ht="15" customHeight="1" x14ac:dyDescent="0.25">
      <c r="A702" s="393" t="s">
        <v>1459</v>
      </c>
      <c r="B702" s="394" t="s">
        <v>2525</v>
      </c>
      <c r="C702" s="499" t="s">
        <v>367</v>
      </c>
      <c r="D702" s="505" t="s">
        <v>554</v>
      </c>
      <c r="E702" s="435">
        <v>225988595.69999999</v>
      </c>
      <c r="F702" s="56" t="s">
        <v>1268</v>
      </c>
      <c r="H702" s="393" t="s">
        <v>943</v>
      </c>
      <c r="I702" s="394" t="s">
        <v>1191</v>
      </c>
      <c r="J702" s="499" t="s">
        <v>367</v>
      </c>
      <c r="K702" s="505" t="s">
        <v>554</v>
      </c>
      <c r="L702" s="435">
        <v>1236242.56</v>
      </c>
      <c r="M702" s="56" t="s">
        <v>941</v>
      </c>
    </row>
    <row r="703" spans="1:13" s="528" customFormat="1" ht="15" customHeight="1" x14ac:dyDescent="0.25">
      <c r="A703" s="393" t="s">
        <v>1459</v>
      </c>
      <c r="B703" s="394" t="s">
        <v>2526</v>
      </c>
      <c r="C703" s="499" t="s">
        <v>367</v>
      </c>
      <c r="D703" s="505" t="s">
        <v>554</v>
      </c>
      <c r="E703" s="435">
        <v>225988595.69999999</v>
      </c>
      <c r="F703" s="56" t="s">
        <v>1268</v>
      </c>
      <c r="H703" s="393" t="s">
        <v>943</v>
      </c>
      <c r="I703" s="394" t="s">
        <v>1287</v>
      </c>
      <c r="J703" s="499" t="s">
        <v>367</v>
      </c>
      <c r="K703" s="505" t="s">
        <v>554</v>
      </c>
      <c r="L703" s="435">
        <v>2465459.2000000002</v>
      </c>
      <c r="M703" s="56" t="s">
        <v>941</v>
      </c>
    </row>
    <row r="704" spans="1:13" s="528" customFormat="1" ht="15" customHeight="1" x14ac:dyDescent="0.25">
      <c r="A704" s="393" t="s">
        <v>1459</v>
      </c>
      <c r="B704" s="394" t="s">
        <v>2487</v>
      </c>
      <c r="C704" s="499" t="s">
        <v>367</v>
      </c>
      <c r="D704" s="505" t="s">
        <v>554</v>
      </c>
      <c r="E704" s="435">
        <v>225988595.69999999</v>
      </c>
      <c r="F704" s="56" t="s">
        <v>1268</v>
      </c>
      <c r="H704" s="393" t="s">
        <v>943</v>
      </c>
      <c r="I704" s="394" t="s">
        <v>1192</v>
      </c>
      <c r="J704" s="499" t="s">
        <v>367</v>
      </c>
      <c r="K704" s="505" t="s">
        <v>554</v>
      </c>
      <c r="L704" s="435">
        <v>1224585.92</v>
      </c>
      <c r="M704" s="56" t="s">
        <v>941</v>
      </c>
    </row>
    <row r="705" spans="1:18" s="528" customFormat="1" ht="15" customHeight="1" x14ac:dyDescent="0.25">
      <c r="A705" s="393" t="s">
        <v>1459</v>
      </c>
      <c r="B705" s="394" t="s">
        <v>2527</v>
      </c>
      <c r="C705" s="499" t="s">
        <v>367</v>
      </c>
      <c r="D705" s="505" t="s">
        <v>554</v>
      </c>
      <c r="E705" s="435">
        <v>225988595.69999999</v>
      </c>
      <c r="F705" s="56" t="s">
        <v>1268</v>
      </c>
      <c r="H705" s="393" t="s">
        <v>943</v>
      </c>
      <c r="I705" s="394" t="s">
        <v>1315</v>
      </c>
      <c r="J705" s="499" t="s">
        <v>367</v>
      </c>
      <c r="K705" s="505" t="s">
        <v>554</v>
      </c>
      <c r="L705" s="435">
        <v>2442145.92</v>
      </c>
      <c r="M705" s="56" t="s">
        <v>941</v>
      </c>
    </row>
    <row r="706" spans="1:18" s="528" customFormat="1" ht="15" customHeight="1" x14ac:dyDescent="0.25">
      <c r="A706" s="393" t="s">
        <v>1459</v>
      </c>
      <c r="B706" s="394" t="s">
        <v>1288</v>
      </c>
      <c r="C706" s="499" t="s">
        <v>367</v>
      </c>
      <c r="D706" s="505" t="s">
        <v>554</v>
      </c>
      <c r="E706" s="435">
        <v>225988595.69999999</v>
      </c>
      <c r="F706" s="56" t="s">
        <v>1268</v>
      </c>
      <c r="H706" s="393" t="s">
        <v>943</v>
      </c>
      <c r="I706" s="394" t="s">
        <v>1205</v>
      </c>
      <c r="J706" s="499" t="s">
        <v>367</v>
      </c>
      <c r="K706" s="505" t="s">
        <v>554</v>
      </c>
      <c r="L706" s="435">
        <v>77258852.639999986</v>
      </c>
      <c r="M706" s="56" t="s">
        <v>941</v>
      </c>
    </row>
    <row r="707" spans="1:18" s="528" customFormat="1" ht="15" customHeight="1" x14ac:dyDescent="0.25">
      <c r="A707" s="393" t="s">
        <v>1459</v>
      </c>
      <c r="B707" s="394" t="s">
        <v>2528</v>
      </c>
      <c r="C707" s="499" t="s">
        <v>367</v>
      </c>
      <c r="D707" s="505" t="s">
        <v>554</v>
      </c>
      <c r="E707" s="435">
        <v>225988595.69999999</v>
      </c>
      <c r="F707" s="56" t="s">
        <v>1268</v>
      </c>
      <c r="H707" s="393" t="s">
        <v>943</v>
      </c>
      <c r="I707" s="394" t="s">
        <v>1833</v>
      </c>
      <c r="J707" s="499" t="s">
        <v>367</v>
      </c>
      <c r="K707" s="505" t="s">
        <v>554</v>
      </c>
      <c r="L707" s="435">
        <v>1212450.2400000002</v>
      </c>
      <c r="M707" s="56" t="s">
        <v>941</v>
      </c>
    </row>
    <row r="708" spans="1:18" s="528" customFormat="1" ht="15" customHeight="1" x14ac:dyDescent="0.25">
      <c r="A708" s="393" t="s">
        <v>1459</v>
      </c>
      <c r="B708" s="394" t="s">
        <v>2529</v>
      </c>
      <c r="C708" s="499" t="s">
        <v>367</v>
      </c>
      <c r="D708" s="505" t="s">
        <v>554</v>
      </c>
      <c r="E708" s="435">
        <v>225988595.69999999</v>
      </c>
      <c r="F708" s="56" t="s">
        <v>1268</v>
      </c>
      <c r="H708" s="393" t="s">
        <v>943</v>
      </c>
      <c r="I708" s="394" t="s">
        <v>1647</v>
      </c>
      <c r="J708" s="499" t="s">
        <v>367</v>
      </c>
      <c r="K708" s="505" t="s">
        <v>554</v>
      </c>
      <c r="L708" s="435">
        <v>2418034.2400000002</v>
      </c>
      <c r="M708" s="56" t="s">
        <v>941</v>
      </c>
    </row>
    <row r="709" spans="1:18" s="387" customFormat="1" ht="15" customHeight="1" x14ac:dyDescent="0.25">
      <c r="A709" s="393" t="s">
        <v>1459</v>
      </c>
      <c r="B709" s="394" t="s">
        <v>2530</v>
      </c>
      <c r="C709" s="499" t="s">
        <v>367</v>
      </c>
      <c r="D709" s="505" t="s">
        <v>554</v>
      </c>
      <c r="E709" s="435">
        <v>225988595.69999999</v>
      </c>
      <c r="F709" s="56" t="s">
        <v>1268</v>
      </c>
      <c r="H709" s="393" t="s">
        <v>943</v>
      </c>
      <c r="I709" s="394" t="s">
        <v>1822</v>
      </c>
      <c r="J709" s="499" t="s">
        <v>367</v>
      </c>
      <c r="K709" s="505" t="s">
        <v>554</v>
      </c>
      <c r="L709" s="435">
        <v>3596312.9600000004</v>
      </c>
      <c r="M709" s="56" t="s">
        <v>941</v>
      </c>
      <c r="N709" s="528"/>
      <c r="O709" s="528"/>
      <c r="P709" s="528"/>
      <c r="Q709" s="528"/>
      <c r="R709" s="528"/>
    </row>
    <row r="710" spans="1:18" s="387" customFormat="1" ht="15" customHeight="1" x14ac:dyDescent="0.25">
      <c r="A710" s="393" t="s">
        <v>1459</v>
      </c>
      <c r="B710" s="394" t="s">
        <v>2531</v>
      </c>
      <c r="C710" s="499" t="s">
        <v>367</v>
      </c>
      <c r="D710" s="505" t="s">
        <v>554</v>
      </c>
      <c r="E710" s="435">
        <v>225988595.69999999</v>
      </c>
      <c r="F710" s="56" t="s">
        <v>1268</v>
      </c>
      <c r="H710" s="393" t="s">
        <v>943</v>
      </c>
      <c r="I710" s="394" t="s">
        <v>1579</v>
      </c>
      <c r="J710" s="499" t="s">
        <v>367</v>
      </c>
      <c r="K710" s="505" t="s">
        <v>554</v>
      </c>
      <c r="L710" s="435">
        <v>1189456.3199999998</v>
      </c>
      <c r="M710" s="56" t="s">
        <v>941</v>
      </c>
      <c r="N710" s="528"/>
      <c r="O710" s="528"/>
      <c r="P710" s="528"/>
      <c r="Q710" s="528"/>
      <c r="R710" s="528"/>
    </row>
    <row r="711" spans="1:18" s="387" customFormat="1" ht="15" customHeight="1" x14ac:dyDescent="0.25">
      <c r="A711" s="393" t="s">
        <v>1459</v>
      </c>
      <c r="B711" s="394" t="s">
        <v>2484</v>
      </c>
      <c r="C711" s="499" t="s">
        <v>367</v>
      </c>
      <c r="D711" s="505" t="s">
        <v>554</v>
      </c>
      <c r="E711" s="435">
        <v>225988595.69999999</v>
      </c>
      <c r="F711" s="56" t="s">
        <v>1268</v>
      </c>
      <c r="H711" s="393" t="s">
        <v>943</v>
      </c>
      <c r="I711" s="394" t="s">
        <v>1823</v>
      </c>
      <c r="J711" s="499" t="s">
        <v>367</v>
      </c>
      <c r="K711" s="505" t="s">
        <v>554</v>
      </c>
      <c r="L711" s="435">
        <v>2372206.08</v>
      </c>
      <c r="M711" s="56" t="s">
        <v>941</v>
      </c>
      <c r="N711" s="528"/>
      <c r="O711" s="528"/>
      <c r="P711" s="528"/>
      <c r="Q711" s="528"/>
      <c r="R711" s="528"/>
    </row>
    <row r="712" spans="1:18" s="528" customFormat="1" ht="15" customHeight="1" x14ac:dyDescent="0.25">
      <c r="A712" s="393" t="s">
        <v>1459</v>
      </c>
      <c r="B712" s="394" t="s">
        <v>2532</v>
      </c>
      <c r="C712" s="499" t="s">
        <v>367</v>
      </c>
      <c r="D712" s="505" t="s">
        <v>554</v>
      </c>
      <c r="E712" s="435">
        <v>225988595.69999999</v>
      </c>
      <c r="F712" s="56" t="s">
        <v>1268</v>
      </c>
      <c r="H712" s="393" t="s">
        <v>943</v>
      </c>
      <c r="I712" s="394" t="s">
        <v>1834</v>
      </c>
      <c r="J712" s="499" t="s">
        <v>367</v>
      </c>
      <c r="K712" s="505" t="s">
        <v>554</v>
      </c>
      <c r="L712" s="435">
        <v>1177400.48</v>
      </c>
      <c r="M712" s="56" t="s">
        <v>941</v>
      </c>
    </row>
    <row r="713" spans="1:18" s="528" customFormat="1" ht="15" customHeight="1" x14ac:dyDescent="0.25">
      <c r="A713" s="393" t="s">
        <v>1459</v>
      </c>
      <c r="B713" s="394" t="s">
        <v>2493</v>
      </c>
      <c r="C713" s="499" t="s">
        <v>367</v>
      </c>
      <c r="D713" s="505" t="s">
        <v>554</v>
      </c>
      <c r="E713" s="435">
        <v>225988595.69999999</v>
      </c>
      <c r="F713" s="56" t="s">
        <v>1268</v>
      </c>
      <c r="H713" s="393" t="s">
        <v>943</v>
      </c>
      <c r="I713" s="394" t="s">
        <v>1650</v>
      </c>
      <c r="J713" s="499" t="s">
        <v>367</v>
      </c>
      <c r="K713" s="505" t="s">
        <v>554</v>
      </c>
      <c r="L713" s="435">
        <v>2348094.4000000004</v>
      </c>
      <c r="M713" s="56" t="s">
        <v>941</v>
      </c>
    </row>
    <row r="714" spans="1:18" s="528" customFormat="1" ht="15" customHeight="1" x14ac:dyDescent="0.25">
      <c r="A714" s="393" t="s">
        <v>1459</v>
      </c>
      <c r="B714" s="394" t="s">
        <v>2533</v>
      </c>
      <c r="C714" s="499" t="s">
        <v>367</v>
      </c>
      <c r="D714" s="505" t="s">
        <v>554</v>
      </c>
      <c r="E714" s="435">
        <v>225988595.69999999</v>
      </c>
      <c r="F714" s="56" t="s">
        <v>1268</v>
      </c>
      <c r="H714" s="393" t="s">
        <v>943</v>
      </c>
      <c r="I714" s="394" t="s">
        <v>1835</v>
      </c>
      <c r="J714" s="499" t="s">
        <v>367</v>
      </c>
      <c r="K714" s="505" t="s">
        <v>554</v>
      </c>
      <c r="L714" s="435">
        <v>1165664</v>
      </c>
      <c r="M714" s="56" t="s">
        <v>941</v>
      </c>
    </row>
    <row r="715" spans="1:18" s="528" customFormat="1" ht="15" customHeight="1" x14ac:dyDescent="0.25">
      <c r="A715" s="393" t="s">
        <v>1459</v>
      </c>
      <c r="B715" s="394" t="s">
        <v>2372</v>
      </c>
      <c r="C715" s="499" t="s">
        <v>367</v>
      </c>
      <c r="D715" s="505" t="s">
        <v>554</v>
      </c>
      <c r="E715" s="435">
        <v>225988595.69999999</v>
      </c>
      <c r="F715" s="56" t="s">
        <v>1268</v>
      </c>
      <c r="H715" s="393" t="s">
        <v>943</v>
      </c>
      <c r="I715" s="394" t="s">
        <v>1651</v>
      </c>
      <c r="J715" s="499" t="s">
        <v>367</v>
      </c>
      <c r="K715" s="505" t="s">
        <v>554</v>
      </c>
      <c r="L715" s="435">
        <v>2324701.2800000003</v>
      </c>
      <c r="M715" s="56" t="s">
        <v>941</v>
      </c>
    </row>
    <row r="716" spans="1:18" s="528" customFormat="1" ht="15" customHeight="1" x14ac:dyDescent="0.25">
      <c r="A716" s="393" t="s">
        <v>1459</v>
      </c>
      <c r="B716" s="394" t="s">
        <v>2373</v>
      </c>
      <c r="C716" s="499" t="s">
        <v>367</v>
      </c>
      <c r="D716" s="505" t="s">
        <v>554</v>
      </c>
      <c r="E716" s="435">
        <v>225988595.69999999</v>
      </c>
      <c r="F716" s="56" t="s">
        <v>1268</v>
      </c>
      <c r="H716" s="393" t="s">
        <v>943</v>
      </c>
      <c r="I716" s="394" t="s">
        <v>1652</v>
      </c>
      <c r="J716" s="499" t="s">
        <v>367</v>
      </c>
      <c r="K716" s="505" t="s">
        <v>554</v>
      </c>
      <c r="L716" s="435">
        <v>1153608.1600000001</v>
      </c>
      <c r="M716" s="56" t="s">
        <v>941</v>
      </c>
    </row>
    <row r="717" spans="1:18" s="528" customFormat="1" ht="15" customHeight="1" x14ac:dyDescent="0.25">
      <c r="A717" s="393" t="s">
        <v>1459</v>
      </c>
      <c r="B717" s="394" t="s">
        <v>2534</v>
      </c>
      <c r="C717" s="499" t="s">
        <v>367</v>
      </c>
      <c r="D717" s="505" t="s">
        <v>554</v>
      </c>
      <c r="E717" s="435">
        <v>225988595.69999999</v>
      </c>
      <c r="F717" s="56" t="s">
        <v>1268</v>
      </c>
      <c r="H717" s="393" t="s">
        <v>943</v>
      </c>
      <c r="I717" s="394" t="s">
        <v>1824</v>
      </c>
      <c r="J717" s="499" t="s">
        <v>367</v>
      </c>
      <c r="K717" s="505" t="s">
        <v>554</v>
      </c>
      <c r="L717" s="435">
        <v>75105488</v>
      </c>
      <c r="M717" s="56" t="s">
        <v>941</v>
      </c>
    </row>
    <row r="718" spans="1:18" s="528" customFormat="1" ht="15" customHeight="1" x14ac:dyDescent="0.25">
      <c r="A718" s="393" t="s">
        <v>1459</v>
      </c>
      <c r="B718" s="394" t="s">
        <v>2496</v>
      </c>
      <c r="C718" s="499" t="s">
        <v>367</v>
      </c>
      <c r="D718" s="505" t="s">
        <v>554</v>
      </c>
      <c r="E718" s="435">
        <v>225988595.69999999</v>
      </c>
      <c r="F718" s="56" t="s">
        <v>1268</v>
      </c>
      <c r="H718" s="393" t="s">
        <v>943</v>
      </c>
      <c r="I718" s="394" t="s">
        <v>1653</v>
      </c>
      <c r="J718" s="499" t="s">
        <v>367</v>
      </c>
      <c r="K718" s="505" t="s">
        <v>554</v>
      </c>
      <c r="L718" s="435">
        <v>1141951.52</v>
      </c>
      <c r="M718" s="56" t="s">
        <v>941</v>
      </c>
    </row>
    <row r="719" spans="1:18" s="528" customFormat="1" ht="15" customHeight="1" x14ac:dyDescent="0.25">
      <c r="A719" s="393" t="s">
        <v>1459</v>
      </c>
      <c r="B719" s="394" t="s">
        <v>2535</v>
      </c>
      <c r="C719" s="499" t="s">
        <v>367</v>
      </c>
      <c r="D719" s="505" t="s">
        <v>554</v>
      </c>
      <c r="E719" s="435">
        <v>225988595.69999999</v>
      </c>
      <c r="F719" s="56" t="s">
        <v>1268</v>
      </c>
      <c r="H719" s="393" t="s">
        <v>943</v>
      </c>
      <c r="I719" s="394" t="s">
        <v>1836</v>
      </c>
      <c r="J719" s="499" t="s">
        <v>367</v>
      </c>
      <c r="K719" s="505" t="s">
        <v>554</v>
      </c>
      <c r="L719" s="435">
        <v>1129815.8399999999</v>
      </c>
      <c r="M719" s="56" t="s">
        <v>941</v>
      </c>
    </row>
    <row r="720" spans="1:18" s="528" customFormat="1" ht="15" customHeight="1" x14ac:dyDescent="0.25">
      <c r="A720" s="393" t="s">
        <v>1459</v>
      </c>
      <c r="B720" s="394" t="s">
        <v>2536</v>
      </c>
      <c r="C720" s="499" t="s">
        <v>367</v>
      </c>
      <c r="D720" s="505" t="s">
        <v>554</v>
      </c>
      <c r="E720" s="435">
        <v>225988595.69999999</v>
      </c>
      <c r="F720" s="56" t="s">
        <v>1268</v>
      </c>
      <c r="H720" s="393" t="s">
        <v>943</v>
      </c>
      <c r="I720" s="394" t="s">
        <v>1837</v>
      </c>
      <c r="J720" s="499" t="s">
        <v>367</v>
      </c>
      <c r="K720" s="505" t="s">
        <v>554</v>
      </c>
      <c r="L720" s="435">
        <v>1117760</v>
      </c>
      <c r="M720" s="56" t="s">
        <v>941</v>
      </c>
    </row>
    <row r="721" spans="1:13" s="528" customFormat="1" ht="15" customHeight="1" x14ac:dyDescent="0.25">
      <c r="A721" s="393" t="s">
        <v>1459</v>
      </c>
      <c r="B721" s="394" t="s">
        <v>2537</v>
      </c>
      <c r="C721" s="499" t="s">
        <v>367</v>
      </c>
      <c r="D721" s="505" t="s">
        <v>554</v>
      </c>
      <c r="E721" s="435">
        <v>225988595.69999999</v>
      </c>
      <c r="F721" s="56" t="s">
        <v>1268</v>
      </c>
      <c r="H721" s="393" t="s">
        <v>943</v>
      </c>
      <c r="I721" s="394" t="s">
        <v>1838</v>
      </c>
      <c r="J721" s="499" t="s">
        <v>367</v>
      </c>
      <c r="K721" s="505" t="s">
        <v>554</v>
      </c>
      <c r="L721" s="435">
        <v>1106023.52</v>
      </c>
      <c r="M721" s="56" t="s">
        <v>941</v>
      </c>
    </row>
    <row r="722" spans="1:13" s="528" customFormat="1" ht="15" customHeight="1" x14ac:dyDescent="0.25">
      <c r="A722" s="393" t="s">
        <v>1459</v>
      </c>
      <c r="B722" s="394" t="s">
        <v>2538</v>
      </c>
      <c r="C722" s="499" t="s">
        <v>367</v>
      </c>
      <c r="D722" s="505" t="s">
        <v>554</v>
      </c>
      <c r="E722" s="435">
        <v>225988595.69999999</v>
      </c>
      <c r="F722" s="56" t="s">
        <v>1268</v>
      </c>
      <c r="H722" s="393" t="s">
        <v>943</v>
      </c>
      <c r="I722" s="394" t="s">
        <v>1839</v>
      </c>
      <c r="J722" s="499" t="s">
        <v>367</v>
      </c>
      <c r="K722" s="505" t="s">
        <v>554</v>
      </c>
      <c r="L722" s="435">
        <v>1093967.6800000002</v>
      </c>
      <c r="M722" s="56" t="s">
        <v>941</v>
      </c>
    </row>
    <row r="723" spans="1:13" s="528" customFormat="1" ht="15" customHeight="1" x14ac:dyDescent="0.25">
      <c r="A723" s="393" t="s">
        <v>1459</v>
      </c>
      <c r="B723" s="394" t="s">
        <v>2485</v>
      </c>
      <c r="C723" s="499" t="s">
        <v>367</v>
      </c>
      <c r="D723" s="505" t="s">
        <v>554</v>
      </c>
      <c r="E723" s="435">
        <v>225988595.69999999</v>
      </c>
      <c r="F723" s="56" t="s">
        <v>1268</v>
      </c>
      <c r="H723" s="393" t="s">
        <v>943</v>
      </c>
      <c r="I723" s="394" t="s">
        <v>1840</v>
      </c>
      <c r="J723" s="499" t="s">
        <v>367</v>
      </c>
      <c r="K723" s="505" t="s">
        <v>554</v>
      </c>
      <c r="L723" s="435">
        <v>1082311.04</v>
      </c>
      <c r="M723" s="56" t="s">
        <v>941</v>
      </c>
    </row>
    <row r="724" spans="1:13" s="528" customFormat="1" ht="15" customHeight="1" x14ac:dyDescent="0.25">
      <c r="A724" s="393" t="s">
        <v>1459</v>
      </c>
      <c r="B724" s="394" t="s">
        <v>2539</v>
      </c>
      <c r="C724" s="499" t="s">
        <v>367</v>
      </c>
      <c r="D724" s="505" t="s">
        <v>554</v>
      </c>
      <c r="E724" s="435">
        <v>225988595.69999999</v>
      </c>
      <c r="F724" s="56" t="s">
        <v>1268</v>
      </c>
      <c r="H724" s="393" t="s">
        <v>943</v>
      </c>
      <c r="I724" s="394" t="s">
        <v>1705</v>
      </c>
      <c r="J724" s="499" t="s">
        <v>367</v>
      </c>
      <c r="K724" s="505" t="s">
        <v>554</v>
      </c>
      <c r="L724" s="435">
        <v>1713925.2799999998</v>
      </c>
      <c r="M724" s="56" t="s">
        <v>941</v>
      </c>
    </row>
    <row r="725" spans="1:13" s="528" customFormat="1" ht="15" customHeight="1" x14ac:dyDescent="0.25">
      <c r="A725" s="393" t="s">
        <v>1459</v>
      </c>
      <c r="B725" s="394" t="s">
        <v>2501</v>
      </c>
      <c r="C725" s="499" t="s">
        <v>367</v>
      </c>
      <c r="D725" s="505" t="s">
        <v>554</v>
      </c>
      <c r="E725" s="435">
        <v>225988595.69999999</v>
      </c>
      <c r="F725" s="56" t="s">
        <v>1268</v>
      </c>
      <c r="H725" s="393" t="s">
        <v>943</v>
      </c>
      <c r="I725" s="394" t="s">
        <v>1729</v>
      </c>
      <c r="J725" s="499" t="s">
        <v>367</v>
      </c>
      <c r="K725" s="505" t="s">
        <v>554</v>
      </c>
      <c r="L725" s="435">
        <v>1698915.3599999999</v>
      </c>
      <c r="M725" s="56" t="s">
        <v>941</v>
      </c>
    </row>
    <row r="726" spans="1:13" s="528" customFormat="1" ht="15" customHeight="1" x14ac:dyDescent="0.25">
      <c r="A726" s="393" t="s">
        <v>1459</v>
      </c>
      <c r="B726" s="394" t="s">
        <v>2540</v>
      </c>
      <c r="C726" s="499" t="s">
        <v>367</v>
      </c>
      <c r="D726" s="505" t="s">
        <v>554</v>
      </c>
      <c r="E726" s="435">
        <v>225988595.69999999</v>
      </c>
      <c r="F726" s="56" t="s">
        <v>1268</v>
      </c>
      <c r="H726" s="393" t="s">
        <v>943</v>
      </c>
      <c r="I726" s="394" t="s">
        <v>1841</v>
      </c>
      <c r="J726" s="499" t="s">
        <v>367</v>
      </c>
      <c r="K726" s="505" t="s">
        <v>554</v>
      </c>
      <c r="L726" s="435">
        <v>1683426.4</v>
      </c>
      <c r="M726" s="56" t="s">
        <v>941</v>
      </c>
    </row>
    <row r="727" spans="1:13" s="528" customFormat="1" ht="15" customHeight="1" x14ac:dyDescent="0.25">
      <c r="A727" s="393" t="s">
        <v>1459</v>
      </c>
      <c r="B727" s="394" t="s">
        <v>2541</v>
      </c>
      <c r="C727" s="499" t="s">
        <v>367</v>
      </c>
      <c r="D727" s="505" t="s">
        <v>554</v>
      </c>
      <c r="E727" s="435">
        <v>225988595.69999999</v>
      </c>
      <c r="F727" s="56" t="s">
        <v>1268</v>
      </c>
      <c r="H727" s="393" t="s">
        <v>943</v>
      </c>
      <c r="I727" s="394" t="s">
        <v>1819</v>
      </c>
      <c r="J727" s="499" t="s">
        <v>367</v>
      </c>
      <c r="K727" s="505" t="s">
        <v>554</v>
      </c>
      <c r="L727" s="435">
        <v>75990913.599999994</v>
      </c>
      <c r="M727" s="56" t="s">
        <v>941</v>
      </c>
    </row>
    <row r="728" spans="1:13" s="528" customFormat="1" ht="15" customHeight="1" x14ac:dyDescent="0.25">
      <c r="A728" s="393" t="s">
        <v>1459</v>
      </c>
      <c r="B728" s="394" t="s">
        <v>2504</v>
      </c>
      <c r="C728" s="499" t="s">
        <v>367</v>
      </c>
      <c r="D728" s="505" t="s">
        <v>554</v>
      </c>
      <c r="E728" s="435">
        <v>225988595.69999999</v>
      </c>
      <c r="F728" s="56" t="s">
        <v>1268</v>
      </c>
      <c r="H728" s="393" t="s">
        <v>943</v>
      </c>
      <c r="I728" s="394" t="s">
        <v>1708</v>
      </c>
      <c r="J728" s="499" t="s">
        <v>367</v>
      </c>
      <c r="K728" s="505" t="s">
        <v>554</v>
      </c>
      <c r="L728" s="435">
        <v>1668416.48</v>
      </c>
      <c r="M728" s="56" t="s">
        <v>941</v>
      </c>
    </row>
    <row r="729" spans="1:13" s="528" customFormat="1" ht="15" customHeight="1" x14ac:dyDescent="0.25">
      <c r="A729" s="393" t="s">
        <v>1459</v>
      </c>
      <c r="B729" s="394" t="s">
        <v>2542</v>
      </c>
      <c r="C729" s="499" t="s">
        <v>367</v>
      </c>
      <c r="D729" s="505" t="s">
        <v>554</v>
      </c>
      <c r="E729" s="435">
        <v>225988595.69999999</v>
      </c>
      <c r="F729" s="56" t="s">
        <v>1268</v>
      </c>
      <c r="H729" s="393" t="s">
        <v>943</v>
      </c>
      <c r="I729" s="394" t="s">
        <v>1842</v>
      </c>
      <c r="J729" s="499" t="s">
        <v>367</v>
      </c>
      <c r="K729" s="505" t="s">
        <v>554</v>
      </c>
      <c r="L729" s="435">
        <v>1652927.52</v>
      </c>
      <c r="M729" s="56" t="s">
        <v>941</v>
      </c>
    </row>
    <row r="730" spans="1:13" s="542" customFormat="1" ht="15" customHeight="1" x14ac:dyDescent="0.25">
      <c r="A730" s="393" t="s">
        <v>1459</v>
      </c>
      <c r="B730" s="394" t="s">
        <v>2506</v>
      </c>
      <c r="C730" s="499" t="s">
        <v>367</v>
      </c>
      <c r="D730" s="505" t="s">
        <v>554</v>
      </c>
      <c r="E730" s="435">
        <v>225988595.69999999</v>
      </c>
      <c r="F730" s="56" t="s">
        <v>1268</v>
      </c>
      <c r="H730" s="393" t="s">
        <v>943</v>
      </c>
      <c r="I730" s="394" t="s">
        <v>1843</v>
      </c>
      <c r="J730" s="499" t="s">
        <v>367</v>
      </c>
      <c r="K730" s="505" t="s">
        <v>554</v>
      </c>
      <c r="L730" s="435">
        <v>1637438.56</v>
      </c>
      <c r="M730" s="56" t="s">
        <v>941</v>
      </c>
    </row>
    <row r="731" spans="1:13" s="542" customFormat="1" ht="15" customHeight="1" x14ac:dyDescent="0.25">
      <c r="A731" s="393" t="s">
        <v>1459</v>
      </c>
      <c r="B731" s="394" t="s">
        <v>2543</v>
      </c>
      <c r="C731" s="499" t="s">
        <v>367</v>
      </c>
      <c r="D731" s="505" t="s">
        <v>554</v>
      </c>
      <c r="E731" s="435">
        <v>225988595.69999999</v>
      </c>
      <c r="F731" s="56" t="s">
        <v>1268</v>
      </c>
      <c r="H731" s="393" t="s">
        <v>943</v>
      </c>
      <c r="I731" s="394" t="s">
        <v>1844</v>
      </c>
      <c r="J731" s="499" t="s">
        <v>367</v>
      </c>
      <c r="K731" s="505" t="s">
        <v>554</v>
      </c>
      <c r="L731" s="435">
        <v>1622428.6400000001</v>
      </c>
      <c r="M731" s="56" t="s">
        <v>941</v>
      </c>
    </row>
    <row r="732" spans="1:13" s="542" customFormat="1" ht="15" customHeight="1" x14ac:dyDescent="0.25">
      <c r="A732" s="393" t="s">
        <v>1459</v>
      </c>
      <c r="B732" s="394" t="s">
        <v>2544</v>
      </c>
      <c r="C732" s="499" t="s">
        <v>367</v>
      </c>
      <c r="D732" s="505" t="s">
        <v>554</v>
      </c>
      <c r="E732" s="435">
        <v>225988595.69999999</v>
      </c>
      <c r="F732" s="56" t="s">
        <v>1268</v>
      </c>
      <c r="H732" s="393" t="s">
        <v>943</v>
      </c>
      <c r="I732" s="394" t="s">
        <v>1845</v>
      </c>
      <c r="J732" s="499" t="s">
        <v>367</v>
      </c>
      <c r="K732" s="505" t="s">
        <v>554</v>
      </c>
      <c r="L732" s="435">
        <v>1606939.6800000002</v>
      </c>
      <c r="M732" s="56" t="s">
        <v>941</v>
      </c>
    </row>
    <row r="733" spans="1:13" s="542" customFormat="1" ht="15" customHeight="1" x14ac:dyDescent="0.25">
      <c r="A733" s="393" t="s">
        <v>1459</v>
      </c>
      <c r="B733" s="394" t="s">
        <v>2545</v>
      </c>
      <c r="C733" s="499" t="s">
        <v>367</v>
      </c>
      <c r="D733" s="505" t="s">
        <v>554</v>
      </c>
      <c r="E733" s="435">
        <v>225988595.69999999</v>
      </c>
      <c r="F733" s="56" t="s">
        <v>1268</v>
      </c>
      <c r="H733" s="393" t="s">
        <v>943</v>
      </c>
      <c r="I733" s="394" t="s">
        <v>1846</v>
      </c>
      <c r="J733" s="499" t="s">
        <v>367</v>
      </c>
      <c r="K733" s="505" t="s">
        <v>554</v>
      </c>
      <c r="L733" s="435">
        <v>1591929.7599999998</v>
      </c>
      <c r="M733" s="56" t="s">
        <v>941</v>
      </c>
    </row>
    <row r="734" spans="1:13" s="542" customFormat="1" ht="15" customHeight="1" x14ac:dyDescent="0.25">
      <c r="A734" s="393" t="s">
        <v>1459</v>
      </c>
      <c r="B734" s="394" t="s">
        <v>2546</v>
      </c>
      <c r="C734" s="499" t="s">
        <v>367</v>
      </c>
      <c r="D734" s="505" t="s">
        <v>554</v>
      </c>
      <c r="E734" s="435">
        <v>225988595.69999999</v>
      </c>
      <c r="F734" s="56" t="s">
        <v>1268</v>
      </c>
      <c r="H734" s="393" t="s">
        <v>943</v>
      </c>
      <c r="I734" s="394" t="s">
        <v>1205</v>
      </c>
      <c r="J734" s="499" t="s">
        <v>367</v>
      </c>
      <c r="K734" s="505" t="s">
        <v>554</v>
      </c>
      <c r="L734" s="435">
        <v>71825261.599999994</v>
      </c>
      <c r="M734" s="56" t="s">
        <v>941</v>
      </c>
    </row>
    <row r="735" spans="1:13" s="542" customFormat="1" ht="15" customHeight="1" x14ac:dyDescent="0.25">
      <c r="A735" s="393" t="s">
        <v>1459</v>
      </c>
      <c r="B735" s="394" t="s">
        <v>2511</v>
      </c>
      <c r="C735" s="499" t="s">
        <v>367</v>
      </c>
      <c r="D735" s="505" t="s">
        <v>554</v>
      </c>
      <c r="E735" s="435">
        <v>225988595.69999999</v>
      </c>
      <c r="F735" s="56" t="s">
        <v>1268</v>
      </c>
      <c r="H735" s="393" t="s">
        <v>943</v>
      </c>
      <c r="I735" s="394" t="s">
        <v>1847</v>
      </c>
      <c r="J735" s="499" t="s">
        <v>367</v>
      </c>
      <c r="K735" s="505" t="s">
        <v>554</v>
      </c>
      <c r="L735" s="435">
        <v>1576360.96</v>
      </c>
      <c r="M735" s="56" t="s">
        <v>941</v>
      </c>
    </row>
    <row r="736" spans="1:13" s="542" customFormat="1" ht="15" customHeight="1" x14ac:dyDescent="0.25">
      <c r="A736" s="393" t="s">
        <v>1459</v>
      </c>
      <c r="B736" s="394" t="s">
        <v>2547</v>
      </c>
      <c r="C736" s="499" t="s">
        <v>367</v>
      </c>
      <c r="D736" s="505" t="s">
        <v>554</v>
      </c>
      <c r="E736" s="435">
        <v>225988595.69999999</v>
      </c>
      <c r="F736" s="56" t="s">
        <v>1268</v>
      </c>
      <c r="H736" s="393" t="s">
        <v>943</v>
      </c>
      <c r="I736" s="394" t="s">
        <v>1848</v>
      </c>
      <c r="J736" s="499" t="s">
        <v>367</v>
      </c>
      <c r="K736" s="505" t="s">
        <v>554</v>
      </c>
      <c r="L736" s="435">
        <v>1560872</v>
      </c>
      <c r="M736" s="56" t="s">
        <v>941</v>
      </c>
    </row>
    <row r="737" spans="1:13" s="542" customFormat="1" ht="15" customHeight="1" x14ac:dyDescent="0.25">
      <c r="A737" s="393" t="s">
        <v>1459</v>
      </c>
      <c r="B737" s="394" t="s">
        <v>2513</v>
      </c>
      <c r="C737" s="499" t="s">
        <v>367</v>
      </c>
      <c r="D737" s="505" t="s">
        <v>554</v>
      </c>
      <c r="E737" s="435">
        <v>225988595.69999999</v>
      </c>
      <c r="F737" s="56" t="s">
        <v>1268</v>
      </c>
      <c r="H737" s="393" t="s">
        <v>943</v>
      </c>
      <c r="I737" s="394" t="s">
        <v>1849</v>
      </c>
      <c r="J737" s="499" t="s">
        <v>367</v>
      </c>
      <c r="K737" s="505" t="s">
        <v>554</v>
      </c>
      <c r="L737" s="435">
        <v>1546900</v>
      </c>
      <c r="M737" s="56" t="s">
        <v>941</v>
      </c>
    </row>
    <row r="738" spans="1:13" s="542" customFormat="1" ht="15" customHeight="1" x14ac:dyDescent="0.25">
      <c r="A738" s="393" t="s">
        <v>1459</v>
      </c>
      <c r="B738" s="394" t="s">
        <v>2548</v>
      </c>
      <c r="C738" s="499" t="s">
        <v>367</v>
      </c>
      <c r="D738" s="505" t="s">
        <v>554</v>
      </c>
      <c r="E738" s="435">
        <v>225988595.69999999</v>
      </c>
      <c r="F738" s="56" t="s">
        <v>1268</v>
      </c>
      <c r="H738" s="393" t="s">
        <v>943</v>
      </c>
      <c r="I738" s="394" t="s">
        <v>1850</v>
      </c>
      <c r="J738" s="499" t="s">
        <v>367</v>
      </c>
      <c r="K738" s="505" t="s">
        <v>554</v>
      </c>
      <c r="L738" s="435">
        <v>1531411.04</v>
      </c>
      <c r="M738" s="56" t="s">
        <v>941</v>
      </c>
    </row>
    <row r="739" spans="1:13" s="542" customFormat="1" ht="15" customHeight="1" x14ac:dyDescent="0.25">
      <c r="A739" s="393" t="s">
        <v>1459</v>
      </c>
      <c r="B739" s="394" t="s">
        <v>2549</v>
      </c>
      <c r="C739" s="499" t="s">
        <v>367</v>
      </c>
      <c r="D739" s="505" t="s">
        <v>554</v>
      </c>
      <c r="E739" s="435">
        <v>225988595.69999999</v>
      </c>
      <c r="F739" s="56" t="s">
        <v>1268</v>
      </c>
      <c r="H739" s="393" t="s">
        <v>943</v>
      </c>
      <c r="I739" s="394" t="s">
        <v>1851</v>
      </c>
      <c r="J739" s="499" t="s">
        <v>367</v>
      </c>
      <c r="K739" s="505" t="s">
        <v>554</v>
      </c>
      <c r="L739" s="435">
        <v>1516401.12</v>
      </c>
      <c r="M739" s="56" t="s">
        <v>941</v>
      </c>
    </row>
    <row r="740" spans="1:13" s="542" customFormat="1" ht="15" customHeight="1" x14ac:dyDescent="0.25">
      <c r="A740" s="393" t="s">
        <v>1459</v>
      </c>
      <c r="B740" s="394" t="s">
        <v>2456</v>
      </c>
      <c r="C740" s="499" t="s">
        <v>367</v>
      </c>
      <c r="D740" s="505" t="s">
        <v>554</v>
      </c>
      <c r="E740" s="435">
        <v>225988595.69999999</v>
      </c>
      <c r="F740" s="56" t="s">
        <v>1268</v>
      </c>
      <c r="H740" s="393" t="s">
        <v>943</v>
      </c>
      <c r="I740" s="394" t="s">
        <v>1852</v>
      </c>
      <c r="J740" s="499" t="s">
        <v>367</v>
      </c>
      <c r="K740" s="505" t="s">
        <v>554</v>
      </c>
      <c r="L740" s="435">
        <v>1500912.1600000001</v>
      </c>
      <c r="M740" s="56" t="s">
        <v>941</v>
      </c>
    </row>
    <row r="741" spans="1:13" s="542" customFormat="1" ht="15" customHeight="1" x14ac:dyDescent="0.25">
      <c r="A741" s="393" t="s">
        <v>1459</v>
      </c>
      <c r="B741" s="394" t="s">
        <v>2550</v>
      </c>
      <c r="C741" s="499" t="s">
        <v>367</v>
      </c>
      <c r="D741" s="505" t="s">
        <v>554</v>
      </c>
      <c r="E741" s="435">
        <v>225988595.69999999</v>
      </c>
      <c r="F741" s="56" t="s">
        <v>1268</v>
      </c>
      <c r="H741" s="393" t="s">
        <v>943</v>
      </c>
      <c r="I741" s="394" t="s">
        <v>1824</v>
      </c>
      <c r="J741" s="499" t="s">
        <v>367</v>
      </c>
      <c r="K741" s="505" t="s">
        <v>554</v>
      </c>
      <c r="L741" s="435">
        <v>67727473.599999994</v>
      </c>
      <c r="M741" s="56" t="s">
        <v>941</v>
      </c>
    </row>
    <row r="742" spans="1:13" s="542" customFormat="1" ht="15" customHeight="1" x14ac:dyDescent="0.25">
      <c r="A742" s="393" t="s">
        <v>1459</v>
      </c>
      <c r="B742" s="394" t="s">
        <v>2516</v>
      </c>
      <c r="C742" s="499" t="s">
        <v>367</v>
      </c>
      <c r="D742" s="505" t="s">
        <v>554</v>
      </c>
      <c r="E742" s="435">
        <v>225988595.69999999</v>
      </c>
      <c r="F742" s="56" t="s">
        <v>1268</v>
      </c>
      <c r="H742" s="393" t="s">
        <v>943</v>
      </c>
      <c r="I742" s="394" t="s">
        <v>1853</v>
      </c>
      <c r="J742" s="499" t="s">
        <v>367</v>
      </c>
      <c r="K742" s="505" t="s">
        <v>554</v>
      </c>
      <c r="L742" s="435">
        <v>1485902.2400000002</v>
      </c>
      <c r="M742" s="56" t="s">
        <v>941</v>
      </c>
    </row>
    <row r="743" spans="1:13" s="542" customFormat="1" ht="15" customHeight="1" x14ac:dyDescent="0.25">
      <c r="A743" s="393" t="s">
        <v>1459</v>
      </c>
      <c r="B743" s="394" t="s">
        <v>2551</v>
      </c>
      <c r="C743" s="499" t="s">
        <v>367</v>
      </c>
      <c r="D743" s="505" t="s">
        <v>554</v>
      </c>
      <c r="E743" s="435">
        <v>225988595.69999999</v>
      </c>
      <c r="F743" s="56" t="s">
        <v>1268</v>
      </c>
      <c r="H743" s="393" t="s">
        <v>943</v>
      </c>
      <c r="I743" s="394" t="s">
        <v>1854</v>
      </c>
      <c r="J743" s="499" t="s">
        <v>367</v>
      </c>
      <c r="K743" s="505" t="s">
        <v>554</v>
      </c>
      <c r="L743" s="435">
        <v>1470413.2799999998</v>
      </c>
      <c r="M743" s="56" t="s">
        <v>941</v>
      </c>
    </row>
    <row r="744" spans="1:13" s="542" customFormat="1" ht="15" customHeight="1" x14ac:dyDescent="0.25">
      <c r="A744" s="393" t="s">
        <v>1459</v>
      </c>
      <c r="B744" s="394" t="s">
        <v>2552</v>
      </c>
      <c r="C744" s="499" t="s">
        <v>367</v>
      </c>
      <c r="D744" s="505" t="s">
        <v>554</v>
      </c>
      <c r="E744" s="435">
        <v>225988595.69999999</v>
      </c>
      <c r="F744" s="56" t="s">
        <v>1268</v>
      </c>
      <c r="H744" s="393" t="s">
        <v>943</v>
      </c>
      <c r="I744" s="394" t="s">
        <v>1719</v>
      </c>
      <c r="J744" s="499" t="s">
        <v>367</v>
      </c>
      <c r="K744" s="505" t="s">
        <v>554</v>
      </c>
      <c r="L744" s="435">
        <v>1454924.3199999998</v>
      </c>
      <c r="M744" s="56" t="s">
        <v>941</v>
      </c>
    </row>
    <row r="745" spans="1:13" s="542" customFormat="1" ht="15" customHeight="1" x14ac:dyDescent="0.25">
      <c r="A745" s="393" t="s">
        <v>1459</v>
      </c>
      <c r="B745" s="394" t="s">
        <v>2553</v>
      </c>
      <c r="C745" s="499" t="s">
        <v>367</v>
      </c>
      <c r="D745" s="505" t="s">
        <v>554</v>
      </c>
      <c r="E745" s="435">
        <v>225988595.69999999</v>
      </c>
      <c r="F745" s="56" t="s">
        <v>1268</v>
      </c>
      <c r="H745" s="393" t="s">
        <v>943</v>
      </c>
      <c r="I745" s="394" t="s">
        <v>1855</v>
      </c>
      <c r="J745" s="499" t="s">
        <v>367</v>
      </c>
      <c r="K745" s="505" t="s">
        <v>554</v>
      </c>
      <c r="L745" s="435">
        <v>1439914.4</v>
      </c>
      <c r="M745" s="56" t="s">
        <v>941</v>
      </c>
    </row>
    <row r="746" spans="1:13" s="542" customFormat="1" ht="15" customHeight="1" x14ac:dyDescent="0.25">
      <c r="A746" s="393" t="s">
        <v>1459</v>
      </c>
      <c r="B746" s="394" t="s">
        <v>2554</v>
      </c>
      <c r="C746" s="499" t="s">
        <v>367</v>
      </c>
      <c r="D746" s="505" t="s">
        <v>554</v>
      </c>
      <c r="E746" s="435">
        <v>225988595.69999999</v>
      </c>
      <c r="F746" s="56" t="s">
        <v>1268</v>
      </c>
      <c r="H746" s="393" t="s">
        <v>943</v>
      </c>
      <c r="I746" s="394" t="s">
        <v>1856</v>
      </c>
      <c r="J746" s="499" t="s">
        <v>367</v>
      </c>
      <c r="K746" s="505" t="s">
        <v>554</v>
      </c>
      <c r="L746" s="435">
        <v>1424425.44</v>
      </c>
      <c r="M746" s="56" t="s">
        <v>941</v>
      </c>
    </row>
    <row r="747" spans="1:13" s="542" customFormat="1" ht="15" customHeight="1" x14ac:dyDescent="0.25">
      <c r="A747" s="393" t="s">
        <v>1459</v>
      </c>
      <c r="B747" s="394" t="s">
        <v>2555</v>
      </c>
      <c r="C747" s="499" t="s">
        <v>367</v>
      </c>
      <c r="D747" s="505" t="s">
        <v>554</v>
      </c>
      <c r="E747" s="435">
        <v>225988595.69999999</v>
      </c>
      <c r="F747" s="56" t="s">
        <v>1268</v>
      </c>
      <c r="H747" s="393" t="s">
        <v>943</v>
      </c>
      <c r="I747" s="394" t="s">
        <v>1276</v>
      </c>
      <c r="J747" s="499" t="s">
        <v>367</v>
      </c>
      <c r="K747" s="505" t="s">
        <v>554</v>
      </c>
      <c r="L747" s="435">
        <v>1409415.52</v>
      </c>
      <c r="M747" s="56" t="s">
        <v>941</v>
      </c>
    </row>
    <row r="748" spans="1:13" s="542" customFormat="1" ht="15" customHeight="1" x14ac:dyDescent="0.25">
      <c r="A748" s="393" t="s">
        <v>1459</v>
      </c>
      <c r="B748" s="394" t="s">
        <v>2556</v>
      </c>
      <c r="C748" s="499" t="s">
        <v>367</v>
      </c>
      <c r="D748" s="505" t="s">
        <v>554</v>
      </c>
      <c r="E748" s="435">
        <v>225988595.69999999</v>
      </c>
      <c r="F748" s="56" t="s">
        <v>1268</v>
      </c>
      <c r="H748" s="393" t="s">
        <v>943</v>
      </c>
      <c r="I748" s="394" t="s">
        <v>1857</v>
      </c>
      <c r="J748" s="499" t="s">
        <v>367</v>
      </c>
      <c r="K748" s="505" t="s">
        <v>554</v>
      </c>
      <c r="L748" s="435">
        <v>1393846.7200000002</v>
      </c>
      <c r="M748" s="56" t="s">
        <v>941</v>
      </c>
    </row>
    <row r="749" spans="1:13" s="542" customFormat="1" ht="15" customHeight="1" x14ac:dyDescent="0.25">
      <c r="A749" s="393" t="s">
        <v>1459</v>
      </c>
      <c r="B749" s="394" t="s">
        <v>2557</v>
      </c>
      <c r="C749" s="499" t="s">
        <v>367</v>
      </c>
      <c r="D749" s="505" t="s">
        <v>554</v>
      </c>
      <c r="E749" s="435">
        <v>225988595.69999999</v>
      </c>
      <c r="F749" s="56" t="s">
        <v>1268</v>
      </c>
      <c r="H749" s="393" t="s">
        <v>943</v>
      </c>
      <c r="I749" s="394" t="s">
        <v>1858</v>
      </c>
      <c r="J749" s="499" t="s">
        <v>367</v>
      </c>
      <c r="K749" s="505" t="s">
        <v>554</v>
      </c>
      <c r="L749" s="435">
        <v>1378357.7599999998</v>
      </c>
      <c r="M749" s="56" t="s">
        <v>941</v>
      </c>
    </row>
    <row r="750" spans="1:13" s="542" customFormat="1" ht="15" customHeight="1" x14ac:dyDescent="0.25">
      <c r="A750" s="393" t="s">
        <v>1459</v>
      </c>
      <c r="B750" s="394" t="s">
        <v>2558</v>
      </c>
      <c r="C750" s="499" t="s">
        <v>367</v>
      </c>
      <c r="D750" s="505" t="s">
        <v>554</v>
      </c>
      <c r="E750" s="435">
        <v>225988595.69999999</v>
      </c>
      <c r="F750" s="56" t="s">
        <v>1268</v>
      </c>
      <c r="H750" s="393" t="s">
        <v>943</v>
      </c>
      <c r="I750" s="394" t="s">
        <v>1722</v>
      </c>
      <c r="J750" s="499" t="s">
        <v>367</v>
      </c>
      <c r="K750" s="505" t="s">
        <v>554</v>
      </c>
      <c r="L750" s="435">
        <v>1363906.7200000002</v>
      </c>
      <c r="M750" s="56" t="s">
        <v>941</v>
      </c>
    </row>
    <row r="751" spans="1:13" s="542" customFormat="1" ht="15" customHeight="1" x14ac:dyDescent="0.25">
      <c r="A751" s="393" t="s">
        <v>1459</v>
      </c>
      <c r="B751" s="394" t="s">
        <v>2559</v>
      </c>
      <c r="C751" s="499" t="s">
        <v>367</v>
      </c>
      <c r="D751" s="505" t="s">
        <v>554</v>
      </c>
      <c r="E751" s="435">
        <v>225988595.69999999</v>
      </c>
      <c r="F751" s="56" t="s">
        <v>1268</v>
      </c>
      <c r="H751" s="393" t="s">
        <v>943</v>
      </c>
      <c r="I751" s="394" t="s">
        <v>1859</v>
      </c>
      <c r="J751" s="499" t="s">
        <v>367</v>
      </c>
      <c r="K751" s="505" t="s">
        <v>554</v>
      </c>
      <c r="L751" s="435">
        <v>1348417.7599999998</v>
      </c>
      <c r="M751" s="56" t="s">
        <v>941</v>
      </c>
    </row>
    <row r="752" spans="1:13" s="542" customFormat="1" ht="15" customHeight="1" x14ac:dyDescent="0.25">
      <c r="A752" s="393" t="s">
        <v>1459</v>
      </c>
      <c r="B752" s="394" t="s">
        <v>2560</v>
      </c>
      <c r="C752" s="499" t="s">
        <v>367</v>
      </c>
      <c r="D752" s="505" t="s">
        <v>554</v>
      </c>
      <c r="E752" s="435">
        <v>225988595.69999999</v>
      </c>
      <c r="F752" s="56" t="s">
        <v>1268</v>
      </c>
      <c r="H752" s="393" t="s">
        <v>943</v>
      </c>
      <c r="I752" s="394" t="s">
        <v>1860</v>
      </c>
      <c r="J752" s="499" t="s">
        <v>367</v>
      </c>
      <c r="K752" s="505" t="s">
        <v>554</v>
      </c>
      <c r="L752" s="435">
        <v>1333407.8399999999</v>
      </c>
      <c r="M752" s="56" t="s">
        <v>941</v>
      </c>
    </row>
    <row r="753" spans="1:13" s="542" customFormat="1" ht="15" customHeight="1" x14ac:dyDescent="0.25">
      <c r="A753" s="393" t="s">
        <v>1459</v>
      </c>
      <c r="B753" s="394" t="s">
        <v>2561</v>
      </c>
      <c r="C753" s="499" t="s">
        <v>367</v>
      </c>
      <c r="D753" s="505" t="s">
        <v>554</v>
      </c>
      <c r="E753" s="435">
        <v>225988595.69999999</v>
      </c>
      <c r="F753" s="56" t="s">
        <v>1268</v>
      </c>
      <c r="H753" s="393" t="s">
        <v>943</v>
      </c>
      <c r="I753" s="394" t="s">
        <v>1861</v>
      </c>
      <c r="J753" s="499" t="s">
        <v>367</v>
      </c>
      <c r="K753" s="505" t="s">
        <v>554</v>
      </c>
      <c r="L753" s="435">
        <v>1317918.8799999999</v>
      </c>
      <c r="M753" s="56" t="s">
        <v>941</v>
      </c>
    </row>
    <row r="754" spans="1:13" s="542" customFormat="1" ht="15" customHeight="1" x14ac:dyDescent="0.25">
      <c r="A754" s="393" t="s">
        <v>1459</v>
      </c>
      <c r="B754" s="394" t="s">
        <v>2562</v>
      </c>
      <c r="C754" s="499" t="s">
        <v>367</v>
      </c>
      <c r="D754" s="505" t="s">
        <v>554</v>
      </c>
      <c r="E754" s="435">
        <v>225988595.69999999</v>
      </c>
      <c r="F754" s="56" t="s">
        <v>1268</v>
      </c>
      <c r="H754" s="393" t="s">
        <v>943</v>
      </c>
      <c r="I754" s="394" t="s">
        <v>1862</v>
      </c>
      <c r="J754" s="499" t="s">
        <v>367</v>
      </c>
      <c r="K754" s="505" t="s">
        <v>554</v>
      </c>
      <c r="L754" s="435">
        <v>1302908.96</v>
      </c>
      <c r="M754" s="56" t="s">
        <v>941</v>
      </c>
    </row>
    <row r="755" spans="1:13" s="542" customFormat="1" ht="15" customHeight="1" x14ac:dyDescent="0.25">
      <c r="A755" s="393" t="s">
        <v>1459</v>
      </c>
      <c r="B755" s="394" t="s">
        <v>2563</v>
      </c>
      <c r="C755" s="499" t="s">
        <v>367</v>
      </c>
      <c r="D755" s="505" t="s">
        <v>554</v>
      </c>
      <c r="E755" s="435">
        <v>225988595.69999999</v>
      </c>
      <c r="F755" s="56" t="s">
        <v>1268</v>
      </c>
      <c r="H755" s="393" t="s">
        <v>943</v>
      </c>
      <c r="I755" s="394" t="s">
        <v>1863</v>
      </c>
      <c r="J755" s="499" t="s">
        <v>367</v>
      </c>
      <c r="K755" s="505" t="s">
        <v>554</v>
      </c>
      <c r="L755" s="435">
        <v>47860407.359999999</v>
      </c>
      <c r="M755" s="56" t="s">
        <v>941</v>
      </c>
    </row>
    <row r="756" spans="1:13" s="542" customFormat="1" ht="15" customHeight="1" x14ac:dyDescent="0.25">
      <c r="A756" s="393" t="s">
        <v>1459</v>
      </c>
      <c r="B756" s="394" t="s">
        <v>2564</v>
      </c>
      <c r="C756" s="499" t="s">
        <v>367</v>
      </c>
      <c r="D756" s="505" t="s">
        <v>554</v>
      </c>
      <c r="E756" s="435">
        <v>225988595.69999999</v>
      </c>
      <c r="F756" s="56" t="s">
        <v>1268</v>
      </c>
      <c r="H756" s="393" t="s">
        <v>943</v>
      </c>
      <c r="I756" s="394" t="s">
        <v>1864</v>
      </c>
      <c r="J756" s="499" t="s">
        <v>367</v>
      </c>
      <c r="K756" s="505" t="s">
        <v>554</v>
      </c>
      <c r="L756" s="435">
        <v>45252353.920000002</v>
      </c>
      <c r="M756" s="56" t="s">
        <v>941</v>
      </c>
    </row>
    <row r="757" spans="1:13" s="542" customFormat="1" ht="15" customHeight="1" x14ac:dyDescent="0.25">
      <c r="A757" s="393" t="s">
        <v>1459</v>
      </c>
      <c r="B757" s="394" t="s">
        <v>2565</v>
      </c>
      <c r="C757" s="499" t="s">
        <v>367</v>
      </c>
      <c r="D757" s="505" t="s">
        <v>554</v>
      </c>
      <c r="E757" s="435">
        <v>225988595.69999999</v>
      </c>
      <c r="F757" s="56" t="s">
        <v>1268</v>
      </c>
      <c r="H757" s="393" t="s">
        <v>943</v>
      </c>
      <c r="I757" s="394" t="s">
        <v>1865</v>
      </c>
      <c r="J757" s="499" t="s">
        <v>367</v>
      </c>
      <c r="K757" s="505" t="s">
        <v>554</v>
      </c>
      <c r="L757" s="435">
        <v>42686775.359999999</v>
      </c>
      <c r="M757" s="56" t="s">
        <v>941</v>
      </c>
    </row>
    <row r="758" spans="1:13" s="542" customFormat="1" ht="15" customHeight="1" x14ac:dyDescent="0.25">
      <c r="A758" s="393" t="s">
        <v>1459</v>
      </c>
      <c r="B758" s="394" t="s">
        <v>2566</v>
      </c>
      <c r="C758" s="499" t="s">
        <v>367</v>
      </c>
      <c r="D758" s="505" t="s">
        <v>554</v>
      </c>
      <c r="E758" s="435">
        <v>225988595.69999999</v>
      </c>
      <c r="F758" s="56" t="s">
        <v>1268</v>
      </c>
      <c r="H758" s="393" t="s">
        <v>1866</v>
      </c>
      <c r="I758" s="394" t="s">
        <v>1867</v>
      </c>
      <c r="J758" s="499" t="s">
        <v>367</v>
      </c>
      <c r="K758" s="505" t="s">
        <v>554</v>
      </c>
      <c r="L758" s="435">
        <v>1020177715.6800001</v>
      </c>
      <c r="M758" s="56" t="s">
        <v>1268</v>
      </c>
    </row>
    <row r="759" spans="1:13" s="542" customFormat="1" ht="15" customHeight="1" x14ac:dyDescent="0.25">
      <c r="A759" s="393" t="s">
        <v>1459</v>
      </c>
      <c r="B759" s="394" t="s">
        <v>2567</v>
      </c>
      <c r="C759" s="499" t="s">
        <v>367</v>
      </c>
      <c r="D759" s="505" t="s">
        <v>554</v>
      </c>
      <c r="E759" s="435">
        <v>225988595.69999999</v>
      </c>
      <c r="F759" s="56" t="s">
        <v>1268</v>
      </c>
      <c r="H759" s="393" t="s">
        <v>1866</v>
      </c>
      <c r="I759" s="394" t="s">
        <v>1868</v>
      </c>
      <c r="J759" s="499" t="s">
        <v>367</v>
      </c>
      <c r="K759" s="505" t="s">
        <v>554</v>
      </c>
      <c r="L759" s="435">
        <v>1020177715.6800001</v>
      </c>
      <c r="M759" s="56" t="s">
        <v>1268</v>
      </c>
    </row>
    <row r="760" spans="1:13" s="542" customFormat="1" ht="15" customHeight="1" x14ac:dyDescent="0.25">
      <c r="A760" s="393" t="s">
        <v>1459</v>
      </c>
      <c r="B760" s="394" t="s">
        <v>2295</v>
      </c>
      <c r="C760" s="499" t="s">
        <v>367</v>
      </c>
      <c r="D760" s="505" t="s">
        <v>554</v>
      </c>
      <c r="E760" s="435">
        <v>225988595.69999999</v>
      </c>
      <c r="F760" s="56" t="s">
        <v>1268</v>
      </c>
      <c r="H760" s="393" t="s">
        <v>1866</v>
      </c>
      <c r="I760" s="394" t="s">
        <v>1869</v>
      </c>
      <c r="J760" s="499" t="s">
        <v>367</v>
      </c>
      <c r="K760" s="505" t="s">
        <v>554</v>
      </c>
      <c r="L760" s="435">
        <v>1020177715.6800001</v>
      </c>
      <c r="M760" s="56" t="s">
        <v>1268</v>
      </c>
    </row>
    <row r="761" spans="1:13" s="542" customFormat="1" ht="15" customHeight="1" x14ac:dyDescent="0.25">
      <c r="A761" s="393" t="s">
        <v>1459</v>
      </c>
      <c r="B761" s="394" t="s">
        <v>2296</v>
      </c>
      <c r="C761" s="499" t="s">
        <v>367</v>
      </c>
      <c r="D761" s="505" t="s">
        <v>554</v>
      </c>
      <c r="E761" s="435">
        <v>225988595.69999999</v>
      </c>
      <c r="F761" s="56" t="s">
        <v>1268</v>
      </c>
      <c r="H761" s="393" t="s">
        <v>1866</v>
      </c>
      <c r="I761" s="394" t="s">
        <v>1870</v>
      </c>
      <c r="J761" s="499" t="s">
        <v>367</v>
      </c>
      <c r="K761" s="505" t="s">
        <v>554</v>
      </c>
      <c r="L761" s="435">
        <v>1020177715.6800001</v>
      </c>
      <c r="M761" s="56" t="s">
        <v>1268</v>
      </c>
    </row>
    <row r="762" spans="1:13" s="542" customFormat="1" ht="15" customHeight="1" x14ac:dyDescent="0.25">
      <c r="A762" s="393" t="s">
        <v>1459</v>
      </c>
      <c r="B762" s="394" t="s">
        <v>2568</v>
      </c>
      <c r="C762" s="499" t="s">
        <v>367</v>
      </c>
      <c r="D762" s="505" t="s">
        <v>554</v>
      </c>
      <c r="E762" s="435">
        <v>225988595.69999999</v>
      </c>
      <c r="F762" s="56" t="s">
        <v>1268</v>
      </c>
      <c r="H762" s="393" t="s">
        <v>1866</v>
      </c>
      <c r="I762" s="394" t="s">
        <v>1871</v>
      </c>
      <c r="J762" s="499" t="s">
        <v>367</v>
      </c>
      <c r="K762" s="505" t="s">
        <v>554</v>
      </c>
      <c r="L762" s="435">
        <v>1020177715.6800001</v>
      </c>
      <c r="M762" s="56" t="s">
        <v>1268</v>
      </c>
    </row>
    <row r="763" spans="1:13" s="542" customFormat="1" ht="15" customHeight="1" x14ac:dyDescent="0.25">
      <c r="A763" s="393" t="s">
        <v>1459</v>
      </c>
      <c r="B763" s="394" t="s">
        <v>2353</v>
      </c>
      <c r="C763" s="499" t="s">
        <v>367</v>
      </c>
      <c r="D763" s="505" t="s">
        <v>554</v>
      </c>
      <c r="E763" s="435">
        <v>225988595.69999999</v>
      </c>
      <c r="F763" s="56" t="s">
        <v>1268</v>
      </c>
      <c r="H763" s="393" t="s">
        <v>1866</v>
      </c>
      <c r="I763" s="394" t="s">
        <v>1806</v>
      </c>
      <c r="J763" s="499" t="s">
        <v>367</v>
      </c>
      <c r="K763" s="505" t="s">
        <v>554</v>
      </c>
      <c r="L763" s="435">
        <v>1020178833.4400001</v>
      </c>
      <c r="M763" s="56" t="s">
        <v>1268</v>
      </c>
    </row>
    <row r="764" spans="1:13" s="542" customFormat="1" ht="15" customHeight="1" x14ac:dyDescent="0.25">
      <c r="A764" s="393" t="s">
        <v>1459</v>
      </c>
      <c r="B764" s="394" t="s">
        <v>2354</v>
      </c>
      <c r="C764" s="499" t="s">
        <v>367</v>
      </c>
      <c r="D764" s="505" t="s">
        <v>554</v>
      </c>
      <c r="E764" s="435">
        <v>225988595.69999999</v>
      </c>
      <c r="F764" s="56" t="s">
        <v>1268</v>
      </c>
      <c r="H764" s="393" t="s">
        <v>1459</v>
      </c>
      <c r="I764" s="394" t="s">
        <v>1818</v>
      </c>
      <c r="J764" s="499" t="s">
        <v>367</v>
      </c>
      <c r="K764" s="505" t="s">
        <v>554</v>
      </c>
      <c r="L764" s="435">
        <v>178275055.36000001</v>
      </c>
      <c r="M764" s="56" t="s">
        <v>941</v>
      </c>
    </row>
    <row r="765" spans="1:13" s="542" customFormat="1" ht="15" customHeight="1" x14ac:dyDescent="0.25">
      <c r="A765" s="393" t="s">
        <v>1459</v>
      </c>
      <c r="B765" s="394" t="s">
        <v>2569</v>
      </c>
      <c r="C765" s="499" t="s">
        <v>367</v>
      </c>
      <c r="D765" s="505" t="s">
        <v>554</v>
      </c>
      <c r="E765" s="435">
        <v>225988595.69999999</v>
      </c>
      <c r="F765" s="56" t="s">
        <v>1268</v>
      </c>
      <c r="H765" s="393" t="s">
        <v>1459</v>
      </c>
      <c r="I765" s="394" t="s">
        <v>1287</v>
      </c>
      <c r="J765" s="499" t="s">
        <v>367</v>
      </c>
      <c r="K765" s="505" t="s">
        <v>554</v>
      </c>
      <c r="L765" s="435">
        <v>92074442.080000013</v>
      </c>
      <c r="M765" s="56" t="s">
        <v>941</v>
      </c>
    </row>
    <row r="766" spans="1:13" s="542" customFormat="1" ht="15" customHeight="1" x14ac:dyDescent="0.25">
      <c r="A766" s="393" t="s">
        <v>1459</v>
      </c>
      <c r="B766" s="394" t="s">
        <v>2570</v>
      </c>
      <c r="C766" s="499" t="s">
        <v>367</v>
      </c>
      <c r="D766" s="505" t="s">
        <v>554</v>
      </c>
      <c r="E766" s="435">
        <v>225988595.69999999</v>
      </c>
      <c r="F766" s="56" t="s">
        <v>1268</v>
      </c>
      <c r="H766" s="393" t="s">
        <v>1459</v>
      </c>
      <c r="I766" s="394" t="s">
        <v>1651</v>
      </c>
      <c r="J766" s="499" t="s">
        <v>367</v>
      </c>
      <c r="K766" s="505" t="s">
        <v>554</v>
      </c>
      <c r="L766" s="435">
        <v>156718255.36000001</v>
      </c>
      <c r="M766" s="56" t="s">
        <v>941</v>
      </c>
    </row>
    <row r="767" spans="1:13" s="542" customFormat="1" ht="15" customHeight="1" x14ac:dyDescent="0.25">
      <c r="A767" s="393" t="s">
        <v>1459</v>
      </c>
      <c r="B767" s="394" t="s">
        <v>1204</v>
      </c>
      <c r="C767" s="499" t="s">
        <v>367</v>
      </c>
      <c r="D767" s="505" t="s">
        <v>554</v>
      </c>
      <c r="E767" s="435">
        <v>225988595.69999999</v>
      </c>
      <c r="F767" s="56" t="s">
        <v>1268</v>
      </c>
      <c r="H767" s="393" t="s">
        <v>1459</v>
      </c>
      <c r="I767" s="394" t="s">
        <v>1288</v>
      </c>
      <c r="J767" s="499" t="s">
        <v>367</v>
      </c>
      <c r="K767" s="505" t="s">
        <v>554</v>
      </c>
      <c r="L767" s="435">
        <v>80218202.080000013</v>
      </c>
      <c r="M767" s="56" t="s">
        <v>941</v>
      </c>
    </row>
    <row r="768" spans="1:13" s="542" customFormat="1" ht="15" customHeight="1" x14ac:dyDescent="0.25">
      <c r="A768" s="393" t="s">
        <v>1459</v>
      </c>
      <c r="B768" s="394" t="s">
        <v>2571</v>
      </c>
      <c r="C768" s="499" t="s">
        <v>367</v>
      </c>
      <c r="D768" s="505" t="s">
        <v>554</v>
      </c>
      <c r="E768" s="435">
        <v>225988595.69999999</v>
      </c>
      <c r="F768" s="56" t="s">
        <v>1268</v>
      </c>
      <c r="H768" s="393" t="s">
        <v>1459</v>
      </c>
      <c r="I768" s="394" t="s">
        <v>1867</v>
      </c>
      <c r="J768" s="499" t="s">
        <v>367</v>
      </c>
      <c r="K768" s="505" t="s">
        <v>554</v>
      </c>
      <c r="L768" s="435">
        <v>7696256.6400000006</v>
      </c>
      <c r="M768" s="56" t="s">
        <v>941</v>
      </c>
    </row>
    <row r="769" spans="1:13" s="542" customFormat="1" ht="15" customHeight="1" x14ac:dyDescent="0.25">
      <c r="A769" s="393" t="s">
        <v>1459</v>
      </c>
      <c r="B769" s="394" t="s">
        <v>2572</v>
      </c>
      <c r="C769" s="499" t="s">
        <v>367</v>
      </c>
      <c r="D769" s="505" t="s">
        <v>554</v>
      </c>
      <c r="E769" s="435">
        <v>225988595.69999999</v>
      </c>
      <c r="F769" s="56" t="s">
        <v>1268</v>
      </c>
      <c r="H769" s="393" t="s">
        <v>1459</v>
      </c>
      <c r="I769" s="394" t="s">
        <v>1872</v>
      </c>
      <c r="J769" s="499" t="s">
        <v>367</v>
      </c>
      <c r="K769" s="505" t="s">
        <v>554</v>
      </c>
      <c r="L769" s="435">
        <v>32033804</v>
      </c>
      <c r="M769" s="56" t="s">
        <v>941</v>
      </c>
    </row>
    <row r="770" spans="1:13" s="542" customFormat="1" ht="15" customHeight="1" x14ac:dyDescent="0.25">
      <c r="A770" s="393" t="s">
        <v>1459</v>
      </c>
      <c r="B770" s="394" t="s">
        <v>2573</v>
      </c>
      <c r="C770" s="499" t="s">
        <v>367</v>
      </c>
      <c r="D770" s="505" t="s">
        <v>554</v>
      </c>
      <c r="E770" s="435">
        <v>225988595.69999999</v>
      </c>
      <c r="F770" s="56" t="s">
        <v>1268</v>
      </c>
      <c r="H770" s="393" t="s">
        <v>1459</v>
      </c>
      <c r="I770" s="394" t="s">
        <v>1873</v>
      </c>
      <c r="J770" s="499" t="s">
        <v>367</v>
      </c>
      <c r="K770" s="505" t="s">
        <v>554</v>
      </c>
      <c r="L770" s="435">
        <v>7615458.5600000005</v>
      </c>
      <c r="M770" s="56" t="s">
        <v>941</v>
      </c>
    </row>
    <row r="771" spans="1:13" s="542" customFormat="1" ht="15" customHeight="1" x14ac:dyDescent="0.25">
      <c r="A771" s="393" t="s">
        <v>1459</v>
      </c>
      <c r="B771" s="394" t="s">
        <v>2574</v>
      </c>
      <c r="C771" s="499" t="s">
        <v>367</v>
      </c>
      <c r="D771" s="505" t="s">
        <v>554</v>
      </c>
      <c r="E771" s="435">
        <v>225988595.69999999</v>
      </c>
      <c r="F771" s="56" t="s">
        <v>1268</v>
      </c>
      <c r="H771" s="393" t="s">
        <v>1459</v>
      </c>
      <c r="I771" s="394" t="s">
        <v>1874</v>
      </c>
      <c r="J771" s="499" t="s">
        <v>367</v>
      </c>
      <c r="K771" s="505" t="s">
        <v>554</v>
      </c>
      <c r="L771" s="435">
        <v>31722188.479999997</v>
      </c>
      <c r="M771" s="56" t="s">
        <v>941</v>
      </c>
    </row>
    <row r="772" spans="1:13" s="542" customFormat="1" ht="15" customHeight="1" x14ac:dyDescent="0.25">
      <c r="A772" s="393" t="s">
        <v>1459</v>
      </c>
      <c r="B772" s="394" t="s">
        <v>2575</v>
      </c>
      <c r="C772" s="499" t="s">
        <v>367</v>
      </c>
      <c r="D772" s="505" t="s">
        <v>554</v>
      </c>
      <c r="E772" s="435">
        <v>225988595.69999999</v>
      </c>
      <c r="F772" s="56" t="s">
        <v>1268</v>
      </c>
      <c r="H772" s="393" t="s">
        <v>1459</v>
      </c>
      <c r="I772" s="394" t="s">
        <v>1875</v>
      </c>
      <c r="J772" s="499" t="s">
        <v>367</v>
      </c>
      <c r="K772" s="505" t="s">
        <v>554</v>
      </c>
      <c r="L772" s="435">
        <v>7538173.4399999995</v>
      </c>
      <c r="M772" s="56" t="s">
        <v>941</v>
      </c>
    </row>
    <row r="773" spans="1:13" s="542" customFormat="1" ht="15" customHeight="1" x14ac:dyDescent="0.25">
      <c r="A773" s="393" t="s">
        <v>1459</v>
      </c>
      <c r="B773" s="394" t="s">
        <v>2576</v>
      </c>
      <c r="C773" s="499" t="s">
        <v>367</v>
      </c>
      <c r="D773" s="505" t="s">
        <v>554</v>
      </c>
      <c r="E773" s="435">
        <v>225988595.69999999</v>
      </c>
      <c r="F773" s="56" t="s">
        <v>1268</v>
      </c>
      <c r="H773" s="393" t="s">
        <v>1459</v>
      </c>
      <c r="I773" s="394" t="s">
        <v>1876</v>
      </c>
      <c r="J773" s="499" t="s">
        <v>367</v>
      </c>
      <c r="K773" s="505" t="s">
        <v>554</v>
      </c>
      <c r="L773" s="435">
        <v>31400113.920000002</v>
      </c>
      <c r="M773" s="56" t="s">
        <v>941</v>
      </c>
    </row>
    <row r="774" spans="1:13" s="542" customFormat="1" ht="15" customHeight="1" x14ac:dyDescent="0.25">
      <c r="A774" s="393" t="s">
        <v>1459</v>
      </c>
      <c r="B774" s="394" t="s">
        <v>2577</v>
      </c>
      <c r="C774" s="499" t="s">
        <v>367</v>
      </c>
      <c r="D774" s="505" t="s">
        <v>554</v>
      </c>
      <c r="E774" s="435">
        <v>225988595.69999999</v>
      </c>
      <c r="F774" s="56" t="s">
        <v>1268</v>
      </c>
      <c r="H774" s="393" t="s">
        <v>1459</v>
      </c>
      <c r="I774" s="394" t="s">
        <v>1877</v>
      </c>
      <c r="J774" s="499" t="s">
        <v>367</v>
      </c>
      <c r="K774" s="505" t="s">
        <v>554</v>
      </c>
      <c r="L774" s="435">
        <v>7463363.3599999994</v>
      </c>
      <c r="M774" s="56" t="s">
        <v>941</v>
      </c>
    </row>
    <row r="775" spans="1:13" s="542" customFormat="1" ht="15" customHeight="1" x14ac:dyDescent="0.25">
      <c r="A775" s="393" t="s">
        <v>1459</v>
      </c>
      <c r="B775" s="394" t="s">
        <v>2578</v>
      </c>
      <c r="C775" s="499" t="s">
        <v>367</v>
      </c>
      <c r="D775" s="505" t="s">
        <v>554</v>
      </c>
      <c r="E775" s="435">
        <v>225988595.69999999</v>
      </c>
      <c r="F775" s="56" t="s">
        <v>1268</v>
      </c>
      <c r="H775" s="393" t="s">
        <v>1459</v>
      </c>
      <c r="I775" s="394" t="s">
        <v>1878</v>
      </c>
      <c r="J775" s="499" t="s">
        <v>367</v>
      </c>
      <c r="K775" s="505" t="s">
        <v>554</v>
      </c>
      <c r="L775" s="435">
        <v>31088498.399999999</v>
      </c>
      <c r="M775" s="56" t="s">
        <v>941</v>
      </c>
    </row>
    <row r="776" spans="1:13" s="542" customFormat="1" ht="15" customHeight="1" x14ac:dyDescent="0.25">
      <c r="A776" s="393" t="s">
        <v>1459</v>
      </c>
      <c r="B776" s="394" t="s">
        <v>2579</v>
      </c>
      <c r="C776" s="499" t="s">
        <v>367</v>
      </c>
      <c r="D776" s="505" t="s">
        <v>554</v>
      </c>
      <c r="E776" s="435">
        <v>225988595.69999999</v>
      </c>
      <c r="F776" s="56" t="s">
        <v>1268</v>
      </c>
      <c r="H776" s="393" t="s">
        <v>1459</v>
      </c>
      <c r="I776" s="394" t="s">
        <v>1879</v>
      </c>
      <c r="J776" s="499" t="s">
        <v>367</v>
      </c>
      <c r="K776" s="505" t="s">
        <v>554</v>
      </c>
      <c r="L776" s="435">
        <v>7386158.0800000001</v>
      </c>
      <c r="M776" s="56" t="s">
        <v>941</v>
      </c>
    </row>
    <row r="777" spans="1:13" s="542" customFormat="1" ht="15" customHeight="1" x14ac:dyDescent="0.25">
      <c r="A777" s="393" t="s">
        <v>1459</v>
      </c>
      <c r="B777" s="394" t="s">
        <v>2580</v>
      </c>
      <c r="C777" s="499" t="s">
        <v>367</v>
      </c>
      <c r="D777" s="505" t="s">
        <v>554</v>
      </c>
      <c r="E777" s="435">
        <v>225988595.69999999</v>
      </c>
      <c r="F777" s="56" t="s">
        <v>1268</v>
      </c>
      <c r="H777" s="393" t="s">
        <v>1459</v>
      </c>
      <c r="I777" s="394" t="s">
        <v>1880</v>
      </c>
      <c r="J777" s="499" t="s">
        <v>367</v>
      </c>
      <c r="K777" s="505" t="s">
        <v>554</v>
      </c>
      <c r="L777" s="435">
        <v>30766423.840000004</v>
      </c>
      <c r="M777" s="56" t="s">
        <v>941</v>
      </c>
    </row>
    <row r="778" spans="1:13" s="542" customFormat="1" ht="15" customHeight="1" x14ac:dyDescent="0.25">
      <c r="A778" s="393" t="s">
        <v>1459</v>
      </c>
      <c r="B778" s="394" t="s">
        <v>2581</v>
      </c>
      <c r="C778" s="499" t="s">
        <v>367</v>
      </c>
      <c r="D778" s="505" t="s">
        <v>554</v>
      </c>
      <c r="E778" s="435">
        <v>225988595.69999999</v>
      </c>
      <c r="F778" s="56" t="s">
        <v>1268</v>
      </c>
      <c r="H778" s="393" t="s">
        <v>1459</v>
      </c>
      <c r="I778" s="394" t="s">
        <v>1881</v>
      </c>
      <c r="J778" s="499" t="s">
        <v>367</v>
      </c>
      <c r="K778" s="505" t="s">
        <v>554</v>
      </c>
      <c r="L778" s="435">
        <v>7308872.9600000009</v>
      </c>
      <c r="M778" s="56" t="s">
        <v>941</v>
      </c>
    </row>
    <row r="779" spans="1:13" s="542" customFormat="1" ht="15" customHeight="1" x14ac:dyDescent="0.25">
      <c r="A779" s="393" t="s">
        <v>1459</v>
      </c>
      <c r="B779" s="394" t="s">
        <v>2582</v>
      </c>
      <c r="C779" s="499" t="s">
        <v>367</v>
      </c>
      <c r="D779" s="505" t="s">
        <v>554</v>
      </c>
      <c r="E779" s="435">
        <v>225988595.69999999</v>
      </c>
      <c r="F779" s="56" t="s">
        <v>1268</v>
      </c>
      <c r="H779" s="393" t="s">
        <v>1459</v>
      </c>
      <c r="I779" s="394" t="s">
        <v>1882</v>
      </c>
      <c r="J779" s="499" t="s">
        <v>367</v>
      </c>
      <c r="K779" s="505" t="s">
        <v>554</v>
      </c>
      <c r="L779" s="435">
        <v>7234062.8800000008</v>
      </c>
      <c r="M779" s="56" t="s">
        <v>941</v>
      </c>
    </row>
    <row r="780" spans="1:13" s="542" customFormat="1" ht="15" customHeight="1" x14ac:dyDescent="0.25">
      <c r="A780" s="393" t="s">
        <v>1459</v>
      </c>
      <c r="B780" s="394" t="s">
        <v>2583</v>
      </c>
      <c r="C780" s="499" t="s">
        <v>367</v>
      </c>
      <c r="D780" s="505" t="s">
        <v>554</v>
      </c>
      <c r="E780" s="435">
        <v>225988595.69999999</v>
      </c>
      <c r="F780" s="56" t="s">
        <v>1268</v>
      </c>
      <c r="H780" s="393" t="s">
        <v>1459</v>
      </c>
      <c r="I780" s="394" t="s">
        <v>1883</v>
      </c>
      <c r="J780" s="499" t="s">
        <v>367</v>
      </c>
      <c r="K780" s="505" t="s">
        <v>554</v>
      </c>
      <c r="L780" s="435">
        <v>7156857.5999999996</v>
      </c>
      <c r="M780" s="56" t="s">
        <v>941</v>
      </c>
    </row>
    <row r="781" spans="1:13" s="542" customFormat="1" ht="15" customHeight="1" x14ac:dyDescent="0.25">
      <c r="A781" s="393" t="s">
        <v>1459</v>
      </c>
      <c r="B781" s="394" t="s">
        <v>2584</v>
      </c>
      <c r="C781" s="499" t="s">
        <v>367</v>
      </c>
      <c r="D781" s="505" t="s">
        <v>554</v>
      </c>
      <c r="E781" s="435">
        <v>225988595.69999999</v>
      </c>
      <c r="F781" s="56" t="s">
        <v>1268</v>
      </c>
      <c r="H781" s="393" t="s">
        <v>1459</v>
      </c>
      <c r="I781" s="394" t="s">
        <v>1884</v>
      </c>
      <c r="J781" s="499" t="s">
        <v>367</v>
      </c>
      <c r="K781" s="505" t="s">
        <v>554</v>
      </c>
      <c r="L781" s="435">
        <v>7082047.5199999996</v>
      </c>
      <c r="M781" s="56" t="s">
        <v>941</v>
      </c>
    </row>
    <row r="782" spans="1:13" s="542" customFormat="1" ht="15" customHeight="1" x14ac:dyDescent="0.25">
      <c r="A782" s="393" t="s">
        <v>1459</v>
      </c>
      <c r="B782" s="394" t="s">
        <v>2585</v>
      </c>
      <c r="C782" s="499" t="s">
        <v>367</v>
      </c>
      <c r="D782" s="505" t="s">
        <v>554</v>
      </c>
      <c r="E782" s="435">
        <v>225988595.69999999</v>
      </c>
      <c r="F782" s="56" t="s">
        <v>1268</v>
      </c>
      <c r="H782" s="393" t="s">
        <v>1459</v>
      </c>
      <c r="I782" s="394" t="s">
        <v>1885</v>
      </c>
      <c r="J782" s="499" t="s">
        <v>367</v>
      </c>
      <c r="K782" s="505" t="s">
        <v>554</v>
      </c>
      <c r="L782" s="435">
        <v>7004842.2400000002</v>
      </c>
      <c r="M782" s="56" t="s">
        <v>941</v>
      </c>
    </row>
    <row r="783" spans="1:13" s="542" customFormat="1" ht="15" customHeight="1" x14ac:dyDescent="0.25">
      <c r="A783" s="393" t="s">
        <v>1459</v>
      </c>
      <c r="B783" s="394" t="s">
        <v>2586</v>
      </c>
      <c r="C783" s="499" t="s">
        <v>367</v>
      </c>
      <c r="D783" s="505" t="s">
        <v>554</v>
      </c>
      <c r="E783" s="435">
        <v>225988595.69999999</v>
      </c>
      <c r="F783" s="56" t="s">
        <v>1268</v>
      </c>
      <c r="H783" s="393" t="s">
        <v>1459</v>
      </c>
      <c r="I783" s="394" t="s">
        <v>1886</v>
      </c>
      <c r="J783" s="499" t="s">
        <v>367</v>
      </c>
      <c r="K783" s="505" t="s">
        <v>554</v>
      </c>
      <c r="L783" s="435">
        <v>6927557.1199999992</v>
      </c>
      <c r="M783" s="56" t="s">
        <v>941</v>
      </c>
    </row>
    <row r="784" spans="1:13" s="542" customFormat="1" ht="15" customHeight="1" x14ac:dyDescent="0.25">
      <c r="A784" s="393" t="s">
        <v>1459</v>
      </c>
      <c r="B784" s="394" t="s">
        <v>2587</v>
      </c>
      <c r="C784" s="499" t="s">
        <v>367</v>
      </c>
      <c r="D784" s="505" t="s">
        <v>554</v>
      </c>
      <c r="E784" s="435">
        <v>225988595.69999999</v>
      </c>
      <c r="F784" s="56" t="s">
        <v>1268</v>
      </c>
      <c r="H784" s="393" t="s">
        <v>1459</v>
      </c>
      <c r="I784" s="394" t="s">
        <v>1887</v>
      </c>
      <c r="J784" s="499" t="s">
        <v>367</v>
      </c>
      <c r="K784" s="505" t="s">
        <v>554</v>
      </c>
      <c r="L784" s="435">
        <v>6857776.9600000009</v>
      </c>
      <c r="M784" s="56" t="s">
        <v>941</v>
      </c>
    </row>
    <row r="785" spans="1:13" s="542" customFormat="1" ht="15" customHeight="1" x14ac:dyDescent="0.25">
      <c r="A785" s="393" t="s">
        <v>1459</v>
      </c>
      <c r="B785" s="394" t="s">
        <v>2588</v>
      </c>
      <c r="C785" s="499" t="s">
        <v>367</v>
      </c>
      <c r="D785" s="505" t="s">
        <v>554</v>
      </c>
      <c r="E785" s="435">
        <v>225988595.69999999</v>
      </c>
      <c r="F785" s="56" t="s">
        <v>1268</v>
      </c>
      <c r="H785" s="393" t="s">
        <v>1459</v>
      </c>
      <c r="I785" s="394" t="s">
        <v>1888</v>
      </c>
      <c r="J785" s="499" t="s">
        <v>367</v>
      </c>
      <c r="K785" s="505" t="s">
        <v>554</v>
      </c>
      <c r="L785" s="435">
        <v>6780491.8399999999</v>
      </c>
      <c r="M785" s="56" t="s">
        <v>941</v>
      </c>
    </row>
    <row r="786" spans="1:13" s="542" customFormat="1" ht="15" customHeight="1" x14ac:dyDescent="0.25">
      <c r="A786" s="393" t="s">
        <v>1459</v>
      </c>
      <c r="B786" s="394" t="s">
        <v>2589</v>
      </c>
      <c r="C786" s="499" t="s">
        <v>367</v>
      </c>
      <c r="D786" s="505" t="s">
        <v>554</v>
      </c>
      <c r="E786" s="435">
        <v>225988595.69999999</v>
      </c>
      <c r="F786" s="56" t="s">
        <v>1268</v>
      </c>
      <c r="H786" s="393" t="s">
        <v>1459</v>
      </c>
      <c r="I786" s="394" t="s">
        <v>1889</v>
      </c>
      <c r="J786" s="499" t="s">
        <v>367</v>
      </c>
      <c r="K786" s="505" t="s">
        <v>554</v>
      </c>
      <c r="L786" s="435">
        <v>6705761.5999999996</v>
      </c>
      <c r="M786" s="56" t="s">
        <v>941</v>
      </c>
    </row>
    <row r="787" spans="1:13" s="542" customFormat="1" ht="15" customHeight="1" x14ac:dyDescent="0.25">
      <c r="A787" s="393" t="s">
        <v>1459</v>
      </c>
      <c r="B787" s="394" t="s">
        <v>2590</v>
      </c>
      <c r="C787" s="499" t="s">
        <v>367</v>
      </c>
      <c r="D787" s="505" t="s">
        <v>554</v>
      </c>
      <c r="E787" s="435">
        <v>225988595.69999999</v>
      </c>
      <c r="F787" s="56" t="s">
        <v>1268</v>
      </c>
      <c r="H787" s="393" t="s">
        <v>1459</v>
      </c>
      <c r="I787" s="394" t="s">
        <v>1890</v>
      </c>
      <c r="J787" s="499" t="s">
        <v>367</v>
      </c>
      <c r="K787" s="505" t="s">
        <v>554</v>
      </c>
      <c r="L787" s="435">
        <v>6628476.4800000004</v>
      </c>
      <c r="M787" s="56" t="s">
        <v>941</v>
      </c>
    </row>
    <row r="788" spans="1:13" s="542" customFormat="1" ht="15" customHeight="1" x14ac:dyDescent="0.25">
      <c r="A788" s="393" t="s">
        <v>1459</v>
      </c>
      <c r="B788" s="394" t="s">
        <v>2591</v>
      </c>
      <c r="C788" s="499" t="s">
        <v>367</v>
      </c>
      <c r="D788" s="505" t="s">
        <v>554</v>
      </c>
      <c r="E788" s="435">
        <v>225988595.69999999</v>
      </c>
      <c r="F788" s="56" t="s">
        <v>1268</v>
      </c>
      <c r="H788" s="393" t="s">
        <v>1459</v>
      </c>
      <c r="I788" s="394" t="s">
        <v>1891</v>
      </c>
      <c r="J788" s="499" t="s">
        <v>367</v>
      </c>
      <c r="K788" s="505" t="s">
        <v>554</v>
      </c>
      <c r="L788" s="435">
        <v>6553666.4000000004</v>
      </c>
      <c r="M788" s="56" t="s">
        <v>941</v>
      </c>
    </row>
    <row r="789" spans="1:13" s="542" customFormat="1" ht="15" customHeight="1" x14ac:dyDescent="0.25">
      <c r="A789" s="393" t="s">
        <v>1459</v>
      </c>
      <c r="B789" s="394" t="s">
        <v>2592</v>
      </c>
      <c r="C789" s="499" t="s">
        <v>367</v>
      </c>
      <c r="D789" s="505" t="s">
        <v>554</v>
      </c>
      <c r="E789" s="435">
        <v>225988595.69999999</v>
      </c>
      <c r="F789" s="56" t="s">
        <v>1268</v>
      </c>
      <c r="H789" s="393" t="s">
        <v>1459</v>
      </c>
      <c r="I789" s="394" t="s">
        <v>1892</v>
      </c>
      <c r="J789" s="499" t="s">
        <v>367</v>
      </c>
      <c r="K789" s="505" t="s">
        <v>554</v>
      </c>
      <c r="L789" s="435">
        <v>6476461.1199999992</v>
      </c>
      <c r="M789" s="56" t="s">
        <v>941</v>
      </c>
    </row>
    <row r="790" spans="1:13" s="542" customFormat="1" ht="15" customHeight="1" x14ac:dyDescent="0.25">
      <c r="A790" s="393" t="s">
        <v>1459</v>
      </c>
      <c r="B790" s="394" t="s">
        <v>2593</v>
      </c>
      <c r="C790" s="499" t="s">
        <v>367</v>
      </c>
      <c r="D790" s="505" t="s">
        <v>554</v>
      </c>
      <c r="E790" s="435">
        <v>225988595.69999999</v>
      </c>
      <c r="F790" s="56" t="s">
        <v>1268</v>
      </c>
      <c r="H790" s="393" t="s">
        <v>1459</v>
      </c>
      <c r="I790" s="394" t="s">
        <v>1893</v>
      </c>
      <c r="J790" s="499" t="s">
        <v>367</v>
      </c>
      <c r="K790" s="505" t="s">
        <v>554</v>
      </c>
      <c r="L790" s="435">
        <v>69194693.280000001</v>
      </c>
      <c r="M790" s="56" t="s">
        <v>1268</v>
      </c>
    </row>
    <row r="791" spans="1:13" s="542" customFormat="1" ht="15" customHeight="1" x14ac:dyDescent="0.25">
      <c r="A791" s="393" t="s">
        <v>1459</v>
      </c>
      <c r="B791" s="394" t="s">
        <v>2594</v>
      </c>
      <c r="C791" s="499" t="s">
        <v>367</v>
      </c>
      <c r="D791" s="505" t="s">
        <v>554</v>
      </c>
      <c r="E791" s="435">
        <v>225946931.69999999</v>
      </c>
      <c r="F791" s="56" t="s">
        <v>1268</v>
      </c>
      <c r="H791" s="393" t="s">
        <v>1459</v>
      </c>
      <c r="I791" s="394" t="s">
        <v>1894</v>
      </c>
      <c r="J791" s="499" t="s">
        <v>367</v>
      </c>
      <c r="K791" s="505" t="s">
        <v>554</v>
      </c>
      <c r="L791" s="435">
        <v>69194693.280000001</v>
      </c>
      <c r="M791" s="56" t="s">
        <v>1268</v>
      </c>
    </row>
    <row r="792" spans="1:13" s="542" customFormat="1" ht="15" customHeight="1" x14ac:dyDescent="0.25">
      <c r="A792" s="393" t="s">
        <v>940</v>
      </c>
      <c r="B792" s="394" t="s">
        <v>2595</v>
      </c>
      <c r="C792" s="499" t="s">
        <v>367</v>
      </c>
      <c r="D792" s="505" t="s">
        <v>554</v>
      </c>
      <c r="E792" s="435">
        <v>3262161000</v>
      </c>
      <c r="F792" s="56" t="s">
        <v>1268</v>
      </c>
      <c r="H792" s="393" t="s">
        <v>1459</v>
      </c>
      <c r="I792" s="394" t="s">
        <v>1895</v>
      </c>
      <c r="J792" s="499" t="s">
        <v>367</v>
      </c>
      <c r="K792" s="505" t="s">
        <v>554</v>
      </c>
      <c r="L792" s="435">
        <v>69194693.280000001</v>
      </c>
      <c r="M792" s="56" t="s">
        <v>1268</v>
      </c>
    </row>
    <row r="793" spans="1:13" s="542" customFormat="1" ht="15" customHeight="1" x14ac:dyDescent="0.25">
      <c r="A793" s="393" t="s">
        <v>1189</v>
      </c>
      <c r="B793" s="394" t="s">
        <v>2300</v>
      </c>
      <c r="C793" s="499" t="s">
        <v>367</v>
      </c>
      <c r="D793" s="505" t="s">
        <v>554</v>
      </c>
      <c r="E793" s="435">
        <v>9551081.4000000004</v>
      </c>
      <c r="F793" s="56" t="s">
        <v>942</v>
      </c>
      <c r="H793" s="393" t="s">
        <v>1459</v>
      </c>
      <c r="I793" s="394" t="s">
        <v>1896</v>
      </c>
      <c r="J793" s="499" t="s">
        <v>367</v>
      </c>
      <c r="K793" s="505" t="s">
        <v>554</v>
      </c>
      <c r="L793" s="435">
        <v>69194693.280000001</v>
      </c>
      <c r="M793" s="56" t="s">
        <v>1268</v>
      </c>
    </row>
    <row r="794" spans="1:13" s="542" customFormat="1" ht="15" customHeight="1" x14ac:dyDescent="0.25">
      <c r="A794" s="393" t="s">
        <v>1189</v>
      </c>
      <c r="B794" s="394" t="s">
        <v>2301</v>
      </c>
      <c r="C794" s="499" t="s">
        <v>367</v>
      </c>
      <c r="D794" s="505" t="s">
        <v>554</v>
      </c>
      <c r="E794" s="435">
        <v>9468664.8000000007</v>
      </c>
      <c r="F794" s="56" t="s">
        <v>942</v>
      </c>
      <c r="H794" s="393" t="s">
        <v>1459</v>
      </c>
      <c r="I794" s="394" t="s">
        <v>1897</v>
      </c>
      <c r="J794" s="499" t="s">
        <v>367</v>
      </c>
      <c r="K794" s="505" t="s">
        <v>554</v>
      </c>
      <c r="L794" s="435">
        <v>69194693.280000001</v>
      </c>
      <c r="M794" s="56" t="s">
        <v>1268</v>
      </c>
    </row>
    <row r="795" spans="1:13" s="542" customFormat="1" ht="15" customHeight="1" x14ac:dyDescent="0.25">
      <c r="A795" s="393" t="s">
        <v>1189</v>
      </c>
      <c r="B795" s="394" t="s">
        <v>2596</v>
      </c>
      <c r="C795" s="499" t="s">
        <v>367</v>
      </c>
      <c r="D795" s="505" t="s">
        <v>554</v>
      </c>
      <c r="E795" s="435">
        <v>24617565</v>
      </c>
      <c r="F795" s="56" t="s">
        <v>942</v>
      </c>
      <c r="H795" s="393" t="s">
        <v>1459</v>
      </c>
      <c r="I795" s="394" t="s">
        <v>1730</v>
      </c>
      <c r="J795" s="499" t="s">
        <v>367</v>
      </c>
      <c r="K795" s="505" t="s">
        <v>554</v>
      </c>
      <c r="L795" s="435">
        <v>69194693.280000001</v>
      </c>
      <c r="M795" s="56" t="s">
        <v>1268</v>
      </c>
    </row>
    <row r="796" spans="1:13" s="542" customFormat="1" ht="15" customHeight="1" x14ac:dyDescent="0.25">
      <c r="A796" s="393" t="s">
        <v>1189</v>
      </c>
      <c r="B796" s="394" t="s">
        <v>2394</v>
      </c>
      <c r="C796" s="499" t="s">
        <v>367</v>
      </c>
      <c r="D796" s="505" t="s">
        <v>554</v>
      </c>
      <c r="E796" s="435">
        <v>9383448.9000000004</v>
      </c>
      <c r="F796" s="56" t="s">
        <v>942</v>
      </c>
      <c r="H796" s="393" t="s">
        <v>1459</v>
      </c>
      <c r="I796" s="394" t="s">
        <v>1292</v>
      </c>
      <c r="J796" s="499" t="s">
        <v>367</v>
      </c>
      <c r="K796" s="505" t="s">
        <v>554</v>
      </c>
      <c r="L796" s="435">
        <v>69194693.280000001</v>
      </c>
      <c r="M796" s="56" t="s">
        <v>1268</v>
      </c>
    </row>
    <row r="797" spans="1:13" s="542" customFormat="1" ht="15" customHeight="1" x14ac:dyDescent="0.25">
      <c r="A797" s="393" t="s">
        <v>1189</v>
      </c>
      <c r="B797" s="394" t="s">
        <v>2395</v>
      </c>
      <c r="C797" s="499" t="s">
        <v>367</v>
      </c>
      <c r="D797" s="505" t="s">
        <v>554</v>
      </c>
      <c r="E797" s="435">
        <v>9300967.1999999993</v>
      </c>
      <c r="F797" s="56" t="s">
        <v>942</v>
      </c>
      <c r="H797" s="393" t="s">
        <v>1459</v>
      </c>
      <c r="I797" s="394" t="s">
        <v>945</v>
      </c>
      <c r="J797" s="499" t="s">
        <v>367</v>
      </c>
      <c r="K797" s="505" t="s">
        <v>554</v>
      </c>
      <c r="L797" s="435">
        <v>133953795.52</v>
      </c>
      <c r="M797" s="56" t="s">
        <v>1268</v>
      </c>
    </row>
    <row r="798" spans="1:13" s="542" customFormat="1" ht="15" customHeight="1" x14ac:dyDescent="0.25">
      <c r="A798" s="393" t="s">
        <v>1189</v>
      </c>
      <c r="B798" s="394" t="s">
        <v>2486</v>
      </c>
      <c r="C798" s="499" t="s">
        <v>367</v>
      </c>
      <c r="D798" s="505" t="s">
        <v>554</v>
      </c>
      <c r="E798" s="435">
        <v>9215751.3000000007</v>
      </c>
      <c r="F798" s="56" t="s">
        <v>942</v>
      </c>
      <c r="H798" s="393" t="s">
        <v>1459</v>
      </c>
      <c r="I798" s="394" t="s">
        <v>1278</v>
      </c>
      <c r="J798" s="499" t="s">
        <v>367</v>
      </c>
      <c r="K798" s="505" t="s">
        <v>554</v>
      </c>
      <c r="L798" s="435">
        <v>133953795.52</v>
      </c>
      <c r="M798" s="56" t="s">
        <v>1268</v>
      </c>
    </row>
    <row r="799" spans="1:13" s="542" customFormat="1" ht="15" customHeight="1" x14ac:dyDescent="0.25">
      <c r="A799" s="393" t="s">
        <v>1189</v>
      </c>
      <c r="B799" s="394" t="s">
        <v>2597</v>
      </c>
      <c r="C799" s="499" t="s">
        <v>367</v>
      </c>
      <c r="D799" s="505" t="s">
        <v>554</v>
      </c>
      <c r="E799" s="435">
        <v>167723835.29999998</v>
      </c>
      <c r="F799" s="56" t="s">
        <v>942</v>
      </c>
      <c r="H799" s="393" t="s">
        <v>1459</v>
      </c>
      <c r="I799" s="394" t="s">
        <v>1731</v>
      </c>
      <c r="J799" s="499" t="s">
        <v>367</v>
      </c>
      <c r="K799" s="505" t="s">
        <v>554</v>
      </c>
      <c r="L799" s="435">
        <v>133953795.52</v>
      </c>
      <c r="M799" s="56" t="s">
        <v>1268</v>
      </c>
    </row>
    <row r="800" spans="1:13" s="542" customFormat="1" ht="15" customHeight="1" x14ac:dyDescent="0.25">
      <c r="A800" s="393" t="s">
        <v>1189</v>
      </c>
      <c r="B800" s="394" t="s">
        <v>2363</v>
      </c>
      <c r="C800" s="499" t="s">
        <v>367</v>
      </c>
      <c r="D800" s="505" t="s">
        <v>554</v>
      </c>
      <c r="E800" s="435">
        <v>23307557.699999999</v>
      </c>
      <c r="F800" s="56" t="s">
        <v>942</v>
      </c>
      <c r="H800" s="393" t="s">
        <v>1459</v>
      </c>
      <c r="I800" s="394" t="s">
        <v>1898</v>
      </c>
      <c r="J800" s="499" t="s">
        <v>367</v>
      </c>
      <c r="K800" s="505" t="s">
        <v>554</v>
      </c>
      <c r="L800" s="435">
        <v>133953795.52</v>
      </c>
      <c r="M800" s="56" t="s">
        <v>1268</v>
      </c>
    </row>
    <row r="801" spans="1:13" s="542" customFormat="1" ht="15" customHeight="1" x14ac:dyDescent="0.25">
      <c r="A801" s="393" t="s">
        <v>1189</v>
      </c>
      <c r="B801" s="394" t="s">
        <v>2598</v>
      </c>
      <c r="C801" s="499" t="s">
        <v>367</v>
      </c>
      <c r="D801" s="505" t="s">
        <v>554</v>
      </c>
      <c r="E801" s="435">
        <v>158603390.40000001</v>
      </c>
      <c r="F801" s="56" t="s">
        <v>942</v>
      </c>
      <c r="H801" s="393" t="s">
        <v>1459</v>
      </c>
      <c r="I801" s="394" t="s">
        <v>1899</v>
      </c>
      <c r="J801" s="499" t="s">
        <v>367</v>
      </c>
      <c r="K801" s="505" t="s">
        <v>554</v>
      </c>
      <c r="L801" s="435">
        <v>133953795.52</v>
      </c>
      <c r="M801" s="56" t="s">
        <v>1268</v>
      </c>
    </row>
    <row r="802" spans="1:13" s="542" customFormat="1" ht="15" customHeight="1" x14ac:dyDescent="0.25">
      <c r="A802" s="393" t="s">
        <v>1189</v>
      </c>
      <c r="B802" s="394" t="s">
        <v>2599</v>
      </c>
      <c r="C802" s="499" t="s">
        <v>367</v>
      </c>
      <c r="D802" s="505" t="s">
        <v>554</v>
      </c>
      <c r="E802" s="435">
        <v>21997550.399999999</v>
      </c>
      <c r="F802" s="56" t="s">
        <v>942</v>
      </c>
      <c r="H802" s="393" t="s">
        <v>1459</v>
      </c>
      <c r="I802" s="394" t="s">
        <v>1900</v>
      </c>
      <c r="J802" s="499" t="s">
        <v>367</v>
      </c>
      <c r="K802" s="505" t="s">
        <v>554</v>
      </c>
      <c r="L802" s="435">
        <v>133953795.52</v>
      </c>
      <c r="M802" s="56" t="s">
        <v>1268</v>
      </c>
    </row>
    <row r="803" spans="1:13" s="542" customFormat="1" ht="15" customHeight="1" x14ac:dyDescent="0.25">
      <c r="A803" s="393" t="s">
        <v>1189</v>
      </c>
      <c r="B803" s="394" t="s">
        <v>2600</v>
      </c>
      <c r="C803" s="499" t="s">
        <v>367</v>
      </c>
      <c r="D803" s="505" t="s">
        <v>554</v>
      </c>
      <c r="E803" s="435">
        <v>149382691.5</v>
      </c>
      <c r="F803" s="56" t="s">
        <v>942</v>
      </c>
      <c r="H803" s="393" t="s">
        <v>1459</v>
      </c>
      <c r="I803" s="394" t="s">
        <v>1901</v>
      </c>
      <c r="J803" s="499" t="s">
        <v>367</v>
      </c>
      <c r="K803" s="505" t="s">
        <v>554</v>
      </c>
      <c r="L803" s="435">
        <v>133953795.52</v>
      </c>
      <c r="M803" s="56" t="s">
        <v>1268</v>
      </c>
    </row>
    <row r="804" spans="1:13" s="542" customFormat="1" ht="15" customHeight="1" x14ac:dyDescent="0.25">
      <c r="A804" s="393" t="s">
        <v>1189</v>
      </c>
      <c r="B804" s="394" t="s">
        <v>2601</v>
      </c>
      <c r="C804" s="499" t="s">
        <v>367</v>
      </c>
      <c r="D804" s="505" t="s">
        <v>554</v>
      </c>
      <c r="E804" s="435">
        <v>20687543.100000001</v>
      </c>
      <c r="F804" s="56" t="s">
        <v>942</v>
      </c>
      <c r="H804" s="393" t="s">
        <v>1459</v>
      </c>
      <c r="I804" s="394" t="s">
        <v>1733</v>
      </c>
      <c r="J804" s="499" t="s">
        <v>367</v>
      </c>
      <c r="K804" s="505" t="s">
        <v>554</v>
      </c>
      <c r="L804" s="435">
        <v>133953795.52</v>
      </c>
      <c r="M804" s="56" t="s">
        <v>1268</v>
      </c>
    </row>
    <row r="805" spans="1:13" s="542" customFormat="1" ht="15" customHeight="1" x14ac:dyDescent="0.25">
      <c r="A805" s="393" t="s">
        <v>1189</v>
      </c>
      <c r="B805" s="394" t="s">
        <v>2602</v>
      </c>
      <c r="C805" s="499" t="s">
        <v>367</v>
      </c>
      <c r="D805" s="505" t="s">
        <v>554</v>
      </c>
      <c r="E805" s="435">
        <v>140312308.5</v>
      </c>
      <c r="F805" s="56" t="s">
        <v>942</v>
      </c>
      <c r="H805" s="393" t="s">
        <v>1459</v>
      </c>
      <c r="I805" s="394" t="s">
        <v>1902</v>
      </c>
      <c r="J805" s="499" t="s">
        <v>367</v>
      </c>
      <c r="K805" s="505" t="s">
        <v>554</v>
      </c>
      <c r="L805" s="435">
        <v>133953795.52</v>
      </c>
      <c r="M805" s="56" t="s">
        <v>1268</v>
      </c>
    </row>
    <row r="806" spans="1:13" s="542" customFormat="1" ht="15" customHeight="1" x14ac:dyDescent="0.25">
      <c r="A806" s="393" t="s">
        <v>1189</v>
      </c>
      <c r="B806" s="394" t="s">
        <v>2440</v>
      </c>
      <c r="C806" s="499" t="s">
        <v>367</v>
      </c>
      <c r="D806" s="505" t="s">
        <v>554</v>
      </c>
      <c r="E806" s="435">
        <v>19393680.600000001</v>
      </c>
      <c r="F806" s="56" t="s">
        <v>942</v>
      </c>
      <c r="H806" s="393" t="s">
        <v>1459</v>
      </c>
      <c r="I806" s="394" t="s">
        <v>1734</v>
      </c>
      <c r="J806" s="499" t="s">
        <v>367</v>
      </c>
      <c r="K806" s="505" t="s">
        <v>554</v>
      </c>
      <c r="L806" s="435">
        <v>133953795.52</v>
      </c>
      <c r="M806" s="56" t="s">
        <v>1268</v>
      </c>
    </row>
    <row r="807" spans="1:13" s="542" customFormat="1" ht="15" customHeight="1" x14ac:dyDescent="0.25">
      <c r="A807" s="393" t="s">
        <v>1189</v>
      </c>
      <c r="B807" s="394" t="s">
        <v>2603</v>
      </c>
      <c r="C807" s="499" t="s">
        <v>367</v>
      </c>
      <c r="D807" s="505" t="s">
        <v>554</v>
      </c>
      <c r="E807" s="435">
        <v>232016920.80000001</v>
      </c>
      <c r="F807" s="56" t="s">
        <v>1188</v>
      </c>
      <c r="H807" s="393" t="s">
        <v>1459</v>
      </c>
      <c r="I807" s="394" t="s">
        <v>1903</v>
      </c>
      <c r="J807" s="499" t="s">
        <v>367</v>
      </c>
      <c r="K807" s="505" t="s">
        <v>554</v>
      </c>
      <c r="L807" s="435">
        <v>133953795.52</v>
      </c>
      <c r="M807" s="56" t="s">
        <v>1268</v>
      </c>
    </row>
    <row r="808" spans="1:13" s="542" customFormat="1" ht="15" customHeight="1" x14ac:dyDescent="0.25">
      <c r="A808" s="393" t="s">
        <v>1189</v>
      </c>
      <c r="B808" s="394" t="s">
        <v>2415</v>
      </c>
      <c r="C808" s="499" t="s">
        <v>367</v>
      </c>
      <c r="D808" s="505" t="s">
        <v>554</v>
      </c>
      <c r="E808" s="435">
        <v>229136245.80000001</v>
      </c>
      <c r="F808" s="56" t="s">
        <v>1188</v>
      </c>
      <c r="H808" s="393" t="s">
        <v>1459</v>
      </c>
      <c r="I808" s="394" t="s">
        <v>1279</v>
      </c>
      <c r="J808" s="499" t="s">
        <v>367</v>
      </c>
      <c r="K808" s="505" t="s">
        <v>554</v>
      </c>
      <c r="L808" s="435">
        <v>133953795.52</v>
      </c>
      <c r="M808" s="56" t="s">
        <v>1268</v>
      </c>
    </row>
    <row r="809" spans="1:13" s="542" customFormat="1" ht="15" customHeight="1" x14ac:dyDescent="0.25">
      <c r="A809" s="393" t="s">
        <v>1189</v>
      </c>
      <c r="B809" s="394" t="s">
        <v>2416</v>
      </c>
      <c r="C809" s="499" t="s">
        <v>367</v>
      </c>
      <c r="D809" s="505" t="s">
        <v>554</v>
      </c>
      <c r="E809" s="435">
        <v>235977735</v>
      </c>
      <c r="F809" s="56" t="s">
        <v>1188</v>
      </c>
      <c r="H809" s="393" t="s">
        <v>1459</v>
      </c>
      <c r="I809" s="394" t="s">
        <v>1293</v>
      </c>
      <c r="J809" s="499" t="s">
        <v>367</v>
      </c>
      <c r="K809" s="505" t="s">
        <v>554</v>
      </c>
      <c r="L809" s="435">
        <v>133953795.52</v>
      </c>
      <c r="M809" s="56" t="s">
        <v>1268</v>
      </c>
    </row>
    <row r="810" spans="1:13" s="542" customFormat="1" ht="15" customHeight="1" x14ac:dyDescent="0.25">
      <c r="A810" s="393" t="s">
        <v>1189</v>
      </c>
      <c r="B810" s="394" t="s">
        <v>2417</v>
      </c>
      <c r="C810" s="499" t="s">
        <v>367</v>
      </c>
      <c r="D810" s="505" t="s">
        <v>554</v>
      </c>
      <c r="E810" s="435">
        <v>238004558.39999998</v>
      </c>
      <c r="F810" s="56" t="s">
        <v>1188</v>
      </c>
      <c r="H810" s="393" t="s">
        <v>1459</v>
      </c>
      <c r="I810" s="394" t="s">
        <v>1294</v>
      </c>
      <c r="J810" s="499" t="s">
        <v>367</v>
      </c>
      <c r="K810" s="505" t="s">
        <v>554</v>
      </c>
      <c r="L810" s="435">
        <v>133953795.52</v>
      </c>
      <c r="M810" s="56" t="s">
        <v>1268</v>
      </c>
    </row>
    <row r="811" spans="1:13" s="542" customFormat="1" ht="15" customHeight="1" x14ac:dyDescent="0.25">
      <c r="A811" s="393" t="s">
        <v>1189</v>
      </c>
      <c r="B811" s="394" t="s">
        <v>2418</v>
      </c>
      <c r="C811" s="499" t="s">
        <v>367</v>
      </c>
      <c r="D811" s="505" t="s">
        <v>554</v>
      </c>
      <c r="E811" s="435">
        <v>235376666.69999999</v>
      </c>
      <c r="F811" s="56" t="s">
        <v>1188</v>
      </c>
      <c r="H811" s="393" t="s">
        <v>1459</v>
      </c>
      <c r="I811" s="394" t="s">
        <v>1904</v>
      </c>
      <c r="J811" s="499" t="s">
        <v>367</v>
      </c>
      <c r="K811" s="505" t="s">
        <v>554</v>
      </c>
      <c r="L811" s="435">
        <v>133953795.52</v>
      </c>
      <c r="M811" s="56" t="s">
        <v>1268</v>
      </c>
    </row>
    <row r="812" spans="1:13" s="542" customFormat="1" ht="15" customHeight="1" x14ac:dyDescent="0.25">
      <c r="A812" s="393" t="s">
        <v>1189</v>
      </c>
      <c r="B812" s="394" t="s">
        <v>2604</v>
      </c>
      <c r="C812" s="499" t="s">
        <v>367</v>
      </c>
      <c r="D812" s="505" t="s">
        <v>554</v>
      </c>
      <c r="E812" s="435">
        <v>242070444</v>
      </c>
      <c r="F812" s="56" t="s">
        <v>1188</v>
      </c>
      <c r="H812" s="393" t="s">
        <v>1459</v>
      </c>
      <c r="I812" s="394" t="s">
        <v>1905</v>
      </c>
      <c r="J812" s="499" t="s">
        <v>367</v>
      </c>
      <c r="K812" s="505" t="s">
        <v>554</v>
      </c>
      <c r="L812" s="435">
        <v>133953795.52</v>
      </c>
      <c r="M812" s="56" t="s">
        <v>1268</v>
      </c>
    </row>
    <row r="813" spans="1:13" s="542" customFormat="1" ht="15" customHeight="1" x14ac:dyDescent="0.25">
      <c r="A813" s="393" t="s">
        <v>1189</v>
      </c>
      <c r="B813" s="394" t="s">
        <v>2605</v>
      </c>
      <c r="C813" s="499" t="s">
        <v>367</v>
      </c>
      <c r="D813" s="505" t="s">
        <v>554</v>
      </c>
      <c r="E813" s="435">
        <v>244149672.90000001</v>
      </c>
      <c r="F813" s="56" t="s">
        <v>1188</v>
      </c>
      <c r="H813" s="393" t="s">
        <v>1459</v>
      </c>
      <c r="I813" s="394" t="s">
        <v>1906</v>
      </c>
      <c r="J813" s="499" t="s">
        <v>367</v>
      </c>
      <c r="K813" s="505" t="s">
        <v>554</v>
      </c>
      <c r="L813" s="435">
        <v>133953795.52</v>
      </c>
      <c r="M813" s="56" t="s">
        <v>1268</v>
      </c>
    </row>
    <row r="814" spans="1:13" s="542" customFormat="1" ht="15" customHeight="1" x14ac:dyDescent="0.25">
      <c r="A814" s="393" t="s">
        <v>1189</v>
      </c>
      <c r="B814" s="394" t="s">
        <v>2421</v>
      </c>
      <c r="C814" s="499" t="s">
        <v>367</v>
      </c>
      <c r="D814" s="505" t="s">
        <v>554</v>
      </c>
      <c r="E814" s="435">
        <v>241781074.49999997</v>
      </c>
      <c r="F814" s="56" t="s">
        <v>1188</v>
      </c>
      <c r="H814" s="393" t="s">
        <v>1459</v>
      </c>
      <c r="I814" s="394" t="s">
        <v>1907</v>
      </c>
      <c r="J814" s="499" t="s">
        <v>367</v>
      </c>
      <c r="K814" s="505" t="s">
        <v>554</v>
      </c>
      <c r="L814" s="435">
        <v>133953795.52</v>
      </c>
      <c r="M814" s="56" t="s">
        <v>1268</v>
      </c>
    </row>
    <row r="815" spans="1:13" s="542" customFormat="1" ht="15" customHeight="1" x14ac:dyDescent="0.25">
      <c r="A815" s="393" t="s">
        <v>1189</v>
      </c>
      <c r="B815" s="394" t="s">
        <v>2606</v>
      </c>
      <c r="C815" s="499" t="s">
        <v>367</v>
      </c>
      <c r="D815" s="505" t="s">
        <v>554</v>
      </c>
      <c r="E815" s="435">
        <v>248323299</v>
      </c>
      <c r="F815" s="56" t="s">
        <v>1188</v>
      </c>
      <c r="H815" s="393" t="s">
        <v>1459</v>
      </c>
      <c r="I815" s="394" t="s">
        <v>1908</v>
      </c>
      <c r="J815" s="499" t="s">
        <v>367</v>
      </c>
      <c r="K815" s="505" t="s">
        <v>554</v>
      </c>
      <c r="L815" s="435">
        <v>133953795.52</v>
      </c>
      <c r="M815" s="56" t="s">
        <v>1268</v>
      </c>
    </row>
    <row r="816" spans="1:13" s="542" customFormat="1" ht="15" customHeight="1" x14ac:dyDescent="0.25">
      <c r="A816" s="393" t="s">
        <v>1189</v>
      </c>
      <c r="B816" s="394" t="s">
        <v>2607</v>
      </c>
      <c r="C816" s="499" t="s">
        <v>367</v>
      </c>
      <c r="D816" s="505" t="s">
        <v>554</v>
      </c>
      <c r="E816" s="435">
        <v>250456105.19999999</v>
      </c>
      <c r="F816" s="56" t="s">
        <v>1188</v>
      </c>
      <c r="H816" s="393" t="s">
        <v>1459</v>
      </c>
      <c r="I816" s="394" t="s">
        <v>1909</v>
      </c>
      <c r="J816" s="499" t="s">
        <v>367</v>
      </c>
      <c r="K816" s="505" t="s">
        <v>554</v>
      </c>
      <c r="L816" s="435">
        <v>133953795.52</v>
      </c>
      <c r="M816" s="56" t="s">
        <v>1268</v>
      </c>
    </row>
    <row r="817" spans="1:13" s="542" customFormat="1" ht="15" customHeight="1" x14ac:dyDescent="0.25">
      <c r="A817" s="393" t="s">
        <v>1189</v>
      </c>
      <c r="B817" s="394" t="s">
        <v>2608</v>
      </c>
      <c r="C817" s="499" t="s">
        <v>367</v>
      </c>
      <c r="D817" s="505" t="s">
        <v>554</v>
      </c>
      <c r="E817" s="435">
        <v>248353830.89999998</v>
      </c>
      <c r="F817" s="56" t="s">
        <v>1188</v>
      </c>
      <c r="H817" s="393" t="s">
        <v>1459</v>
      </c>
      <c r="I817" s="394" t="s">
        <v>1910</v>
      </c>
      <c r="J817" s="499" t="s">
        <v>367</v>
      </c>
      <c r="K817" s="505" t="s">
        <v>554</v>
      </c>
      <c r="L817" s="435">
        <v>133953795.52</v>
      </c>
      <c r="M817" s="56" t="s">
        <v>1268</v>
      </c>
    </row>
    <row r="818" spans="1:13" s="542" customFormat="1" ht="15" customHeight="1" x14ac:dyDescent="0.25">
      <c r="A818" s="393" t="s">
        <v>1189</v>
      </c>
      <c r="B818" s="394" t="s">
        <v>2609</v>
      </c>
      <c r="C818" s="499" t="s">
        <v>367</v>
      </c>
      <c r="D818" s="505" t="s">
        <v>554</v>
      </c>
      <c r="E818" s="435">
        <v>254740466.40000001</v>
      </c>
      <c r="F818" s="56" t="s">
        <v>1188</v>
      </c>
      <c r="H818" s="393" t="s">
        <v>1459</v>
      </c>
      <c r="I818" s="394" t="s">
        <v>1911</v>
      </c>
      <c r="J818" s="499" t="s">
        <v>367</v>
      </c>
      <c r="K818" s="505" t="s">
        <v>554</v>
      </c>
      <c r="L818" s="435">
        <v>133953795.52</v>
      </c>
      <c r="M818" s="56" t="s">
        <v>1268</v>
      </c>
    </row>
    <row r="819" spans="1:13" s="542" customFormat="1" ht="15" customHeight="1" x14ac:dyDescent="0.25">
      <c r="A819" s="393" t="s">
        <v>1189</v>
      </c>
      <c r="B819" s="394" t="s">
        <v>2610</v>
      </c>
      <c r="C819" s="499" t="s">
        <v>367</v>
      </c>
      <c r="D819" s="505" t="s">
        <v>554</v>
      </c>
      <c r="E819" s="435">
        <v>256928477.39999998</v>
      </c>
      <c r="F819" s="56" t="s">
        <v>1188</v>
      </c>
      <c r="H819" s="393" t="s">
        <v>1459</v>
      </c>
      <c r="I819" s="394" t="s">
        <v>1912</v>
      </c>
      <c r="J819" s="499" t="s">
        <v>367</v>
      </c>
      <c r="K819" s="505" t="s">
        <v>554</v>
      </c>
      <c r="L819" s="435">
        <v>133953795.52</v>
      </c>
      <c r="M819" s="56" t="s">
        <v>1268</v>
      </c>
    </row>
    <row r="820" spans="1:13" s="542" customFormat="1" ht="15" customHeight="1" x14ac:dyDescent="0.25">
      <c r="A820" s="393" t="s">
        <v>1189</v>
      </c>
      <c r="B820" s="394" t="s">
        <v>2611</v>
      </c>
      <c r="C820" s="499" t="s">
        <v>367</v>
      </c>
      <c r="D820" s="505" t="s">
        <v>554</v>
      </c>
      <c r="E820" s="435">
        <v>251063292.90000001</v>
      </c>
      <c r="F820" s="56" t="s">
        <v>1188</v>
      </c>
      <c r="H820" s="393" t="s">
        <v>1459</v>
      </c>
      <c r="I820" s="394" t="s">
        <v>1295</v>
      </c>
      <c r="J820" s="499" t="s">
        <v>367</v>
      </c>
      <c r="K820" s="505" t="s">
        <v>554</v>
      </c>
      <c r="L820" s="435">
        <v>133953795.52</v>
      </c>
      <c r="M820" s="56" t="s">
        <v>1268</v>
      </c>
    </row>
    <row r="821" spans="1:13" s="542" customFormat="1" ht="15" customHeight="1" x14ac:dyDescent="0.25">
      <c r="A821" s="393" t="s">
        <v>1189</v>
      </c>
      <c r="B821" s="394" t="s">
        <v>2612</v>
      </c>
      <c r="C821" s="499" t="s">
        <v>367</v>
      </c>
      <c r="D821" s="505" t="s">
        <v>554</v>
      </c>
      <c r="E821" s="435">
        <v>261291609.59999999</v>
      </c>
      <c r="F821" s="56" t="s">
        <v>1188</v>
      </c>
      <c r="H821" s="393" t="s">
        <v>1459</v>
      </c>
      <c r="I821" s="394" t="s">
        <v>1197</v>
      </c>
      <c r="J821" s="499" t="s">
        <v>367</v>
      </c>
      <c r="K821" s="505" t="s">
        <v>554</v>
      </c>
      <c r="L821" s="435">
        <v>133953795.52</v>
      </c>
      <c r="M821" s="56" t="s">
        <v>1268</v>
      </c>
    </row>
    <row r="822" spans="1:13" s="542" customFormat="1" ht="15" customHeight="1" x14ac:dyDescent="0.25">
      <c r="A822" s="393" t="s">
        <v>1189</v>
      </c>
      <c r="B822" s="394" t="s">
        <v>2613</v>
      </c>
      <c r="C822" s="499" t="s">
        <v>367</v>
      </c>
      <c r="D822" s="505" t="s">
        <v>554</v>
      </c>
      <c r="E822" s="435">
        <v>255757328.39999998</v>
      </c>
      <c r="F822" s="56" t="s">
        <v>1188</v>
      </c>
      <c r="H822" s="393" t="s">
        <v>1459</v>
      </c>
      <c r="I822" s="394" t="s">
        <v>1198</v>
      </c>
      <c r="J822" s="499" t="s">
        <v>367</v>
      </c>
      <c r="K822" s="505" t="s">
        <v>554</v>
      </c>
      <c r="L822" s="435">
        <v>133953795.52</v>
      </c>
      <c r="M822" s="56" t="s">
        <v>1268</v>
      </c>
    </row>
    <row r="823" spans="1:13" s="542" customFormat="1" ht="15" customHeight="1" x14ac:dyDescent="0.25">
      <c r="A823" s="393" t="s">
        <v>1189</v>
      </c>
      <c r="B823" s="394" t="s">
        <v>2614</v>
      </c>
      <c r="C823" s="499" t="s">
        <v>367</v>
      </c>
      <c r="D823" s="505" t="s">
        <v>554</v>
      </c>
      <c r="E823" s="435">
        <v>265732536.29999998</v>
      </c>
      <c r="F823" s="56" t="s">
        <v>1188</v>
      </c>
      <c r="H823" s="393" t="s">
        <v>1459</v>
      </c>
      <c r="I823" s="394" t="s">
        <v>1913</v>
      </c>
      <c r="J823" s="499" t="s">
        <v>367</v>
      </c>
      <c r="K823" s="505" t="s">
        <v>554</v>
      </c>
      <c r="L823" s="435">
        <v>133953795.52</v>
      </c>
      <c r="M823" s="56" t="s">
        <v>1268</v>
      </c>
    </row>
    <row r="824" spans="1:13" s="542" customFormat="1" ht="15" customHeight="1" x14ac:dyDescent="0.25">
      <c r="A824" s="393" t="s">
        <v>1189</v>
      </c>
      <c r="B824" s="394" t="s">
        <v>2615</v>
      </c>
      <c r="C824" s="499" t="s">
        <v>367</v>
      </c>
      <c r="D824" s="505" t="s">
        <v>554</v>
      </c>
      <c r="E824" s="435">
        <v>268014877.20000002</v>
      </c>
      <c r="F824" s="56" t="s">
        <v>1188</v>
      </c>
      <c r="H824" s="393" t="s">
        <v>1459</v>
      </c>
      <c r="I824" s="394" t="s">
        <v>1666</v>
      </c>
      <c r="J824" s="499" t="s">
        <v>367</v>
      </c>
      <c r="K824" s="505" t="s">
        <v>554</v>
      </c>
      <c r="L824" s="435">
        <v>133953795.52</v>
      </c>
      <c r="M824" s="56" t="s">
        <v>1268</v>
      </c>
    </row>
    <row r="825" spans="1:13" s="542" customFormat="1" ht="15" customHeight="1" x14ac:dyDescent="0.25">
      <c r="A825" s="393" t="s">
        <v>1189</v>
      </c>
      <c r="B825" s="394" t="s">
        <v>1282</v>
      </c>
      <c r="C825" s="499" t="s">
        <v>367</v>
      </c>
      <c r="D825" s="505" t="s">
        <v>554</v>
      </c>
      <c r="E825" s="435">
        <v>266653766.40000001</v>
      </c>
      <c r="F825" s="56" t="s">
        <v>1188</v>
      </c>
      <c r="H825" s="393" t="s">
        <v>1459</v>
      </c>
      <c r="I825" s="394" t="s">
        <v>1597</v>
      </c>
      <c r="J825" s="499" t="s">
        <v>367</v>
      </c>
      <c r="K825" s="505" t="s">
        <v>554</v>
      </c>
      <c r="L825" s="435">
        <v>133953795.52</v>
      </c>
      <c r="M825" s="56" t="s">
        <v>1268</v>
      </c>
    </row>
    <row r="826" spans="1:13" s="542" customFormat="1" ht="15" customHeight="1" x14ac:dyDescent="0.25">
      <c r="A826" s="393" t="s">
        <v>1189</v>
      </c>
      <c r="B826" s="394" t="s">
        <v>1283</v>
      </c>
      <c r="C826" s="499" t="s">
        <v>367</v>
      </c>
      <c r="D826" s="505" t="s">
        <v>554</v>
      </c>
      <c r="E826" s="435">
        <v>272607226.5</v>
      </c>
      <c r="F826" s="56" t="s">
        <v>1188</v>
      </c>
      <c r="H826" s="393" t="s">
        <v>1459</v>
      </c>
      <c r="I826" s="394" t="s">
        <v>1914</v>
      </c>
      <c r="J826" s="499" t="s">
        <v>367</v>
      </c>
      <c r="K826" s="505" t="s">
        <v>554</v>
      </c>
      <c r="L826" s="435">
        <v>133953795.52</v>
      </c>
      <c r="M826" s="56" t="s">
        <v>1268</v>
      </c>
    </row>
    <row r="827" spans="1:13" s="542" customFormat="1" ht="15" customHeight="1" x14ac:dyDescent="0.25">
      <c r="A827" s="393" t="s">
        <v>1189</v>
      </c>
      <c r="B827" s="394" t="s">
        <v>1284</v>
      </c>
      <c r="C827" s="499" t="s">
        <v>367</v>
      </c>
      <c r="D827" s="505" t="s">
        <v>554</v>
      </c>
      <c r="E827" s="435">
        <v>274948678.19999999</v>
      </c>
      <c r="F827" s="56" t="s">
        <v>1188</v>
      </c>
      <c r="H827" s="393" t="s">
        <v>1459</v>
      </c>
      <c r="I827" s="394" t="s">
        <v>1915</v>
      </c>
      <c r="J827" s="499" t="s">
        <v>367</v>
      </c>
      <c r="K827" s="505" t="s">
        <v>554</v>
      </c>
      <c r="L827" s="435">
        <v>133953795.52</v>
      </c>
      <c r="M827" s="56" t="s">
        <v>1268</v>
      </c>
    </row>
    <row r="828" spans="1:13" s="542" customFormat="1" ht="15" customHeight="1" x14ac:dyDescent="0.25">
      <c r="A828" s="393" t="s">
        <v>1189</v>
      </c>
      <c r="B828" s="394" t="s">
        <v>2616</v>
      </c>
      <c r="C828" s="499" t="s">
        <v>367</v>
      </c>
      <c r="D828" s="505" t="s">
        <v>554</v>
      </c>
      <c r="E828" s="435">
        <v>273880126.80000001</v>
      </c>
      <c r="F828" s="56" t="s">
        <v>1188</v>
      </c>
      <c r="H828" s="393" t="s">
        <v>1459</v>
      </c>
      <c r="I828" s="394" t="s">
        <v>1670</v>
      </c>
      <c r="J828" s="499" t="s">
        <v>367</v>
      </c>
      <c r="K828" s="505" t="s">
        <v>554</v>
      </c>
      <c r="L828" s="435">
        <v>133953795.52</v>
      </c>
      <c r="M828" s="56" t="s">
        <v>1268</v>
      </c>
    </row>
    <row r="829" spans="1:13" s="542" customFormat="1" ht="15" customHeight="1" x14ac:dyDescent="0.25">
      <c r="A829" s="393" t="s">
        <v>1189</v>
      </c>
      <c r="B829" s="394" t="s">
        <v>2617</v>
      </c>
      <c r="C829" s="499" t="s">
        <v>367</v>
      </c>
      <c r="D829" s="505" t="s">
        <v>554</v>
      </c>
      <c r="E829" s="435">
        <v>279662569.19999999</v>
      </c>
      <c r="F829" s="56" t="s">
        <v>1188</v>
      </c>
      <c r="H829" s="393" t="s">
        <v>1459</v>
      </c>
      <c r="I829" s="394" t="s">
        <v>1671</v>
      </c>
      <c r="J829" s="499" t="s">
        <v>367</v>
      </c>
      <c r="K829" s="505" t="s">
        <v>554</v>
      </c>
      <c r="L829" s="435">
        <v>133953795.52</v>
      </c>
      <c r="M829" s="56" t="s">
        <v>1268</v>
      </c>
    </row>
    <row r="830" spans="1:13" s="542" customFormat="1" ht="15" customHeight="1" x14ac:dyDescent="0.25">
      <c r="A830" s="393" t="s">
        <v>1189</v>
      </c>
      <c r="B830" s="394" t="s">
        <v>2618</v>
      </c>
      <c r="C830" s="499" t="s">
        <v>367</v>
      </c>
      <c r="D830" s="505" t="s">
        <v>554</v>
      </c>
      <c r="E830" s="435">
        <v>282064629</v>
      </c>
      <c r="F830" s="56" t="s">
        <v>1188</v>
      </c>
      <c r="H830" s="393" t="s">
        <v>1459</v>
      </c>
      <c r="I830" s="394" t="s">
        <v>1916</v>
      </c>
      <c r="J830" s="499" t="s">
        <v>367</v>
      </c>
      <c r="K830" s="505" t="s">
        <v>554</v>
      </c>
      <c r="L830" s="435">
        <v>133953795.52</v>
      </c>
      <c r="M830" s="56" t="s">
        <v>1268</v>
      </c>
    </row>
    <row r="831" spans="1:13" s="542" customFormat="1" ht="15" customHeight="1" x14ac:dyDescent="0.25">
      <c r="A831" s="393" t="s">
        <v>1189</v>
      </c>
      <c r="B831" s="394" t="s">
        <v>2619</v>
      </c>
      <c r="C831" s="499" t="s">
        <v>367</v>
      </c>
      <c r="D831" s="505" t="s">
        <v>554</v>
      </c>
      <c r="E831" s="435">
        <v>281296383.89999998</v>
      </c>
      <c r="F831" s="56" t="s">
        <v>1188</v>
      </c>
      <c r="H831" s="393" t="s">
        <v>1459</v>
      </c>
      <c r="I831" s="394" t="s">
        <v>1917</v>
      </c>
      <c r="J831" s="499" t="s">
        <v>367</v>
      </c>
      <c r="K831" s="505" t="s">
        <v>554</v>
      </c>
      <c r="L831" s="435">
        <v>133953795.52</v>
      </c>
      <c r="M831" s="56" t="s">
        <v>1268</v>
      </c>
    </row>
    <row r="832" spans="1:13" s="542" customFormat="1" ht="15" customHeight="1" x14ac:dyDescent="0.25">
      <c r="A832" s="393" t="s">
        <v>1189</v>
      </c>
      <c r="B832" s="394" t="s">
        <v>2620</v>
      </c>
      <c r="C832" s="499" t="s">
        <v>367</v>
      </c>
      <c r="D832" s="505" t="s">
        <v>554</v>
      </c>
      <c r="E832" s="435">
        <v>286903316.69999999</v>
      </c>
      <c r="F832" s="56" t="s">
        <v>1188</v>
      </c>
      <c r="H832" s="393" t="s">
        <v>1459</v>
      </c>
      <c r="I832" s="394" t="s">
        <v>1296</v>
      </c>
      <c r="J832" s="499" t="s">
        <v>367</v>
      </c>
      <c r="K832" s="505" t="s">
        <v>554</v>
      </c>
      <c r="L832" s="435">
        <v>133953795.52</v>
      </c>
      <c r="M832" s="56" t="s">
        <v>1268</v>
      </c>
    </row>
    <row r="833" spans="1:13" s="542" customFormat="1" ht="15" customHeight="1" x14ac:dyDescent="0.25">
      <c r="A833" s="393" t="s">
        <v>1189</v>
      </c>
      <c r="B833" s="394" t="s">
        <v>2621</v>
      </c>
      <c r="C833" s="499" t="s">
        <v>367</v>
      </c>
      <c r="D833" s="505" t="s">
        <v>554</v>
      </c>
      <c r="E833" s="435">
        <v>289367547</v>
      </c>
      <c r="F833" s="56" t="s">
        <v>1188</v>
      </c>
      <c r="H833" s="393" t="s">
        <v>1459</v>
      </c>
      <c r="I833" s="394" t="s">
        <v>1297</v>
      </c>
      <c r="J833" s="499" t="s">
        <v>367</v>
      </c>
      <c r="K833" s="505" t="s">
        <v>554</v>
      </c>
      <c r="L833" s="435">
        <v>801061306.72000003</v>
      </c>
      <c r="M833" s="56" t="s">
        <v>1268</v>
      </c>
    </row>
    <row r="834" spans="1:13" s="542" customFormat="1" ht="15" customHeight="1" x14ac:dyDescent="0.25">
      <c r="A834" s="393" t="s">
        <v>1189</v>
      </c>
      <c r="B834" s="394" t="s">
        <v>2263</v>
      </c>
      <c r="C834" s="499" t="s">
        <v>367</v>
      </c>
      <c r="D834" s="505" t="s">
        <v>554</v>
      </c>
      <c r="E834" s="435">
        <v>288907615.5</v>
      </c>
      <c r="F834" s="56" t="s">
        <v>1188</v>
      </c>
      <c r="H834" s="393" t="s">
        <v>1459</v>
      </c>
      <c r="I834" s="394" t="s">
        <v>1298</v>
      </c>
      <c r="J834" s="499" t="s">
        <v>367</v>
      </c>
      <c r="K834" s="505" t="s">
        <v>554</v>
      </c>
      <c r="L834" s="435">
        <v>801061306.72000003</v>
      </c>
      <c r="M834" s="56" t="s">
        <v>1268</v>
      </c>
    </row>
    <row r="835" spans="1:13" s="542" customFormat="1" ht="15" customHeight="1" x14ac:dyDescent="0.25">
      <c r="A835" s="393" t="s">
        <v>1189</v>
      </c>
      <c r="B835" s="394" t="s">
        <v>2622</v>
      </c>
      <c r="C835" s="499" t="s">
        <v>367</v>
      </c>
      <c r="D835" s="505" t="s">
        <v>554</v>
      </c>
      <c r="E835" s="435">
        <v>291471774.30000001</v>
      </c>
      <c r="F835" s="56" t="s">
        <v>1188</v>
      </c>
      <c r="H835" s="393" t="s">
        <v>1459</v>
      </c>
      <c r="I835" s="394" t="s">
        <v>1918</v>
      </c>
      <c r="J835" s="499" t="s">
        <v>367</v>
      </c>
      <c r="K835" s="505" t="s">
        <v>554</v>
      </c>
      <c r="L835" s="435">
        <v>801061306.72000003</v>
      </c>
      <c r="M835" s="56" t="s">
        <v>1268</v>
      </c>
    </row>
    <row r="836" spans="1:13" s="542" customFormat="1" ht="15" customHeight="1" x14ac:dyDescent="0.25">
      <c r="A836" s="393" t="s">
        <v>1189</v>
      </c>
      <c r="B836" s="394" t="s">
        <v>2623</v>
      </c>
      <c r="C836" s="499" t="s">
        <v>367</v>
      </c>
      <c r="D836" s="505" t="s">
        <v>554</v>
      </c>
      <c r="E836" s="435">
        <v>291279468.89999998</v>
      </c>
      <c r="F836" s="56" t="s">
        <v>1188</v>
      </c>
      <c r="H836" s="393" t="s">
        <v>1459</v>
      </c>
      <c r="I836" s="394" t="s">
        <v>1919</v>
      </c>
      <c r="J836" s="499" t="s">
        <v>367</v>
      </c>
      <c r="K836" s="505" t="s">
        <v>554</v>
      </c>
      <c r="L836" s="435">
        <v>801061306.72000003</v>
      </c>
      <c r="M836" s="56" t="s">
        <v>1268</v>
      </c>
    </row>
    <row r="837" spans="1:13" s="542" customFormat="1" ht="15" customHeight="1" x14ac:dyDescent="0.25">
      <c r="A837" s="393" t="s">
        <v>1189</v>
      </c>
      <c r="B837" s="394" t="s">
        <v>2624</v>
      </c>
      <c r="C837" s="499" t="s">
        <v>367</v>
      </c>
      <c r="D837" s="505" t="s">
        <v>554</v>
      </c>
      <c r="E837" s="435">
        <v>299339695.19999999</v>
      </c>
      <c r="F837" s="56" t="s">
        <v>1188</v>
      </c>
      <c r="H837" s="393" t="s">
        <v>1459</v>
      </c>
      <c r="I837" s="394" t="s">
        <v>1920</v>
      </c>
      <c r="J837" s="499" t="s">
        <v>367</v>
      </c>
      <c r="K837" s="505" t="s">
        <v>554</v>
      </c>
      <c r="L837" s="435">
        <v>801061306.72000003</v>
      </c>
      <c r="M837" s="56" t="s">
        <v>1268</v>
      </c>
    </row>
    <row r="838" spans="1:13" s="542" customFormat="1" ht="15" customHeight="1" x14ac:dyDescent="0.25">
      <c r="A838" s="393" t="s">
        <v>1189</v>
      </c>
      <c r="B838" s="394" t="s">
        <v>2625</v>
      </c>
      <c r="C838" s="499" t="s">
        <v>367</v>
      </c>
      <c r="D838" s="505" t="s">
        <v>554</v>
      </c>
      <c r="E838" s="435">
        <v>301910689.5</v>
      </c>
      <c r="F838" s="56" t="s">
        <v>1188</v>
      </c>
      <c r="H838" s="393" t="s">
        <v>1459</v>
      </c>
      <c r="I838" s="394" t="s">
        <v>1921</v>
      </c>
      <c r="J838" s="499" t="s">
        <v>367</v>
      </c>
      <c r="K838" s="505" t="s">
        <v>554</v>
      </c>
      <c r="L838" s="435">
        <v>801061306.72000003</v>
      </c>
      <c r="M838" s="56" t="s">
        <v>1268</v>
      </c>
    </row>
    <row r="839" spans="1:13" s="542" customFormat="1" ht="15" customHeight="1" x14ac:dyDescent="0.25">
      <c r="A839" s="393" t="s">
        <v>1189</v>
      </c>
      <c r="B839" s="394" t="s">
        <v>2626</v>
      </c>
      <c r="C839" s="499" t="s">
        <v>367</v>
      </c>
      <c r="D839" s="505" t="s">
        <v>554</v>
      </c>
      <c r="E839" s="435">
        <v>301980151.19999999</v>
      </c>
      <c r="F839" s="56" t="s">
        <v>1188</v>
      </c>
      <c r="H839" s="393" t="s">
        <v>1459</v>
      </c>
      <c r="I839" s="394" t="s">
        <v>1922</v>
      </c>
      <c r="J839" s="499" t="s">
        <v>367</v>
      </c>
      <c r="K839" s="505" t="s">
        <v>554</v>
      </c>
      <c r="L839" s="435">
        <v>801061306.72000003</v>
      </c>
      <c r="M839" s="56" t="s">
        <v>1268</v>
      </c>
    </row>
    <row r="840" spans="1:13" s="542" customFormat="1" ht="15" customHeight="1" x14ac:dyDescent="0.25">
      <c r="A840" s="393" t="s">
        <v>1189</v>
      </c>
      <c r="B840" s="394" t="s">
        <v>2627</v>
      </c>
      <c r="C840" s="499" t="s">
        <v>367</v>
      </c>
      <c r="D840" s="505" t="s">
        <v>554</v>
      </c>
      <c r="E840" s="435">
        <v>307097597.10000002</v>
      </c>
      <c r="F840" s="56" t="s">
        <v>1188</v>
      </c>
      <c r="H840" s="393" t="s">
        <v>1459</v>
      </c>
      <c r="I840" s="394" t="s">
        <v>1923</v>
      </c>
      <c r="J840" s="499" t="s">
        <v>367</v>
      </c>
      <c r="K840" s="505" t="s">
        <v>554</v>
      </c>
      <c r="L840" s="435">
        <v>801061306.72000003</v>
      </c>
      <c r="M840" s="56" t="s">
        <v>1268</v>
      </c>
    </row>
    <row r="841" spans="1:13" s="542" customFormat="1" ht="15" customHeight="1" x14ac:dyDescent="0.25">
      <c r="A841" s="393" t="s">
        <v>1189</v>
      </c>
      <c r="B841" s="394" t="s">
        <v>2628</v>
      </c>
      <c r="C841" s="499" t="s">
        <v>367</v>
      </c>
      <c r="D841" s="505" t="s">
        <v>554</v>
      </c>
      <c r="E841" s="435">
        <v>309735253.80000001</v>
      </c>
      <c r="F841" s="56" t="s">
        <v>1188</v>
      </c>
      <c r="H841" s="393" t="s">
        <v>1459</v>
      </c>
      <c r="I841" s="394" t="s">
        <v>1924</v>
      </c>
      <c r="J841" s="499" t="s">
        <v>367</v>
      </c>
      <c r="K841" s="505" t="s">
        <v>554</v>
      </c>
      <c r="L841" s="435">
        <v>801061306.72000003</v>
      </c>
      <c r="M841" s="56" t="s">
        <v>1268</v>
      </c>
    </row>
    <row r="842" spans="1:13" s="542" customFormat="1" ht="15" customHeight="1" x14ac:dyDescent="0.25">
      <c r="A842" s="393" t="s">
        <v>1189</v>
      </c>
      <c r="B842" s="394" t="s">
        <v>2629</v>
      </c>
      <c r="C842" s="499" t="s">
        <v>367</v>
      </c>
      <c r="D842" s="505" t="s">
        <v>554</v>
      </c>
      <c r="E842" s="435">
        <v>310134967.80000001</v>
      </c>
      <c r="F842" s="56" t="s">
        <v>1188</v>
      </c>
      <c r="H842" s="393" t="s">
        <v>1459</v>
      </c>
      <c r="I842" s="394" t="s">
        <v>1925</v>
      </c>
      <c r="J842" s="499" t="s">
        <v>367</v>
      </c>
      <c r="K842" s="505" t="s">
        <v>554</v>
      </c>
      <c r="L842" s="435">
        <v>801061306.72000003</v>
      </c>
      <c r="M842" s="56" t="s">
        <v>1268</v>
      </c>
    </row>
    <row r="843" spans="1:13" s="542" customFormat="1" ht="15" customHeight="1" x14ac:dyDescent="0.25">
      <c r="A843" s="393" t="s">
        <v>1189</v>
      </c>
      <c r="B843" s="394" t="s">
        <v>2630</v>
      </c>
      <c r="C843" s="499" t="s">
        <v>367</v>
      </c>
      <c r="D843" s="505" t="s">
        <v>554</v>
      </c>
      <c r="E843" s="435">
        <v>315059327.10000002</v>
      </c>
      <c r="F843" s="56" t="s">
        <v>1188</v>
      </c>
      <c r="H843" s="393" t="s">
        <v>1459</v>
      </c>
      <c r="I843" s="394" t="s">
        <v>1926</v>
      </c>
      <c r="J843" s="499" t="s">
        <v>367</v>
      </c>
      <c r="K843" s="505" t="s">
        <v>554</v>
      </c>
      <c r="L843" s="435">
        <v>801061306.72000003</v>
      </c>
      <c r="M843" s="56" t="s">
        <v>1268</v>
      </c>
    </row>
    <row r="844" spans="1:13" s="542" customFormat="1" ht="15" customHeight="1" x14ac:dyDescent="0.25">
      <c r="A844" s="393" t="s">
        <v>1189</v>
      </c>
      <c r="B844" s="394" t="s">
        <v>2631</v>
      </c>
      <c r="C844" s="499" t="s">
        <v>367</v>
      </c>
      <c r="D844" s="505" t="s">
        <v>554</v>
      </c>
      <c r="E844" s="435">
        <v>317765403.89999998</v>
      </c>
      <c r="F844" s="56" t="s">
        <v>1188</v>
      </c>
      <c r="H844" s="393" t="s">
        <v>1459</v>
      </c>
      <c r="I844" s="394" t="s">
        <v>1299</v>
      </c>
      <c r="J844" s="499" t="s">
        <v>367</v>
      </c>
      <c r="K844" s="505" t="s">
        <v>554</v>
      </c>
      <c r="L844" s="435">
        <v>801060348.6400001</v>
      </c>
      <c r="M844" s="56" t="s">
        <v>1268</v>
      </c>
    </row>
    <row r="845" spans="1:13" s="628" customFormat="1" ht="15" customHeight="1" x14ac:dyDescent="0.25">
      <c r="A845" s="393" t="s">
        <v>1189</v>
      </c>
      <c r="B845" s="394" t="s">
        <v>2632</v>
      </c>
      <c r="C845" s="499" t="s">
        <v>367</v>
      </c>
      <c r="D845" s="505" t="s">
        <v>554</v>
      </c>
      <c r="E845" s="435">
        <v>318504028.5</v>
      </c>
      <c r="F845" s="56" t="s">
        <v>1188</v>
      </c>
      <c r="H845" s="393"/>
      <c r="I845" s="394"/>
      <c r="J845" s="499"/>
      <c r="K845" s="505"/>
      <c r="L845" s="435"/>
      <c r="M845" s="56"/>
    </row>
    <row r="846" spans="1:13" s="628" customFormat="1" ht="15" customHeight="1" x14ac:dyDescent="0.25">
      <c r="A846" s="393" t="s">
        <v>1189</v>
      </c>
      <c r="B846" s="394" t="s">
        <v>2633</v>
      </c>
      <c r="C846" s="499" t="s">
        <v>367</v>
      </c>
      <c r="D846" s="505" t="s">
        <v>554</v>
      </c>
      <c r="E846" s="435">
        <v>323230288.5</v>
      </c>
      <c r="F846" s="56" t="s">
        <v>1188</v>
      </c>
      <c r="H846" s="393"/>
      <c r="I846" s="394"/>
      <c r="J846" s="499"/>
      <c r="K846" s="505"/>
      <c r="L846" s="435"/>
      <c r="M846" s="56"/>
    </row>
    <row r="847" spans="1:13" s="628" customFormat="1" ht="15" customHeight="1" x14ac:dyDescent="0.25">
      <c r="A847" s="393" t="s">
        <v>1189</v>
      </c>
      <c r="B847" s="394" t="s">
        <v>2634</v>
      </c>
      <c r="C847" s="499" t="s">
        <v>367</v>
      </c>
      <c r="D847" s="505" t="s">
        <v>554</v>
      </c>
      <c r="E847" s="435">
        <v>326006543.09999996</v>
      </c>
      <c r="F847" s="56" t="s">
        <v>1188</v>
      </c>
      <c r="H847" s="393"/>
      <c r="I847" s="394"/>
      <c r="J847" s="499"/>
      <c r="K847" s="505"/>
      <c r="L847" s="435"/>
      <c r="M847" s="56"/>
    </row>
    <row r="848" spans="1:13" s="628" customFormat="1" ht="15" customHeight="1" x14ac:dyDescent="0.25">
      <c r="A848" s="393" t="s">
        <v>1189</v>
      </c>
      <c r="B848" s="394" t="s">
        <v>2635</v>
      </c>
      <c r="C848" s="499" t="s">
        <v>367</v>
      </c>
      <c r="D848" s="505" t="s">
        <v>554</v>
      </c>
      <c r="E848" s="435">
        <v>327093062.10000002</v>
      </c>
      <c r="F848" s="56" t="s">
        <v>1188</v>
      </c>
      <c r="H848" s="393"/>
      <c r="I848" s="394"/>
      <c r="J848" s="499"/>
      <c r="K848" s="505"/>
      <c r="L848" s="435"/>
      <c r="M848" s="56"/>
    </row>
    <row r="849" spans="1:13" s="628" customFormat="1" ht="15" customHeight="1" x14ac:dyDescent="0.25">
      <c r="A849" s="393" t="s">
        <v>1189</v>
      </c>
      <c r="B849" s="394" t="s">
        <v>2636</v>
      </c>
      <c r="C849" s="499" t="s">
        <v>367</v>
      </c>
      <c r="D849" s="505" t="s">
        <v>554</v>
      </c>
      <c r="E849" s="435">
        <v>331616014.80000001</v>
      </c>
      <c r="F849" s="56" t="s">
        <v>1188</v>
      </c>
      <c r="H849" s="393"/>
      <c r="I849" s="394"/>
      <c r="J849" s="499"/>
      <c r="K849" s="505"/>
      <c r="L849" s="435"/>
      <c r="M849" s="56"/>
    </row>
    <row r="850" spans="1:13" s="628" customFormat="1" ht="15" customHeight="1" x14ac:dyDescent="0.25">
      <c r="A850" s="393" t="s">
        <v>1189</v>
      </c>
      <c r="B850" s="394" t="s">
        <v>2637</v>
      </c>
      <c r="C850" s="499" t="s">
        <v>367</v>
      </c>
      <c r="D850" s="505" t="s">
        <v>554</v>
      </c>
      <c r="E850" s="435">
        <v>334464335.10000002</v>
      </c>
      <c r="F850" s="56" t="s">
        <v>1188</v>
      </c>
      <c r="H850" s="393"/>
      <c r="I850" s="394"/>
      <c r="J850" s="499"/>
      <c r="K850" s="505"/>
      <c r="L850" s="435"/>
      <c r="M850" s="56"/>
    </row>
    <row r="851" spans="1:13" s="628" customFormat="1" ht="15" customHeight="1" x14ac:dyDescent="0.25">
      <c r="A851" s="393" t="s">
        <v>1189</v>
      </c>
      <c r="B851" s="394" t="s">
        <v>2638</v>
      </c>
      <c r="C851" s="499" t="s">
        <v>367</v>
      </c>
      <c r="D851" s="505" t="s">
        <v>554</v>
      </c>
      <c r="E851" s="435">
        <v>335907862.5</v>
      </c>
      <c r="F851" s="56" t="s">
        <v>1188</v>
      </c>
      <c r="H851" s="393"/>
      <c r="I851" s="394"/>
      <c r="J851" s="499"/>
      <c r="K851" s="505"/>
      <c r="L851" s="435"/>
      <c r="M851" s="56"/>
    </row>
    <row r="852" spans="1:13" s="628" customFormat="1" ht="15" customHeight="1" x14ac:dyDescent="0.25">
      <c r="A852" s="393" t="s">
        <v>1189</v>
      </c>
      <c r="B852" s="394" t="s">
        <v>2639</v>
      </c>
      <c r="C852" s="499" t="s">
        <v>367</v>
      </c>
      <c r="D852" s="505" t="s">
        <v>554</v>
      </c>
      <c r="E852" s="435">
        <v>340222234.80000001</v>
      </c>
      <c r="F852" s="56" t="s">
        <v>1188</v>
      </c>
      <c r="H852" s="393"/>
      <c r="I852" s="394"/>
      <c r="J852" s="499"/>
      <c r="K852" s="505"/>
      <c r="L852" s="435"/>
      <c r="M852" s="56"/>
    </row>
    <row r="853" spans="1:13" s="628" customFormat="1" ht="15" customHeight="1" x14ac:dyDescent="0.25">
      <c r="A853" s="393" t="s">
        <v>1189</v>
      </c>
      <c r="B853" s="394" t="s">
        <v>2640</v>
      </c>
      <c r="C853" s="499" t="s">
        <v>367</v>
      </c>
      <c r="D853" s="505" t="s">
        <v>554</v>
      </c>
      <c r="E853" s="435">
        <v>343144378.5</v>
      </c>
      <c r="F853" s="56" t="s">
        <v>1188</v>
      </c>
      <c r="H853" s="393"/>
      <c r="I853" s="394"/>
      <c r="J853" s="499"/>
      <c r="K853" s="505"/>
      <c r="L853" s="435"/>
      <c r="M853" s="56"/>
    </row>
    <row r="854" spans="1:13" s="628" customFormat="1" ht="15" customHeight="1" x14ac:dyDescent="0.25">
      <c r="A854" s="393" t="s">
        <v>1189</v>
      </c>
      <c r="B854" s="394" t="s">
        <v>2641</v>
      </c>
      <c r="C854" s="499" t="s">
        <v>367</v>
      </c>
      <c r="D854" s="505" t="s">
        <v>554</v>
      </c>
      <c r="E854" s="435">
        <v>344954288.69999999</v>
      </c>
      <c r="F854" s="56" t="s">
        <v>1188</v>
      </c>
      <c r="H854" s="393"/>
      <c r="I854" s="394"/>
      <c r="J854" s="499"/>
      <c r="K854" s="505"/>
      <c r="L854" s="435"/>
      <c r="M854" s="56"/>
    </row>
    <row r="855" spans="1:13" s="628" customFormat="1" ht="15" customHeight="1" x14ac:dyDescent="0.25">
      <c r="A855" s="393" t="s">
        <v>1189</v>
      </c>
      <c r="B855" s="394" t="s">
        <v>2642</v>
      </c>
      <c r="C855" s="499" t="s">
        <v>367</v>
      </c>
      <c r="D855" s="505" t="s">
        <v>554</v>
      </c>
      <c r="E855" s="435">
        <v>349054416.90000004</v>
      </c>
      <c r="F855" s="56" t="s">
        <v>1188</v>
      </c>
      <c r="H855" s="393"/>
      <c r="I855" s="394"/>
      <c r="J855" s="499"/>
      <c r="K855" s="505"/>
      <c r="L855" s="435"/>
      <c r="M855" s="56"/>
    </row>
    <row r="856" spans="1:13" s="628" customFormat="1" ht="15" customHeight="1" x14ac:dyDescent="0.25">
      <c r="A856" s="393" t="s">
        <v>1189</v>
      </c>
      <c r="B856" s="394" t="s">
        <v>2643</v>
      </c>
      <c r="C856" s="499" t="s">
        <v>367</v>
      </c>
      <c r="D856" s="505" t="s">
        <v>554</v>
      </c>
      <c r="E856" s="435">
        <v>352052532.30000001</v>
      </c>
      <c r="F856" s="56" t="s">
        <v>1188</v>
      </c>
      <c r="H856" s="393"/>
      <c r="I856" s="394"/>
      <c r="J856" s="499"/>
      <c r="K856" s="505"/>
      <c r="L856" s="435"/>
      <c r="M856" s="56"/>
    </row>
    <row r="857" spans="1:13" s="628" customFormat="1" ht="15" customHeight="1" x14ac:dyDescent="0.25">
      <c r="A857" s="393" t="s">
        <v>1189</v>
      </c>
      <c r="B857" s="394" t="s">
        <v>2644</v>
      </c>
      <c r="C857" s="499" t="s">
        <v>367</v>
      </c>
      <c r="D857" s="505" t="s">
        <v>554</v>
      </c>
      <c r="E857" s="435">
        <v>354238460.10000002</v>
      </c>
      <c r="F857" s="56" t="s">
        <v>1188</v>
      </c>
      <c r="H857" s="393"/>
      <c r="I857" s="394"/>
      <c r="J857" s="499"/>
      <c r="K857" s="505"/>
      <c r="L857" s="435"/>
      <c r="M857" s="56"/>
    </row>
    <row r="858" spans="1:13" s="628" customFormat="1" ht="15" customHeight="1" x14ac:dyDescent="0.25">
      <c r="A858" s="393" t="s">
        <v>1189</v>
      </c>
      <c r="B858" s="394" t="s">
        <v>2645</v>
      </c>
      <c r="C858" s="499" t="s">
        <v>367</v>
      </c>
      <c r="D858" s="505" t="s">
        <v>554</v>
      </c>
      <c r="E858" s="435">
        <v>358118875.80000001</v>
      </c>
      <c r="F858" s="56" t="s">
        <v>1188</v>
      </c>
      <c r="H858" s="393"/>
      <c r="I858" s="394"/>
      <c r="J858" s="499"/>
      <c r="K858" s="505"/>
      <c r="L858" s="435"/>
      <c r="M858" s="56"/>
    </row>
    <row r="859" spans="1:13" s="628" customFormat="1" ht="15" customHeight="1" x14ac:dyDescent="0.25">
      <c r="A859" s="393" t="s">
        <v>1189</v>
      </c>
      <c r="B859" s="394" t="s">
        <v>2646</v>
      </c>
      <c r="C859" s="499" t="s">
        <v>367</v>
      </c>
      <c r="D859" s="505" t="s">
        <v>554</v>
      </c>
      <c r="E859" s="435">
        <v>359292954.30000001</v>
      </c>
      <c r="F859" s="56" t="s">
        <v>1188</v>
      </c>
      <c r="H859" s="393"/>
      <c r="I859" s="394"/>
      <c r="J859" s="499"/>
      <c r="K859" s="505"/>
      <c r="L859" s="435"/>
      <c r="M859" s="56"/>
    </row>
    <row r="860" spans="1:13" s="628" customFormat="1" ht="15" customHeight="1" x14ac:dyDescent="0.25">
      <c r="A860" s="393" t="s">
        <v>1189</v>
      </c>
      <c r="B860" s="394" t="s">
        <v>2647</v>
      </c>
      <c r="C860" s="499" t="s">
        <v>367</v>
      </c>
      <c r="D860" s="505" t="s">
        <v>554</v>
      </c>
      <c r="E860" s="435">
        <v>364280721</v>
      </c>
      <c r="F860" s="56" t="s">
        <v>1188</v>
      </c>
      <c r="H860" s="393"/>
      <c r="I860" s="394"/>
      <c r="J860" s="499"/>
      <c r="K860" s="505"/>
      <c r="L860" s="435"/>
      <c r="M860" s="56"/>
    </row>
    <row r="861" spans="1:13" s="628" customFormat="1" ht="15" customHeight="1" x14ac:dyDescent="0.25">
      <c r="A861" s="393" t="s">
        <v>1189</v>
      </c>
      <c r="B861" s="394" t="s">
        <v>2648</v>
      </c>
      <c r="C861" s="499" t="s">
        <v>367</v>
      </c>
      <c r="D861" s="505" t="s">
        <v>554</v>
      </c>
      <c r="E861" s="435">
        <v>367409557.19999999</v>
      </c>
      <c r="F861" s="56" t="s">
        <v>1188</v>
      </c>
      <c r="H861" s="393"/>
      <c r="I861" s="394"/>
      <c r="J861" s="499"/>
      <c r="K861" s="505"/>
      <c r="L861" s="435"/>
      <c r="M861" s="56"/>
    </row>
    <row r="862" spans="1:13" s="628" customFormat="1" ht="15" customHeight="1" x14ac:dyDescent="0.25">
      <c r="A862" s="393" t="s">
        <v>1189</v>
      </c>
      <c r="B862" s="394" t="s">
        <v>2649</v>
      </c>
      <c r="C862" s="499" t="s">
        <v>367</v>
      </c>
      <c r="D862" s="505" t="s">
        <v>554</v>
      </c>
      <c r="E862" s="435">
        <v>370243685.69999999</v>
      </c>
      <c r="F862" s="56" t="s">
        <v>1188</v>
      </c>
      <c r="H862" s="393"/>
      <c r="I862" s="394"/>
      <c r="J862" s="499"/>
      <c r="K862" s="505"/>
      <c r="L862" s="435"/>
      <c r="M862" s="56"/>
    </row>
    <row r="863" spans="1:13" s="628" customFormat="1" ht="15" customHeight="1" x14ac:dyDescent="0.25">
      <c r="A863" s="393" t="s">
        <v>1189</v>
      </c>
      <c r="B863" s="394" t="s">
        <v>2650</v>
      </c>
      <c r="C863" s="499" t="s">
        <v>367</v>
      </c>
      <c r="D863" s="505" t="s">
        <v>554</v>
      </c>
      <c r="E863" s="435">
        <v>373745284.5</v>
      </c>
      <c r="F863" s="56" t="s">
        <v>1188</v>
      </c>
      <c r="H863" s="393"/>
      <c r="I863" s="394"/>
      <c r="J863" s="499"/>
      <c r="K863" s="505"/>
      <c r="L863" s="435"/>
      <c r="M863" s="56"/>
    </row>
    <row r="864" spans="1:13" s="628" customFormat="1" ht="15" customHeight="1" x14ac:dyDescent="0.25">
      <c r="A864" s="393" t="s">
        <v>1189</v>
      </c>
      <c r="B864" s="394" t="s">
        <v>2651</v>
      </c>
      <c r="C864" s="499" t="s">
        <v>367</v>
      </c>
      <c r="D864" s="505" t="s">
        <v>554</v>
      </c>
      <c r="E864" s="435">
        <v>379282430.10000002</v>
      </c>
      <c r="F864" s="56" t="s">
        <v>1188</v>
      </c>
      <c r="H864" s="393"/>
      <c r="I864" s="394"/>
      <c r="J864" s="499"/>
      <c r="K864" s="505"/>
      <c r="L864" s="435"/>
      <c r="M864" s="56"/>
    </row>
    <row r="865" spans="1:18" s="628" customFormat="1" ht="15" customHeight="1" x14ac:dyDescent="0.25">
      <c r="A865" s="393"/>
      <c r="B865" s="394"/>
      <c r="C865" s="499"/>
      <c r="D865" s="505"/>
      <c r="E865" s="435"/>
      <c r="F865" s="56"/>
      <c r="H865" s="393"/>
      <c r="I865" s="394"/>
      <c r="J865" s="499"/>
      <c r="K865" s="505"/>
      <c r="L865" s="435"/>
      <c r="M865" s="56"/>
    </row>
    <row r="866" spans="1:18" s="628" customFormat="1" ht="15" customHeight="1" x14ac:dyDescent="0.25">
      <c r="A866" s="393"/>
      <c r="B866" s="394"/>
      <c r="C866" s="499"/>
      <c r="D866" s="505"/>
      <c r="E866" s="435"/>
      <c r="F866" s="56"/>
      <c r="H866" s="393"/>
      <c r="I866" s="394"/>
      <c r="J866" s="499"/>
      <c r="K866" s="505"/>
      <c r="L866" s="435"/>
      <c r="M866" s="56"/>
    </row>
    <row r="867" spans="1:18" s="628" customFormat="1" ht="15" customHeight="1" x14ac:dyDescent="0.25">
      <c r="A867" s="393"/>
      <c r="B867" s="394"/>
      <c r="C867" s="499"/>
      <c r="D867" s="505"/>
      <c r="E867" s="435"/>
      <c r="F867" s="56"/>
      <c r="H867" s="393"/>
      <c r="I867" s="394"/>
      <c r="J867" s="499"/>
      <c r="K867" s="505"/>
      <c r="L867" s="435"/>
      <c r="M867" s="56"/>
    </row>
    <row r="868" spans="1:18" s="542" customFormat="1" ht="15" customHeight="1" x14ac:dyDescent="0.25">
      <c r="A868" s="393"/>
      <c r="B868" s="394"/>
      <c r="C868" s="499"/>
      <c r="D868" s="505"/>
      <c r="E868" s="435"/>
      <c r="F868" s="56"/>
      <c r="H868" s="393"/>
      <c r="I868" s="394"/>
      <c r="J868" s="499"/>
      <c r="K868" s="505"/>
      <c r="L868" s="435"/>
      <c r="M868" s="56"/>
    </row>
    <row r="869" spans="1:18" s="542" customFormat="1" ht="15" customHeight="1" x14ac:dyDescent="0.25">
      <c r="A869" s="393"/>
      <c r="B869" s="394"/>
      <c r="C869" s="499"/>
      <c r="D869" s="505"/>
      <c r="E869" s="435"/>
      <c r="F869" s="56"/>
      <c r="H869" s="390"/>
      <c r="I869" s="56"/>
      <c r="J869" s="499"/>
      <c r="K869" s="56"/>
      <c r="L869" s="436"/>
      <c r="M869" s="56"/>
    </row>
    <row r="870" spans="1:18" s="387" customFormat="1" ht="15" customHeight="1" x14ac:dyDescent="0.25">
      <c r="A870" s="56" t="s">
        <v>206</v>
      </c>
      <c r="B870" s="394"/>
      <c r="C870" s="499"/>
      <c r="D870" s="499"/>
      <c r="E870" s="435"/>
      <c r="F870" s="56"/>
      <c r="H870" s="56" t="s">
        <v>206</v>
      </c>
      <c r="I870" s="394"/>
      <c r="J870" s="499"/>
      <c r="K870" s="499"/>
      <c r="L870" s="435"/>
      <c r="M870" s="56"/>
      <c r="N870" s="217"/>
      <c r="O870" s="217"/>
      <c r="P870" s="217"/>
      <c r="Q870" s="217"/>
      <c r="R870" s="217"/>
    </row>
    <row r="871" spans="1:18" s="387" customFormat="1" ht="15" customHeight="1" x14ac:dyDescent="0.25">
      <c r="A871" s="393" t="s">
        <v>2652</v>
      </c>
      <c r="B871" s="530">
        <v>47231</v>
      </c>
      <c r="C871" s="499" t="s">
        <v>367</v>
      </c>
      <c r="D871" s="505" t="s">
        <v>554</v>
      </c>
      <c r="E871" s="435">
        <v>397110000</v>
      </c>
      <c r="F871" s="56"/>
      <c r="H871" s="393" t="s">
        <v>907</v>
      </c>
      <c r="I871" s="530">
        <v>46122</v>
      </c>
      <c r="J871" s="499" t="s">
        <v>367</v>
      </c>
      <c r="K871" s="505" t="s">
        <v>554</v>
      </c>
      <c r="L871" s="435">
        <v>2794400000</v>
      </c>
      <c r="M871" s="56"/>
    </row>
    <row r="872" spans="1:18" s="387" customFormat="1" ht="15" customHeight="1" x14ac:dyDescent="0.25">
      <c r="A872" s="393" t="s">
        <v>2653</v>
      </c>
      <c r="B872" s="530">
        <v>47292</v>
      </c>
      <c r="C872" s="499" t="s">
        <v>367</v>
      </c>
      <c r="D872" s="505" t="s">
        <v>554</v>
      </c>
      <c r="E872" s="435">
        <v>130200000</v>
      </c>
      <c r="F872" s="56"/>
      <c r="H872" s="393" t="s">
        <v>906</v>
      </c>
      <c r="I872" s="530">
        <v>46129</v>
      </c>
      <c r="J872" s="499" t="s">
        <v>367</v>
      </c>
      <c r="K872" s="505" t="s">
        <v>554</v>
      </c>
      <c r="L872" s="435">
        <v>2395200000</v>
      </c>
      <c r="M872" s="56"/>
    </row>
    <row r="873" spans="1:18" s="387" customFormat="1" ht="15" customHeight="1" x14ac:dyDescent="0.25">
      <c r="A873" s="393" t="s">
        <v>2654</v>
      </c>
      <c r="B873" s="530">
        <v>47353</v>
      </c>
      <c r="C873" s="499" t="s">
        <v>367</v>
      </c>
      <c r="D873" s="505" t="s">
        <v>554</v>
      </c>
      <c r="E873" s="435">
        <v>3255000000</v>
      </c>
      <c r="F873" s="56"/>
      <c r="H873" s="393" t="s">
        <v>908</v>
      </c>
      <c r="I873" s="530">
        <v>46129</v>
      </c>
      <c r="J873" s="499" t="s">
        <v>367</v>
      </c>
      <c r="K873" s="505" t="s">
        <v>554</v>
      </c>
      <c r="L873" s="435">
        <v>3992000000</v>
      </c>
      <c r="M873" s="56"/>
    </row>
    <row r="874" spans="1:18" s="387" customFormat="1" ht="15" customHeight="1" x14ac:dyDescent="0.25">
      <c r="A874" s="393" t="s">
        <v>2655</v>
      </c>
      <c r="B874" s="530">
        <v>47414</v>
      </c>
      <c r="C874" s="499" t="s">
        <v>367</v>
      </c>
      <c r="D874" s="505" t="s">
        <v>554</v>
      </c>
      <c r="E874" s="435">
        <v>3255000000</v>
      </c>
      <c r="F874" s="56"/>
      <c r="H874" s="393" t="s">
        <v>905</v>
      </c>
      <c r="I874" s="530">
        <v>46130</v>
      </c>
      <c r="J874" s="499" t="s">
        <v>367</v>
      </c>
      <c r="K874" s="505" t="s">
        <v>554</v>
      </c>
      <c r="L874" s="435">
        <v>998000000</v>
      </c>
      <c r="M874" s="56"/>
    </row>
    <row r="875" spans="1:18" s="387" customFormat="1" ht="15" customHeight="1" x14ac:dyDescent="0.25">
      <c r="A875" s="393" t="s">
        <v>2656</v>
      </c>
      <c r="B875" s="530">
        <v>47596</v>
      </c>
      <c r="C875" s="499" t="s">
        <v>367</v>
      </c>
      <c r="D875" s="505" t="s">
        <v>554</v>
      </c>
      <c r="E875" s="435">
        <v>3255000000</v>
      </c>
      <c r="F875" s="56"/>
      <c r="H875" s="393" t="s">
        <v>907</v>
      </c>
      <c r="I875" s="530">
        <v>46154</v>
      </c>
      <c r="J875" s="499" t="s">
        <v>367</v>
      </c>
      <c r="K875" s="505" t="s">
        <v>554</v>
      </c>
      <c r="L875" s="435">
        <v>2794400000</v>
      </c>
      <c r="M875" s="56"/>
    </row>
    <row r="876" spans="1:18" s="387" customFormat="1" ht="15" customHeight="1" x14ac:dyDescent="0.25">
      <c r="A876" s="393" t="s">
        <v>2657</v>
      </c>
      <c r="B876" s="530">
        <v>47657</v>
      </c>
      <c r="C876" s="499" t="s">
        <v>367</v>
      </c>
      <c r="D876" s="505" t="s">
        <v>554</v>
      </c>
      <c r="E876" s="435">
        <v>3255000000</v>
      </c>
      <c r="F876" s="56"/>
      <c r="H876" s="393" t="s">
        <v>906</v>
      </c>
      <c r="I876" s="530">
        <v>46160</v>
      </c>
      <c r="J876" s="499" t="s">
        <v>367</v>
      </c>
      <c r="K876" s="505" t="s">
        <v>554</v>
      </c>
      <c r="L876" s="435">
        <v>2395200000</v>
      </c>
      <c r="M876" s="56"/>
    </row>
    <row r="877" spans="1:18" s="387" customFormat="1" ht="15" customHeight="1" x14ac:dyDescent="0.25">
      <c r="A877" s="393" t="s">
        <v>2658</v>
      </c>
      <c r="B877" s="530">
        <v>47718</v>
      </c>
      <c r="C877" s="499" t="s">
        <v>367</v>
      </c>
      <c r="D877" s="505" t="s">
        <v>554</v>
      </c>
      <c r="E877" s="435">
        <v>3255000000</v>
      </c>
      <c r="F877" s="56"/>
      <c r="H877" s="393" t="s">
        <v>909</v>
      </c>
      <c r="I877" s="530">
        <v>46161</v>
      </c>
      <c r="J877" s="499" t="s">
        <v>367</v>
      </c>
      <c r="K877" s="505" t="s">
        <v>554</v>
      </c>
      <c r="L877" s="435">
        <v>3992000000</v>
      </c>
      <c r="M877" s="56"/>
    </row>
    <row r="878" spans="1:18" s="387" customFormat="1" ht="15" customHeight="1" x14ac:dyDescent="0.25">
      <c r="A878" s="393" t="s">
        <v>2659</v>
      </c>
      <c r="B878" s="530">
        <v>47779</v>
      </c>
      <c r="C878" s="499" t="s">
        <v>367</v>
      </c>
      <c r="D878" s="505" t="s">
        <v>554</v>
      </c>
      <c r="E878" s="435">
        <v>3255000000</v>
      </c>
      <c r="F878" s="56"/>
      <c r="H878" s="393" t="s">
        <v>907</v>
      </c>
      <c r="I878" s="530">
        <v>46183</v>
      </c>
      <c r="J878" s="499" t="s">
        <v>367</v>
      </c>
      <c r="K878" s="505" t="s">
        <v>554</v>
      </c>
      <c r="L878" s="435">
        <v>2794400000</v>
      </c>
      <c r="M878" s="56"/>
    </row>
    <row r="879" spans="1:18" s="387" customFormat="1" ht="15" customHeight="1" x14ac:dyDescent="0.25">
      <c r="A879" s="393" t="s">
        <v>2660</v>
      </c>
      <c r="B879" s="530">
        <v>47902</v>
      </c>
      <c r="C879" s="499" t="s">
        <v>367</v>
      </c>
      <c r="D879" s="505" t="s">
        <v>554</v>
      </c>
      <c r="E879" s="435">
        <v>3255000000</v>
      </c>
      <c r="F879" s="56"/>
      <c r="H879" s="393" t="s">
        <v>910</v>
      </c>
      <c r="I879" s="530">
        <v>46192</v>
      </c>
      <c r="J879" s="499" t="s">
        <v>367</v>
      </c>
      <c r="K879" s="505" t="s">
        <v>554</v>
      </c>
      <c r="L879" s="435">
        <v>3992000000</v>
      </c>
      <c r="M879" s="56"/>
    </row>
    <row r="880" spans="1:18" s="387" customFormat="1" ht="15" customHeight="1" x14ac:dyDescent="0.25">
      <c r="A880" s="393" t="s">
        <v>2661</v>
      </c>
      <c r="B880" s="530">
        <v>47902</v>
      </c>
      <c r="C880" s="499" t="s">
        <v>367</v>
      </c>
      <c r="D880" s="505" t="s">
        <v>554</v>
      </c>
      <c r="E880" s="435">
        <v>3255000000</v>
      </c>
      <c r="F880" s="56"/>
      <c r="H880" s="393" t="s">
        <v>906</v>
      </c>
      <c r="I880" s="530">
        <v>46193</v>
      </c>
      <c r="J880" s="499" t="s">
        <v>367</v>
      </c>
      <c r="K880" s="505" t="s">
        <v>554</v>
      </c>
      <c r="L880" s="435">
        <v>2395200000</v>
      </c>
      <c r="M880" s="56"/>
    </row>
    <row r="881" spans="1:18" s="387" customFormat="1" ht="15" customHeight="1" x14ac:dyDescent="0.25">
      <c r="A881" s="393"/>
      <c r="B881" s="530"/>
      <c r="C881" s="499"/>
      <c r="D881" s="505"/>
      <c r="E881" s="435"/>
      <c r="F881" s="56"/>
      <c r="H881" s="393" t="s">
        <v>907</v>
      </c>
      <c r="I881" s="530">
        <v>46217</v>
      </c>
      <c r="J881" s="499" t="s">
        <v>367</v>
      </c>
      <c r="K881" s="505" t="s">
        <v>554</v>
      </c>
      <c r="L881" s="435">
        <v>2794400000</v>
      </c>
      <c r="M881" s="56"/>
    </row>
    <row r="882" spans="1:18" s="387" customFormat="1" ht="15" customHeight="1" x14ac:dyDescent="0.25">
      <c r="A882" s="393"/>
      <c r="B882" s="530"/>
      <c r="C882" s="499"/>
      <c r="D882" s="505"/>
      <c r="E882" s="435"/>
      <c r="F882" s="56"/>
      <c r="H882" s="393" t="s">
        <v>911</v>
      </c>
      <c r="I882" s="530">
        <v>46224</v>
      </c>
      <c r="J882" s="499" t="s">
        <v>367</v>
      </c>
      <c r="K882" s="505" t="s">
        <v>554</v>
      </c>
      <c r="L882" s="435">
        <v>3992000000</v>
      </c>
      <c r="M882" s="56"/>
    </row>
    <row r="883" spans="1:18" s="387" customFormat="1" ht="15" customHeight="1" x14ac:dyDescent="0.25">
      <c r="A883" s="393"/>
      <c r="B883" s="530"/>
      <c r="C883" s="499"/>
      <c r="D883" s="505"/>
      <c r="E883" s="435"/>
      <c r="F883" s="56"/>
      <c r="H883" s="393" t="s">
        <v>907</v>
      </c>
      <c r="I883" s="530">
        <v>46248</v>
      </c>
      <c r="J883" s="499" t="s">
        <v>367</v>
      </c>
      <c r="K883" s="505" t="s">
        <v>554</v>
      </c>
      <c r="L883" s="435">
        <v>2794400000</v>
      </c>
      <c r="M883" s="56"/>
    </row>
    <row r="884" spans="1:18" s="387" customFormat="1" ht="15" customHeight="1" x14ac:dyDescent="0.25">
      <c r="A884" s="393"/>
      <c r="B884" s="530"/>
      <c r="C884" s="499"/>
      <c r="D884" s="505"/>
      <c r="E884" s="435"/>
      <c r="F884" s="56"/>
      <c r="H884" s="393" t="s">
        <v>912</v>
      </c>
      <c r="I884" s="530">
        <v>46248</v>
      </c>
      <c r="J884" s="499" t="s">
        <v>367</v>
      </c>
      <c r="K884" s="505" t="s">
        <v>554</v>
      </c>
      <c r="L884" s="435">
        <v>1996000000</v>
      </c>
      <c r="M884" s="56"/>
    </row>
    <row r="885" spans="1:18" s="387" customFormat="1" ht="15" customHeight="1" x14ac:dyDescent="0.25">
      <c r="A885" s="393"/>
      <c r="B885" s="530"/>
      <c r="C885" s="499"/>
      <c r="D885" s="505"/>
      <c r="E885" s="435"/>
      <c r="F885" s="56"/>
      <c r="H885" s="393" t="s">
        <v>907</v>
      </c>
      <c r="I885" s="530">
        <v>46276</v>
      </c>
      <c r="J885" s="499" t="s">
        <v>367</v>
      </c>
      <c r="K885" s="505" t="s">
        <v>554</v>
      </c>
      <c r="L885" s="435">
        <v>2794400000</v>
      </c>
      <c r="M885" s="56"/>
    </row>
    <row r="886" spans="1:18" s="387" customFormat="1" ht="15" customHeight="1" x14ac:dyDescent="0.25">
      <c r="A886" s="393"/>
      <c r="B886" s="530"/>
      <c r="C886" s="499"/>
      <c r="D886" s="505"/>
      <c r="E886" s="435"/>
      <c r="F886" s="56"/>
      <c r="H886" s="393" t="s">
        <v>912</v>
      </c>
      <c r="I886" s="530">
        <v>46280</v>
      </c>
      <c r="J886" s="499" t="s">
        <v>367</v>
      </c>
      <c r="K886" s="505" t="s">
        <v>554</v>
      </c>
      <c r="L886" s="435">
        <v>1996000000</v>
      </c>
      <c r="M886" s="56"/>
    </row>
    <row r="887" spans="1:18" s="387" customFormat="1" ht="15" customHeight="1" x14ac:dyDescent="0.25">
      <c r="A887" s="393"/>
      <c r="B887" s="530"/>
      <c r="C887" s="499"/>
      <c r="D887" s="505"/>
      <c r="E887" s="435"/>
      <c r="F887" s="56"/>
      <c r="H887" s="393" t="s">
        <v>913</v>
      </c>
      <c r="I887" s="530">
        <v>46307</v>
      </c>
      <c r="J887" s="499" t="s">
        <v>367</v>
      </c>
      <c r="K887" s="505" t="s">
        <v>554</v>
      </c>
      <c r="L887" s="435">
        <v>2994000000</v>
      </c>
      <c r="M887" s="56"/>
    </row>
    <row r="888" spans="1:18" s="387" customFormat="1" ht="15" customHeight="1" x14ac:dyDescent="0.25">
      <c r="A888" s="393"/>
      <c r="B888" s="530"/>
      <c r="C888" s="499"/>
      <c r="D888" s="505"/>
      <c r="E888" s="435"/>
      <c r="F888" s="56"/>
      <c r="H888" s="393" t="s">
        <v>912</v>
      </c>
      <c r="I888" s="530">
        <v>46311</v>
      </c>
      <c r="J888" s="499" t="s">
        <v>367</v>
      </c>
      <c r="K888" s="505" t="s">
        <v>554</v>
      </c>
      <c r="L888" s="435">
        <v>1996000000</v>
      </c>
      <c r="M888" s="56"/>
    </row>
    <row r="889" spans="1:18" s="387" customFormat="1" ht="15" customHeight="1" x14ac:dyDescent="0.25">
      <c r="A889" s="393"/>
      <c r="B889" s="530"/>
      <c r="C889" s="499"/>
      <c r="D889" s="505"/>
      <c r="E889" s="435"/>
      <c r="F889" s="56"/>
      <c r="H889" s="393" t="s">
        <v>912</v>
      </c>
      <c r="I889" s="530">
        <v>46343</v>
      </c>
      <c r="J889" s="499" t="s">
        <v>367</v>
      </c>
      <c r="K889" s="505" t="s">
        <v>554</v>
      </c>
      <c r="L889" s="435">
        <v>1996000000</v>
      </c>
      <c r="M889" s="56"/>
    </row>
    <row r="890" spans="1:18" s="387" customFormat="1" ht="15" customHeight="1" x14ac:dyDescent="0.25">
      <c r="A890" s="393"/>
      <c r="B890" s="530"/>
      <c r="C890" s="499"/>
      <c r="D890" s="505"/>
      <c r="E890" s="435"/>
      <c r="F890" s="56"/>
      <c r="H890" s="393" t="s">
        <v>913</v>
      </c>
      <c r="I890" s="530">
        <v>46343</v>
      </c>
      <c r="J890" s="499" t="s">
        <v>367</v>
      </c>
      <c r="K890" s="505" t="s">
        <v>554</v>
      </c>
      <c r="L890" s="435">
        <v>2994000000</v>
      </c>
      <c r="M890" s="56"/>
    </row>
    <row r="891" spans="1:18" s="387" customFormat="1" ht="15" customHeight="1" x14ac:dyDescent="0.25">
      <c r="A891" s="393"/>
      <c r="B891" s="530"/>
      <c r="C891" s="499"/>
      <c r="D891" s="505"/>
      <c r="E891" s="435"/>
      <c r="F891" s="56"/>
      <c r="H891" s="393" t="s">
        <v>913</v>
      </c>
      <c r="I891" s="530">
        <v>46374</v>
      </c>
      <c r="J891" s="499" t="s">
        <v>367</v>
      </c>
      <c r="K891" s="505" t="s">
        <v>554</v>
      </c>
      <c r="L891" s="435">
        <v>2994000000</v>
      </c>
      <c r="M891" s="56"/>
    </row>
    <row r="892" spans="1:18" s="387" customFormat="1" ht="15" customHeight="1" x14ac:dyDescent="0.25">
      <c r="A892" s="393"/>
      <c r="B892" s="530"/>
      <c r="C892" s="499"/>
      <c r="D892" s="505"/>
      <c r="E892" s="435"/>
      <c r="F892" s="56"/>
      <c r="H892" s="393" t="s">
        <v>913</v>
      </c>
      <c r="I892" s="530">
        <v>46402</v>
      </c>
      <c r="J892" s="499" t="s">
        <v>367</v>
      </c>
      <c r="K892" s="505" t="s">
        <v>554</v>
      </c>
      <c r="L892" s="435">
        <v>2994000000</v>
      </c>
      <c r="M892" s="56"/>
    </row>
    <row r="893" spans="1:18" s="387" customFormat="1" ht="15" customHeight="1" x14ac:dyDescent="0.25">
      <c r="A893" s="393"/>
      <c r="B893" s="530"/>
      <c r="C893" s="499"/>
      <c r="D893" s="505"/>
      <c r="E893" s="436"/>
      <c r="F893" s="56"/>
      <c r="H893" s="393"/>
      <c r="I893" s="530"/>
      <c r="J893" s="499"/>
      <c r="K893" s="505"/>
      <c r="L893" s="436"/>
      <c r="M893" s="56"/>
    </row>
    <row r="894" spans="1:18" s="387" customFormat="1" ht="15" customHeight="1" x14ac:dyDescent="0.25">
      <c r="A894" s="393"/>
      <c r="B894" s="394"/>
      <c r="C894" s="499"/>
      <c r="D894" s="499"/>
      <c r="E894" s="436"/>
      <c r="F894" s="56"/>
      <c r="H894" s="393"/>
      <c r="I894" s="394"/>
      <c r="J894" s="499"/>
      <c r="K894" s="499"/>
      <c r="L894" s="436"/>
      <c r="M894" s="56"/>
    </row>
    <row r="895" spans="1:18" s="217" customFormat="1" ht="15" customHeight="1" x14ac:dyDescent="0.25">
      <c r="A895" s="390" t="s">
        <v>108</v>
      </c>
      <c r="B895" s="56"/>
      <c r="C895" s="499"/>
      <c r="D895" s="56" t="str">
        <f>IFERROR(VLOOKUP(C895,'Base de Monedas'!A:B,2,0),"")</f>
        <v/>
      </c>
      <c r="E895" s="436"/>
      <c r="F895" s="56"/>
      <c r="H895" s="390" t="s">
        <v>108</v>
      </c>
      <c r="I895" s="56"/>
      <c r="J895" s="499"/>
      <c r="K895" s="56" t="str">
        <f>IFERROR(VLOOKUP(J895,'Base de Monedas'!H:I,2,0),"")</f>
        <v/>
      </c>
      <c r="L895" s="436"/>
      <c r="M895" s="56"/>
      <c r="Q895" s="387"/>
      <c r="R895" s="387"/>
    </row>
    <row r="896" spans="1:18" s="217" customFormat="1" ht="15" customHeight="1" x14ac:dyDescent="0.25">
      <c r="A896" s="391" t="s">
        <v>774</v>
      </c>
      <c r="B896" s="56"/>
      <c r="C896" s="499"/>
      <c r="D896" s="56" t="str">
        <f>IFERROR(VLOOKUP(C896,'Base de Monedas'!A:B,2,0),"")</f>
        <v/>
      </c>
      <c r="E896" s="436"/>
      <c r="F896" s="56"/>
      <c r="H896" s="391" t="s">
        <v>774</v>
      </c>
      <c r="I896" s="56"/>
      <c r="J896" s="499"/>
      <c r="K896" s="56" t="str">
        <f>IFERROR(VLOOKUP(J896,'Base de Monedas'!H:I,2,0),"")</f>
        <v/>
      </c>
      <c r="L896" s="436"/>
      <c r="M896" s="56"/>
      <c r="Q896" s="387"/>
      <c r="R896" s="387"/>
    </row>
    <row r="897" spans="1:18" s="217" customFormat="1" ht="15" customHeight="1" x14ac:dyDescent="0.25">
      <c r="A897" s="56" t="s">
        <v>772</v>
      </c>
      <c r="B897" s="56"/>
      <c r="C897" s="499"/>
      <c r="D897" s="56" t="str">
        <f>IFERROR(VLOOKUP(C897,'Base de Monedas'!A:B,2,0),"")</f>
        <v/>
      </c>
      <c r="E897" s="436"/>
      <c r="F897" s="56"/>
      <c r="H897" s="56" t="s">
        <v>772</v>
      </c>
      <c r="I897" s="56"/>
      <c r="J897" s="499"/>
      <c r="K897" s="56" t="str">
        <f>IFERROR(VLOOKUP(J897,'Base de Monedas'!H:I,2,0),"")</f>
        <v/>
      </c>
      <c r="L897" s="436"/>
      <c r="M897" s="56"/>
      <c r="Q897" s="387"/>
      <c r="R897" s="387"/>
    </row>
    <row r="898" spans="1:18" s="217" customFormat="1" ht="15" customHeight="1" x14ac:dyDescent="0.25">
      <c r="A898" s="56" t="s">
        <v>772</v>
      </c>
      <c r="B898" s="56"/>
      <c r="C898" s="499"/>
      <c r="D898" s="56" t="str">
        <f>IFERROR(VLOOKUP(C898,'Base de Monedas'!A:B,2,0),"")</f>
        <v/>
      </c>
      <c r="E898" s="436"/>
      <c r="F898" s="56"/>
      <c r="H898" s="56" t="s">
        <v>772</v>
      </c>
      <c r="I898" s="56"/>
      <c r="J898" s="499"/>
      <c r="K898" s="56" t="str">
        <f>IFERROR(VLOOKUP(J898,'Base de Monedas'!H:I,2,0),"")</f>
        <v/>
      </c>
      <c r="L898" s="436"/>
      <c r="M898" s="56"/>
      <c r="Q898" s="387"/>
      <c r="R898" s="387"/>
    </row>
    <row r="899" spans="1:18" s="217" customFormat="1" ht="15" customHeight="1" x14ac:dyDescent="0.25">
      <c r="A899" s="390" t="s">
        <v>107</v>
      </c>
      <c r="B899" s="56"/>
      <c r="C899" s="499"/>
      <c r="D899" s="56" t="str">
        <f>IFERROR(VLOOKUP(C899,'Base de Monedas'!A:B,2,0),"")</f>
        <v/>
      </c>
      <c r="E899" s="436"/>
      <c r="F899" s="56"/>
      <c r="H899" s="390" t="s">
        <v>107</v>
      </c>
      <c r="I899" s="56"/>
      <c r="J899" s="499"/>
      <c r="K899" s="56" t="str">
        <f>IFERROR(VLOOKUP(J899,'Base de Monedas'!H:I,2,0),"")</f>
        <v/>
      </c>
      <c r="L899" s="436"/>
      <c r="M899" s="56"/>
      <c r="Q899" s="387"/>
      <c r="R899" s="387"/>
    </row>
    <row r="900" spans="1:18" s="217" customFormat="1" ht="15" customHeight="1" x14ac:dyDescent="0.25">
      <c r="A900" s="56" t="s">
        <v>206</v>
      </c>
      <c r="B900" s="56"/>
      <c r="C900" s="499"/>
      <c r="D900" s="56" t="str">
        <f>IFERROR(VLOOKUP(C900,'Base de Monedas'!A:B,2,0),"")</f>
        <v/>
      </c>
      <c r="E900" s="436"/>
      <c r="F900" s="56"/>
      <c r="H900" s="56" t="s">
        <v>206</v>
      </c>
      <c r="I900" s="56"/>
      <c r="J900" s="499"/>
      <c r="K900" s="56" t="str">
        <f>IFERROR(VLOOKUP(J900,'Base de Monedas'!H:I,2,0),"")</f>
        <v/>
      </c>
      <c r="L900" s="436"/>
      <c r="M900" s="56"/>
      <c r="Q900" s="387"/>
      <c r="R900" s="387"/>
    </row>
    <row r="901" spans="1:18" s="217" customFormat="1" ht="15" customHeight="1" x14ac:dyDescent="0.25">
      <c r="A901" s="390" t="s">
        <v>108</v>
      </c>
      <c r="B901" s="56"/>
      <c r="C901" s="499"/>
      <c r="D901" s="56" t="str">
        <f>IFERROR(VLOOKUP(C901,'Base de Monedas'!A:B,2,0),"")</f>
        <v/>
      </c>
      <c r="E901" s="436"/>
      <c r="F901" s="56"/>
      <c r="H901" s="390" t="s">
        <v>108</v>
      </c>
      <c r="I901" s="56"/>
      <c r="J901" s="499"/>
      <c r="K901" s="56" t="str">
        <f>IFERROR(VLOOKUP(J901,'Base de Monedas'!H:I,2,0),"")</f>
        <v/>
      </c>
      <c r="L901" s="436"/>
      <c r="M901" s="56"/>
      <c r="Q901" s="387"/>
      <c r="R901" s="387"/>
    </row>
    <row r="902" spans="1:18" s="217" customFormat="1" ht="15" customHeight="1" x14ac:dyDescent="0.25">
      <c r="A902" s="392" t="s">
        <v>777</v>
      </c>
      <c r="B902" s="56"/>
      <c r="C902" s="499"/>
      <c r="D902" s="56" t="str">
        <f>IFERROR(VLOOKUP(C902,'Base de Monedas'!A:B,2,0),"")</f>
        <v/>
      </c>
      <c r="E902" s="436"/>
      <c r="F902" s="56"/>
      <c r="H902" s="392" t="s">
        <v>777</v>
      </c>
      <c r="I902" s="56"/>
      <c r="J902" s="499"/>
      <c r="K902" s="56" t="str">
        <f>IFERROR(VLOOKUP(J902,'Base de Monedas'!H:I,2,0),"")</f>
        <v/>
      </c>
      <c r="L902" s="436"/>
      <c r="M902" s="56"/>
      <c r="Q902" s="387"/>
      <c r="R902" s="387"/>
    </row>
    <row r="903" spans="1:18" s="217" customFormat="1" ht="15" customHeight="1" x14ac:dyDescent="0.25">
      <c r="A903" s="56" t="s">
        <v>775</v>
      </c>
      <c r="B903" s="56"/>
      <c r="C903" s="499"/>
      <c r="D903" s="56" t="str">
        <f>IFERROR(VLOOKUP(C903,'Base de Monedas'!A:B,2,0),"")</f>
        <v/>
      </c>
      <c r="E903" s="436">
        <v>19526733099</v>
      </c>
      <c r="F903" s="56"/>
      <c r="H903" s="56" t="s">
        <v>775</v>
      </c>
      <c r="I903" s="56"/>
      <c r="J903" s="499"/>
      <c r="K903" s="56" t="str">
        <f>IFERROR(VLOOKUP(J903,'Base de Monedas'!H:I,2,0),"")</f>
        <v/>
      </c>
      <c r="L903" s="436">
        <v>15272268950</v>
      </c>
      <c r="M903" s="56"/>
      <c r="Q903" s="387"/>
      <c r="R903" s="387"/>
    </row>
    <row r="904" spans="1:18" s="217" customFormat="1" ht="15" customHeight="1" x14ac:dyDescent="0.25">
      <c r="A904" s="56" t="s">
        <v>778</v>
      </c>
      <c r="B904" s="56"/>
      <c r="C904" s="499"/>
      <c r="D904" s="56"/>
      <c r="E904" s="436">
        <v>-20218592734</v>
      </c>
      <c r="F904" s="56"/>
      <c r="H904" s="56" t="s">
        <v>778</v>
      </c>
      <c r="I904" s="56"/>
      <c r="J904" s="499"/>
      <c r="K904" s="56"/>
      <c r="L904" s="436">
        <v>-15935877892</v>
      </c>
      <c r="M904" s="56"/>
      <c r="Q904" s="387"/>
      <c r="R904" s="387"/>
    </row>
    <row r="905" spans="1:18" s="217" customFormat="1" ht="15" customHeight="1" x14ac:dyDescent="0.25">
      <c r="A905" s="392" t="s">
        <v>106</v>
      </c>
      <c r="B905" s="56"/>
      <c r="C905" s="499"/>
      <c r="D905" s="56" t="str">
        <f>IFERROR(VLOOKUP(C905,'Base de Monedas'!A:B,2,0),"")</f>
        <v/>
      </c>
      <c r="E905" s="436"/>
      <c r="F905" s="56"/>
      <c r="H905" s="392" t="s">
        <v>106</v>
      </c>
      <c r="I905" s="56"/>
      <c r="J905" s="499"/>
      <c r="K905" s="56" t="str">
        <f>IFERROR(VLOOKUP(J905,'Base de Monedas'!H:I,2,0),"")</f>
        <v/>
      </c>
      <c r="L905" s="436"/>
      <c r="M905" s="56"/>
      <c r="Q905" s="387"/>
      <c r="R905" s="387"/>
    </row>
    <row r="906" spans="1:18" s="217" customFormat="1" ht="15" customHeight="1" x14ac:dyDescent="0.25">
      <c r="A906" s="56" t="s">
        <v>775</v>
      </c>
      <c r="B906" s="56"/>
      <c r="C906" s="499"/>
      <c r="D906" s="56" t="str">
        <f>IFERROR(VLOOKUP(C906,'Base de Monedas'!A:B,2,0),"")</f>
        <v/>
      </c>
      <c r="E906" s="436">
        <v>6943173642</v>
      </c>
      <c r="F906" s="56"/>
      <c r="H906" s="56" t="s">
        <v>775</v>
      </c>
      <c r="I906" s="56"/>
      <c r="J906" s="499"/>
      <c r="K906" s="56" t="str">
        <f>IFERROR(VLOOKUP(J906,'Base de Monedas'!H:I,2,0),"")</f>
        <v/>
      </c>
      <c r="L906" s="436">
        <v>2116432648</v>
      </c>
      <c r="M906" s="56"/>
      <c r="Q906" s="387"/>
      <c r="R906" s="387"/>
    </row>
    <row r="907" spans="1:18" ht="15" customHeight="1" x14ac:dyDescent="0.25">
      <c r="A907" s="508" t="s">
        <v>778</v>
      </c>
      <c r="B907" s="508"/>
      <c r="C907" s="509"/>
      <c r="D907" s="508" t="str">
        <f>IFERROR(VLOOKUP(C907,'Base de Monedas'!A:B,2,0),"")</f>
        <v/>
      </c>
      <c r="E907" s="510">
        <v>-6943173642</v>
      </c>
      <c r="F907" s="508"/>
      <c r="G907" s="253"/>
      <c r="H907" s="508" t="s">
        <v>778</v>
      </c>
      <c r="I907" s="508"/>
      <c r="J907" s="509"/>
      <c r="K907" s="508" t="str">
        <f>IFERROR(VLOOKUP(J907,'Base de Monedas'!H:I,2,0),"")</f>
        <v/>
      </c>
      <c r="L907" s="510">
        <v>-1934514967</v>
      </c>
      <c r="M907" s="508"/>
      <c r="N907" s="116"/>
      <c r="O907" s="217"/>
      <c r="P907" s="217"/>
      <c r="Q907" s="387"/>
      <c r="R907" s="387"/>
    </row>
    <row r="908" spans="1:18" ht="15" customHeight="1" x14ac:dyDescent="0.25">
      <c r="A908" s="94" t="s">
        <v>2</v>
      </c>
      <c r="B908" s="217"/>
      <c r="C908" s="230"/>
      <c r="D908" s="217" t="str">
        <f>IFERROR(VLOOKUP(C908,'Base de Monedas'!A:B,2,0),"")</f>
        <v/>
      </c>
      <c r="E908" s="431">
        <f>SUM($E$351:E907)</f>
        <v>92873587247.999939</v>
      </c>
      <c r="F908" s="217"/>
      <c r="I908" s="217"/>
      <c r="J908" s="230"/>
      <c r="K908" s="217" t="str">
        <f>IFERROR(VLOOKUP(J908,'Base de Monedas'!A:B,2,0),"")</f>
        <v/>
      </c>
      <c r="L908" s="431">
        <f>SUM($L$351:L907)</f>
        <v>112291423200.55989</v>
      </c>
      <c r="M908" s="217"/>
      <c r="N908" s="217"/>
      <c r="O908" s="217"/>
      <c r="P908" s="217"/>
      <c r="Q908" s="387"/>
      <c r="R908" s="387"/>
    </row>
    <row r="909" spans="1:18" ht="15" customHeight="1" x14ac:dyDescent="0.25">
      <c r="J909" s="230"/>
      <c r="K909" s="217" t="str">
        <f>IFERROR(VLOOKUP(J909,'Base de Monedas'!H:I,2,0),"")</f>
        <v/>
      </c>
      <c r="L909" s="369"/>
      <c r="Q909" s="387"/>
      <c r="R909" s="387"/>
    </row>
    <row r="910" spans="1:18" ht="15" customHeight="1" x14ac:dyDescent="0.25">
      <c r="L910" s="369"/>
      <c r="Q910" s="387"/>
      <c r="R910" s="387"/>
    </row>
    <row r="911" spans="1:18" ht="15" customHeight="1" x14ac:dyDescent="0.25">
      <c r="L911" s="369"/>
      <c r="Q911" s="387"/>
      <c r="R911" s="387"/>
    </row>
    <row r="912" spans="1:18" ht="15" customHeight="1" x14ac:dyDescent="0.25">
      <c r="L912" s="369"/>
      <c r="Q912" s="387"/>
      <c r="R912" s="387"/>
    </row>
    <row r="913" spans="12:18" ht="15" customHeight="1" x14ac:dyDescent="0.25">
      <c r="L913" s="369"/>
      <c r="Q913" s="387"/>
      <c r="R913" s="387"/>
    </row>
    <row r="914" spans="12:18" ht="15" customHeight="1" x14ac:dyDescent="0.25">
      <c r="L914" s="369"/>
      <c r="Q914" s="387"/>
      <c r="R914" s="387"/>
    </row>
    <row r="915" spans="12:18" ht="15" customHeight="1" x14ac:dyDescent="0.25">
      <c r="L915" s="369"/>
      <c r="Q915" s="387"/>
      <c r="R915" s="387"/>
    </row>
    <row r="916" spans="12:18" ht="15" customHeight="1" x14ac:dyDescent="0.25">
      <c r="L916" s="369"/>
      <c r="Q916" s="387"/>
      <c r="R916" s="387"/>
    </row>
    <row r="917" spans="12:18" ht="15" customHeight="1" x14ac:dyDescent="0.25">
      <c r="L917" s="369"/>
      <c r="Q917" s="387"/>
      <c r="R917" s="387"/>
    </row>
    <row r="918" spans="12:18" ht="15" customHeight="1" x14ac:dyDescent="0.25">
      <c r="L918" s="369"/>
      <c r="Q918" s="387"/>
      <c r="R918" s="387"/>
    </row>
    <row r="919" spans="12:18" ht="15" customHeight="1" x14ac:dyDescent="0.25">
      <c r="L919" s="369"/>
      <c r="Q919" s="387"/>
      <c r="R919" s="387"/>
    </row>
    <row r="920" spans="12:18" ht="15" customHeight="1" x14ac:dyDescent="0.25">
      <c r="L920" s="369"/>
      <c r="Q920" s="217"/>
      <c r="R920" s="217"/>
    </row>
    <row r="921" spans="12:18" ht="15" customHeight="1" x14ac:dyDescent="0.25">
      <c r="L921" s="369"/>
      <c r="Q921" s="217"/>
      <c r="R921" s="217"/>
    </row>
    <row r="922" spans="12:18" ht="15" customHeight="1" x14ac:dyDescent="0.25">
      <c r="L922" s="369"/>
      <c r="Q922" s="217"/>
      <c r="R922" s="217"/>
    </row>
    <row r="923" spans="12:18" ht="15" customHeight="1" x14ac:dyDescent="0.25">
      <c r="L923" s="369"/>
      <c r="Q923" s="217"/>
      <c r="R923" s="217"/>
    </row>
    <row r="924" spans="12:18" ht="15" customHeight="1" x14ac:dyDescent="0.25">
      <c r="L924" s="369"/>
      <c r="Q924" s="217"/>
      <c r="R924" s="217"/>
    </row>
    <row r="925" spans="12:18" ht="15" customHeight="1" x14ac:dyDescent="0.25">
      <c r="L925" s="369"/>
      <c r="Q925" s="217"/>
      <c r="R925" s="217"/>
    </row>
    <row r="926" spans="12:18" ht="15" customHeight="1" x14ac:dyDescent="0.25">
      <c r="L926" s="369"/>
      <c r="Q926" s="217"/>
      <c r="R926" s="217"/>
    </row>
    <row r="927" spans="12:18" ht="15" customHeight="1" x14ac:dyDescent="0.25">
      <c r="L927" s="369"/>
      <c r="Q927" s="217"/>
      <c r="R927" s="217"/>
    </row>
    <row r="928" spans="12:18" ht="15" customHeight="1" x14ac:dyDescent="0.25">
      <c r="L928" s="369"/>
      <c r="Q928" s="217"/>
      <c r="R928" s="217"/>
    </row>
    <row r="929" spans="12:18" ht="15" customHeight="1" x14ac:dyDescent="0.25">
      <c r="L929" s="369"/>
      <c r="Q929" s="217"/>
      <c r="R929" s="217"/>
    </row>
    <row r="930" spans="12:18" ht="15" customHeight="1" x14ac:dyDescent="0.25">
      <c r="L930" s="369"/>
      <c r="Q930" s="217"/>
      <c r="R930" s="217"/>
    </row>
    <row r="931" spans="12:18" ht="15" customHeight="1" x14ac:dyDescent="0.25">
      <c r="L931" s="369"/>
      <c r="Q931" s="217"/>
      <c r="R931" s="217"/>
    </row>
    <row r="932" spans="12:18" ht="15" customHeight="1" x14ac:dyDescent="0.25">
      <c r="L932" s="369"/>
      <c r="Q932" s="217"/>
      <c r="R932" s="217"/>
    </row>
    <row r="933" spans="12:18" ht="15" customHeight="1" x14ac:dyDescent="0.25">
      <c r="L933" s="369"/>
      <c r="Q933" s="217"/>
      <c r="R933" s="217"/>
    </row>
    <row r="934" spans="12:18" ht="15" customHeight="1" x14ac:dyDescent="0.25">
      <c r="L934" s="369"/>
    </row>
    <row r="935" spans="12:18" ht="15" customHeight="1" x14ac:dyDescent="0.25">
      <c r="L935" s="369"/>
    </row>
    <row r="936" spans="12:18" ht="15" customHeight="1" x14ac:dyDescent="0.25">
      <c r="L936" s="369"/>
    </row>
    <row r="937" spans="12:18" ht="15" customHeight="1" x14ac:dyDescent="0.25">
      <c r="L937" s="369"/>
    </row>
    <row r="938" spans="12:18" ht="15" customHeight="1" x14ac:dyDescent="0.25">
      <c r="L938" s="369"/>
    </row>
    <row r="939" spans="12:18" ht="15" customHeight="1" x14ac:dyDescent="0.25">
      <c r="L939" s="369"/>
    </row>
    <row r="940" spans="12:18" ht="15" customHeight="1" x14ac:dyDescent="0.25">
      <c r="L940" s="369"/>
    </row>
    <row r="941" spans="12:18" ht="15" customHeight="1" x14ac:dyDescent="0.25">
      <c r="L941" s="369"/>
    </row>
    <row r="942" spans="12:18" ht="15" customHeight="1" x14ac:dyDescent="0.25">
      <c r="L942" s="369"/>
    </row>
    <row r="943" spans="12:18" ht="15" customHeight="1" x14ac:dyDescent="0.25">
      <c r="L943" s="369"/>
    </row>
    <row r="944" spans="12:18" ht="15" customHeight="1" x14ac:dyDescent="0.25">
      <c r="L944" s="369"/>
    </row>
    <row r="945" spans="12:12" ht="15" customHeight="1" x14ac:dyDescent="0.25">
      <c r="L945" s="369"/>
    </row>
    <row r="946" spans="12:12" ht="15" customHeight="1" x14ac:dyDescent="0.25">
      <c r="L946" s="369"/>
    </row>
    <row r="947" spans="12:12" ht="15" customHeight="1" x14ac:dyDescent="0.25">
      <c r="L947" s="369"/>
    </row>
    <row r="948" spans="12:12" ht="15" customHeight="1" x14ac:dyDescent="0.25">
      <c r="L948" s="369"/>
    </row>
    <row r="949" spans="12:12" ht="15" customHeight="1" x14ac:dyDescent="0.25">
      <c r="L949" s="369"/>
    </row>
    <row r="950" spans="12:12" ht="15" customHeight="1" x14ac:dyDescent="0.25">
      <c r="L950" s="369"/>
    </row>
    <row r="951" spans="12:12" ht="15" customHeight="1" x14ac:dyDescent="0.25">
      <c r="L951" s="369"/>
    </row>
    <row r="952" spans="12:12" ht="15" customHeight="1" x14ac:dyDescent="0.25">
      <c r="L952" s="369"/>
    </row>
    <row r="953" spans="12:12" ht="15" customHeight="1" x14ac:dyDescent="0.25">
      <c r="L953" s="369"/>
    </row>
    <row r="954" spans="12:12" ht="15" customHeight="1" x14ac:dyDescent="0.25">
      <c r="L954" s="369"/>
    </row>
    <row r="955" spans="12:12" ht="15" customHeight="1" x14ac:dyDescent="0.25">
      <c r="L955" s="369"/>
    </row>
    <row r="956" spans="12:12" ht="15" customHeight="1" x14ac:dyDescent="0.25">
      <c r="L956" s="369"/>
    </row>
    <row r="957" spans="12:12" ht="15" customHeight="1" x14ac:dyDescent="0.25">
      <c r="L957" s="369"/>
    </row>
    <row r="958" spans="12:12" ht="15" customHeight="1" x14ac:dyDescent="0.25">
      <c r="L958" s="369"/>
    </row>
    <row r="959" spans="12:12" ht="15" customHeight="1" x14ac:dyDescent="0.25">
      <c r="L959" s="369"/>
    </row>
    <row r="960" spans="12:12" ht="15" customHeight="1" x14ac:dyDescent="0.25">
      <c r="L960" s="369"/>
    </row>
    <row r="961" spans="12:12" ht="15" customHeight="1" x14ac:dyDescent="0.25">
      <c r="L961" s="369"/>
    </row>
    <row r="962" spans="12:12" ht="15" customHeight="1" x14ac:dyDescent="0.25">
      <c r="L962" s="369"/>
    </row>
    <row r="963" spans="12:12" ht="15" customHeight="1" x14ac:dyDescent="0.25">
      <c r="L963" s="369"/>
    </row>
    <row r="964" spans="12:12" ht="15" customHeight="1" x14ac:dyDescent="0.25">
      <c r="L964" s="369"/>
    </row>
    <row r="965" spans="12:12" ht="15" customHeight="1" x14ac:dyDescent="0.25">
      <c r="L965" s="369"/>
    </row>
    <row r="966" spans="12:12" ht="15" customHeight="1" x14ac:dyDescent="0.25">
      <c r="L966" s="369"/>
    </row>
    <row r="967" spans="12:12" ht="15" customHeight="1" x14ac:dyDescent="0.25">
      <c r="L967" s="369"/>
    </row>
    <row r="968" spans="12:12" ht="15" customHeight="1" x14ac:dyDescent="0.25">
      <c r="L968" s="369"/>
    </row>
    <row r="969" spans="12:12" ht="15" customHeight="1" x14ac:dyDescent="0.25">
      <c r="L969" s="369"/>
    </row>
    <row r="970" spans="12:12" ht="15" customHeight="1" x14ac:dyDescent="0.25">
      <c r="L970" s="369"/>
    </row>
    <row r="971" spans="12:12" ht="15" customHeight="1" x14ac:dyDescent="0.25">
      <c r="L971" s="369"/>
    </row>
    <row r="972" spans="12:12" ht="15" customHeight="1" x14ac:dyDescent="0.25">
      <c r="L972" s="369"/>
    </row>
    <row r="973" spans="12:12" ht="15" customHeight="1" x14ac:dyDescent="0.25">
      <c r="L973" s="369"/>
    </row>
    <row r="974" spans="12:12" ht="15" customHeight="1" x14ac:dyDescent="0.25">
      <c r="L974" s="369"/>
    </row>
    <row r="975" spans="12:12" ht="15" customHeight="1" x14ac:dyDescent="0.25">
      <c r="L975" s="369"/>
    </row>
    <row r="976" spans="12:12" ht="15" customHeight="1" x14ac:dyDescent="0.25">
      <c r="L976" s="369"/>
    </row>
    <row r="977" spans="12:12" ht="15" customHeight="1" x14ac:dyDescent="0.25">
      <c r="L977" s="369"/>
    </row>
    <row r="978" spans="12:12" ht="15" customHeight="1" x14ac:dyDescent="0.25">
      <c r="L978" s="369"/>
    </row>
    <row r="979" spans="12:12" ht="15" customHeight="1" x14ac:dyDescent="0.25">
      <c r="L979" s="369"/>
    </row>
    <row r="980" spans="12:12" ht="15" customHeight="1" x14ac:dyDescent="0.25">
      <c r="L980" s="369"/>
    </row>
    <row r="981" spans="12:12" ht="15" customHeight="1" x14ac:dyDescent="0.25">
      <c r="L981" s="369"/>
    </row>
    <row r="982" spans="12:12" ht="15" customHeight="1" x14ac:dyDescent="0.25">
      <c r="L982" s="369"/>
    </row>
    <row r="983" spans="12:12" ht="15" customHeight="1" x14ac:dyDescent="0.25">
      <c r="L983" s="369"/>
    </row>
    <row r="984" spans="12:12" ht="15" customHeight="1" x14ac:dyDescent="0.25">
      <c r="L984" s="369"/>
    </row>
    <row r="985" spans="12:12" ht="15" customHeight="1" x14ac:dyDescent="0.25">
      <c r="L985" s="369"/>
    </row>
    <row r="986" spans="12:12" ht="15" customHeight="1" x14ac:dyDescent="0.25">
      <c r="L986" s="369"/>
    </row>
    <row r="987" spans="12:12" ht="15" customHeight="1" x14ac:dyDescent="0.25">
      <c r="L987" s="369"/>
    </row>
    <row r="988" spans="12:12" ht="15" customHeight="1" x14ac:dyDescent="0.25">
      <c r="L988" s="369"/>
    </row>
    <row r="989" spans="12:12" ht="15" customHeight="1" x14ac:dyDescent="0.25">
      <c r="L989" s="369"/>
    </row>
    <row r="990" spans="12:12" ht="15" customHeight="1" x14ac:dyDescent="0.25">
      <c r="L990" s="369"/>
    </row>
    <row r="991" spans="12:12" ht="15" customHeight="1" x14ac:dyDescent="0.25">
      <c r="L991" s="369"/>
    </row>
    <row r="992" spans="12:12" ht="15" customHeight="1" x14ac:dyDescent="0.25">
      <c r="L992" s="369"/>
    </row>
    <row r="993" spans="12:12" ht="15" customHeight="1" x14ac:dyDescent="0.25">
      <c r="L993" s="369"/>
    </row>
    <row r="994" spans="12:12" ht="15" customHeight="1" x14ac:dyDescent="0.25">
      <c r="L994" s="369"/>
    </row>
    <row r="995" spans="12:12" ht="15" customHeight="1" x14ac:dyDescent="0.25">
      <c r="L995" s="369"/>
    </row>
    <row r="996" spans="12:12" ht="15" customHeight="1" x14ac:dyDescent="0.25">
      <c r="L996" s="369"/>
    </row>
    <row r="997" spans="12:12" ht="15" customHeight="1" x14ac:dyDescent="0.25">
      <c r="L997" s="369"/>
    </row>
    <row r="998" spans="12:12" ht="15" customHeight="1" x14ac:dyDescent="0.25">
      <c r="L998" s="369"/>
    </row>
    <row r="999" spans="12:12" ht="15" customHeight="1" x14ac:dyDescent="0.25">
      <c r="L999" s="369"/>
    </row>
    <row r="1000" spans="12:12" ht="15" customHeight="1" x14ac:dyDescent="0.25">
      <c r="L1000" s="369"/>
    </row>
    <row r="1001" spans="12:12" ht="15" customHeight="1" x14ac:dyDescent="0.25">
      <c r="L1001" s="369"/>
    </row>
    <row r="1002" spans="12:12" ht="15" customHeight="1" x14ac:dyDescent="0.25">
      <c r="L1002" s="369"/>
    </row>
    <row r="1003" spans="12:12" ht="15" customHeight="1" x14ac:dyDescent="0.25">
      <c r="L1003" s="369"/>
    </row>
    <row r="1004" spans="12:12" ht="15" customHeight="1" x14ac:dyDescent="0.25">
      <c r="L1004" s="369"/>
    </row>
    <row r="1005" spans="12:12" ht="15" customHeight="1" x14ac:dyDescent="0.25">
      <c r="L1005" s="369"/>
    </row>
    <row r="1006" spans="12:12" ht="15" customHeight="1" x14ac:dyDescent="0.25">
      <c r="L1006" s="369"/>
    </row>
    <row r="1007" spans="12:12" ht="15" customHeight="1" x14ac:dyDescent="0.25">
      <c r="L1007" s="369"/>
    </row>
    <row r="1008" spans="12:12" ht="15" customHeight="1" x14ac:dyDescent="0.25">
      <c r="L1008" s="369"/>
    </row>
    <row r="1009" spans="12:12" ht="15" customHeight="1" x14ac:dyDescent="0.25">
      <c r="L1009" s="369"/>
    </row>
    <row r="1010" spans="12:12" ht="15" customHeight="1" x14ac:dyDescent="0.25"/>
    <row r="1011" spans="12:12" ht="15" customHeight="1" x14ac:dyDescent="0.25"/>
    <row r="1012" spans="12:12" ht="15" customHeight="1" x14ac:dyDescent="0.25"/>
    <row r="1013" spans="12:12" ht="15" customHeight="1" x14ac:dyDescent="0.25"/>
    <row r="1014" spans="12:12" ht="15" customHeight="1" x14ac:dyDescent="0.25"/>
    <row r="1015" spans="12:12" ht="15" customHeight="1" x14ac:dyDescent="0.25"/>
    <row r="1016" spans="12:12" ht="15" customHeight="1" x14ac:dyDescent="0.25"/>
    <row r="1017" spans="12:12" ht="15" customHeight="1" x14ac:dyDescent="0.25"/>
    <row r="1018" spans="12:12" ht="15" customHeight="1" x14ac:dyDescent="0.25"/>
    <row r="1019" spans="12:12" ht="15" customHeight="1" x14ac:dyDescent="0.25"/>
    <row r="1020" spans="12:12" ht="15" customHeight="1" x14ac:dyDescent="0.25"/>
    <row r="1021" spans="12:12" ht="15" customHeight="1" x14ac:dyDescent="0.25"/>
    <row r="1022" spans="12:12" ht="15" customHeight="1" x14ac:dyDescent="0.25"/>
    <row r="1023" spans="12:12" ht="15" customHeight="1" x14ac:dyDescent="0.25"/>
    <row r="1024" spans="12:12"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row r="1031" ht="15" customHeight="1" x14ac:dyDescent="0.25"/>
    <row r="1032" ht="15" customHeight="1" x14ac:dyDescent="0.25"/>
    <row r="1033" ht="15" customHeight="1" x14ac:dyDescent="0.25"/>
    <row r="1034" ht="15" customHeight="1" x14ac:dyDescent="0.25"/>
    <row r="1035" ht="15" customHeight="1" x14ac:dyDescent="0.25"/>
    <row r="1036" ht="15" customHeight="1" x14ac:dyDescent="0.25"/>
    <row r="1037" ht="15" customHeight="1" x14ac:dyDescent="0.25"/>
    <row r="1038" ht="15" customHeight="1" x14ac:dyDescent="0.25"/>
    <row r="1039" ht="15" customHeight="1" x14ac:dyDescent="0.25"/>
    <row r="1040" ht="15" customHeight="1" x14ac:dyDescent="0.25"/>
    <row r="1041" ht="15" customHeight="1" x14ac:dyDescent="0.25"/>
    <row r="1042" ht="15" customHeight="1" x14ac:dyDescent="0.25"/>
    <row r="1043" ht="15" customHeight="1" x14ac:dyDescent="0.25"/>
    <row r="1044" ht="15" customHeight="1" x14ac:dyDescent="0.25"/>
    <row r="1045" ht="15" customHeight="1" x14ac:dyDescent="0.25"/>
    <row r="1046" ht="15" customHeight="1" x14ac:dyDescent="0.25"/>
    <row r="1047" ht="15" customHeight="1" x14ac:dyDescent="0.25"/>
    <row r="1048" ht="15" customHeight="1" x14ac:dyDescent="0.25"/>
    <row r="1049" ht="15" customHeight="1" x14ac:dyDescent="0.25"/>
    <row r="1050" ht="15" customHeight="1" x14ac:dyDescent="0.25"/>
    <row r="1051" ht="15" customHeight="1" x14ac:dyDescent="0.25"/>
    <row r="1052" ht="15" customHeight="1" x14ac:dyDescent="0.25"/>
    <row r="1053" ht="15" customHeight="1" x14ac:dyDescent="0.25"/>
    <row r="1054" ht="15" customHeight="1" x14ac:dyDescent="0.25"/>
    <row r="1055" ht="15" customHeight="1" x14ac:dyDescent="0.25"/>
    <row r="1056" ht="15" customHeight="1" x14ac:dyDescent="0.25"/>
    <row r="1057" ht="15" customHeight="1" x14ac:dyDescent="0.25"/>
    <row r="1058" ht="15" customHeight="1" x14ac:dyDescent="0.25"/>
    <row r="1059" ht="15" customHeight="1" x14ac:dyDescent="0.25"/>
    <row r="1060" ht="15" customHeight="1" x14ac:dyDescent="0.25"/>
    <row r="1061" ht="15" customHeight="1" x14ac:dyDescent="0.25"/>
    <row r="1062" ht="15" customHeight="1" x14ac:dyDescent="0.25"/>
    <row r="1063" ht="15" customHeight="1" x14ac:dyDescent="0.25"/>
    <row r="1064" ht="15" customHeight="1" x14ac:dyDescent="0.25"/>
    <row r="1065" ht="15" customHeight="1" x14ac:dyDescent="0.25"/>
    <row r="1066" ht="15" customHeight="1" x14ac:dyDescent="0.25"/>
    <row r="1067" ht="15" customHeight="1" x14ac:dyDescent="0.25"/>
    <row r="1068" ht="15" customHeight="1" x14ac:dyDescent="0.25"/>
    <row r="1069" ht="15" customHeight="1" x14ac:dyDescent="0.25"/>
    <row r="1070" ht="15" customHeight="1" x14ac:dyDescent="0.25"/>
    <row r="1071" ht="15" customHeight="1" x14ac:dyDescent="0.25"/>
    <row r="1072" ht="15" customHeight="1" x14ac:dyDescent="0.25"/>
    <row r="1073" ht="15" customHeight="1" x14ac:dyDescent="0.25"/>
    <row r="1074" ht="15" customHeight="1" x14ac:dyDescent="0.25"/>
    <row r="1075" ht="15" customHeight="1" x14ac:dyDescent="0.25"/>
    <row r="1076" ht="15" customHeight="1" x14ac:dyDescent="0.25"/>
    <row r="1077" ht="15" customHeight="1" x14ac:dyDescent="0.25"/>
    <row r="1078" ht="15" customHeight="1" x14ac:dyDescent="0.25"/>
    <row r="1079" ht="15" customHeight="1" x14ac:dyDescent="0.25"/>
    <row r="1080" ht="15" customHeight="1" x14ac:dyDescent="0.25"/>
    <row r="1081" ht="15" customHeight="1" x14ac:dyDescent="0.25"/>
    <row r="1082" ht="15" customHeight="1" x14ac:dyDescent="0.25"/>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row r="1168" ht="15" customHeight="1" x14ac:dyDescent="0.25"/>
    <row r="1169" ht="15" customHeight="1" x14ac:dyDescent="0.25"/>
    <row r="1170" ht="15" customHeight="1" x14ac:dyDescent="0.25"/>
    <row r="1171" ht="15" customHeight="1" x14ac:dyDescent="0.25"/>
    <row r="1172" ht="15" customHeight="1" x14ac:dyDescent="0.25"/>
    <row r="1173" ht="15" customHeight="1" x14ac:dyDescent="0.25"/>
    <row r="1174" ht="15" customHeight="1" x14ac:dyDescent="0.25"/>
    <row r="1175" ht="15" customHeight="1" x14ac:dyDescent="0.25"/>
    <row r="1176" ht="15" customHeight="1" x14ac:dyDescent="0.25"/>
    <row r="1177" ht="15" customHeight="1" x14ac:dyDescent="0.25"/>
    <row r="1178" ht="15" customHeight="1" x14ac:dyDescent="0.25"/>
    <row r="1179" ht="15" customHeight="1" x14ac:dyDescent="0.25"/>
    <row r="1180" ht="15" customHeight="1" x14ac:dyDescent="0.25"/>
    <row r="1181" ht="15" customHeight="1" x14ac:dyDescent="0.25"/>
    <row r="1182" ht="15" customHeight="1" x14ac:dyDescent="0.25"/>
    <row r="1183" ht="15" customHeight="1" x14ac:dyDescent="0.25"/>
    <row r="1184" ht="15" customHeight="1" x14ac:dyDescent="0.25"/>
    <row r="1185" ht="15" customHeight="1" x14ac:dyDescent="0.25"/>
    <row r="1186" ht="15" customHeight="1" x14ac:dyDescent="0.25"/>
    <row r="1187" ht="15" customHeight="1" x14ac:dyDescent="0.25"/>
    <row r="1188" ht="15" customHeight="1" x14ac:dyDescent="0.25"/>
    <row r="1189" ht="15" customHeight="1" x14ac:dyDescent="0.25"/>
    <row r="1190" ht="15" customHeight="1" x14ac:dyDescent="0.25"/>
    <row r="1191" ht="15" customHeight="1" x14ac:dyDescent="0.25"/>
    <row r="1192" ht="15" customHeight="1" x14ac:dyDescent="0.25"/>
    <row r="1193" ht="15" customHeight="1" x14ac:dyDescent="0.25"/>
    <row r="1194" ht="15" customHeight="1" x14ac:dyDescent="0.25"/>
    <row r="1195" ht="15" customHeight="1" x14ac:dyDescent="0.25"/>
    <row r="1196" ht="15" customHeight="1" x14ac:dyDescent="0.25"/>
    <row r="1197" ht="15" customHeight="1" x14ac:dyDescent="0.25"/>
    <row r="1198" ht="15" customHeight="1" x14ac:dyDescent="0.25"/>
    <row r="1199" ht="15" customHeight="1" x14ac:dyDescent="0.25"/>
    <row r="1200" ht="15" customHeight="1" x14ac:dyDescent="0.25"/>
    <row r="1201" ht="15" customHeight="1" x14ac:dyDescent="0.25"/>
    <row r="1202" ht="15" customHeight="1" x14ac:dyDescent="0.25"/>
    <row r="1203" ht="15" customHeight="1" x14ac:dyDescent="0.25"/>
    <row r="1204" ht="15" customHeight="1" x14ac:dyDescent="0.25"/>
    <row r="1205" ht="15" customHeight="1" x14ac:dyDescent="0.25"/>
    <row r="1206" ht="15" customHeight="1" x14ac:dyDescent="0.25"/>
    <row r="1207" ht="15" customHeight="1" x14ac:dyDescent="0.25"/>
    <row r="1208" ht="15" customHeight="1" x14ac:dyDescent="0.25"/>
    <row r="1209" ht="15" customHeight="1" x14ac:dyDescent="0.25"/>
    <row r="1210" ht="15" customHeight="1" x14ac:dyDescent="0.25"/>
    <row r="1211" ht="15" customHeight="1" x14ac:dyDescent="0.25"/>
    <row r="1212" ht="15" customHeight="1" x14ac:dyDescent="0.25"/>
    <row r="1213" ht="15" customHeight="1" x14ac:dyDescent="0.25"/>
    <row r="1214" ht="15" customHeight="1" x14ac:dyDescent="0.25"/>
    <row r="1215" ht="15" customHeight="1" x14ac:dyDescent="0.25"/>
    <row r="1216" ht="15" customHeight="1" x14ac:dyDescent="0.25"/>
    <row r="1217" ht="15" customHeight="1" x14ac:dyDescent="0.25"/>
    <row r="1218" ht="15" customHeight="1" x14ac:dyDescent="0.25"/>
    <row r="1219" ht="15" customHeight="1" x14ac:dyDescent="0.25"/>
    <row r="1220" ht="15" customHeight="1" x14ac:dyDescent="0.25"/>
    <row r="1221" ht="15" customHeight="1" x14ac:dyDescent="0.25"/>
    <row r="1222" ht="15" customHeight="1" x14ac:dyDescent="0.25"/>
    <row r="1223" ht="15" customHeight="1" x14ac:dyDescent="0.25"/>
    <row r="1224" ht="15" customHeight="1" x14ac:dyDescent="0.25"/>
    <row r="1225" ht="15" customHeight="1" x14ac:dyDescent="0.25"/>
    <row r="1226" ht="15" customHeight="1" x14ac:dyDescent="0.25"/>
    <row r="1227" ht="15" customHeight="1" x14ac:dyDescent="0.25"/>
    <row r="1228" ht="15" customHeight="1" x14ac:dyDescent="0.25"/>
    <row r="1229" ht="15" customHeight="1" x14ac:dyDescent="0.25"/>
    <row r="1230" ht="15" customHeight="1" x14ac:dyDescent="0.25"/>
    <row r="1231" ht="15" customHeight="1" x14ac:dyDescent="0.25"/>
    <row r="1232" ht="15" customHeight="1" x14ac:dyDescent="0.25"/>
    <row r="1233" ht="15" customHeight="1" x14ac:dyDescent="0.25"/>
    <row r="1234" ht="15" customHeight="1" x14ac:dyDescent="0.25"/>
    <row r="1235" ht="15" customHeight="1" x14ac:dyDescent="0.25"/>
    <row r="1236" ht="15" customHeight="1" x14ac:dyDescent="0.25"/>
    <row r="1237" ht="15" customHeight="1" x14ac:dyDescent="0.25"/>
    <row r="1238" ht="15" customHeight="1" x14ac:dyDescent="0.25"/>
    <row r="1239" ht="15" customHeight="1" x14ac:dyDescent="0.25"/>
    <row r="1240" ht="15" customHeight="1" x14ac:dyDescent="0.25"/>
    <row r="1241" ht="15" customHeight="1" x14ac:dyDescent="0.25"/>
    <row r="1242" ht="15" customHeight="1" x14ac:dyDescent="0.25"/>
    <row r="1243" ht="15" customHeight="1" x14ac:dyDescent="0.25"/>
    <row r="1244" ht="15" customHeight="1" x14ac:dyDescent="0.25"/>
    <row r="1245" ht="15" customHeight="1" x14ac:dyDescent="0.25"/>
    <row r="1246" ht="15" customHeight="1" x14ac:dyDescent="0.25"/>
    <row r="1247" ht="15" customHeight="1" x14ac:dyDescent="0.25"/>
    <row r="1248" ht="15" customHeight="1" x14ac:dyDescent="0.25"/>
    <row r="1249" ht="15" customHeight="1" x14ac:dyDescent="0.25"/>
    <row r="1250" ht="15" customHeight="1" x14ac:dyDescent="0.25"/>
    <row r="1251" ht="15" customHeight="1" x14ac:dyDescent="0.25"/>
    <row r="1252" ht="15" customHeight="1" x14ac:dyDescent="0.25"/>
    <row r="1253" ht="15" customHeight="1" x14ac:dyDescent="0.25"/>
    <row r="1254" ht="15" customHeight="1" x14ac:dyDescent="0.25"/>
    <row r="1255" ht="15" customHeight="1" x14ac:dyDescent="0.25"/>
    <row r="1256" ht="15" customHeight="1" x14ac:dyDescent="0.25"/>
    <row r="1257" ht="15" customHeight="1" x14ac:dyDescent="0.25"/>
    <row r="1258" ht="15" customHeight="1" x14ac:dyDescent="0.25"/>
    <row r="1259" ht="15" customHeight="1" x14ac:dyDescent="0.25"/>
    <row r="1260" ht="15" customHeight="1" x14ac:dyDescent="0.25"/>
    <row r="1261" ht="15" customHeight="1" x14ac:dyDescent="0.25"/>
    <row r="1262" ht="15" customHeight="1" x14ac:dyDescent="0.25"/>
    <row r="1263" ht="15" customHeight="1" x14ac:dyDescent="0.25"/>
    <row r="1264" ht="15" customHeight="1" x14ac:dyDescent="0.25"/>
    <row r="1265" ht="15" customHeight="1" x14ac:dyDescent="0.25"/>
    <row r="1266" ht="15" customHeight="1" x14ac:dyDescent="0.25"/>
    <row r="1267" ht="15" customHeight="1" x14ac:dyDescent="0.25"/>
    <row r="1268" ht="15" customHeight="1" x14ac:dyDescent="0.25"/>
    <row r="1269" ht="15" customHeight="1" x14ac:dyDescent="0.25"/>
    <row r="1270" ht="15" customHeight="1" x14ac:dyDescent="0.25"/>
    <row r="1271" ht="15" customHeight="1" x14ac:dyDescent="0.25"/>
    <row r="1272" ht="15" customHeight="1" x14ac:dyDescent="0.25"/>
    <row r="1273" ht="15" customHeight="1" x14ac:dyDescent="0.25"/>
    <row r="1274" ht="15" customHeight="1" x14ac:dyDescent="0.25"/>
    <row r="1275" ht="15" customHeight="1" x14ac:dyDescent="0.25"/>
    <row r="1276" ht="15" customHeight="1" x14ac:dyDescent="0.25"/>
    <row r="1277" ht="15" customHeight="1" x14ac:dyDescent="0.25"/>
    <row r="1278" ht="15" customHeight="1" x14ac:dyDescent="0.25"/>
    <row r="1279" ht="15" customHeight="1" x14ac:dyDescent="0.25"/>
    <row r="1280" ht="15" customHeight="1" x14ac:dyDescent="0.25"/>
    <row r="1281" ht="15" customHeight="1" x14ac:dyDescent="0.25"/>
    <row r="1282" ht="15" customHeight="1" x14ac:dyDescent="0.25"/>
    <row r="1283" ht="15" customHeight="1" x14ac:dyDescent="0.25"/>
    <row r="1284" ht="15" customHeight="1" x14ac:dyDescent="0.25"/>
    <row r="1285" ht="15" customHeight="1" x14ac:dyDescent="0.25"/>
    <row r="1286" ht="15" customHeight="1" x14ac:dyDescent="0.25"/>
    <row r="1287" ht="15" customHeight="1" x14ac:dyDescent="0.25"/>
    <row r="1288" ht="15" customHeight="1" x14ac:dyDescent="0.25"/>
    <row r="1289" ht="15" customHeight="1" x14ac:dyDescent="0.25"/>
    <row r="1290" ht="15" customHeight="1" x14ac:dyDescent="0.25"/>
    <row r="1291" ht="15" customHeight="1" x14ac:dyDescent="0.25"/>
    <row r="1292" ht="15" customHeight="1" x14ac:dyDescent="0.25"/>
    <row r="1293" ht="15" customHeight="1" x14ac:dyDescent="0.25"/>
    <row r="1294" ht="15" customHeight="1" x14ac:dyDescent="0.25"/>
    <row r="1295" ht="15" customHeight="1" x14ac:dyDescent="0.25"/>
    <row r="1296" ht="15" customHeight="1" x14ac:dyDescent="0.25"/>
    <row r="1297" ht="15" customHeight="1" x14ac:dyDescent="0.25"/>
    <row r="1298" ht="15" customHeight="1" x14ac:dyDescent="0.25"/>
    <row r="1299" ht="15" customHeight="1" x14ac:dyDescent="0.25"/>
    <row r="1300" ht="15" customHeight="1" x14ac:dyDescent="0.25"/>
    <row r="1301" ht="15" customHeight="1" x14ac:dyDescent="0.25"/>
    <row r="1302" ht="15" customHeight="1" x14ac:dyDescent="0.25"/>
    <row r="1303" ht="15" customHeight="1" x14ac:dyDescent="0.25"/>
    <row r="1304" ht="15" customHeight="1" x14ac:dyDescent="0.25"/>
    <row r="1305" ht="15" customHeight="1" x14ac:dyDescent="0.25"/>
    <row r="1306" ht="15" customHeight="1" x14ac:dyDescent="0.25"/>
    <row r="1307" ht="15" customHeight="1" x14ac:dyDescent="0.25"/>
    <row r="1308" ht="15" customHeight="1" x14ac:dyDescent="0.25"/>
    <row r="1309" ht="15" customHeight="1" x14ac:dyDescent="0.25"/>
    <row r="1310" ht="15" customHeight="1" x14ac:dyDescent="0.25"/>
    <row r="1311" ht="15" customHeight="1" x14ac:dyDescent="0.25"/>
    <row r="1312" ht="15" customHeight="1" x14ac:dyDescent="0.25"/>
    <row r="1313" ht="15" customHeight="1" x14ac:dyDescent="0.25"/>
    <row r="1314" ht="15" customHeight="1" x14ac:dyDescent="0.25"/>
    <row r="1315" ht="15" customHeight="1" x14ac:dyDescent="0.25"/>
    <row r="1316" ht="15" customHeight="1" x14ac:dyDescent="0.25"/>
    <row r="1317" ht="15" customHeight="1" x14ac:dyDescent="0.25"/>
    <row r="1318" ht="15" customHeight="1" x14ac:dyDescent="0.25"/>
    <row r="1319" ht="15" customHeight="1" x14ac:dyDescent="0.25"/>
    <row r="1320" ht="15" customHeight="1" x14ac:dyDescent="0.25"/>
    <row r="1321" ht="15" customHeight="1" x14ac:dyDescent="0.25"/>
    <row r="1322" ht="15" customHeight="1" x14ac:dyDescent="0.25"/>
    <row r="1323" ht="15" customHeight="1" x14ac:dyDescent="0.25"/>
    <row r="1324" ht="15" customHeight="1" x14ac:dyDescent="0.25"/>
    <row r="1325" ht="15" customHeight="1" x14ac:dyDescent="0.25"/>
    <row r="1326" ht="15" customHeight="1" x14ac:dyDescent="0.25"/>
    <row r="1327" ht="15" customHeight="1" x14ac:dyDescent="0.25"/>
    <row r="1328" ht="15" customHeight="1" x14ac:dyDescent="0.25"/>
    <row r="1329" ht="15" customHeight="1" x14ac:dyDescent="0.25"/>
    <row r="1330" ht="15" customHeight="1" x14ac:dyDescent="0.25"/>
    <row r="1331" ht="15" customHeight="1" x14ac:dyDescent="0.25"/>
    <row r="1332" ht="15" customHeight="1" x14ac:dyDescent="0.25"/>
    <row r="1333" ht="15" customHeight="1" x14ac:dyDescent="0.25"/>
    <row r="1334" ht="15" customHeight="1" x14ac:dyDescent="0.25"/>
    <row r="1335" ht="15" customHeight="1" x14ac:dyDescent="0.25"/>
    <row r="1336" ht="15" customHeight="1" x14ac:dyDescent="0.25"/>
    <row r="1337" ht="15" customHeight="1" x14ac:dyDescent="0.25"/>
    <row r="1338" ht="15" customHeight="1" x14ac:dyDescent="0.25"/>
    <row r="1339" ht="15" customHeight="1" x14ac:dyDescent="0.25"/>
    <row r="1340" ht="15" customHeight="1" x14ac:dyDescent="0.25"/>
    <row r="1341" ht="15" customHeight="1" x14ac:dyDescent="0.25"/>
    <row r="1342" ht="15" customHeight="1" x14ac:dyDescent="0.25"/>
    <row r="1343" ht="15" customHeight="1" x14ac:dyDescent="0.25"/>
    <row r="1344" ht="15" customHeight="1" x14ac:dyDescent="0.25"/>
    <row r="1345" ht="18" customHeight="1" x14ac:dyDescent="0.25"/>
    <row r="1346" ht="18" customHeight="1" x14ac:dyDescent="0.25"/>
    <row r="1347" ht="18" customHeight="1" x14ac:dyDescent="0.25"/>
    <row r="1348" ht="18" customHeight="1" x14ac:dyDescent="0.25"/>
    <row r="1349" ht="18" customHeight="1" x14ac:dyDescent="0.25"/>
    <row r="1350" ht="18" customHeight="1" x14ac:dyDescent="0.25"/>
    <row r="1351" ht="18" customHeight="1" x14ac:dyDescent="0.25"/>
    <row r="1352" ht="18" customHeight="1" x14ac:dyDescent="0.25"/>
    <row r="1353" ht="18" customHeight="1" x14ac:dyDescent="0.25"/>
    <row r="1354" ht="18" customHeight="1" x14ac:dyDescent="0.25"/>
    <row r="1355" ht="18" customHeight="1" x14ac:dyDescent="0.25"/>
    <row r="1356" ht="18" customHeight="1" x14ac:dyDescent="0.25"/>
    <row r="1357" ht="18" customHeight="1" x14ac:dyDescent="0.25"/>
    <row r="1358" ht="18" customHeight="1" x14ac:dyDescent="0.25"/>
    <row r="1359" ht="18" customHeight="1" x14ac:dyDescent="0.25"/>
    <row r="1360" ht="18" customHeight="1" x14ac:dyDescent="0.25"/>
    <row r="1361" ht="18" customHeight="1" x14ac:dyDescent="0.25"/>
    <row r="1362" ht="18" customHeight="1" x14ac:dyDescent="0.25"/>
    <row r="1363" ht="18" customHeight="1" x14ac:dyDescent="0.25"/>
    <row r="1364" ht="18" customHeight="1" x14ac:dyDescent="0.25"/>
    <row r="1365" ht="18" customHeight="1" x14ac:dyDescent="0.25"/>
    <row r="1366" ht="18" customHeight="1" x14ac:dyDescent="0.25"/>
    <row r="1367" ht="18" customHeight="1" x14ac:dyDescent="0.25"/>
    <row r="1368" ht="18" customHeight="1" x14ac:dyDescent="0.25"/>
    <row r="1369" ht="18" customHeight="1" x14ac:dyDescent="0.25"/>
    <row r="1370" ht="18" customHeight="1" x14ac:dyDescent="0.25"/>
    <row r="1371" ht="18" customHeight="1" x14ac:dyDescent="0.25"/>
    <row r="1372" ht="18" customHeight="1" x14ac:dyDescent="0.25"/>
    <row r="1373" ht="18" customHeight="1" x14ac:dyDescent="0.25"/>
    <row r="1374" ht="18" customHeight="1" x14ac:dyDescent="0.25"/>
    <row r="1375" ht="18" customHeight="1" x14ac:dyDescent="0.25"/>
    <row r="1376" ht="18" customHeight="1" x14ac:dyDescent="0.25"/>
    <row r="1377" ht="18" customHeight="1" x14ac:dyDescent="0.25"/>
    <row r="1378" ht="18" customHeight="1" x14ac:dyDescent="0.25"/>
    <row r="1379" ht="18" customHeight="1" x14ac:dyDescent="0.25"/>
    <row r="1380" ht="18" customHeight="1" x14ac:dyDescent="0.25"/>
    <row r="1381" ht="18" customHeight="1" x14ac:dyDescent="0.25"/>
    <row r="1382" ht="18" customHeight="1" x14ac:dyDescent="0.25"/>
    <row r="1383" ht="18" customHeight="1" x14ac:dyDescent="0.25"/>
    <row r="1384" ht="18" customHeight="1" x14ac:dyDescent="0.25"/>
    <row r="1385" ht="18" customHeight="1" x14ac:dyDescent="0.25"/>
    <row r="1386" ht="18" customHeight="1" x14ac:dyDescent="0.25"/>
    <row r="1387" ht="18" customHeight="1" x14ac:dyDescent="0.25"/>
    <row r="1388" ht="18" customHeight="1" x14ac:dyDescent="0.25"/>
    <row r="1389" ht="18" customHeight="1" x14ac:dyDescent="0.25"/>
    <row r="1390" ht="18" customHeight="1" x14ac:dyDescent="0.25"/>
    <row r="1391" ht="18" customHeight="1" x14ac:dyDescent="0.25"/>
    <row r="1392" ht="18" customHeight="1" x14ac:dyDescent="0.25"/>
    <row r="1393" ht="18" customHeight="1" x14ac:dyDescent="0.25"/>
    <row r="1394" ht="18" customHeight="1" x14ac:dyDescent="0.25"/>
    <row r="1395" ht="18" customHeight="1" x14ac:dyDescent="0.25"/>
    <row r="1396" ht="18" customHeight="1" x14ac:dyDescent="0.25"/>
    <row r="1397" ht="18" customHeight="1" x14ac:dyDescent="0.25"/>
    <row r="1398" ht="18" customHeight="1" x14ac:dyDescent="0.25"/>
    <row r="1399" ht="18" customHeight="1" x14ac:dyDescent="0.25"/>
    <row r="1400" ht="18" customHeight="1" x14ac:dyDescent="0.25"/>
    <row r="1401" ht="18" customHeight="1" x14ac:dyDescent="0.25"/>
    <row r="1402" ht="18" customHeight="1" x14ac:dyDescent="0.25"/>
    <row r="1403" ht="18" customHeight="1" x14ac:dyDescent="0.25"/>
    <row r="1404" ht="18" customHeight="1" x14ac:dyDescent="0.25"/>
    <row r="1405" ht="18" customHeight="1" x14ac:dyDescent="0.25"/>
    <row r="1406" ht="18" customHeight="1" x14ac:dyDescent="0.25"/>
    <row r="1407" ht="18" customHeight="1" x14ac:dyDescent="0.25"/>
    <row r="1408" ht="18" customHeight="1" x14ac:dyDescent="0.25"/>
    <row r="1409" ht="18" customHeight="1" x14ac:dyDescent="0.25"/>
    <row r="1410" ht="18" customHeight="1" x14ac:dyDescent="0.25"/>
    <row r="1411" ht="18" customHeight="1" x14ac:dyDescent="0.25"/>
    <row r="1412" ht="18" customHeight="1" x14ac:dyDescent="0.25"/>
    <row r="1413" ht="18" customHeight="1" x14ac:dyDescent="0.25"/>
    <row r="1414" ht="18" customHeight="1" x14ac:dyDescent="0.25"/>
    <row r="1415" ht="18" customHeight="1" x14ac:dyDescent="0.25"/>
    <row r="1416" ht="18" customHeight="1" x14ac:dyDescent="0.25"/>
    <row r="1417" ht="18" customHeight="1" x14ac:dyDescent="0.25"/>
    <row r="1418" ht="18" customHeight="1" x14ac:dyDescent="0.25"/>
    <row r="1419" ht="18" customHeight="1" x14ac:dyDescent="0.25"/>
    <row r="1420" ht="18" customHeight="1" x14ac:dyDescent="0.25"/>
    <row r="1421" ht="18" customHeight="1" x14ac:dyDescent="0.25"/>
    <row r="1422" ht="18" customHeight="1" x14ac:dyDescent="0.25"/>
    <row r="1423" ht="18" customHeight="1" x14ac:dyDescent="0.25"/>
    <row r="1424" ht="18" customHeight="1" x14ac:dyDescent="0.25"/>
    <row r="1425" ht="18" customHeight="1" x14ac:dyDescent="0.25"/>
    <row r="1426" ht="18" customHeight="1" x14ac:dyDescent="0.25"/>
    <row r="1427" ht="18" customHeight="1" x14ac:dyDescent="0.25"/>
    <row r="1428" ht="18" customHeight="1" x14ac:dyDescent="0.25"/>
    <row r="1429" ht="18" customHeight="1" x14ac:dyDescent="0.25"/>
    <row r="1430" ht="18" customHeight="1" x14ac:dyDescent="0.25"/>
    <row r="1431" ht="18" customHeight="1" x14ac:dyDescent="0.25"/>
    <row r="1432" ht="18" customHeight="1" x14ac:dyDescent="0.25"/>
    <row r="1433" ht="18" customHeight="1" x14ac:dyDescent="0.25"/>
    <row r="1434" ht="18" customHeight="1" x14ac:dyDescent="0.25"/>
    <row r="1435" ht="18" customHeight="1" x14ac:dyDescent="0.25"/>
    <row r="1436" ht="18" customHeight="1" x14ac:dyDescent="0.25"/>
    <row r="1437" ht="18" customHeight="1" x14ac:dyDescent="0.25"/>
    <row r="1438" ht="18" customHeight="1" x14ac:dyDescent="0.25"/>
    <row r="1439" ht="18" customHeight="1" x14ac:dyDescent="0.25"/>
    <row r="1440" ht="18" customHeight="1" x14ac:dyDescent="0.25"/>
    <row r="1441" ht="18" customHeight="1" x14ac:dyDescent="0.25"/>
    <row r="1442" ht="18" customHeight="1" x14ac:dyDescent="0.25"/>
    <row r="1443" ht="18" customHeight="1" x14ac:dyDescent="0.25"/>
    <row r="1444" ht="18" customHeight="1" x14ac:dyDescent="0.25"/>
    <row r="1445" ht="18" customHeight="1" x14ac:dyDescent="0.25"/>
    <row r="1446" ht="18" customHeight="1" x14ac:dyDescent="0.25"/>
    <row r="1447" ht="18" customHeight="1" x14ac:dyDescent="0.25"/>
    <row r="1448" ht="18" customHeight="1" x14ac:dyDescent="0.25"/>
    <row r="1449" ht="18" customHeight="1" x14ac:dyDescent="0.25"/>
    <row r="1450" ht="18" customHeight="1" x14ac:dyDescent="0.25"/>
    <row r="1451" ht="18" customHeight="1" x14ac:dyDescent="0.25"/>
    <row r="1452" ht="18" customHeight="1" x14ac:dyDescent="0.25"/>
    <row r="1453" ht="18" customHeight="1" x14ac:dyDescent="0.25"/>
    <row r="1454" ht="18" customHeight="1" x14ac:dyDescent="0.25"/>
    <row r="1455" ht="18" customHeight="1" x14ac:dyDescent="0.25"/>
    <row r="1456" ht="18" customHeight="1" x14ac:dyDescent="0.25"/>
    <row r="1457" ht="18" customHeight="1" x14ac:dyDescent="0.25"/>
    <row r="1458" ht="18" customHeight="1" x14ac:dyDescent="0.25"/>
    <row r="1459" ht="18" customHeight="1" x14ac:dyDescent="0.25"/>
    <row r="1460" ht="18" customHeight="1" x14ac:dyDescent="0.25"/>
    <row r="1461" ht="18" customHeight="1" x14ac:dyDescent="0.25"/>
    <row r="1462" ht="18" customHeight="1" x14ac:dyDescent="0.25"/>
    <row r="1463" ht="18" customHeight="1" x14ac:dyDescent="0.25"/>
    <row r="1464" ht="18" customHeight="1" x14ac:dyDescent="0.25"/>
    <row r="1465" ht="18" customHeight="1" x14ac:dyDescent="0.25"/>
    <row r="1466" ht="18" customHeight="1" x14ac:dyDescent="0.25"/>
    <row r="1467" ht="18" customHeight="1" x14ac:dyDescent="0.25"/>
    <row r="1468" ht="18" customHeight="1" x14ac:dyDescent="0.25"/>
    <row r="1469" ht="18" customHeight="1" x14ac:dyDescent="0.25"/>
    <row r="1470" ht="18" customHeight="1" x14ac:dyDescent="0.25"/>
    <row r="1471" ht="18" customHeight="1" x14ac:dyDescent="0.25"/>
    <row r="1472" ht="18" customHeight="1" x14ac:dyDescent="0.25"/>
  </sheetData>
  <hyperlinks>
    <hyperlink ref="M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'Base de Monedas'!$A$1:$A$179</xm:f>
          </x14:formula1>
          <xm:sqref>C12 J12 C351:C352 J351:J352 C602 C870 J602 C201 C223:C319 C894:C908 J894:J909 J201 J223:J319 J870 J321:J344 C321:C345</xm:sqref>
        </x14:dataValidation>
        <x14:dataValidation type="list" allowBlank="1" showInputMessage="1" showErrorMessage="1">
          <x14:formula1>
            <xm:f>'[2]Base de Monedas'!#REF!</xm:f>
          </x14:formula1>
          <xm:sqref>J320 C320 J603:J868 C603:C869 J871:J893 C871:C893</xm:sqref>
        </x14:dataValidation>
        <x14:dataValidation type="list" allowBlank="1" showInputMessage="1" showErrorMessage="1">
          <x14:formula1>
            <xm:f>'[3]Base de Monedas'!#REF!</xm:f>
          </x14:formula1>
          <xm:sqref>C353:C601 C13:C200 J869 J13:J200 J353:J601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H19"/>
  <sheetViews>
    <sheetView workbookViewId="0">
      <selection activeCell="H19" sqref="H19"/>
    </sheetView>
  </sheetViews>
  <sheetFormatPr baseColWidth="10" defaultRowHeight="15" x14ac:dyDescent="0.25"/>
  <cols>
    <col min="1" max="1" width="44.7109375" style="113" customWidth="1"/>
    <col min="2" max="2" width="18.28515625" style="113" customWidth="1"/>
    <col min="3" max="3" width="20.140625" style="113" customWidth="1"/>
    <col min="4" max="34" width="11.42578125" style="113"/>
  </cols>
  <sheetData>
    <row r="1" spans="1:34" x14ac:dyDescent="0.25">
      <c r="A1" s="113" t="str">
        <f>Indice!C1</f>
        <v>RIEDER &amp; CIA. S.A.C.I.</v>
      </c>
      <c r="D1" s="132" t="s">
        <v>117</v>
      </c>
    </row>
    <row r="5" spans="1:34" x14ac:dyDescent="0.25">
      <c r="A5" s="231" t="s">
        <v>272</v>
      </c>
      <c r="B5" s="231"/>
      <c r="C5" s="231"/>
      <c r="D5" s="231"/>
      <c r="T5"/>
      <c r="U5"/>
      <c r="V5"/>
      <c r="W5"/>
      <c r="X5"/>
      <c r="Y5"/>
      <c r="Z5"/>
      <c r="AA5"/>
      <c r="AB5"/>
      <c r="AC5"/>
      <c r="AD5"/>
      <c r="AE5"/>
      <c r="AF5"/>
      <c r="AG5"/>
      <c r="AH5"/>
    </row>
    <row r="7" spans="1:34" x14ac:dyDescent="0.25">
      <c r="B7" s="849" t="s">
        <v>260</v>
      </c>
      <c r="C7" s="849"/>
    </row>
    <row r="8" spans="1:34" x14ac:dyDescent="0.25">
      <c r="A8" s="220" t="s">
        <v>118</v>
      </c>
      <c r="B8" s="219">
        <f>IFERROR(IF(Indice!B6="","2XX2",YEAR(Indice!B6)),"2XX2")</f>
        <v>2026</v>
      </c>
      <c r="C8" s="219">
        <f>IFERROR(YEAR(Indice!B6-365),"2XX1")</f>
        <v>2025</v>
      </c>
      <c r="D8" s="125"/>
      <c r="T8"/>
      <c r="U8"/>
      <c r="V8"/>
      <c r="W8"/>
      <c r="X8"/>
      <c r="Y8"/>
      <c r="Z8"/>
      <c r="AA8"/>
      <c r="AB8"/>
      <c r="AC8"/>
      <c r="AD8"/>
      <c r="AE8"/>
      <c r="AF8"/>
      <c r="AG8"/>
      <c r="AH8"/>
    </row>
    <row r="9" spans="1:34" x14ac:dyDescent="0.25">
      <c r="A9" s="126" t="s">
        <v>97</v>
      </c>
      <c r="B9" s="126"/>
      <c r="C9" s="126"/>
      <c r="D9" s="126"/>
      <c r="T9"/>
      <c r="U9"/>
      <c r="V9"/>
      <c r="W9"/>
      <c r="X9"/>
      <c r="Y9"/>
      <c r="Z9"/>
      <c r="AA9"/>
      <c r="AB9"/>
      <c r="AC9"/>
      <c r="AD9"/>
      <c r="AE9"/>
      <c r="AF9"/>
      <c r="AG9"/>
      <c r="AH9"/>
    </row>
    <row r="10" spans="1:34" x14ac:dyDescent="0.25">
      <c r="A10" s="127" t="s">
        <v>119</v>
      </c>
      <c r="B10" s="113">
        <v>0</v>
      </c>
      <c r="C10" s="113">
        <v>0</v>
      </c>
      <c r="D10" s="127"/>
      <c r="T10"/>
      <c r="U10"/>
      <c r="V10"/>
      <c r="W10"/>
      <c r="X10"/>
      <c r="Y10"/>
      <c r="Z10"/>
      <c r="AA10"/>
      <c r="AB10"/>
      <c r="AC10"/>
      <c r="AD10"/>
      <c r="AE10"/>
      <c r="AF10"/>
      <c r="AG10"/>
      <c r="AH10"/>
    </row>
    <row r="11" spans="1:34" x14ac:dyDescent="0.25">
      <c r="A11" s="127" t="s">
        <v>102</v>
      </c>
      <c r="D11" s="127"/>
      <c r="T11"/>
      <c r="U11"/>
      <c r="V11"/>
      <c r="W11"/>
      <c r="X11"/>
      <c r="Y11"/>
      <c r="Z11"/>
      <c r="AA11"/>
      <c r="AB11"/>
      <c r="AC11"/>
      <c r="AD11"/>
      <c r="AE11"/>
      <c r="AF11"/>
      <c r="AG11"/>
      <c r="AH11"/>
    </row>
    <row r="12" spans="1:34" x14ac:dyDescent="0.25">
      <c r="A12" s="127" t="s">
        <v>120</v>
      </c>
      <c r="D12" s="127"/>
      <c r="T12"/>
      <c r="U12"/>
      <c r="V12"/>
      <c r="W12"/>
      <c r="X12"/>
      <c r="Y12"/>
      <c r="Z12"/>
      <c r="AA12"/>
      <c r="AB12"/>
      <c r="AC12"/>
      <c r="AD12"/>
      <c r="AE12"/>
      <c r="AF12"/>
      <c r="AG12"/>
      <c r="AH12"/>
    </row>
    <row r="13" spans="1:34" x14ac:dyDescent="0.25">
      <c r="A13" s="127" t="s">
        <v>121</v>
      </c>
      <c r="D13" s="127"/>
      <c r="T13"/>
      <c r="U13"/>
      <c r="V13"/>
      <c r="W13"/>
      <c r="X13"/>
      <c r="Y13"/>
      <c r="Z13"/>
      <c r="AA13"/>
      <c r="AB13"/>
      <c r="AC13"/>
      <c r="AD13"/>
      <c r="AE13"/>
      <c r="AF13"/>
      <c r="AG13"/>
      <c r="AH13"/>
    </row>
    <row r="14" spans="1:34" x14ac:dyDescent="0.25">
      <c r="A14" s="252" t="s">
        <v>62</v>
      </c>
      <c r="B14" s="126"/>
      <c r="C14" s="126"/>
      <c r="D14" s="126"/>
      <c r="T14"/>
      <c r="U14"/>
      <c r="V14"/>
      <c r="W14"/>
      <c r="X14"/>
      <c r="Y14"/>
      <c r="Z14"/>
      <c r="AA14"/>
      <c r="AB14"/>
      <c r="AC14"/>
      <c r="AD14"/>
      <c r="AE14"/>
      <c r="AF14"/>
      <c r="AG14"/>
      <c r="AH14"/>
    </row>
    <row r="15" spans="1:34" x14ac:dyDescent="0.25">
      <c r="A15" s="115" t="s">
        <v>115</v>
      </c>
      <c r="B15" s="193">
        <f>SUM($B$9:B14)</f>
        <v>0</v>
      </c>
      <c r="C15" s="193">
        <f>SUM($C$9:C14)</f>
        <v>0</v>
      </c>
      <c r="T15"/>
      <c r="U15"/>
      <c r="V15"/>
      <c r="W15"/>
      <c r="X15"/>
      <c r="Y15"/>
      <c r="Z15"/>
      <c r="AA15"/>
      <c r="AB15"/>
      <c r="AC15"/>
      <c r="AD15"/>
      <c r="AE15"/>
      <c r="AF15"/>
      <c r="AG15"/>
      <c r="AH15"/>
    </row>
    <row r="16" spans="1:34" x14ac:dyDescent="0.25">
      <c r="A16" s="128"/>
      <c r="D16" s="127"/>
      <c r="T16"/>
      <c r="U16"/>
      <c r="V16"/>
      <c r="W16"/>
      <c r="X16"/>
      <c r="Y16"/>
      <c r="Z16"/>
      <c r="AA16"/>
      <c r="AB16"/>
      <c r="AC16"/>
      <c r="AD16"/>
      <c r="AE16"/>
      <c r="AF16"/>
      <c r="AG16"/>
      <c r="AH16"/>
    </row>
    <row r="17" spans="1:34" x14ac:dyDescent="0.25">
      <c r="A17" s="127"/>
      <c r="D17" s="127"/>
      <c r="T17"/>
      <c r="U17"/>
      <c r="V17"/>
      <c r="W17"/>
      <c r="X17"/>
      <c r="Y17"/>
      <c r="Z17"/>
      <c r="AA17"/>
      <c r="AB17"/>
      <c r="AC17"/>
      <c r="AD17"/>
      <c r="AE17"/>
      <c r="AF17"/>
      <c r="AG17"/>
      <c r="AH17"/>
    </row>
    <row r="18" spans="1:34" x14ac:dyDescent="0.25">
      <c r="A18" s="128"/>
      <c r="D18" s="127"/>
      <c r="E18" s="126"/>
      <c r="F18" s="126"/>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12"/>
  <sheetViews>
    <sheetView workbookViewId="0">
      <selection activeCell="H19" sqref="H19"/>
    </sheetView>
  </sheetViews>
  <sheetFormatPr baseColWidth="10" defaultRowHeight="15" x14ac:dyDescent="0.25"/>
  <cols>
    <col min="1" max="1" width="48.42578125" style="113" customWidth="1"/>
    <col min="2" max="3" width="22.7109375" style="113" customWidth="1"/>
    <col min="4" max="33" width="11.42578125" style="113"/>
  </cols>
  <sheetData>
    <row r="1" spans="1:33" x14ac:dyDescent="0.25">
      <c r="A1" s="113" t="str">
        <f>Indice!C1</f>
        <v>RIEDER &amp; CIA. S.A.C.I.</v>
      </c>
      <c r="F1" s="132" t="s">
        <v>117</v>
      </c>
    </row>
    <row r="4" spans="1:33" x14ac:dyDescent="0.25">
      <c r="A4" s="231" t="s">
        <v>273</v>
      </c>
      <c r="B4" s="231"/>
      <c r="C4" s="231"/>
      <c r="D4" s="231"/>
      <c r="T4"/>
      <c r="U4"/>
      <c r="V4"/>
      <c r="W4"/>
      <c r="X4"/>
      <c r="Y4"/>
      <c r="Z4"/>
      <c r="AA4"/>
      <c r="AB4"/>
      <c r="AC4"/>
      <c r="AD4"/>
      <c r="AE4"/>
      <c r="AF4"/>
      <c r="AG4"/>
    </row>
    <row r="6" spans="1:33" x14ac:dyDescent="0.25">
      <c r="B6" s="849" t="s">
        <v>260</v>
      </c>
      <c r="C6" s="849"/>
    </row>
    <row r="7" spans="1:33" x14ac:dyDescent="0.25">
      <c r="A7" s="220" t="s">
        <v>63</v>
      </c>
      <c r="B7" s="265">
        <f>IFERROR(IF(Indice!B6="","2XX2",YEAR(Indice!B6)),"2XX2")</f>
        <v>2026</v>
      </c>
      <c r="C7" s="265">
        <f>IFERROR(YEAR(Indice!B6-365),"2XX1")</f>
        <v>2025</v>
      </c>
    </row>
    <row r="8" spans="1:33" x14ac:dyDescent="0.25">
      <c r="A8" s="113" t="s">
        <v>122</v>
      </c>
      <c r="B8" s="113">
        <v>0</v>
      </c>
      <c r="C8" s="113">
        <v>0</v>
      </c>
    </row>
    <row r="9" spans="1:33" x14ac:dyDescent="0.25">
      <c r="A9" s="113" t="s">
        <v>123</v>
      </c>
      <c r="B9" s="113">
        <v>0</v>
      </c>
      <c r="C9" s="113">
        <v>0</v>
      </c>
    </row>
    <row r="10" spans="1:33" x14ac:dyDescent="0.25">
      <c r="A10" s="113" t="s">
        <v>124</v>
      </c>
      <c r="B10" s="113">
        <v>0</v>
      </c>
      <c r="C10" s="113">
        <v>0</v>
      </c>
    </row>
    <row r="11" spans="1:33" x14ac:dyDescent="0.25">
      <c r="A11" s="113" t="s">
        <v>125</v>
      </c>
    </row>
    <row r="12" spans="1:33" x14ac:dyDescent="0.25">
      <c r="A12" s="113" t="s">
        <v>2</v>
      </c>
      <c r="B12" s="193">
        <f>SUM($B$8:B11)</f>
        <v>0</v>
      </c>
      <c r="C12" s="193">
        <f>SUM($C$8:C11)</f>
        <v>0</v>
      </c>
    </row>
  </sheetData>
  <mergeCells count="1">
    <mergeCell ref="B6:C6"/>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12"/>
  <sheetViews>
    <sheetView workbookViewId="0">
      <selection activeCell="H19" sqref="H19"/>
    </sheetView>
  </sheetViews>
  <sheetFormatPr baseColWidth="10" defaultRowHeight="15" x14ac:dyDescent="0.25"/>
  <cols>
    <col min="1" max="1" width="51.5703125" style="113" customWidth="1"/>
    <col min="2" max="3" width="22.7109375" style="113" customWidth="1"/>
    <col min="4" max="16" width="11.42578125" style="113"/>
  </cols>
  <sheetData>
    <row r="1" spans="1:7" x14ac:dyDescent="0.25">
      <c r="A1" s="113" t="str">
        <f>Indice!C1</f>
        <v>RIEDER &amp; CIA. S.A.C.I.</v>
      </c>
      <c r="G1" s="132" t="s">
        <v>117</v>
      </c>
    </row>
    <row r="5" spans="1:7" x14ac:dyDescent="0.25">
      <c r="A5" s="231" t="s">
        <v>287</v>
      </c>
      <c r="B5" s="231"/>
      <c r="C5" s="231"/>
      <c r="D5" s="231"/>
    </row>
    <row r="6" spans="1:7" s="26" customFormat="1" x14ac:dyDescent="0.25">
      <c r="A6" s="133"/>
      <c r="B6" s="133"/>
      <c r="C6" s="133"/>
      <c r="D6" s="133"/>
    </row>
    <row r="7" spans="1:7" x14ac:dyDescent="0.25">
      <c r="B7" s="849" t="s">
        <v>260</v>
      </c>
      <c r="C7" s="849"/>
    </row>
    <row r="8" spans="1:7" x14ac:dyDescent="0.25">
      <c r="A8" s="221" t="s">
        <v>64</v>
      </c>
      <c r="B8" s="265">
        <f>IFERROR(IF(Indice!B6="","2XX2",YEAR(Indice!B6)),"2XX2")</f>
        <v>2026</v>
      </c>
      <c r="C8" s="265">
        <f>IFERROR(YEAR(Indice!B6-365),"2XX1")</f>
        <v>2025</v>
      </c>
    </row>
    <row r="9" spans="1:7" x14ac:dyDescent="0.25">
      <c r="A9" s="113" t="s">
        <v>977</v>
      </c>
      <c r="B9" s="415">
        <v>0</v>
      </c>
      <c r="C9" s="380">
        <v>0</v>
      </c>
    </row>
    <row r="10" spans="1:7" x14ac:dyDescent="0.25">
      <c r="A10" s="113" t="s">
        <v>126</v>
      </c>
      <c r="B10" s="415">
        <v>7807567615</v>
      </c>
      <c r="C10" s="415">
        <v>8857562778</v>
      </c>
    </row>
    <row r="11" spans="1:7" x14ac:dyDescent="0.25">
      <c r="A11" s="113" t="s">
        <v>939</v>
      </c>
      <c r="B11" s="415">
        <v>-7807567615</v>
      </c>
      <c r="C11" s="415">
        <v>-8857562778</v>
      </c>
    </row>
    <row r="12" spans="1:7" x14ac:dyDescent="0.25">
      <c r="A12" s="113" t="s">
        <v>2</v>
      </c>
      <c r="B12" s="440">
        <f>SUM($B$9:B11)</f>
        <v>0</v>
      </c>
      <c r="C12" s="440">
        <f>SUM($C$9:C11)</f>
        <v>0</v>
      </c>
    </row>
  </sheetData>
  <mergeCells count="1">
    <mergeCell ref="B7:C7"/>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M13"/>
  <sheetViews>
    <sheetView showGridLines="0" workbookViewId="0">
      <selection activeCell="H19" sqref="H19"/>
    </sheetView>
  </sheetViews>
  <sheetFormatPr baseColWidth="10" defaultRowHeight="15" x14ac:dyDescent="0.25"/>
  <cols>
    <col min="1" max="1" width="30.42578125" style="113" bestFit="1" customWidth="1"/>
    <col min="2" max="3" width="22.7109375" style="113" customWidth="1"/>
    <col min="4" max="13" width="11.42578125" style="113"/>
  </cols>
  <sheetData>
    <row r="1" spans="1:13" x14ac:dyDescent="0.25">
      <c r="A1" s="113" t="str">
        <f>Indice!C1</f>
        <v>RIEDER &amp; CIA. S.A.C.I.</v>
      </c>
      <c r="D1" s="132" t="s">
        <v>117</v>
      </c>
    </row>
    <row r="4" spans="1:13" x14ac:dyDescent="0.25">
      <c r="A4" s="853" t="s">
        <v>274</v>
      </c>
      <c r="B4" s="853"/>
      <c r="C4" s="853"/>
      <c r="D4" s="853"/>
    </row>
    <row r="6" spans="1:13" x14ac:dyDescent="0.25">
      <c r="B6" s="849" t="s">
        <v>260</v>
      </c>
      <c r="C6" s="849"/>
    </row>
    <row r="7" spans="1:13" x14ac:dyDescent="0.25">
      <c r="A7" s="858" t="s">
        <v>65</v>
      </c>
      <c r="B7" s="265">
        <f>IFERROR(IF(Indice!B6="","2XX2",YEAR(Indice!B6)),"2XX2")</f>
        <v>2026</v>
      </c>
      <c r="C7" s="265">
        <f>IFERROR(YEAR(Indice!B6-365),"2XX1")</f>
        <v>2025</v>
      </c>
    </row>
    <row r="8" spans="1:13" x14ac:dyDescent="0.25">
      <c r="A8" s="858"/>
      <c r="B8" s="329"/>
      <c r="C8" s="329"/>
    </row>
    <row r="9" spans="1:13" s="217" customFormat="1" x14ac:dyDescent="0.25">
      <c r="A9" s="254" t="s">
        <v>781</v>
      </c>
      <c r="B9" s="113"/>
      <c r="C9" s="113"/>
      <c r="D9" s="113"/>
      <c r="E9" s="113"/>
      <c r="F9" s="113"/>
      <c r="G9" s="113"/>
      <c r="H9" s="113"/>
      <c r="I9" s="113"/>
      <c r="J9" s="113"/>
      <c r="K9" s="113"/>
      <c r="L9" s="113"/>
      <c r="M9" s="113"/>
    </row>
    <row r="10" spans="1:13" s="217" customFormat="1" x14ac:dyDescent="0.25">
      <c r="A10" s="254" t="s">
        <v>783</v>
      </c>
      <c r="B10" s="113"/>
      <c r="C10" s="113"/>
      <c r="D10" s="113"/>
      <c r="E10" s="113"/>
      <c r="F10" s="113"/>
      <c r="G10" s="113"/>
      <c r="H10" s="113"/>
      <c r="I10" s="113"/>
      <c r="J10" s="113"/>
      <c r="K10" s="113"/>
      <c r="L10" s="113"/>
      <c r="M10" s="113"/>
    </row>
    <row r="11" spans="1:13" s="217" customFormat="1" x14ac:dyDescent="0.25">
      <c r="A11" s="254" t="s">
        <v>782</v>
      </c>
      <c r="B11" s="113"/>
      <c r="C11" s="113"/>
      <c r="D11" s="113"/>
      <c r="E11" s="113"/>
      <c r="F11" s="113"/>
      <c r="G11" s="113"/>
      <c r="H11" s="113"/>
      <c r="I11" s="113"/>
      <c r="J11" s="113"/>
      <c r="K11" s="113"/>
      <c r="L11" s="113"/>
      <c r="M11" s="113"/>
    </row>
    <row r="12" spans="1:13" x14ac:dyDescent="0.25">
      <c r="A12" s="113" t="s">
        <v>947</v>
      </c>
      <c r="B12" s="415">
        <v>10597089867</v>
      </c>
      <c r="C12" s="415">
        <v>16265577168</v>
      </c>
    </row>
    <row r="13" spans="1:13" x14ac:dyDescent="0.25">
      <c r="A13" s="113" t="s">
        <v>2</v>
      </c>
      <c r="B13" s="440">
        <f>SUM($B$9:B12)</f>
        <v>10597089867</v>
      </c>
      <c r="C13" s="440">
        <f>SUM($C$9:C12)</f>
        <v>16265577168</v>
      </c>
    </row>
  </sheetData>
  <mergeCells count="3">
    <mergeCell ref="A4:D4"/>
    <mergeCell ref="A7:A8"/>
    <mergeCell ref="B6:C6"/>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6"/>
  <sheetViews>
    <sheetView showGridLines="0" workbookViewId="0">
      <selection activeCell="H19" sqref="H19"/>
    </sheetView>
  </sheetViews>
  <sheetFormatPr baseColWidth="10" defaultRowHeight="15" x14ac:dyDescent="0.25"/>
  <cols>
    <col min="1" max="1" width="51.140625" customWidth="1"/>
    <col min="2" max="2" width="17.85546875" customWidth="1"/>
    <col min="3" max="3" width="16.5703125" bestFit="1" customWidth="1"/>
    <col min="4" max="4" width="3.42578125" bestFit="1" customWidth="1"/>
    <col min="5" max="5" width="51.5703125" bestFit="1" customWidth="1"/>
    <col min="6" max="7" width="17.140625" customWidth="1"/>
  </cols>
  <sheetData>
    <row r="1" spans="1:7" x14ac:dyDescent="0.25">
      <c r="A1" t="str">
        <f>Indice!C1</f>
        <v>RIEDER &amp; CIA. S.A.C.I.</v>
      </c>
      <c r="D1" s="131" t="s">
        <v>117</v>
      </c>
    </row>
    <row r="3" spans="1:7" x14ac:dyDescent="0.25">
      <c r="A3" s="231" t="s">
        <v>275</v>
      </c>
      <c r="B3" s="231"/>
      <c r="C3" s="231"/>
    </row>
    <row r="4" spans="1:7" x14ac:dyDescent="0.25">
      <c r="A4" s="859" t="s">
        <v>260</v>
      </c>
      <c r="B4" s="859"/>
    </row>
    <row r="5" spans="1:7" x14ac:dyDescent="0.25">
      <c r="A5" s="10"/>
      <c r="E5" s="10"/>
      <c r="F5" s="218"/>
      <c r="G5" s="218"/>
    </row>
    <row r="6" spans="1:7" x14ac:dyDescent="0.25">
      <c r="A6" s="23" t="s">
        <v>61</v>
      </c>
      <c r="B6" s="311">
        <f>IFERROR(IF(Indice!B6="","2XX2",YEAR(Indice!B6)),"2XX2")</f>
        <v>2026</v>
      </c>
      <c r="C6" s="311">
        <f>IFERROR(YEAR(Indice!B6-365),"2XX1")</f>
        <v>2025</v>
      </c>
      <c r="E6" s="23" t="s">
        <v>769</v>
      </c>
      <c r="F6" s="311">
        <f>IFERROR(IF(Indice!B6="","2XX2",YEAR(Indice!B6)),"2XX2")</f>
        <v>2026</v>
      </c>
      <c r="G6" s="311">
        <f>IFERROR(YEAR(Indice!B6-365),"2XX1")</f>
        <v>2025</v>
      </c>
    </row>
    <row r="7" spans="1:7" x14ac:dyDescent="0.25">
      <c r="A7" s="10" t="s">
        <v>127</v>
      </c>
      <c r="B7" s="10"/>
      <c r="C7" s="10"/>
      <c r="E7" s="10" t="s">
        <v>127</v>
      </c>
      <c r="F7" s="10"/>
      <c r="G7" s="10"/>
    </row>
    <row r="8" spans="1:7" x14ac:dyDescent="0.25">
      <c r="A8" s="24" t="s">
        <v>17</v>
      </c>
      <c r="B8" s="8"/>
      <c r="C8" s="21"/>
      <c r="E8" s="24" t="s">
        <v>17</v>
      </c>
      <c r="F8" s="8"/>
      <c r="G8" s="21"/>
    </row>
    <row r="9" spans="1:7" x14ac:dyDescent="0.25">
      <c r="A9" s="24" t="s">
        <v>18</v>
      </c>
      <c r="B9" s="8"/>
      <c r="C9" s="21"/>
      <c r="E9" s="24" t="s">
        <v>18</v>
      </c>
      <c r="F9" s="8"/>
      <c r="G9" s="21"/>
    </row>
    <row r="10" spans="1:7" x14ac:dyDescent="0.25">
      <c r="A10" s="24" t="s">
        <v>129</v>
      </c>
      <c r="B10" s="412">
        <v>0</v>
      </c>
      <c r="C10" s="412">
        <v>0</v>
      </c>
      <c r="E10" s="24" t="s">
        <v>129</v>
      </c>
      <c r="F10" s="8"/>
      <c r="G10" s="21"/>
    </row>
    <row r="11" spans="1:7" x14ac:dyDescent="0.25">
      <c r="A11" s="10" t="s">
        <v>779</v>
      </c>
      <c r="B11" s="412"/>
      <c r="C11" s="412"/>
      <c r="E11" s="10" t="s">
        <v>779</v>
      </c>
      <c r="F11" s="8"/>
      <c r="G11" s="21"/>
    </row>
    <row r="12" spans="1:7" x14ac:dyDescent="0.25">
      <c r="A12" s="10" t="s">
        <v>128</v>
      </c>
      <c r="B12" s="412"/>
      <c r="C12" s="412"/>
      <c r="E12" s="10" t="s">
        <v>128</v>
      </c>
      <c r="F12" s="8"/>
      <c r="G12" s="21"/>
    </row>
    <row r="13" spans="1:7" x14ac:dyDescent="0.25">
      <c r="A13" s="10" t="s">
        <v>948</v>
      </c>
      <c r="B13" s="412">
        <v>0</v>
      </c>
      <c r="C13" s="412">
        <v>0</v>
      </c>
      <c r="E13" s="234" t="s">
        <v>947</v>
      </c>
      <c r="F13" s="431">
        <v>17982143108</v>
      </c>
      <c r="G13" s="431">
        <v>19530500560</v>
      </c>
    </row>
    <row r="14" spans="1:7" s="26" customFormat="1" ht="15.75" thickBot="1" x14ac:dyDescent="0.3">
      <c r="A14" s="25" t="s">
        <v>15</v>
      </c>
      <c r="B14" s="441">
        <f>SUM(B8:B13)</f>
        <v>0</v>
      </c>
      <c r="C14" s="442">
        <f>SUM(C8:C13)</f>
        <v>0</v>
      </c>
      <c r="E14" s="25" t="s">
        <v>15</v>
      </c>
      <c r="F14" s="441">
        <f>SUM(F8:F13)</f>
        <v>17982143108</v>
      </c>
      <c r="G14" s="442">
        <f>SUM(G8:G13)</f>
        <v>19530500560</v>
      </c>
    </row>
    <row r="15" spans="1:7" s="26" customFormat="1" ht="15.75" thickTop="1" x14ac:dyDescent="0.25">
      <c r="A15" s="25"/>
      <c r="B15" s="72"/>
      <c r="C15" s="73"/>
    </row>
    <row r="16" spans="1:7" x14ac:dyDescent="0.25">
      <c r="E16" s="25"/>
      <c r="F16" s="10"/>
      <c r="G16" s="17"/>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L12"/>
  <sheetViews>
    <sheetView showGridLines="0" workbookViewId="0">
      <selection activeCell="H19" sqref="H19"/>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RIEDER &amp; CIA. S.A.C.I.</v>
      </c>
      <c r="D1" s="131" t="s">
        <v>117</v>
      </c>
    </row>
    <row r="4" spans="1:12" x14ac:dyDescent="0.25">
      <c r="A4" s="860" t="s">
        <v>277</v>
      </c>
      <c r="B4" s="860"/>
      <c r="C4" s="860"/>
      <c r="D4" s="860"/>
      <c r="E4" s="191"/>
      <c r="F4" s="191"/>
      <c r="G4" s="191"/>
      <c r="H4" s="191"/>
      <c r="I4" s="191"/>
      <c r="J4" s="191"/>
      <c r="K4" s="191"/>
      <c r="L4" s="191"/>
    </row>
    <row r="5" spans="1:12" x14ac:dyDescent="0.25">
      <c r="E5" s="56"/>
      <c r="F5" s="56"/>
      <c r="G5" s="56"/>
      <c r="H5" s="56"/>
      <c r="I5" s="56"/>
      <c r="J5" s="56"/>
      <c r="K5" s="56"/>
      <c r="L5" s="56"/>
    </row>
    <row r="6" spans="1:12" s="217" customFormat="1" x14ac:dyDescent="0.25">
      <c r="A6" s="217" t="s">
        <v>784</v>
      </c>
      <c r="B6" s="311">
        <f>IFERROR(IF(Indice!B6="","2XX2",YEAR(Indice!B6)),"2XX2")</f>
        <v>2026</v>
      </c>
      <c r="C6" s="311">
        <f>IFERROR(YEAR(Indice!B6-365),"2XX1")</f>
        <v>2025</v>
      </c>
      <c r="E6" s="56"/>
      <c r="F6" s="56"/>
      <c r="G6" s="56"/>
      <c r="H6" s="56"/>
      <c r="I6" s="56"/>
      <c r="J6" s="56"/>
      <c r="K6" s="56"/>
      <c r="L6" s="56"/>
    </row>
    <row r="7" spans="1:12" s="217" customFormat="1" x14ac:dyDescent="0.25">
      <c r="A7" s="217" t="s">
        <v>785</v>
      </c>
      <c r="E7" s="56"/>
      <c r="F7" s="56"/>
      <c r="G7" s="56"/>
      <c r="H7" s="56"/>
      <c r="I7" s="56"/>
      <c r="J7" s="56"/>
      <c r="K7" s="56"/>
      <c r="L7" s="56"/>
    </row>
    <row r="8" spans="1:12" s="217" customFormat="1" x14ac:dyDescent="0.25">
      <c r="A8" s="217" t="s">
        <v>788</v>
      </c>
      <c r="B8" s="431">
        <v>512408000000</v>
      </c>
      <c r="C8" s="431">
        <f>482236000000</f>
        <v>482236000000</v>
      </c>
      <c r="E8" s="56"/>
      <c r="F8" s="56"/>
      <c r="G8" s="56"/>
      <c r="H8" s="56"/>
      <c r="I8" s="56"/>
      <c r="J8" s="56"/>
      <c r="K8" s="56"/>
      <c r="L8" s="56"/>
    </row>
    <row r="9" spans="1:12" s="371" customFormat="1" x14ac:dyDescent="0.25">
      <c r="A9" s="371" t="s">
        <v>859</v>
      </c>
      <c r="B9" s="431">
        <v>0</v>
      </c>
      <c r="C9" s="431">
        <v>0</v>
      </c>
      <c r="E9" s="56"/>
      <c r="F9" s="56"/>
      <c r="G9" s="56"/>
      <c r="H9" s="56"/>
      <c r="I9" s="56"/>
      <c r="J9" s="56"/>
      <c r="K9" s="56"/>
      <c r="L9" s="56"/>
    </row>
    <row r="10" spans="1:12" s="217" customFormat="1" x14ac:dyDescent="0.25">
      <c r="A10" s="217" t="s">
        <v>787</v>
      </c>
      <c r="B10" s="369">
        <v>512408</v>
      </c>
      <c r="C10" s="369">
        <v>482236</v>
      </c>
      <c r="E10" s="56"/>
      <c r="F10" s="56"/>
      <c r="G10" s="56"/>
      <c r="H10" s="56"/>
      <c r="I10" s="56"/>
      <c r="J10" s="56"/>
      <c r="K10" s="56"/>
      <c r="L10" s="56"/>
    </row>
    <row r="11" spans="1:12" s="217" customFormat="1" x14ac:dyDescent="0.25">
      <c r="A11" s="253" t="s">
        <v>786</v>
      </c>
      <c r="B11" s="370">
        <v>1000000</v>
      </c>
      <c r="C11" s="370">
        <v>1000000</v>
      </c>
      <c r="E11" s="56"/>
      <c r="F11" s="56"/>
      <c r="G11" s="56"/>
      <c r="H11" s="56"/>
      <c r="I11" s="56"/>
      <c r="J11" s="56"/>
      <c r="K11" s="56"/>
      <c r="L11" s="56"/>
    </row>
    <row r="12" spans="1:12" x14ac:dyDescent="0.25">
      <c r="A12" t="s">
        <v>2</v>
      </c>
      <c r="B12" s="431">
        <f>+B8</f>
        <v>512408000000</v>
      </c>
      <c r="C12" s="431">
        <f>+C8</f>
        <v>482236000000</v>
      </c>
    </row>
  </sheetData>
  <mergeCells count="1">
    <mergeCell ref="A4:D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O36"/>
  <sheetViews>
    <sheetView workbookViewId="0">
      <selection activeCell="H19" sqref="H19"/>
    </sheetView>
  </sheetViews>
  <sheetFormatPr baseColWidth="10" defaultRowHeight="15" x14ac:dyDescent="0.25"/>
  <cols>
    <col min="1" max="1" width="28.140625" style="113" customWidth="1"/>
    <col min="2" max="2" width="18.5703125" style="113" customWidth="1"/>
    <col min="3" max="3" width="16.7109375" style="113" customWidth="1"/>
    <col min="4" max="15" width="11.42578125" style="113"/>
  </cols>
  <sheetData>
    <row r="1" spans="1:15" x14ac:dyDescent="0.25">
      <c r="A1" s="113" t="str">
        <f>Indice!C1</f>
        <v>RIEDER &amp; CIA. S.A.C.I.</v>
      </c>
      <c r="F1" s="132" t="s">
        <v>117</v>
      </c>
    </row>
    <row r="3" spans="1:15" x14ac:dyDescent="0.25">
      <c r="J3" s="26"/>
      <c r="K3" s="26"/>
    </row>
    <row r="4" spans="1:15" x14ac:dyDescent="0.25">
      <c r="A4" s="853" t="s">
        <v>279</v>
      </c>
      <c r="B4" s="853"/>
      <c r="C4" s="853"/>
      <c r="D4" s="853"/>
      <c r="E4" s="853"/>
      <c r="F4" s="853"/>
      <c r="G4" s="135"/>
      <c r="H4" s="135"/>
      <c r="I4" s="135"/>
      <c r="J4" s="26"/>
      <c r="K4" s="26"/>
      <c r="L4" s="135"/>
      <c r="M4" s="135"/>
    </row>
    <row r="5" spans="1:15" x14ac:dyDescent="0.25">
      <c r="J5" s="26"/>
      <c r="K5" s="26"/>
    </row>
    <row r="6" spans="1:15" x14ac:dyDescent="0.25">
      <c r="B6" s="849" t="s">
        <v>260</v>
      </c>
      <c r="C6" s="849"/>
    </row>
    <row r="7" spans="1:15" x14ac:dyDescent="0.25">
      <c r="B7" s="311">
        <f>IFERROR(IF(Indice!B6="","2XX2",YEAR(Indice!B6)),"2XX2")</f>
        <v>2026</v>
      </c>
      <c r="C7" s="311">
        <f>IFERROR(YEAR(Indice!B6-365),"2XX1")</f>
        <v>2025</v>
      </c>
    </row>
    <row r="8" spans="1:15" x14ac:dyDescent="0.25">
      <c r="A8" s="256" t="s">
        <v>131</v>
      </c>
      <c r="B8" s="443">
        <f>55791871433-380268956624</f>
        <v>-324477085191</v>
      </c>
      <c r="C8" s="443">
        <v>-274254862728</v>
      </c>
    </row>
    <row r="9" spans="1:15" s="217" customFormat="1" x14ac:dyDescent="0.25">
      <c r="A9" s="115"/>
      <c r="B9" s="415"/>
      <c r="C9" s="415"/>
      <c r="D9" s="113"/>
      <c r="E9" s="113"/>
      <c r="F9" s="113"/>
      <c r="G9" s="113"/>
      <c r="H9" s="113"/>
      <c r="I9" s="113"/>
      <c r="J9" s="113"/>
      <c r="K9" s="113"/>
      <c r="L9" s="113"/>
      <c r="M9" s="113"/>
      <c r="N9" s="113"/>
      <c r="O9" s="113"/>
    </row>
    <row r="10" spans="1:15" s="217" customFormat="1" x14ac:dyDescent="0.25">
      <c r="A10" s="115"/>
      <c r="B10" s="415"/>
      <c r="C10" s="415"/>
      <c r="D10" s="113"/>
      <c r="E10" s="113"/>
      <c r="F10" s="113"/>
      <c r="G10" s="113"/>
      <c r="H10" s="113"/>
      <c r="I10" s="113"/>
      <c r="J10" s="113"/>
      <c r="K10" s="113"/>
      <c r="L10" s="113"/>
      <c r="M10" s="113"/>
      <c r="N10" s="113"/>
      <c r="O10" s="113"/>
    </row>
    <row r="11" spans="1:15" s="217" customFormat="1" x14ac:dyDescent="0.25">
      <c r="A11" s="115"/>
      <c r="B11" s="415"/>
      <c r="C11" s="415"/>
      <c r="D11" s="113"/>
      <c r="E11" s="113"/>
      <c r="F11" s="113"/>
      <c r="G11" s="113"/>
      <c r="H11" s="113"/>
      <c r="I11" s="113"/>
      <c r="J11" s="113"/>
      <c r="K11" s="113"/>
      <c r="L11" s="113"/>
      <c r="M11" s="113"/>
      <c r="N11" s="113"/>
      <c r="O11" s="113"/>
    </row>
    <row r="12" spans="1:15" x14ac:dyDescent="0.25">
      <c r="A12" s="256" t="s">
        <v>132</v>
      </c>
      <c r="B12" s="444">
        <v>15584597902</v>
      </c>
      <c r="C12" s="444">
        <v>15419547459</v>
      </c>
    </row>
    <row r="13" spans="1:15" s="217" customFormat="1" x14ac:dyDescent="0.25">
      <c r="A13" s="115"/>
      <c r="B13" s="415"/>
      <c r="C13" s="415"/>
      <c r="D13" s="113"/>
      <c r="E13" s="113"/>
      <c r="F13" s="113"/>
      <c r="G13" s="113"/>
      <c r="H13" s="113"/>
      <c r="I13" s="113"/>
      <c r="J13" s="113"/>
      <c r="K13" s="113"/>
      <c r="L13" s="113"/>
      <c r="M13" s="113"/>
      <c r="N13" s="113"/>
      <c r="O13" s="113"/>
    </row>
    <row r="14" spans="1:15" s="217" customFormat="1" x14ac:dyDescent="0.25">
      <c r="A14" s="115"/>
      <c r="B14" s="415"/>
      <c r="C14" s="415"/>
      <c r="D14" s="113"/>
      <c r="E14" s="113"/>
      <c r="F14" s="113"/>
      <c r="G14" s="113"/>
      <c r="H14" s="113"/>
      <c r="I14" s="113"/>
      <c r="J14" s="113"/>
      <c r="K14" s="113"/>
      <c r="L14" s="113"/>
      <c r="M14" s="113"/>
      <c r="N14" s="113"/>
      <c r="O14" s="113"/>
    </row>
    <row r="15" spans="1:15" s="217" customFormat="1" x14ac:dyDescent="0.25">
      <c r="A15" s="115"/>
      <c r="B15" s="415"/>
      <c r="C15" s="415"/>
      <c r="D15" s="113"/>
      <c r="E15" s="113"/>
      <c r="F15" s="113"/>
      <c r="G15" s="113"/>
      <c r="H15" s="113"/>
      <c r="I15" s="113"/>
      <c r="J15" s="113"/>
      <c r="K15" s="113"/>
      <c r="L15" s="113"/>
      <c r="M15" s="113"/>
      <c r="N15" s="113"/>
      <c r="O15" s="113"/>
    </row>
    <row r="16" spans="1:15" x14ac:dyDescent="0.25">
      <c r="A16" s="256" t="s">
        <v>133</v>
      </c>
      <c r="B16" s="444">
        <v>28377304569</v>
      </c>
      <c r="C16" s="444">
        <v>28377304569</v>
      </c>
    </row>
    <row r="17" spans="1:15" s="217" customFormat="1" x14ac:dyDescent="0.25">
      <c r="A17" s="115"/>
      <c r="B17" s="415"/>
      <c r="C17" s="415"/>
      <c r="D17" s="113"/>
      <c r="E17" s="113"/>
      <c r="F17" s="113"/>
      <c r="G17" s="113"/>
      <c r="H17" s="113"/>
      <c r="I17" s="113"/>
      <c r="J17" s="113"/>
      <c r="K17" s="113"/>
      <c r="L17" s="113"/>
      <c r="M17" s="113"/>
      <c r="N17" s="113"/>
      <c r="O17" s="113"/>
    </row>
    <row r="18" spans="1:15" s="217" customFormat="1" x14ac:dyDescent="0.25">
      <c r="A18" s="115"/>
      <c r="B18" s="415"/>
      <c r="C18" s="415"/>
      <c r="D18" s="113"/>
      <c r="E18" s="113"/>
      <c r="F18" s="113"/>
      <c r="G18" s="113"/>
      <c r="H18" s="113"/>
      <c r="I18" s="113"/>
      <c r="J18" s="113"/>
      <c r="K18" s="113"/>
      <c r="L18" s="113"/>
      <c r="M18" s="113"/>
      <c r="N18" s="113"/>
      <c r="O18" s="113"/>
    </row>
    <row r="19" spans="1:15" s="217" customFormat="1" x14ac:dyDescent="0.25">
      <c r="A19" s="115"/>
      <c r="B19" s="415"/>
      <c r="C19" s="415"/>
      <c r="D19" s="113"/>
      <c r="E19" s="113"/>
      <c r="F19" s="113"/>
      <c r="G19" s="113"/>
      <c r="H19" s="113"/>
      <c r="I19" s="113"/>
      <c r="J19" s="113"/>
      <c r="K19" s="113"/>
      <c r="L19" s="113"/>
      <c r="M19" s="113"/>
      <c r="N19" s="113"/>
      <c r="O19" s="113"/>
    </row>
    <row r="20" spans="1:15" x14ac:dyDescent="0.25">
      <c r="A20" s="256" t="s">
        <v>134</v>
      </c>
      <c r="B20" s="444">
        <v>0</v>
      </c>
      <c r="C20" s="444">
        <v>0</v>
      </c>
    </row>
    <row r="21" spans="1:15" x14ac:dyDescent="0.25">
      <c r="A21" s="255" t="s">
        <v>789</v>
      </c>
      <c r="B21" s="415"/>
      <c r="C21" s="415"/>
    </row>
    <row r="22" spans="1:15" x14ac:dyDescent="0.25">
      <c r="A22" s="113" t="s">
        <v>790</v>
      </c>
      <c r="B22" s="415"/>
      <c r="C22" s="415"/>
    </row>
    <row r="23" spans="1:15" x14ac:dyDescent="0.25">
      <c r="B23" s="415"/>
      <c r="C23" s="415"/>
    </row>
    <row r="24" spans="1:15" s="541" customFormat="1" x14ac:dyDescent="0.25">
      <c r="A24" s="256" t="s">
        <v>1264</v>
      </c>
      <c r="B24" s="444">
        <v>0</v>
      </c>
      <c r="C24" s="444">
        <v>30172000000</v>
      </c>
      <c r="D24" s="113"/>
      <c r="E24" s="113"/>
      <c r="F24" s="113"/>
      <c r="G24" s="113"/>
      <c r="H24" s="113"/>
      <c r="I24" s="113"/>
      <c r="J24" s="113"/>
      <c r="K24" s="113"/>
      <c r="L24" s="113"/>
      <c r="M24" s="113"/>
      <c r="N24" s="113"/>
      <c r="O24" s="113"/>
    </row>
    <row r="25" spans="1:15" s="541" customFormat="1" x14ac:dyDescent="0.25">
      <c r="A25" s="113"/>
      <c r="B25" s="380"/>
      <c r="C25" s="380"/>
      <c r="D25" s="113"/>
      <c r="E25" s="113"/>
      <c r="F25" s="113"/>
      <c r="G25" s="113"/>
      <c r="H25" s="113"/>
      <c r="I25" s="113"/>
      <c r="J25" s="113"/>
      <c r="K25" s="113"/>
      <c r="L25" s="113"/>
      <c r="M25" s="113"/>
      <c r="N25" s="113"/>
      <c r="O25" s="113"/>
    </row>
    <row r="26" spans="1:15" s="541" customFormat="1" x14ac:dyDescent="0.25">
      <c r="A26" s="256" t="s">
        <v>1265</v>
      </c>
      <c r="B26" s="444">
        <v>5683485196</v>
      </c>
      <c r="C26" s="444">
        <v>65966159089</v>
      </c>
      <c r="D26" s="113"/>
      <c r="E26" s="113"/>
      <c r="F26" s="113"/>
      <c r="G26" s="113"/>
      <c r="H26" s="113"/>
      <c r="I26" s="113"/>
      <c r="J26" s="113"/>
      <c r="K26" s="113"/>
      <c r="L26" s="113"/>
      <c r="M26" s="113"/>
      <c r="N26" s="113"/>
      <c r="O26" s="113"/>
    </row>
    <row r="27" spans="1:15" s="541" customFormat="1" x14ac:dyDescent="0.25">
      <c r="A27" s="113"/>
      <c r="B27" s="415"/>
      <c r="C27" s="415"/>
      <c r="D27" s="113"/>
      <c r="E27" s="113"/>
      <c r="F27" s="113"/>
      <c r="G27" s="113"/>
      <c r="H27" s="113"/>
      <c r="I27" s="113"/>
      <c r="J27" s="113"/>
      <c r="K27" s="113"/>
      <c r="L27" s="113"/>
      <c r="M27" s="113"/>
      <c r="N27" s="113"/>
      <c r="O27" s="113"/>
    </row>
    <row r="28" spans="1:15" s="541" customFormat="1" x14ac:dyDescent="0.25">
      <c r="A28" s="113"/>
      <c r="B28" s="415"/>
      <c r="C28" s="415"/>
      <c r="D28" s="113"/>
      <c r="E28" s="113"/>
      <c r="F28" s="113"/>
      <c r="G28" s="113"/>
      <c r="H28" s="113"/>
      <c r="I28" s="113"/>
      <c r="J28" s="113"/>
      <c r="K28" s="113"/>
      <c r="L28" s="113"/>
      <c r="M28" s="113"/>
      <c r="N28" s="113"/>
      <c r="O28" s="113"/>
    </row>
    <row r="29" spans="1:15" x14ac:dyDescent="0.25">
      <c r="B29" s="415"/>
      <c r="C29" s="415"/>
    </row>
    <row r="30" spans="1:15" x14ac:dyDescent="0.25">
      <c r="B30" s="415"/>
      <c r="C30" s="415"/>
    </row>
    <row r="31" spans="1:15" x14ac:dyDescent="0.25">
      <c r="B31" s="415"/>
      <c r="C31" s="415"/>
    </row>
    <row r="32" spans="1:15" x14ac:dyDescent="0.25">
      <c r="B32" s="415"/>
      <c r="C32" s="415"/>
    </row>
    <row r="33" spans="2:3" x14ac:dyDescent="0.25">
      <c r="B33" s="380"/>
      <c r="C33" s="380"/>
    </row>
    <row r="34" spans="2:3" x14ac:dyDescent="0.25">
      <c r="B34" s="380"/>
      <c r="C34" s="380"/>
    </row>
    <row r="35" spans="2:3" x14ac:dyDescent="0.25">
      <c r="B35" s="380"/>
      <c r="C35" s="380"/>
    </row>
    <row r="36" spans="2:3" x14ac:dyDescent="0.25">
      <c r="B36" s="380"/>
      <c r="C36" s="380"/>
    </row>
  </sheetData>
  <mergeCells count="2">
    <mergeCell ref="A4:F4"/>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Y8"/>
  <sheetViews>
    <sheetView workbookViewId="0">
      <selection activeCell="H19" sqref="H19"/>
    </sheetView>
  </sheetViews>
  <sheetFormatPr baseColWidth="10" defaultRowHeight="15" x14ac:dyDescent="0.25"/>
  <cols>
    <col min="1" max="1" width="34.42578125" style="26" customWidth="1"/>
    <col min="2" max="3" width="19" style="26" customWidth="1"/>
    <col min="4" max="25" width="11.42578125" style="26"/>
  </cols>
  <sheetData>
    <row r="1" spans="1:6" x14ac:dyDescent="0.25">
      <c r="A1" s="26" t="str">
        <f>Indice!C1</f>
        <v>RIEDER &amp; CIA. S.A.C.I.</v>
      </c>
      <c r="F1" s="136" t="s">
        <v>117</v>
      </c>
    </row>
    <row r="4" spans="1:6" x14ac:dyDescent="0.25">
      <c r="A4" s="231" t="s">
        <v>278</v>
      </c>
      <c r="B4" s="231"/>
      <c r="C4" s="231"/>
      <c r="D4" s="231"/>
      <c r="E4" s="191"/>
      <c r="F4" s="192"/>
    </row>
    <row r="6" spans="1:6" x14ac:dyDescent="0.25">
      <c r="B6" s="849" t="s">
        <v>260</v>
      </c>
      <c r="C6" s="849"/>
    </row>
    <row r="7" spans="1:6" x14ac:dyDescent="0.25">
      <c r="B7" s="311">
        <f>IFERROR(IF(Indice!B6="","2XX2",YEAR(Indice!B6)),"2XX2")</f>
        <v>2026</v>
      </c>
      <c r="C7" s="311">
        <f>+IFERROR(YEAR(Indice!B6-365),"2XX1")</f>
        <v>2025</v>
      </c>
    </row>
    <row r="8" spans="1:6" x14ac:dyDescent="0.25">
      <c r="A8" s="137" t="s">
        <v>66</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F10"/>
  <sheetViews>
    <sheetView workbookViewId="0">
      <selection activeCell="H19" sqref="H19"/>
    </sheetView>
  </sheetViews>
  <sheetFormatPr baseColWidth="10" defaultRowHeight="15" x14ac:dyDescent="0.25"/>
  <cols>
    <col min="1" max="1" width="40.7109375" style="26" customWidth="1"/>
    <col min="2" max="3" width="19" style="26" customWidth="1"/>
    <col min="4" max="32" width="11.42578125" style="26"/>
  </cols>
  <sheetData>
    <row r="1" spans="1:6" x14ac:dyDescent="0.25">
      <c r="A1" s="26" t="str">
        <f>Indice!C1</f>
        <v>RIEDER &amp; CIA. S.A.C.I.</v>
      </c>
      <c r="F1" s="136" t="s">
        <v>117</v>
      </c>
    </row>
    <row r="4" spans="1:6" x14ac:dyDescent="0.25">
      <c r="A4" s="231" t="s">
        <v>280</v>
      </c>
      <c r="B4" s="231"/>
      <c r="C4" s="231"/>
      <c r="D4" s="231"/>
      <c r="E4" s="231"/>
      <c r="F4" s="231"/>
    </row>
    <row r="6" spans="1:6" x14ac:dyDescent="0.25">
      <c r="B6" s="849" t="s">
        <v>260</v>
      </c>
      <c r="C6" s="849"/>
    </row>
    <row r="7" spans="1:6" x14ac:dyDescent="0.25">
      <c r="A7" s="137"/>
      <c r="B7" s="311">
        <f>IFERROR(IF(Indice!B6="","2XX2",YEAR(Indice!B6)),"2XX2")</f>
        <v>2026</v>
      </c>
      <c r="C7" s="311">
        <f>+IFERROR(YEAR(Indice!B6-365),"2XX1")</f>
        <v>2025</v>
      </c>
    </row>
    <row r="8" spans="1:6" x14ac:dyDescent="0.25">
      <c r="A8" s="26" t="s">
        <v>135</v>
      </c>
      <c r="B8" s="445">
        <v>84620845818</v>
      </c>
      <c r="C8" s="445">
        <v>67645770505</v>
      </c>
    </row>
    <row r="9" spans="1:6" x14ac:dyDescent="0.25">
      <c r="A9" s="26" t="s">
        <v>137</v>
      </c>
      <c r="B9" s="445">
        <v>3537254546</v>
      </c>
      <c r="C9" s="445">
        <v>16399395981</v>
      </c>
    </row>
    <row r="10" spans="1:6" x14ac:dyDescent="0.25">
      <c r="A10" s="26" t="s">
        <v>264</v>
      </c>
      <c r="B10" s="446">
        <f>SUM($B$8:B9)</f>
        <v>88158100364</v>
      </c>
      <c r="C10" s="446">
        <f>SUM($C$8:C9)</f>
        <v>84045166486</v>
      </c>
    </row>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AH8"/>
  <sheetViews>
    <sheetView workbookViewId="0">
      <selection activeCell="H19" sqref="H19"/>
    </sheetView>
  </sheetViews>
  <sheetFormatPr baseColWidth="10" defaultRowHeight="15" x14ac:dyDescent="0.25"/>
  <cols>
    <col min="1" max="1" width="40.7109375" style="26" customWidth="1"/>
    <col min="2" max="3" width="19" style="26" customWidth="1"/>
    <col min="4" max="6" width="11.42578125" style="26"/>
    <col min="7" max="34" width="11.42578125" style="113"/>
  </cols>
  <sheetData>
    <row r="1" spans="1:6" x14ac:dyDescent="0.25">
      <c r="A1" s="26" t="str">
        <f>Indice!C1</f>
        <v>RIEDER &amp; CIA. S.A.C.I.</v>
      </c>
      <c r="F1" s="136" t="s">
        <v>117</v>
      </c>
    </row>
    <row r="4" spans="1:6" x14ac:dyDescent="0.25">
      <c r="A4" s="231" t="s">
        <v>281</v>
      </c>
      <c r="B4" s="231"/>
      <c r="C4" s="231"/>
      <c r="D4" s="231"/>
      <c r="E4" s="191"/>
      <c r="F4" s="192"/>
    </row>
    <row r="6" spans="1:6" x14ac:dyDescent="0.25">
      <c r="B6" s="849" t="s">
        <v>260</v>
      </c>
      <c r="C6" s="849"/>
    </row>
    <row r="7" spans="1:6" x14ac:dyDescent="0.25">
      <c r="A7" s="137"/>
      <c r="B7" s="311">
        <f>IFERROR(IF(Indice!B6="","2XX2",YEAR(Indice!B6)),"2XX2")</f>
        <v>2026</v>
      </c>
      <c r="C7" s="311">
        <f>+IFERROR(YEAR(Indice!B6-365),"2XX1")</f>
        <v>2025</v>
      </c>
    </row>
    <row r="8" spans="1:6" x14ac:dyDescent="0.25">
      <c r="A8" s="26" t="s">
        <v>79</v>
      </c>
    </row>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AG40"/>
  <sheetViews>
    <sheetView showGridLines="0" workbookViewId="0">
      <selection activeCell="H19" sqref="H19"/>
    </sheetView>
  </sheetViews>
  <sheetFormatPr baseColWidth="10" defaultRowHeight="15" x14ac:dyDescent="0.25"/>
  <cols>
    <col min="1" max="1" width="45.5703125" style="113" customWidth="1"/>
    <col min="2" max="2" width="18.140625" style="113" customWidth="1"/>
    <col min="3" max="3" width="17.140625" style="113" customWidth="1"/>
    <col min="4" max="33" width="11.42578125" style="113"/>
  </cols>
  <sheetData>
    <row r="1" spans="1:33" x14ac:dyDescent="0.25">
      <c r="A1" s="113" t="str">
        <f>Indice!C1</f>
        <v>RIEDER &amp; CIA. S.A.C.I.</v>
      </c>
      <c r="E1" s="132" t="s">
        <v>130</v>
      </c>
    </row>
    <row r="5" spans="1:33" x14ac:dyDescent="0.25">
      <c r="A5" s="231" t="s">
        <v>282</v>
      </c>
      <c r="B5" s="231"/>
      <c r="C5" s="231"/>
      <c r="D5" s="231"/>
      <c r="E5" s="231"/>
      <c r="F5" s="231"/>
      <c r="G5" s="26"/>
      <c r="H5" s="26"/>
      <c r="I5" s="26"/>
      <c r="J5" s="26"/>
      <c r="K5" s="26"/>
      <c r="L5" s="26"/>
      <c r="M5" s="26"/>
      <c r="N5" s="26"/>
      <c r="O5" s="26"/>
      <c r="P5" s="26"/>
      <c r="Q5" s="26"/>
      <c r="R5" s="26"/>
      <c r="S5" s="26"/>
      <c r="T5" s="26"/>
      <c r="U5" s="26"/>
      <c r="V5" s="26"/>
      <c r="W5" s="26"/>
      <c r="X5" s="26"/>
      <c r="Y5" s="26"/>
      <c r="Z5" s="26"/>
      <c r="AA5" s="26"/>
      <c r="AB5" s="26"/>
      <c r="AC5" s="26"/>
      <c r="AD5" s="26"/>
      <c r="AE5" s="26"/>
      <c r="AF5" s="26"/>
      <c r="AG5"/>
    </row>
    <row r="8" spans="1:33" x14ac:dyDescent="0.25">
      <c r="B8" s="849" t="s">
        <v>260</v>
      </c>
      <c r="C8" s="849"/>
    </row>
    <row r="9" spans="1:33" x14ac:dyDescent="0.25">
      <c r="B9" s="311">
        <f>IFERROR(IF(Indice!B6="","2XX2",YEAR(Indice!B6)),"2XX2")</f>
        <v>2026</v>
      </c>
      <c r="C9" s="311">
        <f>+IFERROR(YEAR(Indice!B6-365),"2XX1")</f>
        <v>2025</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row>
    <row r="10" spans="1:33" s="257" customFormat="1" x14ac:dyDescent="0.25">
      <c r="A10" s="137" t="s">
        <v>59</v>
      </c>
      <c r="B10" s="382"/>
      <c r="C10" s="382"/>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row>
    <row r="11" spans="1:33" x14ac:dyDescent="0.25">
      <c r="A11" s="137" t="s">
        <v>979</v>
      </c>
      <c r="B11" s="383"/>
      <c r="C11" s="383"/>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row>
    <row r="12" spans="1:33" s="396" customFormat="1" x14ac:dyDescent="0.25">
      <c r="A12" s="397" t="s">
        <v>963</v>
      </c>
      <c r="B12" s="436">
        <v>0</v>
      </c>
      <c r="C12" s="436">
        <v>0</v>
      </c>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row>
    <row r="13" spans="1:33" s="396" customFormat="1" x14ac:dyDescent="0.25">
      <c r="A13" s="397" t="s">
        <v>2009</v>
      </c>
      <c r="B13" s="436">
        <v>42170791.909999996</v>
      </c>
      <c r="C13" s="436">
        <v>0</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row>
    <row r="14" spans="1:33" s="396" customFormat="1" x14ac:dyDescent="0.25">
      <c r="A14" s="397" t="s">
        <v>964</v>
      </c>
      <c r="B14" s="436">
        <v>0</v>
      </c>
      <c r="C14" s="436">
        <v>0</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row>
    <row r="15" spans="1:33" s="396" customFormat="1" x14ac:dyDescent="0.25">
      <c r="A15" s="397" t="s">
        <v>965</v>
      </c>
      <c r="B15" s="436">
        <v>0</v>
      </c>
      <c r="C15" s="436">
        <v>0</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row>
    <row r="16" spans="1:33" s="396" customFormat="1" x14ac:dyDescent="0.25">
      <c r="A16" s="397" t="s">
        <v>966</v>
      </c>
      <c r="B16" s="436">
        <v>12776809793.15</v>
      </c>
      <c r="C16" s="436">
        <v>14467238269</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row>
    <row r="17" spans="1:32" s="396" customFormat="1" x14ac:dyDescent="0.25">
      <c r="A17" s="397" t="s">
        <v>876</v>
      </c>
      <c r="B17" s="436">
        <v>5318157108.1599998</v>
      </c>
      <c r="C17" s="436">
        <v>8340756499</v>
      </c>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row>
    <row r="18" spans="1:32" s="396" customFormat="1" x14ac:dyDescent="0.25">
      <c r="A18" s="397" t="s">
        <v>967</v>
      </c>
      <c r="B18" s="436">
        <v>5426751177.8600006</v>
      </c>
      <c r="C18" s="436">
        <v>14231143530</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row>
    <row r="19" spans="1:32" s="396" customFormat="1" x14ac:dyDescent="0.25">
      <c r="A19" s="397" t="s">
        <v>968</v>
      </c>
      <c r="B19" s="436">
        <v>27980858</v>
      </c>
      <c r="C19" s="436">
        <v>705327565</v>
      </c>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row>
    <row r="20" spans="1:32" s="396" customFormat="1" x14ac:dyDescent="0.25">
      <c r="A20" s="397" t="s">
        <v>1928</v>
      </c>
      <c r="B20" s="436">
        <v>214131936.43000001</v>
      </c>
      <c r="C20" s="436">
        <v>504376881</v>
      </c>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row>
    <row r="21" spans="1:32" s="396" customFormat="1" x14ac:dyDescent="0.25">
      <c r="A21" s="397" t="s">
        <v>1084</v>
      </c>
      <c r="B21" s="436">
        <v>4326114263</v>
      </c>
      <c r="C21" s="436">
        <v>5210158736</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row>
    <row r="22" spans="1:32" s="257" customFormat="1" x14ac:dyDescent="0.25">
      <c r="A22" s="268" t="s">
        <v>2010</v>
      </c>
      <c r="B22" s="445">
        <v>3139854563.5999999</v>
      </c>
      <c r="C22" s="445">
        <v>0</v>
      </c>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row>
    <row r="23" spans="1:32" s="257" customFormat="1" x14ac:dyDescent="0.25">
      <c r="A23" s="26" t="s">
        <v>969</v>
      </c>
      <c r="B23" s="445">
        <v>2626245351.5099998</v>
      </c>
      <c r="C23" s="445">
        <v>5848125683</v>
      </c>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2" s="529" customFormat="1" x14ac:dyDescent="0.25">
      <c r="A24" s="26" t="s">
        <v>1227</v>
      </c>
      <c r="B24" s="445">
        <v>176454563.09999999</v>
      </c>
      <c r="C24" s="445">
        <v>1567042244</v>
      </c>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row>
    <row r="25" spans="1:32" s="500" customFormat="1" x14ac:dyDescent="0.25">
      <c r="A25" s="26" t="s">
        <v>1085</v>
      </c>
      <c r="B25" s="445">
        <v>32000000000</v>
      </c>
      <c r="C25" s="445">
        <v>11000000000</v>
      </c>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row>
    <row r="26" spans="1:32" s="500" customFormat="1" x14ac:dyDescent="0.25">
      <c r="A26" s="26" t="s">
        <v>139</v>
      </c>
      <c r="B26" s="445">
        <v>0</v>
      </c>
      <c r="C26" s="445">
        <v>0</v>
      </c>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row>
    <row r="27" spans="1:32" s="257" customFormat="1" x14ac:dyDescent="0.25">
      <c r="A27" s="257" t="s">
        <v>219</v>
      </c>
      <c r="B27" s="445"/>
      <c r="C27" s="445"/>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row>
    <row r="28" spans="1:32" s="257" customFormat="1" x14ac:dyDescent="0.25">
      <c r="A28" s="268" t="s">
        <v>795</v>
      </c>
      <c r="B28" s="445"/>
      <c r="C28" s="445"/>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row>
    <row r="29" spans="1:32" s="257" customFormat="1" x14ac:dyDescent="0.25">
      <c r="A29" s="26" t="s">
        <v>218</v>
      </c>
      <c r="B29" s="445"/>
      <c r="C29" s="445"/>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row>
    <row r="30" spans="1:32" s="257" customFormat="1" x14ac:dyDescent="0.25">
      <c r="A30" s="257" t="s">
        <v>219</v>
      </c>
      <c r="B30" s="445"/>
      <c r="C30" s="445"/>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row>
    <row r="31" spans="1:32" s="257" customFormat="1" x14ac:dyDescent="0.25">
      <c r="A31" s="137" t="s">
        <v>949</v>
      </c>
      <c r="B31" s="445">
        <v>1086129633.96</v>
      </c>
      <c r="C31" s="445">
        <v>1258285680</v>
      </c>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row>
    <row r="32" spans="1:32" s="257" customFormat="1" x14ac:dyDescent="0.25">
      <c r="A32" s="268" t="s">
        <v>794</v>
      </c>
      <c r="B32" s="381"/>
      <c r="C32" s="381"/>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row>
    <row r="33" spans="1:33" s="257" customFormat="1" x14ac:dyDescent="0.25">
      <c r="A33" s="26" t="s">
        <v>218</v>
      </c>
      <c r="B33" s="381"/>
      <c r="C33" s="381"/>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row>
    <row r="34" spans="1:33" s="257" customFormat="1" x14ac:dyDescent="0.25">
      <c r="A34" s="257" t="s">
        <v>219</v>
      </c>
      <c r="B34" s="381"/>
      <c r="C34" s="381"/>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row>
    <row r="35" spans="1:33" s="257" customFormat="1" x14ac:dyDescent="0.25">
      <c r="A35" s="268" t="s">
        <v>795</v>
      </c>
      <c r="B35" s="381"/>
      <c r="C35" s="381"/>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row>
    <row r="36" spans="1:33" s="257" customFormat="1" x14ac:dyDescent="0.25">
      <c r="A36" s="26" t="s">
        <v>218</v>
      </c>
      <c r="B36" s="381"/>
      <c r="C36" s="381"/>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row>
    <row r="37" spans="1:33" s="257" customFormat="1" x14ac:dyDescent="0.25">
      <c r="A37" s="257" t="s">
        <v>219</v>
      </c>
      <c r="B37" s="381"/>
      <c r="C37" s="381"/>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row>
    <row r="38" spans="1:33" s="257" customFormat="1" x14ac:dyDescent="0.25">
      <c r="A38" s="269" t="s">
        <v>796</v>
      </c>
      <c r="B38" s="381"/>
      <c r="C38" s="381"/>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row>
    <row r="39" spans="1:33" x14ac:dyDescent="0.25">
      <c r="A39" s="137" t="s">
        <v>2</v>
      </c>
      <c r="B39" s="446">
        <f>SUM($B$11:B38)</f>
        <v>67160800040.68</v>
      </c>
      <c r="C39" s="446">
        <f>SUM($C$11:C38)</f>
        <v>63132455087</v>
      </c>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row>
    <row r="40" spans="1:33"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row>
  </sheetData>
  <mergeCells count="1">
    <mergeCell ref="B8:C8"/>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E22"/>
  <sheetViews>
    <sheetView showGridLines="0" workbookViewId="0">
      <selection activeCell="H19" sqref="H19"/>
    </sheetView>
  </sheetViews>
  <sheetFormatPr baseColWidth="10" defaultRowHeight="15" x14ac:dyDescent="0.25"/>
  <cols>
    <col min="1" max="1" width="38" style="113" customWidth="1"/>
    <col min="2" max="2" width="18.140625" style="113" customWidth="1"/>
    <col min="3" max="3" width="17.140625" style="113" customWidth="1"/>
    <col min="4" max="31" width="11.42578125" style="113"/>
  </cols>
  <sheetData>
    <row r="1" spans="1:31" x14ac:dyDescent="0.25">
      <c r="A1" s="113" t="str">
        <f>Indice!C1</f>
        <v>RIEDER &amp; CIA. S.A.C.I.</v>
      </c>
      <c r="E1" s="132" t="s">
        <v>130</v>
      </c>
    </row>
    <row r="5" spans="1:31" x14ac:dyDescent="0.25">
      <c r="A5" s="853" t="s">
        <v>283</v>
      </c>
      <c r="B5" s="853"/>
      <c r="C5" s="853"/>
      <c r="D5" s="853"/>
      <c r="E5" s="853"/>
      <c r="F5" s="853"/>
      <c r="G5" s="26"/>
      <c r="H5" s="26"/>
      <c r="I5" s="26"/>
      <c r="J5" s="26"/>
      <c r="K5" s="26"/>
      <c r="L5" s="26"/>
      <c r="M5" s="26"/>
      <c r="N5" s="26"/>
      <c r="O5" s="26"/>
      <c r="P5" s="26"/>
      <c r="Q5" s="26"/>
      <c r="R5" s="26"/>
      <c r="S5" s="26"/>
      <c r="T5" s="26"/>
      <c r="U5" s="26"/>
      <c r="V5" s="26"/>
      <c r="W5" s="26"/>
      <c r="X5" s="26"/>
      <c r="Y5" s="26"/>
      <c r="Z5" s="26"/>
      <c r="AA5" s="26"/>
      <c r="AB5" s="26"/>
      <c r="AC5" s="26"/>
      <c r="AD5" s="26"/>
      <c r="AE5" s="26"/>
    </row>
    <row r="7" spans="1:31" x14ac:dyDescent="0.25">
      <c r="B7" s="861"/>
      <c r="C7" s="861"/>
    </row>
    <row r="8" spans="1:31" s="159" customFormat="1" x14ac:dyDescent="0.25">
      <c r="A8" s="113"/>
      <c r="B8" s="862" t="s">
        <v>214</v>
      </c>
      <c r="C8" s="862"/>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row>
    <row r="9" spans="1:31" x14ac:dyDescent="0.25">
      <c r="A9" s="137" t="s">
        <v>138</v>
      </c>
      <c r="B9" s="311">
        <f>IFERROR(IF(Indice!B6="","2XX2",YEAR(Indice!B6)),"2XX2")</f>
        <v>2026</v>
      </c>
      <c r="C9" s="311">
        <f>+IFERROR(YEAR(Indice!B6-365),"2XX1")</f>
        <v>2025</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row>
    <row r="10" spans="1:31" s="257" customFormat="1" x14ac:dyDescent="0.25">
      <c r="A10" s="137" t="s">
        <v>950</v>
      </c>
      <c r="B10" s="445">
        <f>-47202492489</f>
        <v>-47202492489</v>
      </c>
      <c r="C10" s="445">
        <v>-41899636148</v>
      </c>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25">
      <c r="A11" s="26" t="s">
        <v>220</v>
      </c>
      <c r="B11" s="445"/>
      <c r="C11" s="445"/>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25">
      <c r="A12" s="182" t="s">
        <v>221</v>
      </c>
      <c r="B12" s="445"/>
      <c r="C12" s="445"/>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s="159" customFormat="1" x14ac:dyDescent="0.25">
      <c r="A13" s="182" t="s">
        <v>222</v>
      </c>
      <c r="B13" s="445"/>
      <c r="C13" s="445"/>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s="159" customFormat="1" x14ac:dyDescent="0.25">
      <c r="A14" s="182" t="s">
        <v>223</v>
      </c>
      <c r="B14" s="445"/>
      <c r="C14" s="445"/>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s="257" customFormat="1" x14ac:dyDescent="0.25">
      <c r="A15" s="137" t="s">
        <v>951</v>
      </c>
      <c r="B15" s="445">
        <f>-555644814</f>
        <v>-555644814</v>
      </c>
      <c r="C15" s="445">
        <v>-644683069</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s="257" customFormat="1" x14ac:dyDescent="0.25">
      <c r="A16" s="26" t="s">
        <v>220</v>
      </c>
      <c r="B16" s="445"/>
      <c r="C16" s="445"/>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row>
    <row r="17" spans="1:31" s="257" customFormat="1" x14ac:dyDescent="0.25">
      <c r="A17" s="182" t="s">
        <v>221</v>
      </c>
      <c r="B17" s="445"/>
      <c r="C17" s="445"/>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row>
    <row r="18" spans="1:31" s="257" customFormat="1" x14ac:dyDescent="0.25">
      <c r="A18" s="182" t="s">
        <v>222</v>
      </c>
      <c r="B18" s="445"/>
      <c r="C18" s="445"/>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1:31" s="257" customFormat="1" x14ac:dyDescent="0.25">
      <c r="A19" s="182" t="s">
        <v>223</v>
      </c>
      <c r="B19" s="445"/>
      <c r="C19" s="445"/>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1:31" s="257" customFormat="1" x14ac:dyDescent="0.25">
      <c r="A20" s="269" t="s">
        <v>796</v>
      </c>
      <c r="B20" s="445"/>
      <c r="C20" s="445"/>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1:31" x14ac:dyDescent="0.25">
      <c r="A21" s="26" t="s">
        <v>224</v>
      </c>
      <c r="B21" s="447">
        <f>SUM($B$10:B20)</f>
        <v>-47758137303</v>
      </c>
      <c r="C21" s="447">
        <f>SUM($C$10:C20)</f>
        <v>-42544319217</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1:31"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sheetData>
  <mergeCells count="3">
    <mergeCell ref="A5:F5"/>
    <mergeCell ref="B7:C7"/>
    <mergeCell ref="B8:C8"/>
  </mergeCells>
  <hyperlinks>
    <hyperlink ref="E1" location="ER!A1" display="ER"/>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AG46"/>
  <sheetViews>
    <sheetView showGridLines="0" zoomScaleNormal="100" workbookViewId="0">
      <selection activeCell="H19" sqref="H19"/>
    </sheetView>
  </sheetViews>
  <sheetFormatPr baseColWidth="10" defaultRowHeight="15" x14ac:dyDescent="0.25"/>
  <cols>
    <col min="1" max="1" width="38" style="113" customWidth="1"/>
    <col min="2" max="2" width="23.7109375" style="113" customWidth="1"/>
    <col min="3" max="7" width="23" style="113" customWidth="1"/>
    <col min="8" max="33" width="11.42578125" style="113"/>
  </cols>
  <sheetData>
    <row r="1" spans="1:33" x14ac:dyDescent="0.25">
      <c r="A1" s="113" t="str">
        <f>Indice!C1</f>
        <v>RIEDER &amp; CIA. S.A.C.I.</v>
      </c>
      <c r="G1" s="132" t="s">
        <v>130</v>
      </c>
    </row>
    <row r="5" spans="1:33" x14ac:dyDescent="0.25">
      <c r="A5" s="231" t="s">
        <v>284</v>
      </c>
      <c r="B5" s="231"/>
      <c r="C5" s="231"/>
      <c r="D5" s="231"/>
      <c r="E5" s="231"/>
      <c r="F5" s="231"/>
      <c r="G5" s="231"/>
      <c r="H5" s="231"/>
      <c r="I5" s="26"/>
      <c r="J5" s="26"/>
      <c r="K5" s="26"/>
      <c r="L5" s="26"/>
      <c r="M5" s="26"/>
      <c r="N5" s="26"/>
      <c r="O5" s="26"/>
      <c r="P5" s="26"/>
      <c r="Q5" s="26"/>
      <c r="R5" s="26"/>
      <c r="S5" s="26"/>
      <c r="T5" s="26"/>
      <c r="U5" s="26"/>
      <c r="V5" s="26"/>
      <c r="W5" s="26"/>
      <c r="X5" s="26"/>
      <c r="Y5" s="26"/>
      <c r="Z5" s="26"/>
      <c r="AA5" s="26"/>
      <c r="AB5" s="26"/>
      <c r="AC5" s="26"/>
      <c r="AD5" s="26"/>
      <c r="AE5" s="26"/>
      <c r="AF5" s="26"/>
      <c r="AG5" s="26"/>
    </row>
    <row r="6" spans="1:33" x14ac:dyDescent="0.25">
      <c r="A6" s="863"/>
      <c r="B6" s="863"/>
      <c r="C6" s="863"/>
      <c r="D6" s="863"/>
      <c r="E6" s="863"/>
      <c r="F6" s="863"/>
      <c r="G6" s="863"/>
      <c r="H6" s="863"/>
    </row>
    <row r="7" spans="1:33" s="152" customFormat="1" x14ac:dyDescent="0.25">
      <c r="A7" s="151"/>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row>
    <row r="8" spans="1:33" s="152" customFormat="1" x14ac:dyDescent="0.25">
      <c r="A8" s="151" t="s">
        <v>154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row>
    <row r="9" spans="1:33" s="152" customFormat="1" x14ac:dyDescent="0.25">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row>
    <row r="10" spans="1:33" s="152" customFormat="1" ht="15.75" thickBot="1" x14ac:dyDescent="0.3">
      <c r="A10" s="276" t="s">
        <v>214</v>
      </c>
      <c r="B10" s="275"/>
      <c r="D10" s="276"/>
      <c r="E10" s="276"/>
      <c r="F10" s="277"/>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row>
    <row r="11" spans="1:33" s="152" customFormat="1" ht="15.75" thickBot="1" x14ac:dyDescent="0.3">
      <c r="A11" s="864"/>
      <c r="B11" s="331"/>
      <c r="C11" s="332">
        <f>IFERROR(IF(Indice!B6="","2XX2",YEAR(Indice!B6)),"2XX2")</f>
        <v>2026</v>
      </c>
      <c r="D11" s="334"/>
      <c r="E11" s="335"/>
      <c r="F11" s="332">
        <f>+IFERROR(YEAR(Indice!B6-365),"2XX1")</f>
        <v>2025</v>
      </c>
      <c r="G11" s="333"/>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row>
    <row r="12" spans="1:33" s="152" customFormat="1" ht="15.75" thickBot="1" x14ac:dyDescent="0.3">
      <c r="A12" s="865"/>
      <c r="B12" s="330" t="s">
        <v>155</v>
      </c>
      <c r="C12" s="330" t="s">
        <v>156</v>
      </c>
      <c r="D12" s="330" t="s">
        <v>2</v>
      </c>
      <c r="E12" s="330" t="s">
        <v>155</v>
      </c>
      <c r="F12" s="330" t="s">
        <v>156</v>
      </c>
      <c r="G12" s="330" t="s">
        <v>2</v>
      </c>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row>
    <row r="13" spans="1:33" s="152" customFormat="1" x14ac:dyDescent="0.25">
      <c r="A13" s="179" t="s">
        <v>157</v>
      </c>
      <c r="B13" s="448">
        <v>-114001537.64</v>
      </c>
      <c r="C13" s="448">
        <v>-5110915</v>
      </c>
      <c r="D13" s="448">
        <f>+C13+B13</f>
        <v>-119112452.64</v>
      </c>
      <c r="E13" s="448">
        <v>-129103471</v>
      </c>
      <c r="F13" s="448">
        <v>-6585912</v>
      </c>
      <c r="G13" s="448">
        <f>+F13+E13</f>
        <v>-135689383</v>
      </c>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row>
    <row r="14" spans="1:33" s="152" customFormat="1" x14ac:dyDescent="0.25">
      <c r="A14" s="180" t="s">
        <v>158</v>
      </c>
      <c r="B14" s="448">
        <v>-40609587.630000003</v>
      </c>
      <c r="C14" s="448">
        <v>0</v>
      </c>
      <c r="D14" s="449">
        <f>+C14+B14</f>
        <v>-40609587.630000003</v>
      </c>
      <c r="E14" s="449">
        <v>-55697558</v>
      </c>
      <c r="F14" s="449">
        <v>0</v>
      </c>
      <c r="G14" s="449">
        <f>+F14+E14</f>
        <v>-55697558</v>
      </c>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row>
    <row r="15" spans="1:33" s="152" customFormat="1" x14ac:dyDescent="0.25">
      <c r="A15" s="180" t="s">
        <v>159</v>
      </c>
      <c r="B15" s="448">
        <v>-152227873</v>
      </c>
      <c r="C15" s="448">
        <v>0</v>
      </c>
      <c r="D15" s="449">
        <f t="shared" ref="D15:D35" si="0">+C15+B15</f>
        <v>-152227873</v>
      </c>
      <c r="E15" s="449">
        <v>-19589720</v>
      </c>
      <c r="F15" s="449">
        <v>0</v>
      </c>
      <c r="G15" s="449">
        <f t="shared" ref="G15:G35" si="1">+F15+E15</f>
        <v>-19589720</v>
      </c>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row>
    <row r="16" spans="1:33" s="152" customFormat="1" x14ac:dyDescent="0.25">
      <c r="A16" s="180" t="s">
        <v>160</v>
      </c>
      <c r="B16" s="448">
        <v>-79589419</v>
      </c>
      <c r="C16" s="448">
        <v>-173827731</v>
      </c>
      <c r="D16" s="449">
        <f t="shared" si="0"/>
        <v>-253417150</v>
      </c>
      <c r="E16" s="449">
        <v>-75013776</v>
      </c>
      <c r="F16" s="449">
        <v>-263636214</v>
      </c>
      <c r="G16" s="449">
        <f t="shared" si="1"/>
        <v>-338649990</v>
      </c>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row>
    <row r="17" spans="1:33" s="152" customFormat="1" x14ac:dyDescent="0.25">
      <c r="A17" s="180" t="s">
        <v>161</v>
      </c>
      <c r="B17" s="448">
        <v>-634832227</v>
      </c>
      <c r="C17" s="448">
        <v>-924972777.34000003</v>
      </c>
      <c r="D17" s="449">
        <f t="shared" si="0"/>
        <v>-1559805004.3400002</v>
      </c>
      <c r="E17" s="449">
        <v>-533854213</v>
      </c>
      <c r="F17" s="449">
        <v>-743005305</v>
      </c>
      <c r="G17" s="449">
        <f t="shared" si="1"/>
        <v>-1276859518</v>
      </c>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row>
    <row r="18" spans="1:33" s="152" customFormat="1" x14ac:dyDescent="0.25">
      <c r="A18" s="180" t="s">
        <v>162</v>
      </c>
      <c r="B18" s="448">
        <v>-453888</v>
      </c>
      <c r="C18" s="448">
        <v>0</v>
      </c>
      <c r="D18" s="449">
        <f t="shared" si="0"/>
        <v>-453888</v>
      </c>
      <c r="E18" s="449">
        <v>0</v>
      </c>
      <c r="F18" s="449">
        <v>0</v>
      </c>
      <c r="G18" s="449">
        <f t="shared" si="1"/>
        <v>0</v>
      </c>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row>
    <row r="19" spans="1:33" s="152" customFormat="1" x14ac:dyDescent="0.25">
      <c r="A19" s="180" t="s">
        <v>163</v>
      </c>
      <c r="B19" s="448">
        <v>0</v>
      </c>
      <c r="C19" s="448">
        <v>0</v>
      </c>
      <c r="D19" s="449">
        <f t="shared" si="0"/>
        <v>0</v>
      </c>
      <c r="E19" s="449">
        <v>0</v>
      </c>
      <c r="F19" s="449">
        <v>0</v>
      </c>
      <c r="G19" s="449">
        <f t="shared" si="1"/>
        <v>0</v>
      </c>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row>
    <row r="20" spans="1:33" s="152" customFormat="1" x14ac:dyDescent="0.25">
      <c r="A20" s="180" t="s">
        <v>164</v>
      </c>
      <c r="B20" s="448">
        <v>-354040016.88</v>
      </c>
      <c r="C20" s="448">
        <v>0</v>
      </c>
      <c r="D20" s="449">
        <f t="shared" si="0"/>
        <v>-354040016.88</v>
      </c>
      <c r="E20" s="449">
        <v>-414813696</v>
      </c>
      <c r="F20" s="449">
        <v>0</v>
      </c>
      <c r="G20" s="449">
        <f t="shared" si="1"/>
        <v>-414813696</v>
      </c>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row>
    <row r="21" spans="1:33" s="152" customFormat="1" x14ac:dyDescent="0.25">
      <c r="A21" s="180" t="s">
        <v>165</v>
      </c>
      <c r="B21" s="448">
        <v>-37452492.890000001</v>
      </c>
      <c r="C21" s="448">
        <v>-15782855.52</v>
      </c>
      <c r="D21" s="449">
        <f t="shared" si="0"/>
        <v>-53235348.409999996</v>
      </c>
      <c r="E21" s="449">
        <v>-46116262</v>
      </c>
      <c r="F21" s="449">
        <v>-26365117</v>
      </c>
      <c r="G21" s="449">
        <f t="shared" si="1"/>
        <v>-72481379</v>
      </c>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row>
    <row r="22" spans="1:33" s="152" customFormat="1" x14ac:dyDescent="0.25">
      <c r="A22" s="180" t="s">
        <v>166</v>
      </c>
      <c r="B22" s="448">
        <v>0</v>
      </c>
      <c r="C22" s="448">
        <v>0</v>
      </c>
      <c r="D22" s="449">
        <f t="shared" si="0"/>
        <v>0</v>
      </c>
      <c r="E22" s="449">
        <v>0</v>
      </c>
      <c r="F22" s="449">
        <v>0</v>
      </c>
      <c r="G22" s="449">
        <f t="shared" si="1"/>
        <v>0</v>
      </c>
      <c r="H22" s="151"/>
      <c r="I22" s="151"/>
      <c r="J22" s="151"/>
      <c r="K22" s="151"/>
      <c r="L22" s="151"/>
      <c r="M22" s="151"/>
      <c r="N22" s="151"/>
      <c r="O22" s="151"/>
      <c r="P22" s="151"/>
      <c r="Q22" s="151"/>
      <c r="R22" s="151"/>
      <c r="S22" s="151"/>
      <c r="T22" s="151"/>
      <c r="U22" s="151"/>
      <c r="V22" s="151"/>
      <c r="W22" s="151"/>
      <c r="X22" s="151"/>
      <c r="Y22" s="151"/>
      <c r="Z22" s="151"/>
      <c r="AA22" s="151"/>
      <c r="AB22" s="151"/>
      <c r="AC22" s="151"/>
      <c r="AD22" s="151"/>
      <c r="AE22" s="151"/>
      <c r="AF22" s="151"/>
      <c r="AG22" s="151"/>
    </row>
    <row r="23" spans="1:33" s="152" customFormat="1" x14ac:dyDescent="0.25">
      <c r="A23" s="180" t="s">
        <v>167</v>
      </c>
      <c r="B23" s="448">
        <v>-2302432172.1200008</v>
      </c>
      <c r="C23" s="448">
        <v>-457073654.98999977</v>
      </c>
      <c r="D23" s="449">
        <f t="shared" si="0"/>
        <v>-2759505827.1100006</v>
      </c>
      <c r="E23" s="449">
        <v>-2444004836</v>
      </c>
      <c r="F23" s="449">
        <v>-520091485</v>
      </c>
      <c r="G23" s="449">
        <f t="shared" si="1"/>
        <v>-2964096321</v>
      </c>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row>
    <row r="24" spans="1:33" s="152" customFormat="1" ht="24" x14ac:dyDescent="0.25">
      <c r="A24" s="180" t="s">
        <v>168</v>
      </c>
      <c r="B24" s="448">
        <v>0</v>
      </c>
      <c r="C24" s="448">
        <v>-765000000</v>
      </c>
      <c r="D24" s="449">
        <f t="shared" si="0"/>
        <v>-765000000</v>
      </c>
      <c r="E24" s="449">
        <v>0</v>
      </c>
      <c r="F24" s="449">
        <v>-765000000</v>
      </c>
      <c r="G24" s="449">
        <f t="shared" si="1"/>
        <v>-765000000</v>
      </c>
      <c r="H24" s="151"/>
      <c r="I24" s="151"/>
      <c r="J24" s="151"/>
      <c r="K24" s="151"/>
      <c r="L24" s="151"/>
      <c r="M24" s="151"/>
      <c r="N24" s="151"/>
      <c r="O24" s="151"/>
      <c r="P24" s="151"/>
      <c r="Q24" s="151"/>
      <c r="R24" s="151"/>
      <c r="S24" s="151"/>
      <c r="T24" s="151"/>
      <c r="U24" s="151"/>
      <c r="V24" s="151"/>
      <c r="W24" s="151"/>
      <c r="X24" s="151"/>
      <c r="Y24" s="151"/>
      <c r="Z24" s="151"/>
      <c r="AA24" s="151"/>
      <c r="AB24" s="151"/>
      <c r="AC24" s="151"/>
      <c r="AD24" s="151"/>
      <c r="AE24" s="151"/>
      <c r="AF24" s="151"/>
      <c r="AG24" s="151"/>
    </row>
    <row r="25" spans="1:33" s="152" customFormat="1" x14ac:dyDescent="0.25">
      <c r="A25" s="180" t="s">
        <v>169</v>
      </c>
      <c r="B25" s="448">
        <v>-3316346272</v>
      </c>
      <c r="C25" s="448">
        <v>-1272483101</v>
      </c>
      <c r="D25" s="449">
        <f t="shared" si="0"/>
        <v>-4588829373</v>
      </c>
      <c r="E25" s="449">
        <v>-3287567914</v>
      </c>
      <c r="F25" s="449">
        <v>-1074558906</v>
      </c>
      <c r="G25" s="449">
        <f t="shared" si="1"/>
        <v>-4362126820</v>
      </c>
      <c r="H25" s="151"/>
      <c r="I25" s="151"/>
      <c r="J25" s="151"/>
      <c r="K25" s="151"/>
      <c r="L25" s="151"/>
      <c r="M25" s="151"/>
      <c r="N25" s="151"/>
      <c r="O25" s="151"/>
      <c r="P25" s="151"/>
      <c r="Q25" s="151"/>
      <c r="R25" s="151"/>
      <c r="S25" s="151"/>
      <c r="T25" s="151"/>
      <c r="U25" s="151"/>
      <c r="V25" s="151"/>
      <c r="W25" s="151"/>
      <c r="X25" s="151"/>
      <c r="Y25" s="151"/>
      <c r="Z25" s="151"/>
      <c r="AA25" s="151"/>
      <c r="AB25" s="151"/>
      <c r="AC25" s="151"/>
      <c r="AD25" s="151"/>
      <c r="AE25" s="151"/>
      <c r="AF25" s="151"/>
      <c r="AG25" s="151"/>
    </row>
    <row r="26" spans="1:33" s="152" customFormat="1" x14ac:dyDescent="0.25">
      <c r="A26" s="180" t="s">
        <v>170</v>
      </c>
      <c r="B26" s="448">
        <v>-845030806</v>
      </c>
      <c r="C26" s="448">
        <v>-325494866</v>
      </c>
      <c r="D26" s="449">
        <f t="shared" si="0"/>
        <v>-1170525672</v>
      </c>
      <c r="E26" s="449">
        <v>-815838481</v>
      </c>
      <c r="F26" s="449">
        <v>-285007994</v>
      </c>
      <c r="G26" s="449">
        <f t="shared" si="1"/>
        <v>-1100846475</v>
      </c>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row>
    <row r="27" spans="1:33" s="152" customFormat="1" x14ac:dyDescent="0.25">
      <c r="A27" s="180" t="s">
        <v>171</v>
      </c>
      <c r="B27" s="448">
        <v>0</v>
      </c>
      <c r="C27" s="448">
        <v>0</v>
      </c>
      <c r="D27" s="449">
        <f t="shared" si="0"/>
        <v>0</v>
      </c>
      <c r="E27" s="449">
        <v>0</v>
      </c>
      <c r="F27" s="449">
        <v>0</v>
      </c>
      <c r="G27" s="449">
        <f t="shared" si="1"/>
        <v>0</v>
      </c>
      <c r="H27" s="151"/>
      <c r="I27" s="151"/>
      <c r="J27" s="151"/>
      <c r="K27" s="151"/>
      <c r="L27" s="151"/>
      <c r="M27" s="151"/>
      <c r="N27" s="151"/>
      <c r="O27" s="151"/>
      <c r="P27" s="151"/>
      <c r="Q27" s="151"/>
      <c r="R27" s="151"/>
      <c r="S27" s="151"/>
      <c r="T27" s="151"/>
      <c r="U27" s="151"/>
      <c r="V27" s="151"/>
      <c r="W27" s="151"/>
      <c r="X27" s="151"/>
      <c r="Y27" s="151"/>
      <c r="Z27" s="151"/>
      <c r="AA27" s="151"/>
      <c r="AB27" s="151"/>
      <c r="AC27" s="151"/>
      <c r="AD27" s="151"/>
      <c r="AE27" s="151"/>
      <c r="AF27" s="151"/>
      <c r="AG27" s="151"/>
    </row>
    <row r="28" spans="1:33" s="152" customFormat="1" x14ac:dyDescent="0.25">
      <c r="A28" s="180" t="s">
        <v>172</v>
      </c>
      <c r="B28" s="448">
        <v>-22400000</v>
      </c>
      <c r="C28" s="448">
        <v>0</v>
      </c>
      <c r="D28" s="449">
        <f t="shared" si="0"/>
        <v>-22400000</v>
      </c>
      <c r="E28" s="449">
        <v>-264024</v>
      </c>
      <c r="F28" s="449">
        <v>0</v>
      </c>
      <c r="G28" s="449">
        <f t="shared" si="1"/>
        <v>-264024</v>
      </c>
      <c r="H28" s="151"/>
      <c r="I28" s="151"/>
      <c r="J28" s="151"/>
      <c r="K28" s="151"/>
      <c r="L28" s="151"/>
      <c r="M28" s="151"/>
      <c r="N28" s="151"/>
      <c r="O28" s="151"/>
      <c r="P28" s="151"/>
      <c r="Q28" s="151"/>
      <c r="R28" s="151"/>
      <c r="S28" s="151"/>
      <c r="T28" s="151"/>
      <c r="U28" s="151"/>
      <c r="V28" s="151"/>
      <c r="W28" s="151"/>
      <c r="X28" s="151"/>
      <c r="Y28" s="151"/>
      <c r="Z28" s="151"/>
      <c r="AA28" s="151"/>
      <c r="AB28" s="151"/>
      <c r="AC28" s="151"/>
      <c r="AD28" s="151"/>
      <c r="AE28" s="151"/>
      <c r="AF28" s="151"/>
      <c r="AG28" s="151"/>
    </row>
    <row r="29" spans="1:33" s="152" customFormat="1" x14ac:dyDescent="0.25">
      <c r="A29" s="180" t="s">
        <v>173</v>
      </c>
      <c r="B29" s="448">
        <v>0</v>
      </c>
      <c r="C29" s="448">
        <v>0</v>
      </c>
      <c r="D29" s="449">
        <f t="shared" si="0"/>
        <v>0</v>
      </c>
      <c r="E29" s="449">
        <v>0</v>
      </c>
      <c r="F29" s="449">
        <v>0</v>
      </c>
      <c r="G29" s="449">
        <f t="shared" si="1"/>
        <v>0</v>
      </c>
      <c r="H29" s="151"/>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row>
    <row r="30" spans="1:33" s="152" customFormat="1" x14ac:dyDescent="0.25">
      <c r="A30" s="180" t="s">
        <v>174</v>
      </c>
      <c r="B30" s="448">
        <v>0</v>
      </c>
      <c r="C30" s="448">
        <v>0</v>
      </c>
      <c r="D30" s="449">
        <f t="shared" si="0"/>
        <v>0</v>
      </c>
      <c r="E30" s="449">
        <v>0</v>
      </c>
      <c r="F30" s="449">
        <v>0</v>
      </c>
      <c r="G30" s="449">
        <f t="shared" si="1"/>
        <v>0</v>
      </c>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row>
    <row r="31" spans="1:33" s="152" customFormat="1" x14ac:dyDescent="0.25">
      <c r="A31" s="180" t="s">
        <v>802</v>
      </c>
      <c r="B31" s="448">
        <v>0</v>
      </c>
      <c r="C31" s="448">
        <v>0</v>
      </c>
      <c r="D31" s="449">
        <f t="shared" si="0"/>
        <v>0</v>
      </c>
      <c r="E31" s="449">
        <v>0</v>
      </c>
      <c r="F31" s="449">
        <v>0</v>
      </c>
      <c r="G31" s="449">
        <f t="shared" si="1"/>
        <v>0</v>
      </c>
      <c r="H31" s="151"/>
      <c r="I31" s="151"/>
      <c r="J31" s="151"/>
      <c r="K31" s="151"/>
      <c r="L31" s="151"/>
      <c r="M31" s="151"/>
      <c r="N31" s="151"/>
      <c r="O31" s="151"/>
      <c r="P31" s="151"/>
      <c r="Q31" s="151"/>
      <c r="R31" s="151"/>
      <c r="S31" s="151"/>
      <c r="T31" s="151"/>
      <c r="U31" s="151"/>
      <c r="V31" s="151"/>
      <c r="W31" s="151"/>
      <c r="X31" s="151"/>
      <c r="Y31" s="151"/>
      <c r="Z31" s="151"/>
      <c r="AA31" s="151"/>
      <c r="AB31" s="151"/>
      <c r="AC31" s="151"/>
      <c r="AD31" s="151"/>
      <c r="AE31" s="151"/>
      <c r="AF31" s="151"/>
      <c r="AG31" s="151"/>
    </row>
    <row r="32" spans="1:33" s="152" customFormat="1" x14ac:dyDescent="0.25">
      <c r="A32" s="180" t="s">
        <v>175</v>
      </c>
      <c r="B32" s="448">
        <v>0</v>
      </c>
      <c r="C32" s="448">
        <v>0</v>
      </c>
      <c r="D32" s="449">
        <f t="shared" si="0"/>
        <v>0</v>
      </c>
      <c r="E32" s="449">
        <v>0</v>
      </c>
      <c r="F32" s="449">
        <v>0</v>
      </c>
      <c r="G32" s="449">
        <f t="shared" si="1"/>
        <v>0</v>
      </c>
      <c r="H32" s="151"/>
      <c r="I32" s="151"/>
      <c r="J32" s="151"/>
      <c r="K32" s="151"/>
      <c r="L32" s="151"/>
      <c r="M32" s="151"/>
      <c r="N32" s="151"/>
      <c r="O32" s="151"/>
      <c r="P32" s="151"/>
      <c r="Q32" s="151"/>
      <c r="R32" s="151"/>
      <c r="S32" s="151"/>
      <c r="T32" s="151"/>
      <c r="U32" s="151"/>
      <c r="V32" s="151"/>
      <c r="W32" s="151"/>
      <c r="X32" s="151"/>
      <c r="Y32" s="151"/>
      <c r="Z32" s="151"/>
      <c r="AA32" s="151"/>
      <c r="AB32" s="151"/>
      <c r="AC32" s="151"/>
      <c r="AD32" s="151"/>
      <c r="AE32" s="151"/>
      <c r="AF32" s="151"/>
      <c r="AG32" s="151"/>
    </row>
    <row r="33" spans="1:33" s="152" customFormat="1" x14ac:dyDescent="0.25">
      <c r="A33" s="180" t="s">
        <v>5</v>
      </c>
      <c r="B33" s="448">
        <v>0</v>
      </c>
      <c r="C33" s="448">
        <v>0</v>
      </c>
      <c r="D33" s="449">
        <f t="shared" si="0"/>
        <v>0</v>
      </c>
      <c r="E33" s="449">
        <v>0</v>
      </c>
      <c r="F33" s="449">
        <v>0</v>
      </c>
      <c r="G33" s="449">
        <f t="shared" si="1"/>
        <v>0</v>
      </c>
      <c r="H33" s="151"/>
      <c r="I33" s="151"/>
      <c r="J33" s="151"/>
      <c r="K33" s="151"/>
      <c r="L33" s="151"/>
      <c r="M33" s="151"/>
      <c r="N33" s="151"/>
      <c r="O33" s="151"/>
      <c r="P33" s="151"/>
      <c r="Q33" s="151"/>
      <c r="R33" s="151"/>
      <c r="S33" s="151"/>
      <c r="T33" s="151"/>
      <c r="U33" s="151"/>
      <c r="V33" s="151"/>
      <c r="W33" s="151"/>
      <c r="X33" s="151"/>
      <c r="Y33" s="151"/>
      <c r="Z33" s="151"/>
      <c r="AA33" s="151"/>
      <c r="AB33" s="151"/>
      <c r="AC33" s="151"/>
      <c r="AD33" s="151"/>
      <c r="AE33" s="151"/>
      <c r="AF33" s="151"/>
      <c r="AG33" s="151"/>
    </row>
    <row r="34" spans="1:33" s="152" customFormat="1" x14ac:dyDescent="0.25">
      <c r="A34" s="395" t="s">
        <v>914</v>
      </c>
      <c r="B34" s="448">
        <v>-30312602</v>
      </c>
      <c r="C34" s="448">
        <v>-129529902</v>
      </c>
      <c r="D34" s="449">
        <f t="shared" si="0"/>
        <v>-159842504</v>
      </c>
      <c r="E34" s="448">
        <v>-40672695</v>
      </c>
      <c r="F34" s="448">
        <v>-166593710</v>
      </c>
      <c r="G34" s="449">
        <f t="shared" si="1"/>
        <v>-207266405</v>
      </c>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row>
    <row r="35" spans="1:33" s="152" customFormat="1" x14ac:dyDescent="0.25">
      <c r="A35" s="278" t="s">
        <v>62</v>
      </c>
      <c r="B35" s="448">
        <v>0</v>
      </c>
      <c r="C35" s="448">
        <v>0</v>
      </c>
      <c r="D35" s="449">
        <f t="shared" si="0"/>
        <v>0</v>
      </c>
      <c r="E35" s="448">
        <v>0</v>
      </c>
      <c r="F35" s="448">
        <v>0</v>
      </c>
      <c r="G35" s="449">
        <f t="shared" si="1"/>
        <v>0</v>
      </c>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row>
    <row r="36" spans="1:33" s="152" customFormat="1" ht="15.75" thickBot="1" x14ac:dyDescent="0.3">
      <c r="A36" s="181" t="s">
        <v>2</v>
      </c>
      <c r="B36" s="553">
        <f>+SUM($B$13:B35)</f>
        <v>-7929728894.1600008</v>
      </c>
      <c r="C36" s="553">
        <f>+SUM($C$13:C35)</f>
        <v>-4069275802.8499999</v>
      </c>
      <c r="D36" s="553">
        <f>+SUM($D$13:D35)</f>
        <v>-11999004697.01</v>
      </c>
      <c r="E36" s="553">
        <f>+SUM($E$13:E35)</f>
        <v>-7862536646</v>
      </c>
      <c r="F36" s="553">
        <f>+SUM($F$13:F35)</f>
        <v>-3850844643</v>
      </c>
      <c r="G36" s="553">
        <f>+SUM($G$13:G35)</f>
        <v>-11713381289</v>
      </c>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row>
    <row r="37" spans="1:33" s="152" customFormat="1" x14ac:dyDescent="0.25">
      <c r="A37" s="151"/>
      <c r="B37" s="384"/>
      <c r="C37" s="384"/>
      <c r="D37" s="384"/>
      <c r="E37" s="384"/>
      <c r="F37" s="384"/>
      <c r="G37" s="384"/>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row>
    <row r="38" spans="1:33" s="152" customFormat="1" x14ac:dyDescent="0.25">
      <c r="A38" s="151"/>
      <c r="B38" s="384"/>
      <c r="C38" s="384"/>
      <c r="D38" s="384"/>
      <c r="E38" s="384"/>
      <c r="F38" s="384"/>
      <c r="G38" s="384"/>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row>
    <row r="39" spans="1:33" s="152" customFormat="1" x14ac:dyDescent="0.25">
      <c r="A39" s="151"/>
      <c r="B39" s="384"/>
      <c r="C39" s="384"/>
      <c r="D39" s="384"/>
      <c r="E39" s="384"/>
      <c r="F39" s="384"/>
      <c r="G39" s="384"/>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row>
    <row r="40" spans="1:33" s="152" customFormat="1" x14ac:dyDescent="0.25">
      <c r="A40" s="151"/>
      <c r="B40" s="384"/>
      <c r="C40" s="384"/>
      <c r="D40" s="384"/>
      <c r="E40" s="384"/>
      <c r="F40" s="384"/>
      <c r="G40" s="384"/>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row>
    <row r="41" spans="1:33" s="152" customFormat="1" x14ac:dyDescent="0.25">
      <c r="A41" s="151"/>
      <c r="B41" s="384"/>
      <c r="C41" s="384"/>
      <c r="D41" s="384"/>
      <c r="E41" s="384"/>
      <c r="F41" s="384"/>
      <c r="G41" s="384"/>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row>
    <row r="42" spans="1:33" s="152" customFormat="1" x14ac:dyDescent="0.25">
      <c r="A42" s="151"/>
      <c r="B42" s="384"/>
      <c r="C42" s="384"/>
      <c r="D42" s="384"/>
      <c r="E42" s="384"/>
      <c r="F42" s="384"/>
      <c r="G42" s="384"/>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row>
    <row r="43" spans="1:33" s="152" customFormat="1" x14ac:dyDescent="0.25">
      <c r="A43" s="151"/>
      <c r="B43" s="384"/>
      <c r="C43" s="384"/>
      <c r="D43" s="384"/>
      <c r="E43" s="384"/>
      <c r="F43" s="384"/>
      <c r="G43" s="384"/>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row>
    <row r="44" spans="1:33" s="152" customFormat="1" x14ac:dyDescent="0.25">
      <c r="A44" s="151"/>
      <c r="B44" s="384"/>
      <c r="C44" s="384"/>
      <c r="D44" s="384"/>
      <c r="E44" s="384"/>
      <c r="F44" s="384"/>
      <c r="G44" s="384"/>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row>
    <row r="45" spans="1:33" s="134" customFormat="1"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row>
    <row r="46" spans="1:33" s="134" customFormat="1"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row>
  </sheetData>
  <mergeCells count="2">
    <mergeCell ref="A6:H6"/>
    <mergeCell ref="A11:A12"/>
  </mergeCells>
  <hyperlinks>
    <hyperlink ref="G1" location="ER!A1" display="ER"/>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X21"/>
  <sheetViews>
    <sheetView showGridLines="0" topLeftCell="A4" workbookViewId="0">
      <selection activeCell="H19" sqref="H19"/>
    </sheetView>
  </sheetViews>
  <sheetFormatPr baseColWidth="10" defaultRowHeight="15" x14ac:dyDescent="0.25"/>
  <cols>
    <col min="1" max="1" width="38" style="113" customWidth="1"/>
    <col min="2" max="2" width="14.7109375" style="113" customWidth="1"/>
    <col min="3" max="3" width="15.7109375" style="113" customWidth="1"/>
    <col min="4" max="4" width="4.85546875" style="113" customWidth="1"/>
    <col min="5" max="5" width="28.85546875" style="113" bestFit="1" customWidth="1"/>
    <col min="6" max="6" width="14.42578125" style="113" bestFit="1" customWidth="1"/>
    <col min="7" max="7" width="14.5703125" style="113" customWidth="1"/>
    <col min="8" max="20" width="11.42578125" style="113"/>
  </cols>
  <sheetData>
    <row r="1" spans="1:24" x14ac:dyDescent="0.25">
      <c r="A1" s="113" t="str">
        <f>Indice!C1</f>
        <v>RIEDER &amp; CIA. S.A.C.I.</v>
      </c>
      <c r="E1" s="132" t="s">
        <v>130</v>
      </c>
    </row>
    <row r="4" spans="1:24" x14ac:dyDescent="0.25">
      <c r="A4" s="866" t="s">
        <v>285</v>
      </c>
      <c r="B4" s="866"/>
      <c r="C4" s="866"/>
      <c r="D4" s="866"/>
      <c r="E4" s="866"/>
      <c r="F4" s="141"/>
      <c r="U4" s="113"/>
      <c r="V4" s="113"/>
      <c r="W4" s="113"/>
      <c r="X4" s="113"/>
    </row>
    <row r="5" spans="1:24" x14ac:dyDescent="0.25">
      <c r="A5" s="138"/>
      <c r="B5" s="140"/>
      <c r="C5" s="139"/>
      <c r="D5" s="139"/>
      <c r="E5" s="139"/>
      <c r="F5" s="141"/>
      <c r="U5" s="113"/>
      <c r="V5" s="113"/>
      <c r="W5" s="113"/>
      <c r="X5" s="113"/>
    </row>
    <row r="6" spans="1:24" s="159" customFormat="1" x14ac:dyDescent="0.25">
      <c r="A6" s="279" t="s">
        <v>214</v>
      </c>
      <c r="B6" s="867"/>
      <c r="C6" s="867"/>
      <c r="D6" s="139"/>
      <c r="E6" s="139"/>
      <c r="F6" s="141"/>
      <c r="G6" s="113"/>
      <c r="H6" s="113"/>
      <c r="I6" s="113"/>
      <c r="J6" s="113"/>
      <c r="K6" s="113"/>
      <c r="L6" s="113"/>
      <c r="M6" s="113"/>
      <c r="N6" s="113"/>
      <c r="O6" s="113"/>
      <c r="P6" s="113"/>
      <c r="Q6" s="113"/>
      <c r="R6" s="113"/>
      <c r="S6" s="113"/>
      <c r="T6" s="113"/>
      <c r="U6" s="113"/>
      <c r="V6" s="113"/>
      <c r="W6" s="113"/>
      <c r="X6" s="113"/>
    </row>
    <row r="7" spans="1:24" x14ac:dyDescent="0.25">
      <c r="A7" s="138"/>
      <c r="D7" s="139"/>
      <c r="E7" s="139"/>
      <c r="F7" s="141"/>
      <c r="U7" s="113"/>
      <c r="V7" s="113"/>
      <c r="W7" s="113"/>
      <c r="X7" s="113"/>
    </row>
    <row r="8" spans="1:24" x14ac:dyDescent="0.25">
      <c r="A8" s="142" t="s">
        <v>139</v>
      </c>
      <c r="B8" s="311">
        <f>IFERROR(IF(Indice!B6="","2XX2",YEAR(Indice!B6)),"2XX2")</f>
        <v>2026</v>
      </c>
      <c r="C8" s="311">
        <f>+IFERROR(YEAR(Indice!B6-365),"2XX1")</f>
        <v>2025</v>
      </c>
      <c r="D8" s="139"/>
      <c r="E8" s="142" t="s">
        <v>216</v>
      </c>
      <c r="F8" s="311">
        <f>IFERROR(IF(Indice!B6="","2XX2",YEAR(Indice!B6)),"2XX2")</f>
        <v>2026</v>
      </c>
      <c r="G8" s="311">
        <f>+IFERROR(YEAR(Indice!B6-365),"2XX1")</f>
        <v>2025</v>
      </c>
      <c r="U8" s="113"/>
      <c r="V8" s="113"/>
      <c r="W8" s="113"/>
      <c r="X8" s="113"/>
    </row>
    <row r="9" spans="1:24" x14ac:dyDescent="0.25">
      <c r="A9" s="138"/>
      <c r="B9" s="141"/>
      <c r="C9" s="141"/>
      <c r="D9" s="139"/>
      <c r="E9" s="138"/>
      <c r="F9" s="141"/>
      <c r="G9" s="141"/>
      <c r="U9" s="113"/>
      <c r="V9" s="113"/>
      <c r="W9" s="113"/>
      <c r="X9" s="113"/>
    </row>
    <row r="10" spans="1:24" x14ac:dyDescent="0.25">
      <c r="A10" s="138" t="s">
        <v>952</v>
      </c>
      <c r="B10" s="450">
        <v>1284025601</v>
      </c>
      <c r="C10" s="450">
        <v>1409490785</v>
      </c>
      <c r="D10" s="139"/>
      <c r="E10" s="138" t="s">
        <v>956</v>
      </c>
      <c r="F10" s="450">
        <v>-591776462</v>
      </c>
      <c r="G10" s="450">
        <v>-578019234</v>
      </c>
      <c r="U10" s="113"/>
      <c r="V10" s="113"/>
      <c r="W10" s="113"/>
      <c r="X10" s="113"/>
    </row>
    <row r="11" spans="1:24" x14ac:dyDescent="0.25">
      <c r="A11" s="138" t="s">
        <v>953</v>
      </c>
      <c r="B11" s="450">
        <v>233295</v>
      </c>
      <c r="C11" s="450">
        <v>4520815</v>
      </c>
      <c r="D11" s="139"/>
      <c r="E11" s="138" t="s">
        <v>957</v>
      </c>
      <c r="F11" s="450">
        <v>-206277429</v>
      </c>
      <c r="G11" s="450">
        <v>-455876972</v>
      </c>
      <c r="U11" s="113"/>
      <c r="V11" s="113"/>
      <c r="W11" s="113"/>
      <c r="X11" s="113"/>
    </row>
    <row r="12" spans="1:24" x14ac:dyDescent="0.25">
      <c r="A12" s="138" t="s">
        <v>954</v>
      </c>
      <c r="B12" s="450">
        <v>102324576</v>
      </c>
      <c r="C12" s="450">
        <v>0</v>
      </c>
      <c r="D12" s="139"/>
      <c r="E12" s="138" t="s">
        <v>959</v>
      </c>
      <c r="F12" s="450">
        <v>-265056294</v>
      </c>
      <c r="G12" s="450">
        <v>-877908914</v>
      </c>
      <c r="U12" s="113"/>
      <c r="V12" s="113"/>
      <c r="W12" s="113"/>
      <c r="X12" s="113"/>
    </row>
    <row r="13" spans="1:24" x14ac:dyDescent="0.25">
      <c r="A13" s="138" t="s">
        <v>955</v>
      </c>
      <c r="B13" s="451">
        <v>230381023</v>
      </c>
      <c r="C13" s="451">
        <v>159788345</v>
      </c>
      <c r="D13" s="139"/>
      <c r="E13" s="138" t="s">
        <v>77</v>
      </c>
      <c r="F13" s="450">
        <v>-186171292</v>
      </c>
      <c r="G13" s="450">
        <v>-863126104</v>
      </c>
      <c r="U13" s="113"/>
      <c r="V13" s="113"/>
      <c r="W13" s="113"/>
      <c r="X13" s="113"/>
    </row>
    <row r="14" spans="1:24" x14ac:dyDescent="0.25">
      <c r="A14" s="138" t="s">
        <v>139</v>
      </c>
      <c r="B14" s="451">
        <v>378536324</v>
      </c>
      <c r="C14" s="451">
        <v>619950569</v>
      </c>
      <c r="D14" s="139"/>
      <c r="E14" s="138" t="s">
        <v>166</v>
      </c>
      <c r="F14" s="450">
        <v>-263861533</v>
      </c>
      <c r="G14" s="450">
        <v>-347000935</v>
      </c>
      <c r="U14" s="113"/>
      <c r="V14" s="113"/>
      <c r="W14" s="113"/>
      <c r="X14" s="113"/>
    </row>
    <row r="15" spans="1:24" x14ac:dyDescent="0.25">
      <c r="A15" s="142" t="s">
        <v>2</v>
      </c>
      <c r="B15" s="568">
        <f>SUM($B$9:B14)</f>
        <v>1995500819</v>
      </c>
      <c r="C15" s="568">
        <f>SUM($C$9:C14)</f>
        <v>2193750514</v>
      </c>
      <c r="D15" s="280"/>
      <c r="E15" s="138" t="s">
        <v>1228</v>
      </c>
      <c r="F15" s="451">
        <v>-181818</v>
      </c>
      <c r="G15" s="451">
        <v>-10344737</v>
      </c>
      <c r="U15" s="113"/>
      <c r="V15" s="113"/>
      <c r="W15" s="113"/>
      <c r="X15" s="113"/>
    </row>
    <row r="16" spans="1:24" x14ac:dyDescent="0.25">
      <c r="A16" s="142"/>
      <c r="B16" s="600"/>
      <c r="C16" s="600"/>
      <c r="D16" s="280"/>
      <c r="E16" s="336" t="s">
        <v>2</v>
      </c>
      <c r="F16" s="452">
        <f>SUM($F$9:F15)</f>
        <v>-1513324828</v>
      </c>
      <c r="G16" s="452">
        <f>SUM($G$9:G15)</f>
        <v>-3132276896</v>
      </c>
      <c r="U16" s="113"/>
      <c r="V16" s="113"/>
      <c r="W16" s="113"/>
      <c r="X16" s="113"/>
    </row>
    <row r="17" spans="1:24" s="159" customFormat="1" x14ac:dyDescent="0.25">
      <c r="A17" s="142"/>
      <c r="B17" s="600"/>
      <c r="C17" s="600"/>
      <c r="D17" s="280"/>
      <c r="E17" s="139"/>
      <c r="F17" s="141"/>
      <c r="G17" s="113"/>
      <c r="H17" s="113"/>
      <c r="I17" s="113"/>
      <c r="J17" s="113"/>
      <c r="K17" s="113"/>
      <c r="L17" s="113"/>
      <c r="M17" s="113"/>
      <c r="N17" s="113"/>
      <c r="O17" s="113"/>
      <c r="P17" s="113"/>
      <c r="Q17" s="113"/>
      <c r="R17" s="113"/>
      <c r="S17" s="113"/>
      <c r="T17" s="113"/>
      <c r="U17" s="113"/>
      <c r="V17" s="113"/>
      <c r="W17" s="113"/>
      <c r="X17" s="113"/>
    </row>
    <row r="18" spans="1:24" s="159" customFormat="1" x14ac:dyDescent="0.25">
      <c r="D18" s="139"/>
      <c r="E18" s="139"/>
      <c r="F18" s="141"/>
      <c r="G18" s="113"/>
      <c r="H18" s="113"/>
      <c r="I18" s="113"/>
      <c r="J18" s="113"/>
      <c r="K18" s="113"/>
      <c r="L18" s="113"/>
      <c r="M18" s="113"/>
      <c r="N18" s="113"/>
      <c r="O18" s="113"/>
      <c r="P18" s="113"/>
      <c r="Q18" s="113"/>
      <c r="R18" s="113"/>
      <c r="S18" s="113"/>
      <c r="T18" s="113"/>
      <c r="U18" s="113"/>
      <c r="V18" s="113"/>
      <c r="W18" s="113"/>
      <c r="X18" s="113"/>
    </row>
    <row r="19" spans="1:24" s="556" customFormat="1" x14ac:dyDescent="0.25">
      <c r="A19" s="595" t="s">
        <v>1332</v>
      </c>
      <c r="B19" s="595"/>
      <c r="C19" s="595"/>
      <c r="D19" s="595"/>
      <c r="E19" s="595"/>
      <c r="F19" s="141"/>
      <c r="G19" s="113"/>
      <c r="H19" s="113"/>
      <c r="I19" s="113"/>
      <c r="J19" s="113"/>
      <c r="K19" s="113"/>
      <c r="L19" s="113"/>
      <c r="M19" s="113"/>
      <c r="N19" s="113"/>
      <c r="O19" s="113"/>
      <c r="P19" s="113"/>
      <c r="Q19" s="113"/>
      <c r="R19" s="113"/>
      <c r="S19" s="113"/>
      <c r="T19" s="113"/>
      <c r="U19" s="113"/>
      <c r="V19" s="113"/>
      <c r="W19" s="113"/>
      <c r="X19" s="113"/>
    </row>
    <row r="20" spans="1:24" s="159" customFormat="1" x14ac:dyDescent="0.25">
      <c r="A20" s="566" t="s">
        <v>1321</v>
      </c>
      <c r="B20" s="567">
        <v>0</v>
      </c>
      <c r="C20" s="451">
        <v>16730270077</v>
      </c>
      <c r="D20" s="139"/>
      <c r="E20" s="139"/>
      <c r="F20" s="141"/>
      <c r="G20" s="113"/>
      <c r="H20" s="113"/>
      <c r="I20" s="113"/>
      <c r="J20" s="113"/>
      <c r="K20" s="113"/>
      <c r="L20" s="113"/>
      <c r="M20" s="113"/>
      <c r="N20" s="113"/>
      <c r="O20" s="113"/>
      <c r="P20" s="113"/>
      <c r="Q20" s="113"/>
      <c r="R20" s="113"/>
      <c r="S20" s="113"/>
      <c r="T20" s="113"/>
      <c r="U20" s="113"/>
      <c r="V20" s="113"/>
      <c r="W20" s="113"/>
      <c r="X20" s="113"/>
    </row>
    <row r="21" spans="1:24" x14ac:dyDescent="0.25">
      <c r="A21" s="566" t="s">
        <v>2</v>
      </c>
      <c r="B21" s="568">
        <f>SUM($B$20:B20)</f>
        <v>0</v>
      </c>
      <c r="C21" s="568">
        <f>SUM(C20)</f>
        <v>16730270077</v>
      </c>
      <c r="D21" s="139"/>
    </row>
  </sheetData>
  <mergeCells count="2">
    <mergeCell ref="A4:E4"/>
    <mergeCell ref="B6:C6"/>
  </mergeCells>
  <hyperlinks>
    <hyperlink ref="E1" location="ER!A1" display="ER"/>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AE23"/>
  <sheetViews>
    <sheetView showGridLines="0" workbookViewId="0">
      <selection activeCell="H19" sqref="H19"/>
    </sheetView>
  </sheetViews>
  <sheetFormatPr baseColWidth="10" defaultRowHeight="15" x14ac:dyDescent="0.25"/>
  <cols>
    <col min="1" max="1" width="35.85546875" style="113" customWidth="1"/>
    <col min="2" max="2" width="18.42578125" style="113" customWidth="1"/>
    <col min="3" max="3" width="16.7109375" style="113" customWidth="1"/>
    <col min="4" max="4" width="11.42578125" style="113"/>
    <col min="5" max="5" width="25.7109375" style="113" customWidth="1"/>
    <col min="6" max="6" width="17.28515625" style="113" customWidth="1"/>
    <col min="7" max="7" width="16" style="113" customWidth="1"/>
    <col min="8" max="15" width="11.42578125" style="113"/>
  </cols>
  <sheetData>
    <row r="1" spans="1:31" x14ac:dyDescent="0.25">
      <c r="A1" s="113" t="str">
        <f>Indice!C1</f>
        <v>RIEDER &amp; CIA. S.A.C.I.</v>
      </c>
      <c r="E1" s="132" t="s">
        <v>130</v>
      </c>
    </row>
    <row r="5" spans="1:31" x14ac:dyDescent="0.25">
      <c r="A5" s="231" t="s">
        <v>286</v>
      </c>
      <c r="B5" s="231"/>
      <c r="C5" s="231"/>
      <c r="D5" s="231"/>
      <c r="E5" s="231"/>
      <c r="F5" s="231"/>
      <c r="G5" s="231"/>
      <c r="H5" s="26"/>
      <c r="I5" s="26"/>
      <c r="J5" s="26"/>
      <c r="K5" s="26"/>
      <c r="L5" s="26"/>
      <c r="M5" s="26"/>
      <c r="N5" s="26"/>
      <c r="O5" s="26"/>
      <c r="P5" s="26"/>
      <c r="Q5" s="26"/>
      <c r="R5" s="26"/>
      <c r="S5" s="26"/>
      <c r="T5" s="26"/>
      <c r="U5" s="26"/>
      <c r="V5" s="26"/>
      <c r="W5" s="26"/>
      <c r="X5" s="26"/>
      <c r="Y5" s="26"/>
      <c r="Z5" s="26"/>
      <c r="AA5" s="26"/>
      <c r="AB5" s="26"/>
      <c r="AC5" s="26"/>
      <c r="AD5" s="26"/>
    </row>
    <row r="6" spans="1:31" x14ac:dyDescent="0.25">
      <c r="A6" s="258" t="s">
        <v>214</v>
      </c>
    </row>
    <row r="7" spans="1:31" x14ac:dyDescent="0.25">
      <c r="C7" s="258"/>
    </row>
    <row r="8" spans="1:31" x14ac:dyDescent="0.25">
      <c r="A8" s="137" t="s">
        <v>141</v>
      </c>
      <c r="B8" s="311">
        <f>IFERROR(IF(Indice!B6="","2XX2",YEAR(Indice!B6)),"2XX2")</f>
        <v>2026</v>
      </c>
      <c r="C8" s="311">
        <f>+IFERROR(YEAR(Indice!B6-365),"2XX1")</f>
        <v>2025</v>
      </c>
      <c r="D8" s="26"/>
      <c r="E8" s="137" t="s">
        <v>143</v>
      </c>
      <c r="F8" s="311">
        <f>IFERROR(IF(Indice!B6="","2XX2",YEAR(Indice!B6)),"2XX2")</f>
        <v>2026</v>
      </c>
      <c r="G8" s="311">
        <f>+IFERROR(YEAR(Indice!B6-365),"2XX1")</f>
        <v>2025</v>
      </c>
      <c r="H8" s="26"/>
      <c r="I8" s="26"/>
      <c r="J8" s="26"/>
      <c r="K8" s="26"/>
      <c r="L8" s="26"/>
      <c r="M8" s="26"/>
      <c r="N8" s="26"/>
      <c r="O8" s="26"/>
      <c r="P8" s="26"/>
      <c r="Q8" s="26"/>
      <c r="R8" s="26"/>
      <c r="S8" s="26"/>
      <c r="T8" s="26"/>
      <c r="U8" s="26"/>
      <c r="V8" s="26"/>
      <c r="W8" s="26"/>
      <c r="X8" s="26"/>
      <c r="Y8" s="26"/>
      <c r="Z8" s="26"/>
      <c r="AA8" s="26"/>
      <c r="AB8" s="26"/>
      <c r="AC8" s="26"/>
      <c r="AD8" s="26"/>
      <c r="AE8" s="26"/>
    </row>
    <row r="9" spans="1:31" x14ac:dyDescent="0.25">
      <c r="A9" s="26" t="s">
        <v>958</v>
      </c>
      <c r="B9" s="445">
        <v>0</v>
      </c>
      <c r="C9" s="445">
        <v>0</v>
      </c>
      <c r="D9" s="26"/>
      <c r="E9" s="113" t="s">
        <v>958</v>
      </c>
      <c r="F9" s="415">
        <v>263845595</v>
      </c>
      <c r="G9" s="415">
        <v>-1393746058</v>
      </c>
      <c r="H9" s="26"/>
      <c r="I9" s="26"/>
      <c r="J9" s="26"/>
      <c r="K9" s="26"/>
      <c r="L9" s="26"/>
      <c r="M9" s="26"/>
      <c r="N9" s="26"/>
      <c r="O9" s="26"/>
      <c r="P9" s="26"/>
      <c r="Q9" s="26"/>
      <c r="R9" s="26"/>
      <c r="S9" s="26"/>
      <c r="T9" s="26"/>
      <c r="U9" s="26"/>
      <c r="V9" s="26"/>
      <c r="W9" s="26"/>
      <c r="X9" s="26"/>
      <c r="Y9" s="26"/>
      <c r="Z9" s="26"/>
      <c r="AA9" s="26"/>
      <c r="AB9" s="26"/>
      <c r="AC9" s="26"/>
      <c r="AD9" s="26"/>
      <c r="AE9" s="26"/>
    </row>
    <row r="10" spans="1:31" s="388" customFormat="1" x14ac:dyDescent="0.25">
      <c r="A10" s="26"/>
      <c r="B10" s="445"/>
      <c r="C10" s="445"/>
      <c r="D10" s="26"/>
      <c r="E10" s="26" t="s">
        <v>84</v>
      </c>
      <c r="F10" s="445">
        <v>-3384249945</v>
      </c>
      <c r="G10" s="445">
        <v>-2933584211</v>
      </c>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s="159" customFormat="1" x14ac:dyDescent="0.25">
      <c r="A11" s="26"/>
      <c r="B11" s="445"/>
      <c r="C11" s="445"/>
      <c r="D11" s="26"/>
      <c r="E11" s="26" t="s">
        <v>960</v>
      </c>
      <c r="F11" s="445">
        <v>-411353359</v>
      </c>
      <c r="G11" s="445">
        <v>-512798515</v>
      </c>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s="159" customFormat="1" x14ac:dyDescent="0.25">
      <c r="A12" s="26"/>
      <c r="B12" s="445"/>
      <c r="C12" s="445"/>
      <c r="D12" s="26"/>
      <c r="E12" s="26" t="s">
        <v>961</v>
      </c>
      <c r="F12" s="445">
        <v>0</v>
      </c>
      <c r="G12" s="445">
        <v>-1735168623</v>
      </c>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s="388" customFormat="1" x14ac:dyDescent="0.25">
      <c r="A13" s="26"/>
      <c r="B13" s="445"/>
      <c r="C13" s="445"/>
      <c r="D13" s="26"/>
      <c r="E13" s="26" t="s">
        <v>962</v>
      </c>
      <c r="F13" s="445">
        <v>-403107795</v>
      </c>
      <c r="G13" s="445">
        <v>-53552475</v>
      </c>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25">
      <c r="A14" s="137" t="s">
        <v>142</v>
      </c>
      <c r="B14" s="453">
        <f>SUM($B9:B13)</f>
        <v>0</v>
      </c>
      <c r="C14" s="453">
        <f>SUM($C9:C13)</f>
        <v>0</v>
      </c>
      <c r="D14" s="26"/>
      <c r="E14" s="137" t="s">
        <v>225</v>
      </c>
      <c r="F14" s="453">
        <f>SUM(F9:F13)</f>
        <v>-3934865504</v>
      </c>
      <c r="G14" s="453">
        <f>SUM(G9:G13)</f>
        <v>-6628849882</v>
      </c>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25">
      <c r="A15" s="26"/>
      <c r="B15" s="144"/>
      <c r="C15" s="144"/>
      <c r="D15" s="26"/>
      <c r="H15" s="26"/>
      <c r="I15" s="26"/>
      <c r="J15" s="26"/>
      <c r="K15" s="26"/>
      <c r="L15" s="26"/>
      <c r="M15" s="26"/>
      <c r="N15" s="26"/>
      <c r="O15" s="26"/>
      <c r="P15" s="26"/>
      <c r="Q15" s="26"/>
      <c r="R15" s="26"/>
      <c r="S15" s="26"/>
      <c r="T15" s="26"/>
      <c r="U15" s="26"/>
      <c r="V15" s="26"/>
      <c r="W15" s="26"/>
      <c r="X15" s="26"/>
      <c r="Y15" s="26"/>
      <c r="Z15" s="26"/>
      <c r="AA15" s="26"/>
      <c r="AB15" s="26"/>
      <c r="AC15" s="26"/>
      <c r="AD15" s="26"/>
      <c r="AE15" s="26"/>
    </row>
    <row r="17" spans="4:31" x14ac:dyDescent="0.25">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row>
    <row r="18" spans="4:31" x14ac:dyDescent="0.25">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4:31" s="159" customFormat="1" x14ac:dyDescent="0.25">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4:31" s="159" customFormat="1" x14ac:dyDescent="0.25">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4:31" x14ac:dyDescent="0.25">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4:31" x14ac:dyDescent="0.25">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row r="23" spans="4:31" x14ac:dyDescent="0.25">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sheetData>
  <hyperlinks>
    <hyperlink ref="E1" location="ER!A1" display="ER"/>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AB17"/>
  <sheetViews>
    <sheetView workbookViewId="0">
      <selection activeCell="H19" sqref="H19"/>
    </sheetView>
  </sheetViews>
  <sheetFormatPr baseColWidth="10" defaultRowHeight="15" x14ac:dyDescent="0.25"/>
  <cols>
    <col min="1" max="1" width="38" style="113" customWidth="1"/>
    <col min="2" max="2" width="16.5703125" style="113" customWidth="1"/>
    <col min="3" max="3" width="18.42578125" style="113" customWidth="1"/>
    <col min="4" max="25" width="11.42578125" style="113"/>
  </cols>
  <sheetData>
    <row r="1" spans="1:28" x14ac:dyDescent="0.25">
      <c r="A1" s="113" t="str">
        <f>Indice!C1</f>
        <v>RIEDER &amp; CIA. S.A.C.I.</v>
      </c>
      <c r="E1" s="132" t="s">
        <v>130</v>
      </c>
    </row>
    <row r="4" spans="1:28" s="257" customFormat="1" ht="15.75" customHeight="1" x14ac:dyDescent="0.25">
      <c r="A4" s="262" t="s">
        <v>176</v>
      </c>
      <c r="B4" s="337"/>
      <c r="C4" s="337"/>
      <c r="D4" s="337"/>
      <c r="E4" s="337"/>
      <c r="F4" s="138"/>
      <c r="G4" s="141"/>
      <c r="H4" s="139"/>
      <c r="I4" s="113"/>
      <c r="J4" s="113"/>
      <c r="K4" s="113"/>
      <c r="L4" s="113"/>
      <c r="M4" s="113"/>
      <c r="N4" s="113"/>
      <c r="O4" s="113"/>
      <c r="P4" s="113"/>
      <c r="Q4" s="113"/>
      <c r="R4" s="113"/>
      <c r="S4" s="113"/>
      <c r="T4" s="113"/>
      <c r="U4" s="113"/>
      <c r="V4" s="113"/>
      <c r="W4" s="113"/>
      <c r="X4" s="113"/>
      <c r="Y4" s="113"/>
      <c r="Z4" s="113"/>
      <c r="AA4" s="113"/>
      <c r="AB4" s="113"/>
    </row>
    <row r="5" spans="1:28" s="159" customFormat="1" ht="15.75" customHeight="1" x14ac:dyDescent="0.25">
      <c r="A5" s="338" t="s">
        <v>214</v>
      </c>
      <c r="B5" s="338"/>
      <c r="C5" s="183"/>
      <c r="D5" s="183"/>
      <c r="E5" s="183"/>
      <c r="F5" s="138"/>
      <c r="G5" s="141"/>
      <c r="H5" s="139"/>
      <c r="I5" s="113"/>
      <c r="J5" s="113"/>
      <c r="K5" s="113"/>
      <c r="L5" s="113"/>
      <c r="M5" s="113"/>
      <c r="N5" s="113"/>
      <c r="O5" s="113"/>
      <c r="P5" s="113"/>
      <c r="Q5" s="113"/>
      <c r="R5" s="113"/>
      <c r="S5" s="113"/>
      <c r="T5" s="113"/>
      <c r="U5" s="113"/>
      <c r="V5" s="113"/>
      <c r="W5" s="113"/>
      <c r="X5" s="113"/>
      <c r="Y5" s="113"/>
      <c r="Z5" s="113"/>
      <c r="AA5" s="113"/>
      <c r="AB5" s="113"/>
    </row>
    <row r="6" spans="1:28" x14ac:dyDescent="0.25">
      <c r="A6" s="138"/>
      <c r="B6" s="867"/>
      <c r="C6" s="867"/>
      <c r="D6" s="139"/>
      <c r="E6" s="139"/>
      <c r="F6" s="138"/>
      <c r="G6" s="141"/>
      <c r="H6" s="139"/>
      <c r="Z6" s="113"/>
      <c r="AA6" s="113"/>
      <c r="AB6" s="113"/>
    </row>
    <row r="7" spans="1:28" x14ac:dyDescent="0.25">
      <c r="A7" s="138"/>
      <c r="D7" s="139"/>
      <c r="E7" s="139"/>
      <c r="F7" s="138"/>
      <c r="G7" s="141"/>
      <c r="H7" s="139"/>
      <c r="Z7" s="113"/>
      <c r="AA7" s="113"/>
      <c r="AB7" s="113"/>
    </row>
    <row r="8" spans="1:28" x14ac:dyDescent="0.25">
      <c r="A8" s="142" t="s">
        <v>144</v>
      </c>
      <c r="B8" s="311">
        <f>IFERROR(IF(Indice!B6="","2XX2",YEAR(Indice!B6)),"2XX2")</f>
        <v>2026</v>
      </c>
      <c r="C8" s="311">
        <f>+IFERROR(YEAR(Indice!B6-365),"2XX1")</f>
        <v>2025</v>
      </c>
      <c r="D8" s="139"/>
      <c r="E8" s="139"/>
      <c r="F8" s="138"/>
      <c r="G8" s="141"/>
      <c r="H8" s="139"/>
      <c r="Z8" s="113"/>
      <c r="AA8" s="113"/>
      <c r="AB8" s="113"/>
    </row>
    <row r="9" spans="1:28" x14ac:dyDescent="0.25">
      <c r="A9" s="138" t="s">
        <v>136</v>
      </c>
      <c r="B9" s="138"/>
      <c r="C9" s="138"/>
      <c r="D9" s="139"/>
      <c r="E9" s="139"/>
      <c r="F9" s="138"/>
      <c r="G9" s="141"/>
      <c r="H9" s="139"/>
      <c r="Z9" s="113"/>
      <c r="AA9" s="113"/>
      <c r="AB9" s="113"/>
    </row>
    <row r="10" spans="1:28" x14ac:dyDescent="0.25">
      <c r="A10" s="138"/>
      <c r="B10" s="138"/>
      <c r="C10" s="138"/>
      <c r="D10" s="139"/>
      <c r="E10" s="139"/>
      <c r="F10" s="138"/>
      <c r="G10" s="141"/>
      <c r="H10" s="139"/>
      <c r="Z10" s="113"/>
      <c r="AA10" s="113"/>
      <c r="AB10" s="113"/>
    </row>
    <row r="11" spans="1:28" x14ac:dyDescent="0.25">
      <c r="A11" s="138"/>
      <c r="B11" s="138"/>
      <c r="C11" s="138"/>
      <c r="D11" s="139"/>
      <c r="E11" s="139"/>
      <c r="F11" s="138"/>
      <c r="G11" s="141"/>
      <c r="H11" s="139"/>
      <c r="Z11" s="113"/>
      <c r="AA11" s="113"/>
      <c r="AB11" s="113"/>
    </row>
    <row r="12" spans="1:28" x14ac:dyDescent="0.25">
      <c r="A12" s="138"/>
      <c r="B12" s="138"/>
      <c r="C12" s="138"/>
      <c r="D12" s="139"/>
      <c r="E12" s="139"/>
      <c r="F12" s="138"/>
      <c r="G12" s="141"/>
      <c r="H12" s="139"/>
      <c r="Z12" s="113"/>
      <c r="AA12" s="113"/>
      <c r="AB12" s="113"/>
    </row>
    <row r="13" spans="1:28" x14ac:dyDescent="0.25">
      <c r="A13" s="138"/>
      <c r="B13" s="138"/>
      <c r="C13" s="138"/>
      <c r="D13" s="139"/>
      <c r="E13" s="139"/>
      <c r="F13" s="138"/>
      <c r="G13" s="141"/>
      <c r="H13" s="139"/>
      <c r="Z13" s="113"/>
      <c r="AA13" s="113"/>
      <c r="AB13" s="113"/>
    </row>
    <row r="14" spans="1:28" x14ac:dyDescent="0.25">
      <c r="A14" s="138"/>
      <c r="B14" s="140"/>
      <c r="C14" s="138"/>
      <c r="D14" s="139"/>
      <c r="E14" s="139"/>
      <c r="F14" s="138"/>
      <c r="G14" s="141"/>
      <c r="H14" s="139"/>
      <c r="Z14" s="113"/>
      <c r="AA14" s="113"/>
      <c r="AB14" s="113"/>
    </row>
    <row r="15" spans="1:28" x14ac:dyDescent="0.25">
      <c r="A15" s="138"/>
      <c r="B15" s="140"/>
      <c r="C15" s="138"/>
      <c r="D15" s="139"/>
      <c r="E15" s="139"/>
      <c r="F15" s="138"/>
      <c r="G15" s="141"/>
      <c r="H15" s="139"/>
      <c r="Z15" s="113"/>
      <c r="AA15" s="113"/>
      <c r="AB15" s="113"/>
    </row>
    <row r="16" spans="1:28" x14ac:dyDescent="0.25">
      <c r="A16" s="142" t="s">
        <v>2</v>
      </c>
      <c r="B16" s="143">
        <f>SUM($B9:B15)</f>
        <v>0</v>
      </c>
      <c r="C16" s="143">
        <f>SUM($C9:C15)</f>
        <v>0</v>
      </c>
      <c r="D16" s="139"/>
      <c r="E16" s="139"/>
      <c r="F16" s="138"/>
      <c r="G16" s="141"/>
      <c r="H16" s="139"/>
      <c r="Z16" s="113"/>
      <c r="AA16" s="113"/>
      <c r="AB16" s="113"/>
    </row>
    <row r="17" spans="1:28" x14ac:dyDescent="0.25">
      <c r="A17" s="138"/>
      <c r="B17" s="140"/>
      <c r="C17" s="139"/>
      <c r="D17" s="139"/>
      <c r="E17" s="139"/>
      <c r="F17" s="138"/>
      <c r="G17" s="141"/>
      <c r="H17" s="139"/>
      <c r="Z17" s="113"/>
      <c r="AA17" s="113"/>
      <c r="AB17" s="113"/>
    </row>
  </sheetData>
  <mergeCells count="1">
    <mergeCell ref="B6:C6"/>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V17"/>
  <sheetViews>
    <sheetView workbookViewId="0">
      <selection activeCell="H19" sqref="H19"/>
    </sheetView>
  </sheetViews>
  <sheetFormatPr baseColWidth="10" defaultRowHeight="15" x14ac:dyDescent="0.25"/>
  <cols>
    <col min="1" max="1" width="38" style="113" customWidth="1"/>
    <col min="2" max="2" width="18.42578125" style="113" customWidth="1"/>
    <col min="3" max="3" width="17.7109375" style="113" customWidth="1"/>
    <col min="4" max="22" width="11.42578125" style="113"/>
  </cols>
  <sheetData>
    <row r="1" spans="1:22" x14ac:dyDescent="0.25">
      <c r="A1" s="113" t="str">
        <f>Indice!C1</f>
        <v>RIEDER &amp; CIA. S.A.C.I.</v>
      </c>
      <c r="E1" s="132" t="s">
        <v>130</v>
      </c>
    </row>
    <row r="4" spans="1:22" x14ac:dyDescent="0.25">
      <c r="A4" s="262" t="s">
        <v>288</v>
      </c>
      <c r="B4" s="262"/>
      <c r="C4" s="262"/>
      <c r="D4" s="262"/>
      <c r="E4" s="262"/>
      <c r="F4" s="138"/>
      <c r="G4" s="141"/>
      <c r="H4" s="139"/>
    </row>
    <row r="5" spans="1:22" x14ac:dyDescent="0.25">
      <c r="A5" s="868" t="s">
        <v>214</v>
      </c>
      <c r="B5" s="868"/>
      <c r="C5" s="139"/>
      <c r="D5" s="139"/>
      <c r="E5" s="139"/>
      <c r="F5" s="138"/>
      <c r="G5" s="141"/>
      <c r="H5" s="139"/>
    </row>
    <row r="6" spans="1:22" s="159" customFormat="1" x14ac:dyDescent="0.25">
      <c r="A6" s="138"/>
      <c r="B6" s="867"/>
      <c r="C6" s="867"/>
      <c r="D6" s="139"/>
      <c r="E6" s="139"/>
      <c r="F6" s="138"/>
      <c r="G6" s="141"/>
      <c r="H6" s="139"/>
      <c r="I6" s="113"/>
      <c r="J6" s="113"/>
      <c r="K6" s="113"/>
      <c r="L6" s="113"/>
      <c r="M6" s="113"/>
      <c r="N6" s="113"/>
      <c r="O6" s="113"/>
      <c r="P6" s="113"/>
      <c r="Q6" s="113"/>
      <c r="R6" s="113"/>
      <c r="S6" s="113"/>
      <c r="T6" s="113"/>
      <c r="U6" s="113"/>
      <c r="V6" s="113"/>
    </row>
    <row r="7" spans="1:22" x14ac:dyDescent="0.25">
      <c r="A7" s="138"/>
      <c r="D7" s="139"/>
      <c r="E7" s="139"/>
      <c r="F7" s="138"/>
      <c r="G7" s="141"/>
      <c r="H7" s="139"/>
    </row>
    <row r="8" spans="1:22" x14ac:dyDescent="0.25">
      <c r="A8" s="142" t="s">
        <v>145</v>
      </c>
      <c r="B8" s="311">
        <f>IFERROR(IF(Indice!B6="","2XX2",YEAR(Indice!B6)),"2XX2")</f>
        <v>2026</v>
      </c>
      <c r="C8" s="311">
        <f>+IFERROR(YEAR(Indice!B6-365),"2XX1")</f>
        <v>2025</v>
      </c>
      <c r="D8" s="139"/>
      <c r="E8" s="139"/>
      <c r="F8" s="138"/>
      <c r="G8" s="141"/>
      <c r="H8" s="139"/>
    </row>
    <row r="9" spans="1:22" x14ac:dyDescent="0.25">
      <c r="A9" s="138" t="s">
        <v>136</v>
      </c>
      <c r="B9" s="138">
        <v>0</v>
      </c>
      <c r="C9" s="138">
        <v>0</v>
      </c>
      <c r="D9" s="139"/>
      <c r="E9" s="139"/>
      <c r="F9" s="138"/>
      <c r="G9" s="141"/>
      <c r="H9" s="139"/>
    </row>
    <row r="10" spans="1:22" x14ac:dyDescent="0.25">
      <c r="A10" s="138"/>
      <c r="B10" s="138"/>
      <c r="C10" s="138"/>
      <c r="D10" s="139"/>
      <c r="E10" s="139"/>
      <c r="F10" s="138"/>
      <c r="G10" s="141"/>
      <c r="H10" s="139"/>
    </row>
    <row r="11" spans="1:22" x14ac:dyDescent="0.25">
      <c r="A11" s="138"/>
      <c r="B11" s="138"/>
      <c r="C11" s="138"/>
      <c r="D11" s="139"/>
      <c r="E11" s="139"/>
      <c r="F11" s="138"/>
      <c r="G11" s="141"/>
      <c r="H11" s="139"/>
    </row>
    <row r="12" spans="1:22" x14ac:dyDescent="0.25">
      <c r="A12" s="138"/>
      <c r="B12" s="138"/>
      <c r="C12" s="138"/>
      <c r="D12" s="139"/>
      <c r="E12" s="139"/>
      <c r="F12" s="138"/>
      <c r="G12" s="141"/>
      <c r="H12" s="139"/>
    </row>
    <row r="13" spans="1:22" x14ac:dyDescent="0.25">
      <c r="A13" s="138"/>
      <c r="B13" s="138"/>
      <c r="C13" s="138"/>
      <c r="D13" s="139"/>
      <c r="E13" s="139"/>
      <c r="F13" s="138"/>
      <c r="G13" s="141"/>
      <c r="H13" s="139"/>
    </row>
    <row r="14" spans="1:22" x14ac:dyDescent="0.25">
      <c r="A14" s="138"/>
      <c r="B14" s="140"/>
      <c r="C14" s="138"/>
      <c r="D14" s="139"/>
      <c r="E14" s="139"/>
      <c r="F14" s="138"/>
      <c r="G14" s="141"/>
      <c r="H14" s="139"/>
    </row>
    <row r="15" spans="1:22" x14ac:dyDescent="0.25">
      <c r="A15" s="138"/>
      <c r="B15" s="140"/>
      <c r="C15" s="138"/>
      <c r="D15" s="139"/>
      <c r="E15" s="139"/>
      <c r="F15" s="138"/>
      <c r="G15" s="141"/>
      <c r="H15" s="139"/>
    </row>
    <row r="16" spans="1:22" x14ac:dyDescent="0.25">
      <c r="A16" s="142" t="s">
        <v>2</v>
      </c>
      <c r="B16" s="143">
        <f>SUM($B9:B15)</f>
        <v>0</v>
      </c>
      <c r="C16" s="143">
        <f>SUM($C9:C15)</f>
        <v>0</v>
      </c>
      <c r="D16" s="139"/>
      <c r="E16" s="139"/>
      <c r="F16" s="138"/>
      <c r="G16" s="141"/>
      <c r="H16" s="139"/>
    </row>
    <row r="17" spans="1:8" x14ac:dyDescent="0.25">
      <c r="A17" s="138"/>
      <c r="B17" s="140"/>
      <c r="C17" s="139"/>
      <c r="D17" s="139"/>
      <c r="E17" s="139"/>
      <c r="F17" s="138"/>
      <c r="G17" s="141"/>
      <c r="H17" s="139"/>
    </row>
  </sheetData>
  <mergeCells count="2">
    <mergeCell ref="A5:B5"/>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Z15"/>
  <sheetViews>
    <sheetView workbookViewId="0">
      <selection activeCell="H19" sqref="H19"/>
    </sheetView>
  </sheetViews>
  <sheetFormatPr baseColWidth="10" defaultRowHeight="15" x14ac:dyDescent="0.25"/>
  <cols>
    <col min="1" max="1" width="37.42578125" style="113" customWidth="1"/>
    <col min="2" max="3" width="17.28515625" style="113" customWidth="1"/>
    <col min="4" max="26" width="11.42578125" style="113"/>
  </cols>
  <sheetData>
    <row r="1" spans="1:7" x14ac:dyDescent="0.25">
      <c r="A1" s="113" t="str">
        <f>Indice!C1</f>
        <v>RIEDER &amp; CIA. S.A.C.I.</v>
      </c>
      <c r="E1" s="132" t="s">
        <v>130</v>
      </c>
    </row>
    <row r="4" spans="1:7" x14ac:dyDescent="0.25">
      <c r="A4" s="266" t="s">
        <v>290</v>
      </c>
      <c r="B4" s="266"/>
      <c r="C4" s="266"/>
      <c r="D4" s="266"/>
      <c r="E4" s="266"/>
      <c r="F4" s="138"/>
      <c r="G4" s="141"/>
    </row>
    <row r="5" spans="1:7" x14ac:dyDescent="0.25">
      <c r="A5" s="281" t="s">
        <v>196</v>
      </c>
      <c r="B5" s="140"/>
      <c r="C5" s="139"/>
      <c r="D5" s="139"/>
      <c r="E5" s="139"/>
      <c r="F5" s="138"/>
      <c r="G5" s="141"/>
    </row>
    <row r="6" spans="1:7" x14ac:dyDescent="0.25">
      <c r="A6" s="138"/>
      <c r="B6" s="867"/>
      <c r="C6" s="867"/>
      <c r="D6" s="139"/>
      <c r="E6" s="139"/>
      <c r="F6" s="138"/>
      <c r="G6" s="141"/>
    </row>
    <row r="7" spans="1:7" x14ac:dyDescent="0.25">
      <c r="B7" s="311">
        <f>IFERROR(IF(Indice!B6="","2XX2",YEAR(Indice!B6)),"2XX2")</f>
        <v>2026</v>
      </c>
      <c r="C7" s="311">
        <f>+IFERROR(YEAR(Indice!B6-365),"2XX1")</f>
        <v>2025</v>
      </c>
      <c r="D7" s="139"/>
      <c r="E7" s="139"/>
      <c r="F7" s="138"/>
      <c r="G7" s="141"/>
    </row>
    <row r="8" spans="1:7" x14ac:dyDescent="0.25">
      <c r="A8" s="142" t="s">
        <v>42</v>
      </c>
      <c r="B8" s="450">
        <v>-413713982</v>
      </c>
      <c r="C8" s="450">
        <v>-1638252413</v>
      </c>
      <c r="D8" s="139"/>
      <c r="E8" s="139"/>
      <c r="F8" s="138"/>
      <c r="G8" s="141"/>
    </row>
    <row r="9" spans="1:7" x14ac:dyDescent="0.25">
      <c r="A9" s="138"/>
      <c r="B9" s="450"/>
      <c r="C9" s="450"/>
      <c r="D9" s="139"/>
      <c r="E9" s="139"/>
      <c r="F9" s="138"/>
      <c r="G9" s="141"/>
    </row>
    <row r="10" spans="1:7" x14ac:dyDescent="0.25">
      <c r="A10" s="138"/>
      <c r="B10" s="450"/>
      <c r="C10" s="450"/>
      <c r="D10" s="139"/>
      <c r="E10" s="139"/>
      <c r="F10" s="138"/>
      <c r="G10" s="141"/>
    </row>
    <row r="11" spans="1:7" x14ac:dyDescent="0.25">
      <c r="A11" s="138"/>
      <c r="B11" s="450"/>
      <c r="C11" s="450"/>
      <c r="D11" s="139"/>
      <c r="E11" s="139"/>
      <c r="F11" s="138"/>
      <c r="G11" s="141"/>
    </row>
    <row r="12" spans="1:7" x14ac:dyDescent="0.25">
      <c r="A12" s="138"/>
      <c r="B12" s="451"/>
      <c r="C12" s="450"/>
      <c r="D12" s="139"/>
      <c r="E12" s="139"/>
      <c r="F12" s="138"/>
      <c r="G12" s="141"/>
    </row>
    <row r="13" spans="1:7" x14ac:dyDescent="0.25">
      <c r="A13" s="138"/>
      <c r="B13" s="451"/>
      <c r="C13" s="450"/>
      <c r="D13" s="139"/>
      <c r="E13" s="139"/>
      <c r="F13" s="138"/>
      <c r="G13" s="141"/>
    </row>
    <row r="14" spans="1:7" x14ac:dyDescent="0.25">
      <c r="A14" s="142" t="s">
        <v>2</v>
      </c>
      <c r="B14" s="453">
        <f>SUM($B8:B13)</f>
        <v>-413713982</v>
      </c>
      <c r="C14" s="453">
        <f>SUM($C8:C13)</f>
        <v>-1638252413</v>
      </c>
      <c r="D14" s="139"/>
      <c r="E14" s="139"/>
      <c r="F14" s="138"/>
      <c r="G14" s="141"/>
    </row>
    <row r="15" spans="1:7" x14ac:dyDescent="0.25">
      <c r="A15" s="138"/>
      <c r="B15" s="140"/>
      <c r="C15" s="139"/>
      <c r="D15" s="139"/>
      <c r="E15" s="139"/>
      <c r="F15" s="138"/>
      <c r="G15" s="141"/>
    </row>
  </sheetData>
  <mergeCells count="1">
    <mergeCell ref="B6:C6"/>
  </mergeCells>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V16"/>
  <sheetViews>
    <sheetView workbookViewId="0">
      <selection activeCell="H19" sqref="H19"/>
    </sheetView>
  </sheetViews>
  <sheetFormatPr baseColWidth="10" defaultRowHeight="15" x14ac:dyDescent="0.25"/>
  <cols>
    <col min="1" max="1" width="27.140625" style="113" customWidth="1"/>
    <col min="2" max="2" width="18.42578125" style="113" customWidth="1"/>
    <col min="3" max="3" width="17.85546875" style="113" customWidth="1"/>
    <col min="4" max="22" width="11.42578125" style="113"/>
  </cols>
  <sheetData>
    <row r="1" spans="1:8" x14ac:dyDescent="0.25">
      <c r="A1" s="113" t="str">
        <f>Indice!C1</f>
        <v>RIEDER &amp; CIA. S.A.C.I.</v>
      </c>
      <c r="E1" s="132" t="s">
        <v>130</v>
      </c>
    </row>
    <row r="4" spans="1:8" x14ac:dyDescent="0.25">
      <c r="A4" s="262" t="s">
        <v>289</v>
      </c>
      <c r="B4" s="262"/>
      <c r="C4" s="262"/>
      <c r="D4" s="262"/>
      <c r="E4" s="262"/>
      <c r="F4" s="138"/>
      <c r="G4" s="141"/>
      <c r="H4" s="139"/>
    </row>
    <row r="5" spans="1:8" x14ac:dyDescent="0.25">
      <c r="A5" s="869" t="s">
        <v>196</v>
      </c>
      <c r="B5" s="869"/>
      <c r="C5" s="139"/>
      <c r="D5" s="139"/>
      <c r="E5" s="139"/>
      <c r="F5" s="138"/>
      <c r="G5" s="141"/>
      <c r="H5" s="139"/>
    </row>
    <row r="6" spans="1:8" x14ac:dyDescent="0.25">
      <c r="A6" s="138"/>
      <c r="D6" s="139"/>
      <c r="E6" s="139"/>
      <c r="F6" s="138"/>
      <c r="G6" s="141"/>
      <c r="H6" s="139"/>
    </row>
    <row r="7" spans="1:8" x14ac:dyDescent="0.25">
      <c r="B7" s="311">
        <f>IFERROR(IF(Indice!B6="","2XX2",YEAR(Indice!B6)),"2XX2")</f>
        <v>2026</v>
      </c>
      <c r="C7" s="311">
        <f>+IFERROR(YEAR(Indice!B6-365),"2XX1")</f>
        <v>2025</v>
      </c>
      <c r="D7" s="139"/>
      <c r="E7" s="139"/>
      <c r="F7" s="138"/>
      <c r="G7" s="141"/>
      <c r="H7" s="139"/>
    </row>
    <row r="8" spans="1:8" x14ac:dyDescent="0.25">
      <c r="A8" s="142" t="s">
        <v>797</v>
      </c>
      <c r="D8" s="139"/>
      <c r="E8" s="139"/>
      <c r="F8" s="138"/>
      <c r="G8" s="141"/>
      <c r="H8" s="139"/>
    </row>
    <row r="9" spans="1:8" x14ac:dyDescent="0.25">
      <c r="A9" s="282" t="s">
        <v>798</v>
      </c>
      <c r="B9" s="138"/>
      <c r="C9" s="138"/>
      <c r="D9" s="139"/>
      <c r="E9" s="139"/>
      <c r="F9" s="138"/>
      <c r="G9" s="141"/>
      <c r="H9" s="139"/>
    </row>
    <row r="10" spans="1:8" x14ac:dyDescent="0.25">
      <c r="A10" s="138"/>
      <c r="B10" s="138"/>
      <c r="C10" s="138"/>
      <c r="D10" s="139"/>
      <c r="E10" s="139"/>
      <c r="F10" s="138"/>
      <c r="G10" s="141"/>
      <c r="H10" s="139"/>
    </row>
    <row r="11" spans="1:8" x14ac:dyDescent="0.25">
      <c r="A11" s="138"/>
      <c r="B11" s="138"/>
      <c r="C11" s="138"/>
      <c r="D11" s="139"/>
      <c r="E11" s="139"/>
      <c r="F11" s="138"/>
      <c r="G11" s="141"/>
      <c r="H11" s="139"/>
    </row>
    <row r="12" spans="1:8" x14ac:dyDescent="0.25">
      <c r="A12" s="138"/>
      <c r="B12" s="138"/>
      <c r="C12" s="138"/>
      <c r="D12" s="139"/>
      <c r="E12" s="139"/>
      <c r="F12" s="138"/>
      <c r="G12" s="141"/>
      <c r="H12" s="139"/>
    </row>
    <row r="13" spans="1:8" x14ac:dyDescent="0.25">
      <c r="A13" s="138"/>
      <c r="B13" s="140"/>
      <c r="C13" s="138"/>
      <c r="D13" s="139"/>
      <c r="E13" s="139"/>
      <c r="F13" s="138"/>
      <c r="G13" s="141"/>
      <c r="H13" s="139"/>
    </row>
    <row r="14" spans="1:8" x14ac:dyDescent="0.25">
      <c r="A14" s="138"/>
      <c r="B14" s="140"/>
      <c r="C14" s="138"/>
      <c r="D14" s="139"/>
      <c r="E14" s="139"/>
      <c r="F14" s="138"/>
      <c r="G14" s="141"/>
      <c r="H14" s="139"/>
    </row>
    <row r="15" spans="1:8" x14ac:dyDescent="0.25">
      <c r="A15" s="138" t="s">
        <v>2</v>
      </c>
      <c r="B15" s="143">
        <f>SUM($B8:B14)</f>
        <v>0</v>
      </c>
      <c r="C15" s="143">
        <f>SUM($C8:C14)</f>
        <v>0</v>
      </c>
      <c r="D15" s="139"/>
      <c r="E15" s="139"/>
      <c r="F15" s="138"/>
      <c r="G15" s="141"/>
      <c r="H15" s="139"/>
    </row>
    <row r="16" spans="1:8" x14ac:dyDescent="0.25">
      <c r="A16" s="138"/>
      <c r="B16" s="140"/>
      <c r="C16" s="139"/>
      <c r="D16" s="139"/>
      <c r="E16" s="139"/>
      <c r="F16" s="138"/>
      <c r="G16" s="141"/>
      <c r="H16" s="139"/>
    </row>
  </sheetData>
  <mergeCells count="1">
    <mergeCell ref="A5:B5"/>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V13"/>
  <sheetViews>
    <sheetView workbookViewId="0">
      <selection activeCell="H19" sqref="H19"/>
    </sheetView>
  </sheetViews>
  <sheetFormatPr baseColWidth="10" defaultRowHeight="15" x14ac:dyDescent="0.25"/>
  <cols>
    <col min="1" max="1" width="51.28515625" style="113" customWidth="1"/>
    <col min="2" max="2" width="18.140625" style="113" customWidth="1"/>
    <col min="3" max="3" width="17.5703125" style="113" customWidth="1"/>
    <col min="4" max="22" width="11.42578125" style="113"/>
  </cols>
  <sheetData>
    <row r="1" spans="1:8" x14ac:dyDescent="0.25">
      <c r="A1" s="113" t="str">
        <f>Indice!C1</f>
        <v>RIEDER &amp; CIA. S.A.C.I.</v>
      </c>
      <c r="E1" s="132" t="s">
        <v>130</v>
      </c>
    </row>
    <row r="4" spans="1:8" x14ac:dyDescent="0.25">
      <c r="A4" s="262" t="s">
        <v>291</v>
      </c>
      <c r="B4" s="262"/>
      <c r="C4" s="262"/>
      <c r="D4" s="262"/>
      <c r="E4" s="262"/>
      <c r="F4" s="138"/>
      <c r="G4" s="141"/>
      <c r="H4" s="139"/>
    </row>
    <row r="5" spans="1:8" x14ac:dyDescent="0.25">
      <c r="A5" s="869" t="s">
        <v>196</v>
      </c>
      <c r="B5" s="869"/>
      <c r="C5" s="139"/>
      <c r="D5" s="139"/>
      <c r="E5" s="139"/>
      <c r="F5" s="138"/>
      <c r="G5" s="141"/>
      <c r="H5" s="139"/>
    </row>
    <row r="6" spans="1:8" x14ac:dyDescent="0.25">
      <c r="A6" s="138"/>
      <c r="D6" s="139"/>
      <c r="E6" s="139"/>
      <c r="F6" s="138"/>
      <c r="G6" s="141"/>
      <c r="H6" s="139"/>
    </row>
    <row r="7" spans="1:8" ht="25.5" x14ac:dyDescent="0.25">
      <c r="A7" s="145" t="s">
        <v>70</v>
      </c>
      <c r="B7" s="311">
        <f>IFERROR(IF(Indice!B6="","2XX2",YEAR(Indice!B6)),"2XX2")</f>
        <v>2026</v>
      </c>
      <c r="C7" s="311">
        <f>+IFERROR(YEAR(Indice!B6-365),"2XX1")</f>
        <v>2025</v>
      </c>
      <c r="D7" s="139"/>
      <c r="E7" s="139"/>
      <c r="F7" s="138"/>
      <c r="G7" s="141"/>
      <c r="H7" s="139"/>
    </row>
    <row r="8" spans="1:8" x14ac:dyDescent="0.25">
      <c r="D8" s="139"/>
      <c r="E8" s="139"/>
      <c r="F8" s="138"/>
      <c r="G8" s="141"/>
      <c r="H8" s="139"/>
    </row>
    <row r="9" spans="1:8" x14ac:dyDescent="0.25">
      <c r="A9" s="138" t="s">
        <v>803</v>
      </c>
      <c r="B9" s="138"/>
      <c r="C9" s="138"/>
      <c r="D9" s="139"/>
      <c r="E9" s="139"/>
      <c r="F9" s="138"/>
      <c r="G9" s="141"/>
      <c r="H9" s="139"/>
    </row>
    <row r="10" spans="1:8" x14ac:dyDescent="0.25">
      <c r="A10" s="138" t="s">
        <v>58</v>
      </c>
      <c r="B10" s="138"/>
      <c r="C10" s="138"/>
      <c r="D10" s="139"/>
      <c r="E10" s="139"/>
      <c r="F10" s="138"/>
      <c r="G10" s="141"/>
      <c r="H10" s="139"/>
    </row>
    <row r="11" spans="1:8" x14ac:dyDescent="0.25">
      <c r="A11" s="197" t="s">
        <v>292</v>
      </c>
      <c r="B11" s="138"/>
      <c r="C11" s="138"/>
      <c r="D11" s="139"/>
      <c r="E11" s="139"/>
      <c r="F11" s="138"/>
      <c r="G11" s="141"/>
      <c r="H11" s="139"/>
    </row>
    <row r="12" spans="1:8" x14ac:dyDescent="0.25">
      <c r="A12" s="138" t="s">
        <v>2</v>
      </c>
      <c r="B12" s="143">
        <f>SUM($B8:B11)</f>
        <v>0</v>
      </c>
      <c r="C12" s="143">
        <f>SUM($C8:C11)</f>
        <v>0</v>
      </c>
      <c r="D12" s="139"/>
      <c r="E12" s="139"/>
      <c r="F12" s="138"/>
      <c r="G12" s="141"/>
      <c r="H12" s="139"/>
    </row>
    <row r="13" spans="1:8" x14ac:dyDescent="0.25">
      <c r="A13" s="138"/>
      <c r="B13" s="140"/>
      <c r="C13" s="139"/>
      <c r="D13" s="139"/>
      <c r="E13" s="139"/>
      <c r="F13" s="138"/>
      <c r="G13" s="141"/>
      <c r="H13" s="139"/>
    </row>
  </sheetData>
  <mergeCells count="1">
    <mergeCell ref="A5:B5"/>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N13"/>
  <sheetViews>
    <sheetView workbookViewId="0">
      <selection activeCell="H19" sqref="H19"/>
    </sheetView>
  </sheetViews>
  <sheetFormatPr baseColWidth="10" defaultColWidth="11.42578125" defaultRowHeight="15" x14ac:dyDescent="0.25"/>
  <cols>
    <col min="1" max="1" width="42.140625" style="113" customWidth="1"/>
    <col min="2" max="5" width="24.42578125" style="113" customWidth="1"/>
    <col min="6" max="6" width="12.85546875" style="113" customWidth="1"/>
    <col min="7" max="7" width="11.42578125" style="113"/>
    <col min="8" max="8" width="17.28515625" style="113" customWidth="1"/>
    <col min="9" max="14" width="11.42578125" style="113"/>
    <col min="15" max="16384" width="11.42578125" style="257"/>
  </cols>
  <sheetData>
    <row r="1" spans="1:9" x14ac:dyDescent="0.25">
      <c r="A1" s="113" t="str">
        <f>Indice!C1</f>
        <v>RIEDER &amp; CIA. S.A.C.I.</v>
      </c>
      <c r="E1" s="132" t="s">
        <v>130</v>
      </c>
    </row>
    <row r="2" spans="1:9" x14ac:dyDescent="0.25">
      <c r="C2" s="119"/>
    </row>
    <row r="4" spans="1:9" x14ac:dyDescent="0.25">
      <c r="A4" s="203" t="s">
        <v>293</v>
      </c>
      <c r="B4" s="203"/>
      <c r="C4" s="203"/>
      <c r="D4" s="203"/>
      <c r="E4" s="203"/>
      <c r="F4" s="203"/>
      <c r="G4" s="203"/>
      <c r="H4" s="203"/>
      <c r="I4" s="203"/>
    </row>
    <row r="5" spans="1:9" ht="27" customHeight="1" x14ac:dyDescent="0.25">
      <c r="A5" s="284" t="s">
        <v>153</v>
      </c>
      <c r="B5" s="284"/>
      <c r="C5" s="284"/>
      <c r="D5" s="284"/>
      <c r="E5" s="284"/>
      <c r="F5" s="284"/>
      <c r="G5" s="284"/>
      <c r="H5" s="284"/>
      <c r="I5" s="284"/>
    </row>
    <row r="6" spans="1:9" ht="15" customHeight="1" x14ac:dyDescent="0.25">
      <c r="B6" s="198"/>
    </row>
    <row r="7" spans="1:9" ht="15" customHeight="1" x14ac:dyDescent="0.25">
      <c r="B7" s="311">
        <f>IFERROR(IF(Indice!B6="","2XX2",YEAR(Indice!B6)),"2XX2")</f>
        <v>2026</v>
      </c>
      <c r="C7" s="311">
        <f>+IFERROR(YEAR(Indice!B6-365),"2XX1")</f>
        <v>2025</v>
      </c>
    </row>
    <row r="8" spans="1:9" s="113" customFormat="1" ht="15" customHeight="1" x14ac:dyDescent="0.25">
      <c r="A8" s="151" t="s">
        <v>800</v>
      </c>
      <c r="B8" s="564">
        <v>512408</v>
      </c>
      <c r="C8" s="564">
        <v>482236</v>
      </c>
      <c r="D8" s="283"/>
      <c r="E8" s="283"/>
      <c r="F8" s="283"/>
      <c r="G8" s="283"/>
      <c r="H8" s="283"/>
      <c r="I8" s="283"/>
    </row>
    <row r="9" spans="1:9" ht="15" customHeight="1" x14ac:dyDescent="0.25">
      <c r="A9" s="257" t="s">
        <v>799</v>
      </c>
      <c r="B9" s="454">
        <v>3537254546</v>
      </c>
      <c r="C9" s="454">
        <v>16399395981</v>
      </c>
    </row>
    <row r="10" spans="1:9" ht="15" customHeight="1" x14ac:dyDescent="0.25">
      <c r="A10" s="285" t="s">
        <v>801</v>
      </c>
      <c r="B10" s="455">
        <f>IFERROR(B9/B8,0)</f>
        <v>6903.1992982154843</v>
      </c>
      <c r="C10" s="455">
        <f>IFERROR(C9/C8,0)</f>
        <v>34006.992387544691</v>
      </c>
      <c r="D10" s="283"/>
      <c r="E10" s="283"/>
      <c r="F10" s="283"/>
      <c r="G10" s="283"/>
      <c r="H10" s="283"/>
      <c r="I10" s="283"/>
    </row>
    <row r="11" spans="1:9" ht="15" customHeight="1" x14ac:dyDescent="0.25"/>
    <row r="12" spans="1:9" ht="15" customHeight="1" x14ac:dyDescent="0.25">
      <c r="A12" s="283"/>
      <c r="B12" s="283"/>
      <c r="C12" s="283"/>
      <c r="D12" s="283"/>
      <c r="E12" s="283"/>
      <c r="F12" s="283"/>
      <c r="G12" s="283"/>
      <c r="H12" s="283"/>
      <c r="I12" s="283"/>
    </row>
    <row r="13" spans="1:9" ht="15" customHeight="1" x14ac:dyDescent="0.25"/>
  </sheetData>
  <hyperlinks>
    <hyperlink ref="E1" location="ER!A1" display="ER"/>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N53"/>
  <sheetViews>
    <sheetView showGridLines="0" workbookViewId="0">
      <selection activeCell="H19" sqref="H19"/>
    </sheetView>
  </sheetViews>
  <sheetFormatPr baseColWidth="10" defaultRowHeight="15" x14ac:dyDescent="0.25"/>
  <cols>
    <col min="1" max="3" width="24.42578125" style="113" customWidth="1"/>
    <col min="4" max="4" width="27.140625" style="113" customWidth="1"/>
    <col min="5" max="5" width="24.42578125" style="113" customWidth="1"/>
    <col min="6" max="6" width="12.85546875" style="113" customWidth="1"/>
    <col min="7" max="7" width="11.42578125" style="113"/>
    <col min="8" max="8" width="17.28515625" style="113" customWidth="1"/>
    <col min="9" max="14" width="11.42578125" style="113"/>
  </cols>
  <sheetData>
    <row r="1" spans="1:14" x14ac:dyDescent="0.25">
      <c r="A1" s="113" t="str">
        <f>Indice!C1</f>
        <v>RIEDER &amp; CIA. S.A.C.I.</v>
      </c>
      <c r="E1" s="132" t="s">
        <v>324</v>
      </c>
    </row>
    <row r="2" spans="1:14" x14ac:dyDescent="0.25">
      <c r="C2" s="119"/>
    </row>
    <row r="4" spans="1:14" s="56" customFormat="1" x14ac:dyDescent="0.25">
      <c r="A4" s="848" t="s">
        <v>323</v>
      </c>
      <c r="B4" s="848"/>
      <c r="C4" s="848"/>
      <c r="D4" s="848"/>
      <c r="E4" s="848"/>
      <c r="F4" s="204"/>
      <c r="G4" s="204"/>
      <c r="H4" s="204"/>
      <c r="I4" s="204"/>
    </row>
    <row r="6" spans="1:14" s="152" customFormat="1" x14ac:dyDescent="0.25">
      <c r="A6" s="870" t="s">
        <v>148</v>
      </c>
      <c r="B6" s="870"/>
      <c r="C6" s="870"/>
      <c r="D6" s="870"/>
      <c r="E6" s="870"/>
      <c r="F6" s="870"/>
      <c r="G6" s="870"/>
      <c r="H6" s="870"/>
      <c r="I6" s="870"/>
      <c r="J6" s="151"/>
      <c r="K6" s="151"/>
      <c r="L6" s="151"/>
      <c r="M6" s="151"/>
      <c r="N6" s="151"/>
    </row>
    <row r="7" spans="1:14" s="152" customFormat="1" x14ac:dyDescent="0.25">
      <c r="A7" s="495"/>
      <c r="B7" s="495"/>
      <c r="C7" s="495"/>
      <c r="D7" s="495"/>
      <c r="E7" s="495"/>
      <c r="F7" s="495"/>
      <c r="G7" s="495"/>
      <c r="H7" s="495"/>
      <c r="I7" s="495"/>
      <c r="J7" s="151"/>
      <c r="K7" s="151"/>
      <c r="L7" s="151"/>
      <c r="M7" s="151"/>
      <c r="N7" s="151"/>
    </row>
    <row r="8" spans="1:14" s="152" customFormat="1" x14ac:dyDescent="0.25">
      <c r="A8" s="495"/>
      <c r="B8" s="495"/>
      <c r="C8" s="495"/>
      <c r="D8" s="495"/>
      <c r="E8" s="495"/>
      <c r="F8" s="495"/>
      <c r="G8" s="495"/>
      <c r="H8" s="495"/>
      <c r="I8" s="495"/>
      <c r="J8" s="151"/>
      <c r="K8" s="151"/>
      <c r="L8" s="151"/>
      <c r="M8" s="151"/>
      <c r="N8" s="151"/>
    </row>
    <row r="9" spans="1:14" s="152" customFormat="1" x14ac:dyDescent="0.25">
      <c r="A9" s="151"/>
      <c r="B9" s="151"/>
      <c r="C9" s="151"/>
      <c r="D9" s="151"/>
      <c r="E9" s="151"/>
      <c r="F9" s="151"/>
      <c r="G9" s="151"/>
      <c r="H9" s="151"/>
      <c r="I9" s="151"/>
      <c r="J9" s="151"/>
      <c r="K9" s="151"/>
      <c r="L9" s="151"/>
      <c r="M9" s="151"/>
      <c r="N9" s="151"/>
    </row>
    <row r="10" spans="1:14" s="152" customFormat="1" ht="15.75" thickBot="1" x14ac:dyDescent="0.3">
      <c r="A10" s="340" t="str">
        <f>IFERROR("Al "&amp;DAY(Indice!B6)&amp;" de "&amp;VLOOKUP(MONTH(Indice!B6),Indice!S:T,2,0)&amp;" de "&amp;YEAR(Indice!B6-365),"Al dia... de mes… de año 2XX1…")</f>
        <v>Al 31 de Marzo de 2025</v>
      </c>
      <c r="B10" s="340"/>
      <c r="C10" s="340"/>
      <c r="D10" s="340"/>
      <c r="E10" s="340"/>
      <c r="F10" s="340"/>
      <c r="G10" s="340"/>
      <c r="H10" s="151"/>
      <c r="I10" s="151"/>
      <c r="J10" s="151"/>
      <c r="K10" s="151"/>
      <c r="L10" s="151"/>
      <c r="M10" s="151"/>
      <c r="N10" s="151"/>
    </row>
    <row r="11" spans="1:14" s="580" customFormat="1" ht="26.25" thickBot="1" x14ac:dyDescent="0.3">
      <c r="A11" s="534" t="s">
        <v>149</v>
      </c>
      <c r="B11" s="535" t="s">
        <v>150</v>
      </c>
      <c r="C11" s="534" t="s">
        <v>104</v>
      </c>
      <c r="D11" s="534" t="s">
        <v>151</v>
      </c>
      <c r="E11" s="534" t="s">
        <v>152</v>
      </c>
      <c r="F11" s="275"/>
      <c r="G11" s="275"/>
      <c r="H11" s="275"/>
      <c r="I11" s="275"/>
      <c r="J11" s="275"/>
      <c r="K11" s="275"/>
      <c r="L11" s="275"/>
      <c r="M11" s="275"/>
      <c r="N11" s="275"/>
    </row>
    <row r="12" spans="1:14" s="580" customFormat="1" ht="38.25" x14ac:dyDescent="0.25">
      <c r="A12" s="543" t="s">
        <v>109</v>
      </c>
      <c r="B12" s="544" t="s">
        <v>980</v>
      </c>
      <c r="C12" s="545" t="s">
        <v>937</v>
      </c>
      <c r="D12" s="544" t="s">
        <v>1250</v>
      </c>
      <c r="E12" s="546" t="s">
        <v>936</v>
      </c>
      <c r="F12" s="275"/>
      <c r="G12" s="275"/>
      <c r="H12" s="275"/>
      <c r="I12" s="275"/>
      <c r="J12" s="275"/>
      <c r="K12" s="275"/>
      <c r="L12" s="275"/>
      <c r="M12" s="275"/>
      <c r="N12" s="275"/>
    </row>
    <row r="13" spans="1:14" s="580" customFormat="1" ht="25.5" x14ac:dyDescent="0.25">
      <c r="A13" s="536" t="s">
        <v>109</v>
      </c>
      <c r="B13" s="537" t="s">
        <v>1935</v>
      </c>
      <c r="C13" s="538" t="s">
        <v>1936</v>
      </c>
      <c r="D13" s="537" t="s">
        <v>1937</v>
      </c>
      <c r="E13" s="539" t="s">
        <v>1938</v>
      </c>
      <c r="F13" s="275"/>
      <c r="G13" s="275"/>
      <c r="H13" s="275"/>
      <c r="I13" s="275"/>
      <c r="J13" s="275"/>
      <c r="K13" s="275"/>
      <c r="L13" s="275"/>
      <c r="M13" s="275"/>
      <c r="N13" s="275"/>
    </row>
    <row r="14" spans="1:14" s="580" customFormat="1" ht="39" thickBot="1" x14ac:dyDescent="0.3">
      <c r="A14" s="547" t="s">
        <v>109</v>
      </c>
      <c r="B14" s="548" t="s">
        <v>1251</v>
      </c>
      <c r="C14" s="549" t="s">
        <v>935</v>
      </c>
      <c r="D14" s="548" t="s">
        <v>1252</v>
      </c>
      <c r="E14" s="550" t="s">
        <v>944</v>
      </c>
      <c r="F14" s="275"/>
      <c r="G14" s="275"/>
      <c r="H14" s="275"/>
      <c r="I14" s="275"/>
      <c r="J14" s="275"/>
      <c r="K14" s="275"/>
      <c r="L14" s="275"/>
      <c r="M14" s="275"/>
      <c r="N14" s="275"/>
    </row>
    <row r="15" spans="1:14" s="580" customFormat="1" ht="39" thickBot="1" x14ac:dyDescent="0.3">
      <c r="A15" s="547" t="s">
        <v>109</v>
      </c>
      <c r="B15" s="548" t="s">
        <v>1253</v>
      </c>
      <c r="C15" s="549" t="s">
        <v>934</v>
      </c>
      <c r="D15" s="548" t="s">
        <v>1254</v>
      </c>
      <c r="E15" s="550" t="s">
        <v>1459</v>
      </c>
      <c r="F15" s="275"/>
      <c r="G15" s="275"/>
      <c r="H15" s="275"/>
      <c r="I15" s="275"/>
      <c r="J15" s="275"/>
      <c r="K15" s="275"/>
      <c r="L15" s="275"/>
      <c r="M15" s="275"/>
      <c r="N15" s="275"/>
    </row>
    <row r="16" spans="1:14" s="580" customFormat="1" ht="41.25" customHeight="1" thickBot="1" x14ac:dyDescent="0.3">
      <c r="A16" s="547" t="s">
        <v>109</v>
      </c>
      <c r="B16" s="548" t="s">
        <v>1939</v>
      </c>
      <c r="C16" s="549" t="s">
        <v>934</v>
      </c>
      <c r="D16" s="548" t="s">
        <v>1940</v>
      </c>
      <c r="E16" s="550" t="s">
        <v>1941</v>
      </c>
      <c r="F16" s="275"/>
      <c r="G16" s="275"/>
      <c r="H16" s="275"/>
      <c r="I16" s="275"/>
      <c r="J16" s="275"/>
      <c r="K16" s="275"/>
      <c r="L16" s="275"/>
      <c r="M16" s="275"/>
      <c r="N16" s="275"/>
    </row>
    <row r="17" spans="1:14" s="580" customFormat="1" ht="15" customHeight="1" x14ac:dyDescent="0.25">
      <c r="A17" s="578"/>
      <c r="B17" s="578"/>
      <c r="C17" s="579"/>
      <c r="D17" s="579"/>
      <c r="E17" s="579"/>
      <c r="F17" s="275"/>
      <c r="G17" s="275"/>
      <c r="H17" s="275"/>
      <c r="I17" s="275"/>
      <c r="J17" s="275"/>
      <c r="K17" s="275"/>
      <c r="L17" s="275"/>
      <c r="M17" s="275"/>
      <c r="N17" s="275"/>
    </row>
    <row r="18" spans="1:14" s="152" customFormat="1" ht="15" customHeight="1" x14ac:dyDescent="0.25">
      <c r="A18" s="578"/>
      <c r="B18" s="578"/>
      <c r="C18" s="579"/>
      <c r="D18" s="579"/>
      <c r="E18" s="579"/>
      <c r="F18" s="151"/>
      <c r="G18" s="151"/>
      <c r="H18" s="151"/>
      <c r="I18" s="151"/>
      <c r="J18" s="151"/>
      <c r="K18" s="151"/>
      <c r="L18" s="151"/>
      <c r="M18" s="151"/>
      <c r="N18" s="151"/>
    </row>
    <row r="19" spans="1:14" s="152" customFormat="1" ht="15" customHeight="1" x14ac:dyDescent="0.25">
      <c r="A19" s="578"/>
      <c r="B19" s="578"/>
      <c r="C19" s="579"/>
      <c r="D19" s="579"/>
      <c r="E19" s="579"/>
      <c r="F19" s="151"/>
      <c r="G19" s="151"/>
      <c r="H19" s="151"/>
      <c r="I19" s="151"/>
      <c r="J19" s="151"/>
      <c r="K19" s="151"/>
      <c r="L19" s="151"/>
      <c r="M19" s="151"/>
      <c r="N19" s="151"/>
    </row>
    <row r="20" spans="1:14" s="152" customFormat="1" ht="15" customHeight="1" x14ac:dyDescent="0.25">
      <c r="A20" s="578"/>
      <c r="B20" s="578"/>
      <c r="C20" s="579"/>
      <c r="D20" s="579"/>
      <c r="E20" s="579"/>
      <c r="F20" s="151"/>
      <c r="G20" s="151"/>
      <c r="H20" s="151"/>
      <c r="I20" s="151"/>
      <c r="J20" s="151"/>
      <c r="K20" s="151"/>
      <c r="L20" s="151"/>
      <c r="M20" s="151"/>
      <c r="N20" s="151"/>
    </row>
    <row r="21" spans="1:14" s="152" customFormat="1" ht="15.75" thickBot="1" x14ac:dyDescent="0.3">
      <c r="A21" s="340" t="str">
        <f>IFERROR("Al "&amp;DAY(Indice!B6)&amp;" de "&amp;VLOOKUP(MONTH(Indice!B6),Indice!S:T,2,0)&amp;" de "&amp;YEAR(Indice!B6-1),"Al dia... de mes… de año 2XX2…")</f>
        <v>Al 31 de Marzo de 2026</v>
      </c>
      <c r="B21" s="339"/>
      <c r="C21" s="339"/>
      <c r="D21" s="339"/>
      <c r="E21" s="339"/>
      <c r="F21" s="151"/>
      <c r="G21" s="151"/>
      <c r="H21" s="151"/>
      <c r="I21" s="151"/>
      <c r="J21" s="151"/>
      <c r="K21" s="151"/>
      <c r="L21" s="151"/>
      <c r="M21" s="151"/>
      <c r="N21" s="151"/>
    </row>
    <row r="22" spans="1:14" s="152" customFormat="1" ht="26.25" thickBot="1" x14ac:dyDescent="0.3">
      <c r="A22" s="534" t="s">
        <v>149</v>
      </c>
      <c r="B22" s="535" t="s">
        <v>2011</v>
      </c>
      <c r="C22" s="535" t="s">
        <v>2012</v>
      </c>
      <c r="D22" s="534" t="s">
        <v>104</v>
      </c>
      <c r="E22" s="534" t="s">
        <v>151</v>
      </c>
      <c r="F22" s="534" t="s">
        <v>152</v>
      </c>
      <c r="G22" s="151"/>
      <c r="H22" s="151"/>
      <c r="I22" s="151"/>
      <c r="J22" s="151"/>
      <c r="K22" s="151"/>
      <c r="L22" s="151"/>
      <c r="M22" s="151"/>
      <c r="N22" s="151"/>
    </row>
    <row r="23" spans="1:14" s="152" customFormat="1" ht="38.25" x14ac:dyDescent="0.25">
      <c r="A23" s="601" t="s">
        <v>109</v>
      </c>
      <c r="B23" s="602" t="s">
        <v>2013</v>
      </c>
      <c r="C23" s="602" t="s">
        <v>2014</v>
      </c>
      <c r="D23" s="603" t="s">
        <v>1936</v>
      </c>
      <c r="E23" s="602" t="s">
        <v>1254</v>
      </c>
      <c r="F23" s="604" t="s">
        <v>1938</v>
      </c>
      <c r="G23" s="151"/>
      <c r="H23" s="151"/>
      <c r="I23" s="151"/>
      <c r="J23" s="151"/>
      <c r="K23" s="151"/>
      <c r="L23" s="151"/>
      <c r="M23" s="151"/>
      <c r="N23" s="151"/>
    </row>
    <row r="24" spans="1:14" s="152" customFormat="1" ht="51" x14ac:dyDescent="0.25">
      <c r="A24" s="536" t="s">
        <v>109</v>
      </c>
      <c r="B24" s="537" t="s">
        <v>2015</v>
      </c>
      <c r="C24" s="537" t="s">
        <v>2016</v>
      </c>
      <c r="D24" s="538" t="s">
        <v>935</v>
      </c>
      <c r="E24" s="537" t="s">
        <v>1252</v>
      </c>
      <c r="F24" s="539" t="s">
        <v>944</v>
      </c>
      <c r="G24" s="151"/>
      <c r="H24" s="151"/>
      <c r="I24" s="151"/>
      <c r="J24" s="151"/>
      <c r="K24" s="151"/>
      <c r="L24" s="151"/>
      <c r="M24" s="151"/>
      <c r="N24" s="151"/>
    </row>
    <row r="25" spans="1:14" s="152" customFormat="1" ht="26.25" thickBot="1" x14ac:dyDescent="0.3">
      <c r="A25" s="605" t="s">
        <v>109</v>
      </c>
      <c r="B25" s="606" t="s">
        <v>2017</v>
      </c>
      <c r="C25" s="606" t="s">
        <v>2018</v>
      </c>
      <c r="D25" s="607" t="s">
        <v>934</v>
      </c>
      <c r="E25" s="606" t="s">
        <v>1254</v>
      </c>
      <c r="F25" s="608" t="s">
        <v>1459</v>
      </c>
      <c r="G25" s="151"/>
      <c r="H25" s="151"/>
      <c r="I25" s="151"/>
      <c r="J25" s="151"/>
      <c r="K25" s="151"/>
      <c r="L25" s="151"/>
      <c r="M25" s="151"/>
      <c r="N25" s="151"/>
    </row>
    <row r="26" spans="1:14" s="152" customFormat="1" ht="39" thickBot="1" x14ac:dyDescent="0.3">
      <c r="A26" s="605" t="s">
        <v>109</v>
      </c>
      <c r="B26" s="606" t="s">
        <v>2019</v>
      </c>
      <c r="C26" s="606" t="s">
        <v>2020</v>
      </c>
      <c r="D26" s="607" t="s">
        <v>934</v>
      </c>
      <c r="E26" s="606" t="s">
        <v>2021</v>
      </c>
      <c r="F26" s="608" t="s">
        <v>1941</v>
      </c>
      <c r="G26" s="151"/>
      <c r="H26" s="151"/>
      <c r="I26" s="151"/>
      <c r="J26" s="151"/>
      <c r="K26" s="151"/>
      <c r="L26" s="151"/>
      <c r="M26" s="151"/>
      <c r="N26" s="151"/>
    </row>
    <row r="27" spans="1:14" s="152" customFormat="1" ht="39" thickBot="1" x14ac:dyDescent="0.3">
      <c r="A27" s="605" t="s">
        <v>109</v>
      </c>
      <c r="B27" s="606" t="s">
        <v>2022</v>
      </c>
      <c r="C27" s="606" t="s">
        <v>2023</v>
      </c>
      <c r="D27" s="607" t="s">
        <v>934</v>
      </c>
      <c r="E27" s="606" t="s">
        <v>2024</v>
      </c>
      <c r="F27" s="608" t="s">
        <v>938</v>
      </c>
      <c r="G27" s="151"/>
      <c r="H27" s="151"/>
      <c r="I27" s="151"/>
      <c r="J27" s="151"/>
      <c r="K27" s="151"/>
      <c r="L27" s="151"/>
      <c r="M27" s="151"/>
      <c r="N27" s="151"/>
    </row>
    <row r="28" spans="1:14" s="152" customFormat="1" x14ac:dyDescent="0.25">
      <c r="A28" s="151"/>
      <c r="B28" s="151"/>
      <c r="C28" s="151"/>
      <c r="D28" s="151"/>
      <c r="E28" s="151"/>
      <c r="F28" s="151"/>
      <c r="G28" s="151"/>
      <c r="H28" s="151"/>
      <c r="I28" s="151"/>
      <c r="J28" s="151"/>
      <c r="K28" s="151"/>
      <c r="L28" s="151"/>
      <c r="M28" s="151"/>
      <c r="N28" s="151"/>
    </row>
    <row r="29" spans="1:14" s="152" customFormat="1" x14ac:dyDescent="0.25">
      <c r="A29" s="151"/>
      <c r="B29" s="151"/>
      <c r="C29" s="151"/>
      <c r="D29" s="151"/>
      <c r="E29" s="151"/>
      <c r="F29" s="151"/>
      <c r="G29" s="151"/>
      <c r="H29" s="151"/>
      <c r="I29" s="151"/>
      <c r="J29" s="151"/>
      <c r="K29" s="151"/>
      <c r="L29" s="151"/>
      <c r="M29" s="151"/>
      <c r="N29" s="151"/>
    </row>
    <row r="30" spans="1:14" s="152" customFormat="1" x14ac:dyDescent="0.25">
      <c r="A30" s="151"/>
      <c r="B30" s="151"/>
      <c r="C30" s="151"/>
      <c r="D30" s="151"/>
      <c r="E30" s="151"/>
      <c r="F30" s="151"/>
      <c r="G30" s="151"/>
      <c r="H30" s="151"/>
      <c r="I30" s="151"/>
      <c r="J30" s="151"/>
      <c r="K30" s="151"/>
      <c r="L30" s="151"/>
      <c r="M30" s="151"/>
      <c r="N30" s="151"/>
    </row>
    <row r="31" spans="1:14" s="152" customFormat="1" x14ac:dyDescent="0.25">
      <c r="A31" s="151"/>
      <c r="B31" s="151"/>
      <c r="C31" s="151"/>
      <c r="D31" s="151"/>
      <c r="E31" s="151"/>
      <c r="F31" s="151"/>
      <c r="G31" s="151"/>
      <c r="H31" s="151"/>
      <c r="I31" s="151"/>
      <c r="J31" s="151"/>
      <c r="K31" s="151"/>
      <c r="L31" s="151"/>
      <c r="M31" s="151"/>
      <c r="N31" s="151"/>
    </row>
    <row r="32" spans="1:14" s="152" customFormat="1" x14ac:dyDescent="0.25">
      <c r="A32" s="151"/>
      <c r="B32" s="151"/>
      <c r="C32" s="151"/>
      <c r="D32" s="151"/>
      <c r="E32" s="151"/>
      <c r="F32" s="151"/>
      <c r="G32" s="151"/>
      <c r="H32" s="151"/>
      <c r="I32" s="151"/>
      <c r="J32" s="151"/>
      <c r="K32" s="151"/>
      <c r="L32" s="151"/>
      <c r="M32" s="151"/>
      <c r="N32" s="151"/>
    </row>
    <row r="33" spans="1:14" s="152" customFormat="1" x14ac:dyDescent="0.25">
      <c r="A33" s="151"/>
      <c r="B33" s="151"/>
      <c r="C33" s="151"/>
      <c r="D33" s="151"/>
      <c r="E33" s="151"/>
      <c r="F33" s="151"/>
      <c r="G33" s="151"/>
      <c r="H33" s="151"/>
      <c r="I33" s="151"/>
      <c r="J33" s="151"/>
      <c r="K33" s="151"/>
      <c r="L33" s="151"/>
      <c r="M33" s="151"/>
      <c r="N33" s="151"/>
    </row>
    <row r="34" spans="1:14" s="152" customFormat="1" x14ac:dyDescent="0.25">
      <c r="A34" s="151"/>
      <c r="B34" s="151"/>
      <c r="C34" s="151"/>
      <c r="D34" s="151"/>
      <c r="E34" s="151"/>
      <c r="F34" s="151"/>
      <c r="G34" s="151"/>
      <c r="H34" s="151"/>
      <c r="I34" s="151"/>
      <c r="J34" s="151"/>
      <c r="K34" s="151"/>
      <c r="L34" s="151"/>
      <c r="M34" s="151"/>
      <c r="N34" s="151"/>
    </row>
    <row r="35" spans="1:14" s="152" customFormat="1" x14ac:dyDescent="0.25">
      <c r="A35" s="151"/>
      <c r="B35" s="151"/>
      <c r="C35" s="151"/>
      <c r="D35" s="151"/>
      <c r="E35" s="151"/>
      <c r="F35" s="151"/>
      <c r="G35" s="151"/>
      <c r="H35" s="151"/>
      <c r="I35" s="151"/>
      <c r="J35" s="151"/>
      <c r="K35" s="151"/>
      <c r="L35" s="151"/>
      <c r="M35" s="151"/>
      <c r="N35" s="151"/>
    </row>
    <row r="36" spans="1:14" s="152" customFormat="1" x14ac:dyDescent="0.25">
      <c r="A36" s="151"/>
      <c r="B36" s="151"/>
      <c r="C36" s="151"/>
      <c r="D36" s="151"/>
      <c r="E36" s="151"/>
      <c r="F36" s="151"/>
      <c r="G36" s="151"/>
      <c r="H36" s="151"/>
      <c r="I36" s="151"/>
      <c r="J36" s="151"/>
      <c r="K36" s="151"/>
      <c r="L36" s="151"/>
      <c r="M36" s="151"/>
      <c r="N36" s="151"/>
    </row>
    <row r="37" spans="1:14" s="152" customFormat="1" x14ac:dyDescent="0.25">
      <c r="A37" s="151"/>
      <c r="B37" s="151"/>
      <c r="C37" s="151"/>
      <c r="D37" s="151"/>
      <c r="E37" s="151"/>
      <c r="F37" s="151"/>
      <c r="G37" s="151"/>
      <c r="H37" s="151"/>
      <c r="I37" s="151"/>
      <c r="J37" s="151"/>
      <c r="K37" s="151"/>
      <c r="L37" s="151"/>
      <c r="M37" s="151"/>
      <c r="N37" s="151"/>
    </row>
    <row r="38" spans="1:14" s="152" customFormat="1" x14ac:dyDescent="0.25">
      <c r="A38" s="151"/>
      <c r="B38" s="151"/>
      <c r="C38" s="151"/>
      <c r="D38" s="151"/>
      <c r="E38" s="151"/>
      <c r="F38" s="151"/>
      <c r="G38" s="151"/>
      <c r="H38" s="151"/>
      <c r="I38" s="151"/>
      <c r="J38" s="151"/>
      <c r="K38" s="151"/>
      <c r="L38" s="151"/>
      <c r="M38" s="151"/>
      <c r="N38" s="151"/>
    </row>
    <row r="39" spans="1:14" s="152" customFormat="1" x14ac:dyDescent="0.25">
      <c r="A39" s="151"/>
      <c r="B39" s="151"/>
      <c r="C39" s="151"/>
      <c r="D39" s="151"/>
      <c r="E39" s="151"/>
      <c r="F39" s="151"/>
      <c r="G39" s="151"/>
      <c r="H39" s="151"/>
      <c r="I39" s="151"/>
      <c r="J39" s="151"/>
      <c r="K39" s="151"/>
      <c r="L39" s="151"/>
      <c r="M39" s="151"/>
      <c r="N39" s="151"/>
    </row>
    <row r="40" spans="1:14" s="152" customFormat="1" x14ac:dyDescent="0.25">
      <c r="A40" s="151"/>
      <c r="B40" s="151"/>
      <c r="C40" s="151"/>
      <c r="D40" s="151"/>
      <c r="E40" s="151"/>
      <c r="F40" s="151"/>
      <c r="G40" s="151"/>
      <c r="H40" s="151"/>
      <c r="I40" s="151"/>
      <c r="J40" s="151"/>
      <c r="K40" s="151"/>
      <c r="L40" s="151"/>
      <c r="M40" s="151"/>
      <c r="N40" s="151"/>
    </row>
    <row r="41" spans="1:14" s="152" customFormat="1" x14ac:dyDescent="0.25">
      <c r="A41" s="151"/>
      <c r="B41" s="151"/>
      <c r="C41" s="151"/>
      <c r="D41" s="151"/>
      <c r="E41" s="151"/>
      <c r="F41" s="151"/>
      <c r="G41" s="151"/>
      <c r="H41" s="151"/>
      <c r="I41" s="151"/>
      <c r="J41" s="151"/>
      <c r="K41" s="151"/>
      <c r="L41" s="151"/>
      <c r="M41" s="151"/>
      <c r="N41" s="151"/>
    </row>
    <row r="42" spans="1:14" s="152" customFormat="1" x14ac:dyDescent="0.25">
      <c r="A42" s="151"/>
      <c r="B42" s="151"/>
      <c r="C42" s="151"/>
      <c r="D42" s="151"/>
      <c r="E42" s="151"/>
      <c r="F42" s="151"/>
      <c r="G42" s="151"/>
      <c r="H42" s="151"/>
      <c r="I42" s="151"/>
      <c r="J42" s="151"/>
      <c r="K42" s="151"/>
      <c r="L42" s="151"/>
      <c r="M42" s="151"/>
      <c r="N42" s="151"/>
    </row>
    <row r="43" spans="1:14" s="152" customFormat="1" x14ac:dyDescent="0.25">
      <c r="A43" s="151"/>
      <c r="B43" s="151"/>
      <c r="C43" s="151"/>
      <c r="D43" s="151"/>
      <c r="E43" s="151"/>
      <c r="F43" s="151"/>
      <c r="G43" s="151"/>
      <c r="H43" s="151"/>
      <c r="I43" s="151"/>
      <c r="J43" s="151"/>
      <c r="K43" s="151"/>
      <c r="L43" s="151"/>
      <c r="M43" s="151"/>
      <c r="N43" s="151"/>
    </row>
    <row r="44" spans="1:14" s="152" customFormat="1" x14ac:dyDescent="0.25">
      <c r="A44" s="151"/>
      <c r="B44" s="151"/>
      <c r="C44" s="151"/>
      <c r="D44" s="151"/>
      <c r="E44" s="151"/>
      <c r="F44" s="151"/>
      <c r="G44" s="151"/>
      <c r="H44" s="151"/>
      <c r="I44" s="151"/>
      <c r="J44" s="151"/>
      <c r="K44" s="151"/>
      <c r="L44" s="151"/>
      <c r="M44" s="151"/>
      <c r="N44" s="151"/>
    </row>
    <row r="45" spans="1:14" s="152" customFormat="1" x14ac:dyDescent="0.25">
      <c r="A45" s="151"/>
      <c r="B45" s="151"/>
      <c r="C45" s="151"/>
      <c r="D45" s="151"/>
      <c r="E45" s="151"/>
      <c r="F45" s="151"/>
      <c r="G45" s="151"/>
      <c r="H45" s="151"/>
      <c r="I45" s="151"/>
      <c r="J45" s="151"/>
      <c r="K45" s="151"/>
      <c r="L45" s="151"/>
      <c r="M45" s="151"/>
      <c r="N45" s="151"/>
    </row>
    <row r="46" spans="1:14" s="152" customFormat="1" x14ac:dyDescent="0.25">
      <c r="A46" s="151"/>
      <c r="B46" s="151"/>
      <c r="C46" s="151"/>
      <c r="D46" s="151"/>
      <c r="E46" s="151"/>
      <c r="F46" s="151"/>
      <c r="G46" s="151"/>
      <c r="H46" s="151"/>
      <c r="I46" s="151"/>
      <c r="J46" s="151"/>
      <c r="K46" s="151"/>
      <c r="L46" s="151"/>
      <c r="M46" s="151"/>
      <c r="N46" s="151"/>
    </row>
    <row r="47" spans="1:14" s="152" customFormat="1" x14ac:dyDescent="0.25">
      <c r="A47" s="151"/>
      <c r="B47" s="151"/>
      <c r="C47" s="151"/>
      <c r="D47" s="151"/>
      <c r="E47" s="151"/>
      <c r="F47" s="151"/>
      <c r="G47" s="151"/>
      <c r="H47" s="151"/>
      <c r="I47" s="151"/>
      <c r="J47" s="151"/>
      <c r="K47" s="151"/>
      <c r="L47" s="151"/>
      <c r="M47" s="151"/>
      <c r="N47" s="151"/>
    </row>
    <row r="48" spans="1:14" s="152" customFormat="1" x14ac:dyDescent="0.25">
      <c r="A48" s="151"/>
      <c r="B48" s="151"/>
      <c r="C48" s="151"/>
      <c r="D48" s="151"/>
      <c r="E48" s="151"/>
      <c r="F48" s="151"/>
      <c r="G48" s="151"/>
      <c r="H48" s="151"/>
      <c r="I48" s="151"/>
      <c r="J48" s="151"/>
      <c r="K48" s="151"/>
      <c r="L48" s="151"/>
      <c r="M48" s="151"/>
      <c r="N48" s="151"/>
    </row>
    <row r="49" spans="1:14" s="152" customFormat="1" x14ac:dyDescent="0.25">
      <c r="A49" s="151"/>
      <c r="B49" s="151"/>
      <c r="C49" s="151"/>
      <c r="D49" s="151"/>
      <c r="E49" s="151"/>
      <c r="F49" s="151"/>
      <c r="G49" s="151"/>
      <c r="H49" s="151"/>
      <c r="I49" s="151"/>
      <c r="J49" s="151"/>
      <c r="K49" s="151"/>
      <c r="L49" s="151"/>
      <c r="M49" s="151"/>
      <c r="N49" s="151"/>
    </row>
    <row r="50" spans="1:14" s="152" customFormat="1" x14ac:dyDescent="0.25">
      <c r="A50" s="151"/>
      <c r="B50" s="151"/>
      <c r="C50" s="151"/>
      <c r="D50" s="151"/>
      <c r="E50" s="151"/>
      <c r="F50" s="151"/>
      <c r="G50" s="151"/>
      <c r="H50" s="151"/>
      <c r="I50" s="151"/>
      <c r="J50" s="151"/>
      <c r="K50" s="151"/>
      <c r="L50" s="151"/>
      <c r="M50" s="151"/>
      <c r="N50" s="151"/>
    </row>
    <row r="51" spans="1:14" s="152" customFormat="1" x14ac:dyDescent="0.25">
      <c r="A51" s="151"/>
      <c r="B51" s="151"/>
      <c r="C51" s="151"/>
      <c r="D51" s="151"/>
      <c r="E51" s="151"/>
      <c r="F51" s="151"/>
      <c r="G51" s="151"/>
      <c r="H51" s="151"/>
      <c r="I51" s="151"/>
      <c r="J51" s="151"/>
      <c r="K51" s="151"/>
      <c r="L51" s="151"/>
      <c r="M51" s="151"/>
      <c r="N51" s="151"/>
    </row>
    <row r="52" spans="1:14" s="152" customFormat="1" x14ac:dyDescent="0.25">
      <c r="A52" s="151"/>
      <c r="B52" s="151"/>
      <c r="C52" s="151"/>
      <c r="D52" s="151"/>
      <c r="E52" s="151"/>
      <c r="F52" s="151"/>
      <c r="G52" s="151"/>
      <c r="H52" s="151"/>
      <c r="I52" s="151"/>
      <c r="J52" s="151"/>
      <c r="K52" s="151"/>
      <c r="L52" s="151"/>
      <c r="M52" s="151"/>
      <c r="N52" s="151"/>
    </row>
    <row r="53" spans="1:14" s="152" customFormat="1" x14ac:dyDescent="0.25">
      <c r="A53" s="151"/>
      <c r="B53" s="151"/>
      <c r="C53" s="151"/>
      <c r="D53" s="151"/>
      <c r="E53" s="151"/>
      <c r="F53" s="151"/>
      <c r="G53" s="151"/>
      <c r="H53" s="151"/>
      <c r="I53" s="151"/>
      <c r="J53" s="151"/>
      <c r="K53" s="151"/>
      <c r="L53" s="151"/>
      <c r="M53" s="151"/>
      <c r="N53" s="151"/>
    </row>
  </sheetData>
  <mergeCells count="2">
    <mergeCell ref="A6:I6"/>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103"/>
  <sheetViews>
    <sheetView topLeftCell="E1" zoomScale="70" zoomScaleNormal="70" workbookViewId="0">
      <selection activeCell="H19" sqref="H19"/>
    </sheetView>
  </sheetViews>
  <sheetFormatPr baseColWidth="10" defaultRowHeight="15" x14ac:dyDescent="0.25"/>
  <cols>
    <col min="1" max="1" width="17.85546875" style="113" customWidth="1"/>
    <col min="2" max="2" width="22.28515625" style="113" customWidth="1"/>
    <col min="3" max="3" width="19.85546875" style="113" customWidth="1"/>
    <col min="4" max="4" width="17.85546875" style="113" customWidth="1"/>
    <col min="5" max="5" width="19.28515625" style="113" customWidth="1"/>
    <col min="6" max="6" width="72.140625" style="113" customWidth="1"/>
    <col min="7" max="7" width="46" style="113" customWidth="1"/>
    <col min="8" max="8" width="27.5703125" style="113" bestFit="1" customWidth="1"/>
    <col min="9" max="9" width="21.85546875" style="113" bestFit="1" customWidth="1"/>
    <col min="10" max="10" width="23.28515625" style="113" bestFit="1" customWidth="1"/>
    <col min="11" max="11" width="26.42578125" style="113" bestFit="1" customWidth="1"/>
    <col min="12" max="12" width="26" style="113" bestFit="1" customWidth="1"/>
    <col min="13" max="14" width="11.42578125" style="113"/>
  </cols>
  <sheetData>
    <row r="1" spans="1:14" x14ac:dyDescent="0.25">
      <c r="A1" s="113" t="str">
        <f>Indice!C1</f>
        <v>RIEDER &amp; CIA. S.A.C.I.</v>
      </c>
      <c r="E1" s="132" t="s">
        <v>324</v>
      </c>
    </row>
    <row r="2" spans="1:14" x14ac:dyDescent="0.25">
      <c r="C2" s="119"/>
    </row>
    <row r="4" spans="1:14" x14ac:dyDescent="0.25">
      <c r="A4" s="203" t="s">
        <v>325</v>
      </c>
      <c r="B4" s="203"/>
      <c r="C4" s="203"/>
      <c r="D4" s="203"/>
      <c r="E4" s="203"/>
      <c r="F4" s="203"/>
      <c r="G4" s="203"/>
      <c r="H4" s="203"/>
      <c r="I4" s="204"/>
    </row>
    <row r="5" spans="1:14" s="152" customFormat="1" ht="47.25" customHeight="1" x14ac:dyDescent="0.25">
      <c r="A5" s="871" t="s">
        <v>976</v>
      </c>
      <c r="B5" s="871"/>
      <c r="C5" s="871"/>
      <c r="D5" s="871"/>
      <c r="E5" s="871"/>
      <c r="F5" s="871"/>
      <c r="G5" s="871"/>
      <c r="H5" s="871"/>
      <c r="I5" s="151"/>
      <c r="J5" s="151"/>
      <c r="K5" s="151"/>
      <c r="L5" s="151"/>
      <c r="M5" s="151"/>
      <c r="N5" s="151"/>
    </row>
    <row r="6" spans="1:14" x14ac:dyDescent="0.25">
      <c r="A6" s="609" t="s">
        <v>1333</v>
      </c>
      <c r="B6" s="609" t="s">
        <v>1038</v>
      </c>
      <c r="C6" s="609" t="s">
        <v>1039</v>
      </c>
      <c r="D6" s="609" t="s">
        <v>1040</v>
      </c>
      <c r="E6" s="609" t="s">
        <v>1041</v>
      </c>
      <c r="F6" s="609" t="s">
        <v>1042</v>
      </c>
      <c r="G6" s="609" t="s">
        <v>1043</v>
      </c>
      <c r="H6" s="609" t="s">
        <v>1044</v>
      </c>
      <c r="I6" s="610" t="s">
        <v>1045</v>
      </c>
      <c r="J6" s="610" t="s">
        <v>1046</v>
      </c>
      <c r="K6" s="610" t="s">
        <v>2025</v>
      </c>
      <c r="L6" s="611" t="s">
        <v>1047</v>
      </c>
    </row>
    <row r="7" spans="1:14" x14ac:dyDescent="0.25">
      <c r="A7" s="612" t="s">
        <v>1334</v>
      </c>
      <c r="B7" s="613" t="s">
        <v>1341</v>
      </c>
      <c r="C7" s="613" t="s">
        <v>1258</v>
      </c>
      <c r="D7" s="613">
        <v>467429</v>
      </c>
      <c r="E7" s="612" t="s">
        <v>2026</v>
      </c>
      <c r="F7" s="612" t="s">
        <v>1340</v>
      </c>
      <c r="G7" s="612" t="s">
        <v>1336</v>
      </c>
      <c r="H7" s="614" t="s">
        <v>1053</v>
      </c>
      <c r="I7" s="615">
        <v>6480000</v>
      </c>
      <c r="J7" s="615"/>
      <c r="K7" s="615"/>
      <c r="L7" s="616" t="s">
        <v>2027</v>
      </c>
    </row>
    <row r="8" spans="1:14" x14ac:dyDescent="0.25">
      <c r="A8" s="612" t="s">
        <v>1337</v>
      </c>
      <c r="B8" s="613" t="s">
        <v>1257</v>
      </c>
      <c r="C8" s="613" t="s">
        <v>1258</v>
      </c>
      <c r="D8" s="613">
        <v>442850</v>
      </c>
      <c r="E8" s="612" t="s">
        <v>1354</v>
      </c>
      <c r="F8" s="612" t="s">
        <v>1355</v>
      </c>
      <c r="G8" s="612" t="s">
        <v>1336</v>
      </c>
      <c r="H8" s="614" t="s">
        <v>1053</v>
      </c>
      <c r="I8" s="615">
        <v>36720000</v>
      </c>
      <c r="J8" s="615"/>
      <c r="K8" s="615"/>
      <c r="L8" s="616" t="s">
        <v>1356</v>
      </c>
    </row>
    <row r="9" spans="1:14" x14ac:dyDescent="0.25">
      <c r="A9" s="612" t="s">
        <v>1334</v>
      </c>
      <c r="B9" s="613" t="s">
        <v>1257</v>
      </c>
      <c r="C9" s="613" t="s">
        <v>1052</v>
      </c>
      <c r="D9" s="613">
        <v>442247</v>
      </c>
      <c r="E9" s="612" t="s">
        <v>1402</v>
      </c>
      <c r="F9" s="612" t="s">
        <v>1403</v>
      </c>
      <c r="G9" s="612" t="s">
        <v>1336</v>
      </c>
      <c r="H9" s="614" t="s">
        <v>1053</v>
      </c>
      <c r="I9" s="615">
        <v>214000000</v>
      </c>
      <c r="J9" s="615"/>
      <c r="K9" s="615"/>
      <c r="L9" s="616" t="s">
        <v>1404</v>
      </c>
    </row>
    <row r="10" spans="1:14" x14ac:dyDescent="0.25">
      <c r="A10" s="612" t="s">
        <v>1334</v>
      </c>
      <c r="B10" s="613" t="s">
        <v>1257</v>
      </c>
      <c r="C10" s="613" t="s">
        <v>1052</v>
      </c>
      <c r="D10" s="613">
        <v>442247</v>
      </c>
      <c r="E10" s="612" t="s">
        <v>1402</v>
      </c>
      <c r="F10" s="612" t="s">
        <v>1403</v>
      </c>
      <c r="G10" s="612" t="s">
        <v>1336</v>
      </c>
      <c r="H10" s="614" t="s">
        <v>1053</v>
      </c>
      <c r="I10" s="615">
        <v>214000000</v>
      </c>
      <c r="J10" s="615"/>
      <c r="K10" s="615"/>
      <c r="L10" s="616" t="s">
        <v>1404</v>
      </c>
    </row>
    <row r="11" spans="1:14" x14ac:dyDescent="0.25">
      <c r="A11" s="612" t="s">
        <v>1334</v>
      </c>
      <c r="B11" s="613" t="s">
        <v>1257</v>
      </c>
      <c r="C11" s="613" t="s">
        <v>1052</v>
      </c>
      <c r="D11" s="613">
        <v>426340</v>
      </c>
      <c r="E11" s="612" t="s">
        <v>2028</v>
      </c>
      <c r="F11" s="612" t="s">
        <v>2029</v>
      </c>
      <c r="G11" s="612" t="s">
        <v>1336</v>
      </c>
      <c r="H11" s="614" t="s">
        <v>1053</v>
      </c>
      <c r="I11" s="615">
        <v>26900000</v>
      </c>
      <c r="J11" s="615"/>
      <c r="K11" s="615"/>
      <c r="L11" s="616" t="s">
        <v>2030</v>
      </c>
    </row>
    <row r="12" spans="1:14" x14ac:dyDescent="0.25">
      <c r="A12" s="612" t="s">
        <v>1334</v>
      </c>
      <c r="B12" s="613" t="s">
        <v>1257</v>
      </c>
      <c r="C12" s="613" t="s">
        <v>1052</v>
      </c>
      <c r="D12" s="613">
        <v>408287</v>
      </c>
      <c r="E12" s="612" t="s">
        <v>2031</v>
      </c>
      <c r="F12" s="612" t="s">
        <v>2032</v>
      </c>
      <c r="G12" s="612" t="s">
        <v>1336</v>
      </c>
      <c r="H12" s="614" t="s">
        <v>1053</v>
      </c>
      <c r="I12" s="615">
        <v>106900000</v>
      </c>
      <c r="J12" s="615"/>
      <c r="K12" s="615"/>
      <c r="L12" s="616" t="s">
        <v>2033</v>
      </c>
    </row>
    <row r="13" spans="1:14" x14ac:dyDescent="0.25">
      <c r="A13" s="612" t="s">
        <v>1334</v>
      </c>
      <c r="B13" s="613" t="s">
        <v>1257</v>
      </c>
      <c r="C13" s="613" t="s">
        <v>1052</v>
      </c>
      <c r="D13" s="613">
        <v>434128</v>
      </c>
      <c r="E13" s="612" t="s">
        <v>2034</v>
      </c>
      <c r="F13" s="612" t="s">
        <v>2035</v>
      </c>
      <c r="G13" s="612" t="s">
        <v>1336</v>
      </c>
      <c r="H13" s="614"/>
      <c r="I13" s="615">
        <v>20500000</v>
      </c>
      <c r="J13" s="615"/>
      <c r="K13" s="615"/>
      <c r="L13" s="616" t="s">
        <v>2036</v>
      </c>
    </row>
    <row r="14" spans="1:14" x14ac:dyDescent="0.25">
      <c r="A14" s="612" t="s">
        <v>1334</v>
      </c>
      <c r="B14" s="613" t="s">
        <v>1343</v>
      </c>
      <c r="C14" s="613" t="s">
        <v>1258</v>
      </c>
      <c r="D14" s="613">
        <v>467623</v>
      </c>
      <c r="E14" s="612" t="s">
        <v>2037</v>
      </c>
      <c r="F14" s="612" t="s">
        <v>2038</v>
      </c>
      <c r="G14" s="612" t="s">
        <v>1051</v>
      </c>
      <c r="H14" s="614" t="s">
        <v>1053</v>
      </c>
      <c r="I14" s="615" t="s">
        <v>2039</v>
      </c>
      <c r="J14" s="615"/>
      <c r="K14" s="615"/>
      <c r="L14" s="616" t="s">
        <v>1364</v>
      </c>
    </row>
    <row r="15" spans="1:14" x14ac:dyDescent="0.25">
      <c r="A15" s="612" t="s">
        <v>2040</v>
      </c>
      <c r="B15" s="613" t="s">
        <v>1343</v>
      </c>
      <c r="C15" s="613" t="s">
        <v>1258</v>
      </c>
      <c r="D15" s="613">
        <v>467623</v>
      </c>
      <c r="E15" s="612" t="s">
        <v>2041</v>
      </c>
      <c r="F15" s="612" t="s">
        <v>1344</v>
      </c>
      <c r="G15" s="612" t="s">
        <v>2042</v>
      </c>
      <c r="H15" s="614" t="s">
        <v>1345</v>
      </c>
      <c r="I15" s="615" t="s">
        <v>2043</v>
      </c>
      <c r="J15" s="615"/>
      <c r="K15" s="615"/>
      <c r="L15" s="616" t="s">
        <v>2044</v>
      </c>
    </row>
    <row r="16" spans="1:14" x14ac:dyDescent="0.25">
      <c r="A16" s="612" t="s">
        <v>2040</v>
      </c>
      <c r="B16" s="613" t="s">
        <v>2045</v>
      </c>
      <c r="C16" s="613" t="s">
        <v>1258</v>
      </c>
      <c r="D16" s="613">
        <v>464309</v>
      </c>
      <c r="E16" s="612" t="s">
        <v>2046</v>
      </c>
      <c r="F16" s="612" t="s">
        <v>2047</v>
      </c>
      <c r="G16" s="612" t="s">
        <v>2048</v>
      </c>
      <c r="H16" s="614" t="s">
        <v>1053</v>
      </c>
      <c r="I16" s="615">
        <v>52560000</v>
      </c>
      <c r="J16" s="615"/>
      <c r="K16" s="615"/>
      <c r="L16" s="616" t="s">
        <v>2044</v>
      </c>
    </row>
    <row r="17" spans="1:12" x14ac:dyDescent="0.25">
      <c r="A17" s="612" t="s">
        <v>1334</v>
      </c>
      <c r="B17" s="613" t="s">
        <v>2045</v>
      </c>
      <c r="C17" s="613" t="s">
        <v>1258</v>
      </c>
      <c r="D17" s="613">
        <v>464309</v>
      </c>
      <c r="E17" s="612" t="s">
        <v>2046</v>
      </c>
      <c r="F17" s="612" t="s">
        <v>2047</v>
      </c>
      <c r="G17" s="612" t="s">
        <v>2042</v>
      </c>
      <c r="H17" s="614" t="s">
        <v>1053</v>
      </c>
      <c r="I17" s="615">
        <v>45500000</v>
      </c>
      <c r="J17" s="615"/>
      <c r="K17" s="615"/>
      <c r="L17" s="616" t="s">
        <v>1370</v>
      </c>
    </row>
    <row r="18" spans="1:12" x14ac:dyDescent="0.25">
      <c r="A18" s="612" t="s">
        <v>1334</v>
      </c>
      <c r="B18" s="613" t="s">
        <v>1395</v>
      </c>
      <c r="C18" s="613" t="s">
        <v>1052</v>
      </c>
      <c r="D18" s="613">
        <v>462839</v>
      </c>
      <c r="E18" s="612" t="s">
        <v>2049</v>
      </c>
      <c r="F18" s="612" t="s">
        <v>2050</v>
      </c>
      <c r="G18" s="612" t="s">
        <v>1336</v>
      </c>
      <c r="H18" s="614" t="s">
        <v>1053</v>
      </c>
      <c r="I18" s="615">
        <v>5000000</v>
      </c>
      <c r="J18" s="615"/>
      <c r="K18" s="615"/>
      <c r="L18" s="616" t="s">
        <v>2051</v>
      </c>
    </row>
    <row r="19" spans="1:12" x14ac:dyDescent="0.25">
      <c r="A19" s="612" t="s">
        <v>2040</v>
      </c>
      <c r="B19" s="613" t="s">
        <v>1395</v>
      </c>
      <c r="C19" s="613" t="s">
        <v>2052</v>
      </c>
      <c r="D19" s="613">
        <v>460220</v>
      </c>
      <c r="E19" s="617" t="s">
        <v>2053</v>
      </c>
      <c r="F19" s="612" t="s">
        <v>2054</v>
      </c>
      <c r="G19" s="612" t="s">
        <v>2055</v>
      </c>
      <c r="H19" s="614" t="s">
        <v>1053</v>
      </c>
      <c r="I19" s="615">
        <v>1500000</v>
      </c>
      <c r="J19" s="618"/>
      <c r="K19" s="618"/>
      <c r="L19" s="619" t="s">
        <v>2051</v>
      </c>
    </row>
    <row r="20" spans="1:12" x14ac:dyDescent="0.25">
      <c r="A20" s="612" t="s">
        <v>2040</v>
      </c>
      <c r="B20" s="613" t="s">
        <v>2056</v>
      </c>
      <c r="C20" s="613" t="s">
        <v>2052</v>
      </c>
      <c r="D20" s="613">
        <v>474816</v>
      </c>
      <c r="E20" s="612" t="s">
        <v>2057</v>
      </c>
      <c r="F20" s="612" t="s">
        <v>2058</v>
      </c>
      <c r="G20" s="612" t="s">
        <v>2055</v>
      </c>
      <c r="H20" s="614" t="s">
        <v>1053</v>
      </c>
      <c r="I20" s="615">
        <v>7300000</v>
      </c>
      <c r="J20" s="615"/>
      <c r="K20" s="615"/>
      <c r="L20" s="616" t="s">
        <v>1359</v>
      </c>
    </row>
    <row r="21" spans="1:12" x14ac:dyDescent="0.25">
      <c r="A21" s="612" t="s">
        <v>2040</v>
      </c>
      <c r="B21" s="613" t="s">
        <v>2056</v>
      </c>
      <c r="C21" s="613" t="s">
        <v>1052</v>
      </c>
      <c r="D21" s="613">
        <v>474816</v>
      </c>
      <c r="E21" s="612" t="s">
        <v>2057</v>
      </c>
      <c r="F21" s="612" t="s">
        <v>2058</v>
      </c>
      <c r="G21" s="612" t="s">
        <v>2042</v>
      </c>
      <c r="H21" s="614" t="s">
        <v>1053</v>
      </c>
      <c r="I21" s="615">
        <v>3650000</v>
      </c>
      <c r="J21" s="615"/>
      <c r="K21" s="615"/>
      <c r="L21" s="616" t="s">
        <v>2059</v>
      </c>
    </row>
    <row r="22" spans="1:12" x14ac:dyDescent="0.25">
      <c r="A22" s="612" t="s">
        <v>1334</v>
      </c>
      <c r="B22" s="613" t="s">
        <v>1346</v>
      </c>
      <c r="C22" s="613" t="s">
        <v>1258</v>
      </c>
      <c r="D22" s="613">
        <v>469724</v>
      </c>
      <c r="E22" s="612"/>
      <c r="F22" s="612" t="s">
        <v>2060</v>
      </c>
      <c r="G22" s="612" t="s">
        <v>2042</v>
      </c>
      <c r="H22" s="614" t="s">
        <v>1053</v>
      </c>
      <c r="I22" s="615">
        <v>2000000</v>
      </c>
      <c r="J22" s="615"/>
      <c r="K22" s="615"/>
      <c r="L22" s="616" t="s">
        <v>2059</v>
      </c>
    </row>
    <row r="23" spans="1:12" x14ac:dyDescent="0.25">
      <c r="A23" s="612" t="s">
        <v>2040</v>
      </c>
      <c r="B23" s="613" t="s">
        <v>2061</v>
      </c>
      <c r="C23" s="613" t="s">
        <v>1052</v>
      </c>
      <c r="D23" s="613" t="s">
        <v>2062</v>
      </c>
      <c r="E23" s="612" t="s">
        <v>2063</v>
      </c>
      <c r="F23" s="612" t="s">
        <v>2064</v>
      </c>
      <c r="G23" s="612" t="s">
        <v>2055</v>
      </c>
      <c r="H23" s="614" t="s">
        <v>1053</v>
      </c>
      <c r="I23" s="615">
        <v>16000000</v>
      </c>
      <c r="J23" s="615"/>
      <c r="K23" s="615"/>
      <c r="L23" s="616" t="s">
        <v>2059</v>
      </c>
    </row>
    <row r="24" spans="1:12" x14ac:dyDescent="0.25">
      <c r="A24" s="612" t="s">
        <v>2040</v>
      </c>
      <c r="B24" s="613" t="s">
        <v>2065</v>
      </c>
      <c r="C24" s="613" t="s">
        <v>1258</v>
      </c>
      <c r="D24" s="613">
        <v>464951</v>
      </c>
      <c r="E24" s="612" t="s">
        <v>2066</v>
      </c>
      <c r="F24" s="612" t="s">
        <v>2067</v>
      </c>
      <c r="G24" s="612" t="s">
        <v>1336</v>
      </c>
      <c r="H24" s="614" t="s">
        <v>1053</v>
      </c>
      <c r="I24" s="615">
        <v>39960000</v>
      </c>
      <c r="J24" s="615"/>
      <c r="K24" s="615"/>
      <c r="L24" s="616" t="s">
        <v>2068</v>
      </c>
    </row>
    <row r="25" spans="1:12" x14ac:dyDescent="0.25">
      <c r="A25" s="612" t="s">
        <v>2040</v>
      </c>
      <c r="B25" s="613" t="s">
        <v>2065</v>
      </c>
      <c r="C25" s="613" t="s">
        <v>1258</v>
      </c>
      <c r="D25" s="613">
        <v>464951</v>
      </c>
      <c r="E25" s="612" t="s">
        <v>2069</v>
      </c>
      <c r="F25" s="612" t="s">
        <v>2067</v>
      </c>
      <c r="G25" s="612" t="s">
        <v>1336</v>
      </c>
      <c r="H25" s="614" t="s">
        <v>1053</v>
      </c>
      <c r="I25" s="615">
        <v>25110000</v>
      </c>
      <c r="J25" s="615"/>
      <c r="K25" s="615"/>
      <c r="L25" s="616" t="s">
        <v>2070</v>
      </c>
    </row>
    <row r="26" spans="1:12" x14ac:dyDescent="0.25">
      <c r="A26" s="612" t="s">
        <v>1255</v>
      </c>
      <c r="B26" s="613" t="s">
        <v>1382</v>
      </c>
      <c r="C26" s="613" t="s">
        <v>1057</v>
      </c>
      <c r="D26" s="613"/>
      <c r="E26" s="612" t="s">
        <v>1383</v>
      </c>
      <c r="F26" s="612" t="s">
        <v>1384</v>
      </c>
      <c r="G26" s="612" t="s">
        <v>1368</v>
      </c>
      <c r="H26" s="614"/>
      <c r="I26" s="615">
        <v>10462652913</v>
      </c>
      <c r="J26" s="615"/>
      <c r="K26" s="615"/>
      <c r="L26" s="616">
        <v>46921</v>
      </c>
    </row>
    <row r="27" spans="1:12" x14ac:dyDescent="0.25">
      <c r="A27" s="612" t="s">
        <v>1255</v>
      </c>
      <c r="B27" s="613" t="s">
        <v>1382</v>
      </c>
      <c r="C27" s="613" t="s">
        <v>1057</v>
      </c>
      <c r="D27" s="613"/>
      <c r="E27" s="612" t="s">
        <v>1385</v>
      </c>
      <c r="F27" s="612" t="s">
        <v>1367</v>
      </c>
      <c r="G27" s="612" t="s">
        <v>1368</v>
      </c>
      <c r="H27" s="614"/>
      <c r="I27" s="615">
        <v>149984880</v>
      </c>
      <c r="J27" s="615"/>
      <c r="K27" s="615"/>
      <c r="L27" s="616">
        <v>46920</v>
      </c>
    </row>
    <row r="28" spans="1:12" x14ac:dyDescent="0.25">
      <c r="A28" s="612" t="s">
        <v>1255</v>
      </c>
      <c r="B28" s="613" t="s">
        <v>1382</v>
      </c>
      <c r="C28" s="613" t="s">
        <v>1057</v>
      </c>
      <c r="D28" s="613"/>
      <c r="E28" s="612" t="s">
        <v>1386</v>
      </c>
      <c r="F28" s="612" t="s">
        <v>1367</v>
      </c>
      <c r="G28" s="612" t="s">
        <v>1368</v>
      </c>
      <c r="H28" s="614"/>
      <c r="I28" s="615">
        <v>134972435</v>
      </c>
      <c r="J28" s="615"/>
      <c r="K28" s="615"/>
      <c r="L28" s="616">
        <v>46301</v>
      </c>
    </row>
    <row r="29" spans="1:12" x14ac:dyDescent="0.25">
      <c r="A29" s="612" t="s">
        <v>1255</v>
      </c>
      <c r="B29" s="613" t="s">
        <v>1382</v>
      </c>
      <c r="C29" s="613" t="s">
        <v>1057</v>
      </c>
      <c r="D29" s="613"/>
      <c r="E29" s="612" t="s">
        <v>1387</v>
      </c>
      <c r="F29" s="612" t="s">
        <v>1367</v>
      </c>
      <c r="G29" s="612" t="s">
        <v>1368</v>
      </c>
      <c r="H29" s="614"/>
      <c r="I29" s="615">
        <v>243561288</v>
      </c>
      <c r="J29" s="615"/>
      <c r="K29" s="615"/>
      <c r="L29" s="616">
        <v>46301</v>
      </c>
    </row>
    <row r="30" spans="1:12" x14ac:dyDescent="0.25">
      <c r="A30" s="612" t="s">
        <v>1365</v>
      </c>
      <c r="B30" s="613" t="s">
        <v>1379</v>
      </c>
      <c r="C30" s="613" t="s">
        <v>1057</v>
      </c>
      <c r="D30" s="613">
        <v>417537</v>
      </c>
      <c r="E30" s="612" t="s">
        <v>1380</v>
      </c>
      <c r="F30" s="612" t="s">
        <v>1381</v>
      </c>
      <c r="G30" s="612" t="s">
        <v>1368</v>
      </c>
      <c r="H30" s="614"/>
      <c r="I30" s="615">
        <v>64972058589</v>
      </c>
      <c r="J30" s="615"/>
      <c r="K30" s="615"/>
      <c r="L30" s="616">
        <v>46387</v>
      </c>
    </row>
    <row r="31" spans="1:12" x14ac:dyDescent="0.25">
      <c r="A31" s="612" t="s">
        <v>1365</v>
      </c>
      <c r="B31" s="613" t="s">
        <v>1379</v>
      </c>
      <c r="C31" s="613" t="s">
        <v>1057</v>
      </c>
      <c r="D31" s="613">
        <v>417537</v>
      </c>
      <c r="E31" s="612" t="s">
        <v>1380</v>
      </c>
      <c r="F31" s="612" t="s">
        <v>1381</v>
      </c>
      <c r="G31" s="612" t="s">
        <v>1368</v>
      </c>
      <c r="H31" s="614"/>
      <c r="I31" s="615">
        <v>144864000</v>
      </c>
      <c r="J31" s="615"/>
      <c r="K31" s="615"/>
      <c r="L31" s="616">
        <v>46296</v>
      </c>
    </row>
    <row r="32" spans="1:12" x14ac:dyDescent="0.25">
      <c r="A32" s="612" t="s">
        <v>1365</v>
      </c>
      <c r="B32" s="613" t="s">
        <v>1379</v>
      </c>
      <c r="C32" s="613" t="s">
        <v>1057</v>
      </c>
      <c r="D32" s="613">
        <v>417537</v>
      </c>
      <c r="E32" s="612" t="s">
        <v>1380</v>
      </c>
      <c r="F32" s="612" t="s">
        <v>1381</v>
      </c>
      <c r="G32" s="612" t="s">
        <v>1368</v>
      </c>
      <c r="H32" s="614"/>
      <c r="I32" s="615">
        <v>659575542</v>
      </c>
      <c r="J32" s="615"/>
      <c r="K32" s="615"/>
      <c r="L32" s="616" t="s">
        <v>2071</v>
      </c>
    </row>
    <row r="33" spans="1:12" x14ac:dyDescent="0.25">
      <c r="A33" s="612" t="s">
        <v>1365</v>
      </c>
      <c r="B33" s="613" t="s">
        <v>1379</v>
      </c>
      <c r="C33" s="613" t="s">
        <v>1057</v>
      </c>
      <c r="D33" s="613">
        <v>417537</v>
      </c>
      <c r="E33" s="612" t="s">
        <v>1380</v>
      </c>
      <c r="F33" s="612" t="s">
        <v>1381</v>
      </c>
      <c r="G33" s="612" t="s">
        <v>1368</v>
      </c>
      <c r="H33" s="614"/>
      <c r="I33" s="615">
        <v>231783040</v>
      </c>
      <c r="J33" s="615"/>
      <c r="K33" s="615"/>
      <c r="L33" s="616" t="s">
        <v>2072</v>
      </c>
    </row>
    <row r="34" spans="1:12" x14ac:dyDescent="0.25">
      <c r="A34" s="612" t="s">
        <v>1255</v>
      </c>
      <c r="B34" s="613" t="s">
        <v>1059</v>
      </c>
      <c r="C34" s="613" t="s">
        <v>1057</v>
      </c>
      <c r="D34" s="613">
        <v>357453</v>
      </c>
      <c r="E34" s="612" t="s">
        <v>1060</v>
      </c>
      <c r="F34" s="612" t="s">
        <v>1061</v>
      </c>
      <c r="G34" s="612" t="s">
        <v>1065</v>
      </c>
      <c r="H34" s="614" t="s">
        <v>1256</v>
      </c>
      <c r="I34" s="615">
        <v>92383478880</v>
      </c>
      <c r="J34" s="615"/>
      <c r="K34" s="615"/>
      <c r="L34" s="616" t="s">
        <v>2073</v>
      </c>
    </row>
    <row r="35" spans="1:12" x14ac:dyDescent="0.25">
      <c r="A35" s="612" t="s">
        <v>1369</v>
      </c>
      <c r="B35" s="613" t="s">
        <v>1059</v>
      </c>
      <c r="C35" s="613" t="s">
        <v>1057</v>
      </c>
      <c r="D35" s="613">
        <v>357453</v>
      </c>
      <c r="E35" s="612" t="s">
        <v>1060</v>
      </c>
      <c r="F35" s="612" t="s">
        <v>1061</v>
      </c>
      <c r="G35" s="612" t="s">
        <v>1049</v>
      </c>
      <c r="H35" s="614" t="s">
        <v>1050</v>
      </c>
      <c r="I35" s="615"/>
      <c r="J35" s="615">
        <v>1072439</v>
      </c>
      <c r="K35" s="615"/>
      <c r="L35" s="616" t="s">
        <v>2074</v>
      </c>
    </row>
    <row r="36" spans="1:12" x14ac:dyDescent="0.25">
      <c r="A36" s="612" t="s">
        <v>1369</v>
      </c>
      <c r="B36" s="613" t="s">
        <v>1059</v>
      </c>
      <c r="C36" s="613" t="s">
        <v>1057</v>
      </c>
      <c r="D36" s="613">
        <v>357453</v>
      </c>
      <c r="E36" s="612" t="s">
        <v>1230</v>
      </c>
      <c r="F36" s="612" t="s">
        <v>1231</v>
      </c>
      <c r="G36" s="612" t="s">
        <v>1049</v>
      </c>
      <c r="H36" s="614" t="s">
        <v>1050</v>
      </c>
      <c r="I36" s="615">
        <v>2260329054</v>
      </c>
      <c r="J36" s="615"/>
      <c r="K36" s="615"/>
      <c r="L36" s="616" t="s">
        <v>2075</v>
      </c>
    </row>
    <row r="37" spans="1:12" x14ac:dyDescent="0.25">
      <c r="A37" s="612" t="s">
        <v>1369</v>
      </c>
      <c r="B37" s="613" t="s">
        <v>1059</v>
      </c>
      <c r="C37" s="613" t="s">
        <v>1057</v>
      </c>
      <c r="D37" s="613">
        <v>357453</v>
      </c>
      <c r="E37" s="612" t="s">
        <v>1060</v>
      </c>
      <c r="F37" s="612" t="s">
        <v>1061</v>
      </c>
      <c r="G37" s="612" t="s">
        <v>1232</v>
      </c>
      <c r="H37" s="614" t="s">
        <v>1050</v>
      </c>
      <c r="I37" s="615">
        <v>19636363</v>
      </c>
      <c r="J37" s="615"/>
      <c r="K37" s="615"/>
      <c r="L37" s="616" t="s">
        <v>2076</v>
      </c>
    </row>
    <row r="38" spans="1:12" x14ac:dyDescent="0.25">
      <c r="A38" s="612" t="s">
        <v>1369</v>
      </c>
      <c r="B38" s="613" t="s">
        <v>1059</v>
      </c>
      <c r="C38" s="613" t="s">
        <v>1057</v>
      </c>
      <c r="D38" s="613">
        <v>357453</v>
      </c>
      <c r="E38" s="612" t="s">
        <v>1060</v>
      </c>
      <c r="F38" s="612" t="s">
        <v>1061</v>
      </c>
      <c r="G38" s="612" t="s">
        <v>1232</v>
      </c>
      <c r="H38" s="614" t="s">
        <v>1050</v>
      </c>
      <c r="I38" s="615">
        <v>21599999</v>
      </c>
      <c r="J38" s="615"/>
      <c r="K38" s="615"/>
      <c r="L38" s="616" t="s">
        <v>2077</v>
      </c>
    </row>
    <row r="39" spans="1:12" x14ac:dyDescent="0.25">
      <c r="A39" s="612" t="s">
        <v>1369</v>
      </c>
      <c r="B39" s="613" t="s">
        <v>1059</v>
      </c>
      <c r="C39" s="613" t="s">
        <v>1057</v>
      </c>
      <c r="D39" s="613">
        <v>357453</v>
      </c>
      <c r="E39" s="612" t="s">
        <v>1060</v>
      </c>
      <c r="F39" s="612" t="s">
        <v>1231</v>
      </c>
      <c r="G39" s="612" t="s">
        <v>1232</v>
      </c>
      <c r="H39" s="614" t="s">
        <v>1050</v>
      </c>
      <c r="I39" s="615">
        <v>106804444</v>
      </c>
      <c r="J39" s="615"/>
      <c r="K39" s="615"/>
      <c r="L39" s="616" t="s">
        <v>2078</v>
      </c>
    </row>
    <row r="40" spans="1:12" x14ac:dyDescent="0.25">
      <c r="A40" s="612" t="s">
        <v>1048</v>
      </c>
      <c r="B40" s="613" t="s">
        <v>1073</v>
      </c>
      <c r="C40" s="613" t="s">
        <v>1057</v>
      </c>
      <c r="D40" s="613">
        <v>371212</v>
      </c>
      <c r="E40" s="612" t="s">
        <v>1074</v>
      </c>
      <c r="F40" s="612" t="s">
        <v>1075</v>
      </c>
      <c r="G40" s="612" t="s">
        <v>1058</v>
      </c>
      <c r="H40" s="614" t="s">
        <v>1066</v>
      </c>
      <c r="I40" s="615">
        <v>24351698554</v>
      </c>
      <c r="J40" s="615"/>
      <c r="K40" s="615"/>
      <c r="L40" s="616" t="s">
        <v>1392</v>
      </c>
    </row>
    <row r="41" spans="1:12" x14ac:dyDescent="0.25">
      <c r="A41" s="612" t="s">
        <v>1048</v>
      </c>
      <c r="B41" s="613" t="s">
        <v>1073</v>
      </c>
      <c r="C41" s="613" t="s">
        <v>1057</v>
      </c>
      <c r="D41" s="613">
        <v>371212</v>
      </c>
      <c r="E41" s="612" t="s">
        <v>1074</v>
      </c>
      <c r="F41" s="612" t="s">
        <v>1075</v>
      </c>
      <c r="G41" s="612" t="s">
        <v>1063</v>
      </c>
      <c r="H41" s="614" t="s">
        <v>1066</v>
      </c>
      <c r="I41" s="615">
        <v>10426439</v>
      </c>
      <c r="J41" s="615"/>
      <c r="K41" s="615"/>
      <c r="L41" s="616" t="s">
        <v>1359</v>
      </c>
    </row>
    <row r="42" spans="1:12" x14ac:dyDescent="0.25">
      <c r="A42" s="612" t="s">
        <v>1360</v>
      </c>
      <c r="B42" s="613" t="s">
        <v>1073</v>
      </c>
      <c r="C42" s="613" t="s">
        <v>1057</v>
      </c>
      <c r="D42" s="613">
        <v>371213</v>
      </c>
      <c r="E42" s="612" t="s">
        <v>1361</v>
      </c>
      <c r="F42" s="612" t="s">
        <v>1362</v>
      </c>
      <c r="G42" s="612" t="s">
        <v>1363</v>
      </c>
      <c r="H42" s="614"/>
      <c r="I42" s="615">
        <v>14703271177</v>
      </c>
      <c r="J42" s="615"/>
      <c r="K42" s="615"/>
      <c r="L42" s="616" t="s">
        <v>1353</v>
      </c>
    </row>
    <row r="43" spans="1:12" x14ac:dyDescent="0.25">
      <c r="A43" s="612" t="s">
        <v>1365</v>
      </c>
      <c r="B43" s="613" t="s">
        <v>1073</v>
      </c>
      <c r="C43" s="613" t="s">
        <v>1057</v>
      </c>
      <c r="D43" s="613">
        <v>371214</v>
      </c>
      <c r="E43" s="612" t="s">
        <v>1366</v>
      </c>
      <c r="F43" s="612" t="s">
        <v>1367</v>
      </c>
      <c r="G43" s="612" t="s">
        <v>1368</v>
      </c>
      <c r="H43" s="614"/>
      <c r="I43" s="615">
        <v>36347760</v>
      </c>
      <c r="J43" s="615"/>
      <c r="K43" s="615"/>
      <c r="L43" s="616">
        <v>46295</v>
      </c>
    </row>
    <row r="44" spans="1:12" x14ac:dyDescent="0.25">
      <c r="A44" s="612" t="s">
        <v>1064</v>
      </c>
      <c r="B44" s="613" t="s">
        <v>1376</v>
      </c>
      <c r="C44" s="613" t="s">
        <v>1057</v>
      </c>
      <c r="D44" s="613"/>
      <c r="E44" s="612" t="s">
        <v>1377</v>
      </c>
      <c r="F44" s="612"/>
      <c r="G44" s="612" t="s">
        <v>1240</v>
      </c>
      <c r="H44" s="614" t="s">
        <v>1050</v>
      </c>
      <c r="I44" s="615"/>
      <c r="J44" s="615">
        <v>31155.49</v>
      </c>
      <c r="K44" s="615"/>
      <c r="L44" s="616">
        <v>46295</v>
      </c>
    </row>
    <row r="45" spans="1:12" x14ac:dyDescent="0.25">
      <c r="A45" s="612" t="s">
        <v>1064</v>
      </c>
      <c r="B45" s="613" t="s">
        <v>1376</v>
      </c>
      <c r="C45" s="613" t="s">
        <v>1057</v>
      </c>
      <c r="D45" s="613"/>
      <c r="E45" s="612" t="s">
        <v>1377</v>
      </c>
      <c r="F45" s="612"/>
      <c r="G45" s="612" t="s">
        <v>1240</v>
      </c>
      <c r="H45" s="614" t="s">
        <v>1050</v>
      </c>
      <c r="I45" s="615">
        <v>1503143653</v>
      </c>
      <c r="J45" s="615"/>
      <c r="K45" s="615"/>
      <c r="L45" s="616">
        <v>46128</v>
      </c>
    </row>
    <row r="46" spans="1:12" x14ac:dyDescent="0.25">
      <c r="A46" s="612" t="s">
        <v>1048</v>
      </c>
      <c r="B46" s="613" t="s">
        <v>1376</v>
      </c>
      <c r="C46" s="613" t="s">
        <v>1057</v>
      </c>
      <c r="D46" s="613"/>
      <c r="E46" s="612" t="s">
        <v>1377</v>
      </c>
      <c r="F46" s="612"/>
      <c r="G46" s="612" t="s">
        <v>1363</v>
      </c>
      <c r="H46" s="614" t="s">
        <v>1050</v>
      </c>
      <c r="I46" s="615">
        <v>324578250</v>
      </c>
      <c r="J46" s="615"/>
      <c r="K46" s="615"/>
      <c r="L46" s="616">
        <v>46766</v>
      </c>
    </row>
    <row r="47" spans="1:12" x14ac:dyDescent="0.25">
      <c r="A47" s="612" t="s">
        <v>1378</v>
      </c>
      <c r="B47" s="613" t="s">
        <v>1376</v>
      </c>
      <c r="C47" s="613" t="s">
        <v>1057</v>
      </c>
      <c r="D47" s="613"/>
      <c r="E47" s="612" t="s">
        <v>1377</v>
      </c>
      <c r="F47" s="612"/>
      <c r="G47" s="612" t="s">
        <v>1372</v>
      </c>
      <c r="H47" s="614" t="s">
        <v>1050</v>
      </c>
      <c r="I47" s="615"/>
      <c r="J47" s="615">
        <v>9456323</v>
      </c>
      <c r="K47" s="615"/>
      <c r="L47" s="616">
        <v>46301</v>
      </c>
    </row>
    <row r="48" spans="1:12" x14ac:dyDescent="0.25">
      <c r="A48" s="612" t="s">
        <v>1365</v>
      </c>
      <c r="B48" s="613" t="s">
        <v>1376</v>
      </c>
      <c r="C48" s="613" t="s">
        <v>1057</v>
      </c>
      <c r="D48" s="613"/>
      <c r="E48" s="612" t="s">
        <v>1377</v>
      </c>
      <c r="F48" s="612"/>
      <c r="G48" s="612" t="s">
        <v>2079</v>
      </c>
      <c r="H48" s="614"/>
      <c r="I48" s="615">
        <v>1435500000</v>
      </c>
      <c r="J48" s="615"/>
      <c r="K48" s="615"/>
      <c r="L48" s="616">
        <v>46283</v>
      </c>
    </row>
    <row r="49" spans="1:12" x14ac:dyDescent="0.25">
      <c r="A49" s="612" t="s">
        <v>1378</v>
      </c>
      <c r="B49" s="613" t="s">
        <v>1376</v>
      </c>
      <c r="C49" s="613" t="s">
        <v>1057</v>
      </c>
      <c r="D49" s="613"/>
      <c r="E49" s="612" t="s">
        <v>1377</v>
      </c>
      <c r="F49" s="612"/>
      <c r="G49" s="612" t="s">
        <v>2080</v>
      </c>
      <c r="H49" s="614"/>
      <c r="I49" s="615"/>
      <c r="J49" s="615">
        <v>11446000</v>
      </c>
      <c r="K49" s="615"/>
      <c r="L49" s="616">
        <v>46283</v>
      </c>
    </row>
    <row r="50" spans="1:12" x14ac:dyDescent="0.25">
      <c r="A50" s="612" t="s">
        <v>1334</v>
      </c>
      <c r="B50" s="613" t="s">
        <v>2081</v>
      </c>
      <c r="C50" s="613" t="s">
        <v>1258</v>
      </c>
      <c r="D50" s="613">
        <v>460020</v>
      </c>
      <c r="E50" s="612" t="s">
        <v>2082</v>
      </c>
      <c r="F50" s="612" t="s">
        <v>2083</v>
      </c>
      <c r="G50" s="612" t="s">
        <v>1336</v>
      </c>
      <c r="H50" s="614" t="s">
        <v>1053</v>
      </c>
      <c r="I50" s="615">
        <v>1860000</v>
      </c>
      <c r="J50" s="615"/>
      <c r="K50" s="615"/>
      <c r="L50" s="616" t="s">
        <v>2084</v>
      </c>
    </row>
    <row r="51" spans="1:12" x14ac:dyDescent="0.25">
      <c r="A51" s="612" t="s">
        <v>1334</v>
      </c>
      <c r="B51" s="613" t="s">
        <v>1395</v>
      </c>
      <c r="C51" s="613" t="s">
        <v>1052</v>
      </c>
      <c r="D51" s="613">
        <v>444372</v>
      </c>
      <c r="E51" s="612" t="s">
        <v>1396</v>
      </c>
      <c r="F51" s="612" t="s">
        <v>1397</v>
      </c>
      <c r="G51" s="612" t="s">
        <v>1336</v>
      </c>
      <c r="H51" s="614" t="s">
        <v>1053</v>
      </c>
      <c r="I51" s="615">
        <v>4250000</v>
      </c>
      <c r="J51" s="615"/>
      <c r="K51" s="615"/>
      <c r="L51" s="616" t="s">
        <v>2085</v>
      </c>
    </row>
    <row r="52" spans="1:12" x14ac:dyDescent="0.25">
      <c r="A52" s="612" t="s">
        <v>1334</v>
      </c>
      <c r="B52" s="613" t="s">
        <v>1395</v>
      </c>
      <c r="C52" s="613" t="s">
        <v>1052</v>
      </c>
      <c r="D52" s="613">
        <v>444372</v>
      </c>
      <c r="E52" s="612" t="s">
        <v>1396</v>
      </c>
      <c r="F52" s="612" t="s">
        <v>2050</v>
      </c>
      <c r="G52" s="612" t="s">
        <v>1336</v>
      </c>
      <c r="H52" s="614" t="s">
        <v>1053</v>
      </c>
      <c r="I52" s="615">
        <v>4250000</v>
      </c>
      <c r="J52" s="615"/>
      <c r="K52" s="615"/>
      <c r="L52" s="616" t="s">
        <v>2086</v>
      </c>
    </row>
    <row r="53" spans="1:12" x14ac:dyDescent="0.25">
      <c r="A53" s="612" t="s">
        <v>1334</v>
      </c>
      <c r="B53" s="613" t="s">
        <v>1054</v>
      </c>
      <c r="C53" s="613" t="s">
        <v>1052</v>
      </c>
      <c r="D53" s="613">
        <v>325967</v>
      </c>
      <c r="E53" s="612" t="s">
        <v>1393</v>
      </c>
      <c r="F53" s="612" t="s">
        <v>1055</v>
      </c>
      <c r="G53" s="612" t="s">
        <v>1335</v>
      </c>
      <c r="H53" s="614" t="s">
        <v>1053</v>
      </c>
      <c r="I53" s="615">
        <v>420000000</v>
      </c>
      <c r="J53" s="615"/>
      <c r="K53" s="615"/>
      <c r="L53" s="616" t="s">
        <v>1364</v>
      </c>
    </row>
    <row r="54" spans="1:12" x14ac:dyDescent="0.25">
      <c r="A54" s="612" t="s">
        <v>1334</v>
      </c>
      <c r="B54" s="613" t="s">
        <v>1054</v>
      </c>
      <c r="C54" s="613" t="s">
        <v>1052</v>
      </c>
      <c r="D54" s="613">
        <v>326052</v>
      </c>
      <c r="E54" s="612" t="s">
        <v>1056</v>
      </c>
      <c r="F54" s="612" t="s">
        <v>1229</v>
      </c>
      <c r="G54" s="612" t="s">
        <v>1335</v>
      </c>
      <c r="H54" s="614" t="s">
        <v>1053</v>
      </c>
      <c r="I54" s="615">
        <v>166127198</v>
      </c>
      <c r="J54" s="615"/>
      <c r="K54" s="615"/>
      <c r="L54" s="616" t="s">
        <v>1364</v>
      </c>
    </row>
    <row r="55" spans="1:12" x14ac:dyDescent="0.25">
      <c r="A55" s="612" t="s">
        <v>1334</v>
      </c>
      <c r="B55" s="613" t="s">
        <v>1054</v>
      </c>
      <c r="C55" s="613" t="s">
        <v>1052</v>
      </c>
      <c r="D55" s="613">
        <v>325967</v>
      </c>
      <c r="E55" s="612" t="s">
        <v>1393</v>
      </c>
      <c r="F55" s="612" t="s">
        <v>1055</v>
      </c>
      <c r="G55" s="612" t="s">
        <v>1394</v>
      </c>
      <c r="H55" s="614" t="s">
        <v>1053</v>
      </c>
      <c r="I55" s="615">
        <v>840000000</v>
      </c>
      <c r="J55" s="615"/>
      <c r="K55" s="615"/>
      <c r="L55" s="616" t="s">
        <v>2087</v>
      </c>
    </row>
    <row r="56" spans="1:12" x14ac:dyDescent="0.25">
      <c r="A56" s="612" t="s">
        <v>1334</v>
      </c>
      <c r="B56" s="613" t="s">
        <v>1054</v>
      </c>
      <c r="C56" s="613" t="s">
        <v>1052</v>
      </c>
      <c r="D56" s="613">
        <v>326052</v>
      </c>
      <c r="E56" s="612" t="s">
        <v>1056</v>
      </c>
      <c r="F56" s="612" t="s">
        <v>1229</v>
      </c>
      <c r="G56" s="612" t="s">
        <v>1394</v>
      </c>
      <c r="H56" s="614" t="s">
        <v>1053</v>
      </c>
      <c r="I56" s="615">
        <v>166127198</v>
      </c>
      <c r="J56" s="615"/>
      <c r="K56" s="615"/>
      <c r="L56" s="616" t="s">
        <v>1349</v>
      </c>
    </row>
    <row r="57" spans="1:12" x14ac:dyDescent="0.25">
      <c r="A57" s="612" t="s">
        <v>1334</v>
      </c>
      <c r="B57" s="613" t="s">
        <v>1054</v>
      </c>
      <c r="C57" s="613" t="s">
        <v>1052</v>
      </c>
      <c r="D57" s="613">
        <v>325967</v>
      </c>
      <c r="E57" s="612" t="s">
        <v>1393</v>
      </c>
      <c r="F57" s="612" t="s">
        <v>1055</v>
      </c>
      <c r="G57" s="612" t="s">
        <v>1335</v>
      </c>
      <c r="H57" s="614" t="s">
        <v>1053</v>
      </c>
      <c r="I57" s="615">
        <v>420000000</v>
      </c>
      <c r="J57" s="615"/>
      <c r="K57" s="615"/>
      <c r="L57" s="616">
        <v>46128</v>
      </c>
    </row>
    <row r="58" spans="1:12" x14ac:dyDescent="0.25">
      <c r="A58" s="612" t="s">
        <v>1334</v>
      </c>
      <c r="B58" s="613" t="s">
        <v>1054</v>
      </c>
      <c r="C58" s="613" t="s">
        <v>1052</v>
      </c>
      <c r="D58" s="613">
        <v>326052</v>
      </c>
      <c r="E58" s="612" t="s">
        <v>1056</v>
      </c>
      <c r="F58" s="612" t="s">
        <v>1229</v>
      </c>
      <c r="G58" s="612" t="s">
        <v>1335</v>
      </c>
      <c r="H58" s="614" t="s">
        <v>1053</v>
      </c>
      <c r="I58" s="615">
        <v>166127198</v>
      </c>
      <c r="J58" s="615"/>
      <c r="K58" s="615"/>
      <c r="L58" s="616">
        <v>46128</v>
      </c>
    </row>
    <row r="59" spans="1:12" x14ac:dyDescent="0.25">
      <c r="A59" s="612" t="s">
        <v>1334</v>
      </c>
      <c r="B59" s="613" t="s">
        <v>1054</v>
      </c>
      <c r="C59" s="613" t="s">
        <v>1052</v>
      </c>
      <c r="D59" s="613">
        <v>325967</v>
      </c>
      <c r="E59" s="612" t="s">
        <v>1393</v>
      </c>
      <c r="F59" s="612" t="s">
        <v>1055</v>
      </c>
      <c r="G59" s="612" t="s">
        <v>1394</v>
      </c>
      <c r="H59" s="614" t="s">
        <v>1053</v>
      </c>
      <c r="I59" s="615">
        <v>840000000</v>
      </c>
      <c r="J59" s="615"/>
      <c r="K59" s="615"/>
      <c r="L59" s="616">
        <v>46128</v>
      </c>
    </row>
    <row r="60" spans="1:12" x14ac:dyDescent="0.25">
      <c r="A60" s="612" t="s">
        <v>1334</v>
      </c>
      <c r="B60" s="613" t="s">
        <v>1054</v>
      </c>
      <c r="C60" s="613" t="s">
        <v>1052</v>
      </c>
      <c r="D60" s="613">
        <v>326052</v>
      </c>
      <c r="E60" s="612" t="s">
        <v>1056</v>
      </c>
      <c r="F60" s="612" t="s">
        <v>1229</v>
      </c>
      <c r="G60" s="612" t="s">
        <v>1394</v>
      </c>
      <c r="H60" s="614" t="s">
        <v>1053</v>
      </c>
      <c r="I60" s="615">
        <v>166127198</v>
      </c>
      <c r="J60" s="615"/>
      <c r="K60" s="615"/>
      <c r="L60" s="616">
        <v>46128</v>
      </c>
    </row>
    <row r="61" spans="1:12" x14ac:dyDescent="0.25">
      <c r="A61" s="612" t="s">
        <v>1334</v>
      </c>
      <c r="B61" s="613" t="s">
        <v>1388</v>
      </c>
      <c r="C61" s="613" t="s">
        <v>1389</v>
      </c>
      <c r="D61" s="613">
        <v>443093</v>
      </c>
      <c r="E61" s="612" t="s">
        <v>1390</v>
      </c>
      <c r="F61" s="612" t="s">
        <v>1391</v>
      </c>
      <c r="G61" s="612" t="s">
        <v>1336</v>
      </c>
      <c r="H61" s="614" t="s">
        <v>1345</v>
      </c>
      <c r="I61" s="615">
        <v>7500000</v>
      </c>
      <c r="J61" s="615"/>
      <c r="K61" s="615"/>
      <c r="L61" s="616">
        <v>46128</v>
      </c>
    </row>
    <row r="62" spans="1:12" x14ac:dyDescent="0.25">
      <c r="A62" s="612" t="s">
        <v>1334</v>
      </c>
      <c r="B62" s="613" t="s">
        <v>1388</v>
      </c>
      <c r="C62" s="613" t="s">
        <v>1389</v>
      </c>
      <c r="D62" s="613">
        <v>443093</v>
      </c>
      <c r="E62" s="612" t="s">
        <v>1390</v>
      </c>
      <c r="F62" s="612" t="s">
        <v>1391</v>
      </c>
      <c r="G62" s="612" t="s">
        <v>1336</v>
      </c>
      <c r="H62" s="614" t="s">
        <v>1345</v>
      </c>
      <c r="I62" s="615">
        <v>7500000</v>
      </c>
      <c r="J62" s="615"/>
      <c r="K62" s="615"/>
      <c r="L62" s="616">
        <v>46128</v>
      </c>
    </row>
    <row r="63" spans="1:12" x14ac:dyDescent="0.25">
      <c r="A63" s="612" t="s">
        <v>1334</v>
      </c>
      <c r="B63" s="613" t="s">
        <v>1350</v>
      </c>
      <c r="C63" s="613" t="s">
        <v>1258</v>
      </c>
      <c r="D63" s="613">
        <v>453852</v>
      </c>
      <c r="E63" s="612" t="s">
        <v>1351</v>
      </c>
      <c r="F63" s="612" t="s">
        <v>1352</v>
      </c>
      <c r="G63" s="612" t="s">
        <v>1336</v>
      </c>
      <c r="H63" s="614" t="s">
        <v>1053</v>
      </c>
      <c r="I63" s="615">
        <v>980000</v>
      </c>
      <c r="J63" s="615"/>
      <c r="K63" s="615"/>
      <c r="L63" s="616" t="s">
        <v>1349</v>
      </c>
    </row>
    <row r="64" spans="1:12" x14ac:dyDescent="0.25">
      <c r="A64" s="612" t="s">
        <v>1236</v>
      </c>
      <c r="B64" s="613" t="s">
        <v>1237</v>
      </c>
      <c r="C64" s="613" t="s">
        <v>1057</v>
      </c>
      <c r="D64" s="613"/>
      <c r="E64" s="612" t="s">
        <v>1238</v>
      </c>
      <c r="F64" s="612"/>
      <c r="G64" s="612" t="s">
        <v>1239</v>
      </c>
      <c r="H64" s="614" t="s">
        <v>1050</v>
      </c>
      <c r="I64" s="615"/>
      <c r="J64" s="615">
        <v>388367.8</v>
      </c>
      <c r="K64" s="615"/>
      <c r="L64" s="616" t="s">
        <v>2088</v>
      </c>
    </row>
    <row r="65" spans="1:12" x14ac:dyDescent="0.25">
      <c r="A65" s="612" t="s">
        <v>1236</v>
      </c>
      <c r="B65" s="613" t="s">
        <v>1237</v>
      </c>
      <c r="C65" s="613" t="s">
        <v>1057</v>
      </c>
      <c r="D65" s="613"/>
      <c r="E65" s="612" t="s">
        <v>1238</v>
      </c>
      <c r="F65" s="612"/>
      <c r="G65" s="612" t="s">
        <v>1240</v>
      </c>
      <c r="H65" s="614" t="s">
        <v>1050</v>
      </c>
      <c r="I65" s="615"/>
      <c r="J65" s="615">
        <v>66995.259999999995</v>
      </c>
      <c r="K65" s="615"/>
      <c r="L65" s="616" t="s">
        <v>1364</v>
      </c>
    </row>
    <row r="66" spans="1:12" x14ac:dyDescent="0.25">
      <c r="A66" s="612" t="s">
        <v>1255</v>
      </c>
      <c r="B66" s="613" t="s">
        <v>1373</v>
      </c>
      <c r="C66" s="613" t="s">
        <v>1057</v>
      </c>
      <c r="D66" s="613"/>
      <c r="E66" s="612" t="s">
        <v>1374</v>
      </c>
      <c r="F66" s="612"/>
      <c r="G66" s="612" t="s">
        <v>1240</v>
      </c>
      <c r="H66" s="614" t="s">
        <v>1050</v>
      </c>
      <c r="I66" s="615"/>
      <c r="J66" s="615">
        <v>876410</v>
      </c>
      <c r="K66" s="615"/>
      <c r="L66" s="616" t="s">
        <v>2089</v>
      </c>
    </row>
    <row r="67" spans="1:12" x14ac:dyDescent="0.25">
      <c r="A67" s="612" t="s">
        <v>1255</v>
      </c>
      <c r="B67" s="613" t="s">
        <v>1373</v>
      </c>
      <c r="C67" s="613" t="s">
        <v>1057</v>
      </c>
      <c r="D67" s="613"/>
      <c r="E67" s="612" t="s">
        <v>1374</v>
      </c>
      <c r="F67" s="612"/>
      <c r="G67" s="612" t="s">
        <v>1375</v>
      </c>
      <c r="H67" s="614" t="s">
        <v>1050</v>
      </c>
      <c r="I67" s="615"/>
      <c r="J67" s="615">
        <v>438205</v>
      </c>
      <c r="K67" s="615"/>
      <c r="L67" s="616" t="s">
        <v>2090</v>
      </c>
    </row>
    <row r="68" spans="1:12" x14ac:dyDescent="0.25">
      <c r="A68" s="612" t="s">
        <v>1064</v>
      </c>
      <c r="B68" s="613" t="s">
        <v>1233</v>
      </c>
      <c r="C68" s="613" t="s">
        <v>1057</v>
      </c>
      <c r="D68" s="613"/>
      <c r="E68" s="612" t="s">
        <v>1234</v>
      </c>
      <c r="F68" s="612"/>
      <c r="G68" s="612" t="s">
        <v>1235</v>
      </c>
      <c r="H68" s="614" t="s">
        <v>1050</v>
      </c>
      <c r="I68" s="615"/>
      <c r="J68" s="615">
        <v>2484483.5</v>
      </c>
      <c r="K68" s="615"/>
      <c r="L68" s="616" t="s">
        <v>2091</v>
      </c>
    </row>
    <row r="69" spans="1:12" x14ac:dyDescent="0.25">
      <c r="A69" s="612" t="s">
        <v>1236</v>
      </c>
      <c r="B69" s="613" t="s">
        <v>1233</v>
      </c>
      <c r="C69" s="613" t="s">
        <v>1057</v>
      </c>
      <c r="D69" s="613"/>
      <c r="E69" s="612" t="s">
        <v>1234</v>
      </c>
      <c r="F69" s="612"/>
      <c r="G69" s="612" t="s">
        <v>1240</v>
      </c>
      <c r="H69" s="614" t="s">
        <v>1050</v>
      </c>
      <c r="I69" s="615">
        <v>18133793900</v>
      </c>
      <c r="J69" s="615"/>
      <c r="K69" s="615"/>
      <c r="L69" s="616" t="s">
        <v>2091</v>
      </c>
    </row>
    <row r="70" spans="1:12" x14ac:dyDescent="0.25">
      <c r="A70" s="612" t="s">
        <v>1236</v>
      </c>
      <c r="B70" s="613" t="s">
        <v>1233</v>
      </c>
      <c r="C70" s="613" t="s">
        <v>1057</v>
      </c>
      <c r="D70" s="613"/>
      <c r="E70" s="612" t="s">
        <v>1234</v>
      </c>
      <c r="F70" s="612"/>
      <c r="G70" s="612" t="s">
        <v>1240</v>
      </c>
      <c r="H70" s="614" t="s">
        <v>1050</v>
      </c>
      <c r="I70" s="615"/>
      <c r="J70" s="615">
        <v>1037078</v>
      </c>
      <c r="K70" s="615"/>
      <c r="L70" s="616" t="s">
        <v>2092</v>
      </c>
    </row>
    <row r="71" spans="1:12" x14ac:dyDescent="0.25">
      <c r="A71" s="612" t="s">
        <v>1334</v>
      </c>
      <c r="B71" s="613" t="s">
        <v>2093</v>
      </c>
      <c r="C71" s="613" t="s">
        <v>1258</v>
      </c>
      <c r="D71" s="613">
        <v>459672</v>
      </c>
      <c r="E71" s="612" t="s">
        <v>2053</v>
      </c>
      <c r="F71" s="612" t="s">
        <v>2094</v>
      </c>
      <c r="G71" s="612" t="s">
        <v>1336</v>
      </c>
      <c r="H71" s="614"/>
      <c r="I71" s="615">
        <v>11000000</v>
      </c>
      <c r="J71" s="615"/>
      <c r="K71" s="615"/>
      <c r="L71" s="616" t="s">
        <v>2095</v>
      </c>
    </row>
    <row r="72" spans="1:12" x14ac:dyDescent="0.25">
      <c r="A72" s="612" t="s">
        <v>1337</v>
      </c>
      <c r="B72" s="613" t="s">
        <v>1259</v>
      </c>
      <c r="C72" s="613" t="s">
        <v>1052</v>
      </c>
      <c r="D72" s="613">
        <v>417301</v>
      </c>
      <c r="E72" s="612" t="s">
        <v>1260</v>
      </c>
      <c r="F72" s="612" t="s">
        <v>1398</v>
      </c>
      <c r="G72" s="612" t="s">
        <v>1335</v>
      </c>
      <c r="H72" s="614" t="s">
        <v>1261</v>
      </c>
      <c r="I72" s="615">
        <v>114850000</v>
      </c>
      <c r="J72" s="615"/>
      <c r="K72" s="615"/>
      <c r="L72" s="616" t="s">
        <v>2096</v>
      </c>
    </row>
    <row r="73" spans="1:12" x14ac:dyDescent="0.25">
      <c r="A73" s="612" t="s">
        <v>1337</v>
      </c>
      <c r="B73" s="613" t="s">
        <v>1259</v>
      </c>
      <c r="C73" s="613" t="s">
        <v>1052</v>
      </c>
      <c r="D73" s="613">
        <v>417301</v>
      </c>
      <c r="E73" s="612" t="s">
        <v>2097</v>
      </c>
      <c r="F73" s="612" t="s">
        <v>1398</v>
      </c>
      <c r="G73" s="612" t="s">
        <v>1335</v>
      </c>
      <c r="H73" s="614" t="s">
        <v>1261</v>
      </c>
      <c r="I73" s="615">
        <v>114850000</v>
      </c>
      <c r="J73" s="615"/>
      <c r="K73" s="615"/>
      <c r="L73" s="616">
        <v>46203</v>
      </c>
    </row>
    <row r="74" spans="1:12" x14ac:dyDescent="0.25">
      <c r="A74" s="612" t="s">
        <v>1334</v>
      </c>
      <c r="B74" s="613" t="s">
        <v>1346</v>
      </c>
      <c r="C74" s="613" t="s">
        <v>1258</v>
      </c>
      <c r="D74" s="613">
        <v>442480</v>
      </c>
      <c r="E74" s="612" t="s">
        <v>1347</v>
      </c>
      <c r="F74" s="612" t="s">
        <v>1348</v>
      </c>
      <c r="G74" s="612" t="s">
        <v>1336</v>
      </c>
      <c r="H74" s="614" t="s">
        <v>1053</v>
      </c>
      <c r="I74" s="615">
        <v>3200000</v>
      </c>
      <c r="J74" s="615"/>
      <c r="K74" s="615"/>
      <c r="L74" s="616">
        <v>46203</v>
      </c>
    </row>
    <row r="75" spans="1:12" x14ac:dyDescent="0.25">
      <c r="A75" s="612" t="s">
        <v>1236</v>
      </c>
      <c r="B75" s="613" t="s">
        <v>1241</v>
      </c>
      <c r="C75" s="613" t="s">
        <v>1057</v>
      </c>
      <c r="D75" s="613">
        <v>388095</v>
      </c>
      <c r="E75" s="612" t="s">
        <v>1242</v>
      </c>
      <c r="F75" s="612" t="s">
        <v>1243</v>
      </c>
      <c r="G75" s="612" t="s">
        <v>1240</v>
      </c>
      <c r="H75" s="614" t="s">
        <v>1050</v>
      </c>
      <c r="I75" s="615">
        <v>3477494657</v>
      </c>
      <c r="J75" s="615"/>
      <c r="K75" s="615"/>
      <c r="L75" s="616">
        <v>46203</v>
      </c>
    </row>
    <row r="76" spans="1:12" x14ac:dyDescent="0.25">
      <c r="A76" s="612" t="s">
        <v>1236</v>
      </c>
      <c r="B76" s="613" t="s">
        <v>1241</v>
      </c>
      <c r="C76" s="613" t="s">
        <v>1057</v>
      </c>
      <c r="D76" s="613">
        <v>388095</v>
      </c>
      <c r="E76" s="612" t="s">
        <v>1242</v>
      </c>
      <c r="F76" s="612" t="s">
        <v>1243</v>
      </c>
      <c r="G76" s="612" t="s">
        <v>1240</v>
      </c>
      <c r="H76" s="614" t="s">
        <v>1050</v>
      </c>
      <c r="I76" s="615">
        <v>166292801</v>
      </c>
      <c r="J76" s="615"/>
      <c r="K76" s="615"/>
      <c r="L76" s="616">
        <v>46203</v>
      </c>
    </row>
    <row r="77" spans="1:12" x14ac:dyDescent="0.25">
      <c r="A77" s="612" t="s">
        <v>1236</v>
      </c>
      <c r="B77" s="613" t="s">
        <v>1241</v>
      </c>
      <c r="C77" s="613" t="s">
        <v>1057</v>
      </c>
      <c r="D77" s="613">
        <v>388095</v>
      </c>
      <c r="E77" s="612" t="s">
        <v>1242</v>
      </c>
      <c r="F77" s="612" t="s">
        <v>1243</v>
      </c>
      <c r="G77" s="612" t="s">
        <v>1240</v>
      </c>
      <c r="H77" s="614" t="s">
        <v>1050</v>
      </c>
      <c r="I77" s="615">
        <v>89500331</v>
      </c>
      <c r="J77" s="615"/>
      <c r="K77" s="615"/>
      <c r="L77" s="616" t="s">
        <v>1371</v>
      </c>
    </row>
    <row r="78" spans="1:12" x14ac:dyDescent="0.25">
      <c r="A78" s="612" t="s">
        <v>1064</v>
      </c>
      <c r="B78" s="613" t="s">
        <v>1241</v>
      </c>
      <c r="C78" s="613" t="s">
        <v>1057</v>
      </c>
      <c r="D78" s="613">
        <v>388095</v>
      </c>
      <c r="E78" s="612" t="s">
        <v>1242</v>
      </c>
      <c r="F78" s="612" t="s">
        <v>1243</v>
      </c>
      <c r="G78" s="612" t="s">
        <v>1244</v>
      </c>
      <c r="H78" s="614" t="s">
        <v>1050</v>
      </c>
      <c r="I78" s="615"/>
      <c r="J78" s="615"/>
      <c r="K78" s="615">
        <v>379497.5</v>
      </c>
      <c r="L78" s="616">
        <v>46387</v>
      </c>
    </row>
    <row r="79" spans="1:12" x14ac:dyDescent="0.25">
      <c r="A79" s="612" t="s">
        <v>1236</v>
      </c>
      <c r="B79" s="613" t="s">
        <v>1241</v>
      </c>
      <c r="C79" s="613" t="s">
        <v>1057</v>
      </c>
      <c r="D79" s="613">
        <v>388095</v>
      </c>
      <c r="E79" s="612" t="s">
        <v>1242</v>
      </c>
      <c r="F79" s="612" t="s">
        <v>1243</v>
      </c>
      <c r="G79" s="612" t="s">
        <v>1244</v>
      </c>
      <c r="H79" s="614" t="s">
        <v>1050</v>
      </c>
      <c r="I79" s="615">
        <v>7869966354</v>
      </c>
      <c r="J79" s="615"/>
      <c r="K79" s="615"/>
      <c r="L79" s="616" t="s">
        <v>2098</v>
      </c>
    </row>
    <row r="80" spans="1:12" x14ac:dyDescent="0.25">
      <c r="A80" s="612" t="s">
        <v>1236</v>
      </c>
      <c r="B80" s="613" t="s">
        <v>1241</v>
      </c>
      <c r="C80" s="613" t="s">
        <v>1057</v>
      </c>
      <c r="D80" s="613">
        <v>388095</v>
      </c>
      <c r="E80" s="612" t="s">
        <v>1242</v>
      </c>
      <c r="F80" s="612" t="s">
        <v>1243</v>
      </c>
      <c r="G80" s="612" t="s">
        <v>1244</v>
      </c>
      <c r="H80" s="614" t="s">
        <v>1050</v>
      </c>
      <c r="I80" s="615"/>
      <c r="J80" s="615">
        <v>828187.37</v>
      </c>
      <c r="K80" s="615"/>
      <c r="L80" s="616" t="s">
        <v>2099</v>
      </c>
    </row>
    <row r="81" spans="1:12" x14ac:dyDescent="0.25">
      <c r="A81" s="612" t="s">
        <v>1406</v>
      </c>
      <c r="B81" s="613" t="s">
        <v>1263</v>
      </c>
      <c r="C81" s="613" t="s">
        <v>1262</v>
      </c>
      <c r="D81" s="613">
        <v>449902</v>
      </c>
      <c r="E81" s="612" t="s">
        <v>1407</v>
      </c>
      <c r="F81" s="612" t="s">
        <v>1408</v>
      </c>
      <c r="G81" s="612" t="s">
        <v>1051</v>
      </c>
      <c r="H81" s="614" t="s">
        <v>1405</v>
      </c>
      <c r="I81" s="615">
        <v>92706667</v>
      </c>
      <c r="J81" s="615"/>
      <c r="K81" s="615"/>
      <c r="L81" s="616" t="s">
        <v>2100</v>
      </c>
    </row>
    <row r="82" spans="1:12" x14ac:dyDescent="0.25">
      <c r="A82" s="612" t="s">
        <v>1406</v>
      </c>
      <c r="B82" s="613" t="s">
        <v>1263</v>
      </c>
      <c r="C82" s="613" t="s">
        <v>1262</v>
      </c>
      <c r="D82" s="613">
        <v>449902</v>
      </c>
      <c r="E82" s="612" t="s">
        <v>1407</v>
      </c>
      <c r="F82" s="612" t="s">
        <v>1408</v>
      </c>
      <c r="G82" s="612" t="s">
        <v>1051</v>
      </c>
      <c r="H82" s="614" t="s">
        <v>1405</v>
      </c>
      <c r="I82" s="615">
        <v>92706667</v>
      </c>
      <c r="J82" s="615"/>
      <c r="K82" s="615"/>
      <c r="L82" s="616" t="s">
        <v>2101</v>
      </c>
    </row>
    <row r="83" spans="1:12" x14ac:dyDescent="0.25">
      <c r="A83" s="612" t="s">
        <v>1337</v>
      </c>
      <c r="B83" s="613" t="s">
        <v>1338</v>
      </c>
      <c r="C83" s="613" t="s">
        <v>1258</v>
      </c>
      <c r="D83" s="613">
        <v>441003</v>
      </c>
      <c r="E83" s="612" t="s">
        <v>1339</v>
      </c>
      <c r="F83" s="612" t="s">
        <v>1340</v>
      </c>
      <c r="G83" s="612" t="s">
        <v>1336</v>
      </c>
      <c r="H83" s="614" t="s">
        <v>1053</v>
      </c>
      <c r="I83" s="615">
        <v>3999000</v>
      </c>
      <c r="J83" s="615"/>
      <c r="K83" s="615"/>
      <c r="L83" s="616" t="s">
        <v>2101</v>
      </c>
    </row>
    <row r="84" spans="1:12" x14ac:dyDescent="0.25">
      <c r="A84" s="612" t="s">
        <v>1334</v>
      </c>
      <c r="B84" s="613" t="s">
        <v>1399</v>
      </c>
      <c r="C84" s="613" t="s">
        <v>1052</v>
      </c>
      <c r="D84" s="613">
        <v>454714</v>
      </c>
      <c r="E84" s="612" t="s">
        <v>1400</v>
      </c>
      <c r="F84" s="612" t="s">
        <v>1401</v>
      </c>
      <c r="G84" s="612" t="s">
        <v>1336</v>
      </c>
      <c r="H84" s="614" t="s">
        <v>1053</v>
      </c>
      <c r="I84" s="615">
        <v>48000000</v>
      </c>
      <c r="J84" s="615"/>
      <c r="K84" s="615"/>
      <c r="L84" s="616" t="s">
        <v>2095</v>
      </c>
    </row>
    <row r="85" spans="1:12" x14ac:dyDescent="0.25">
      <c r="A85" s="612" t="s">
        <v>1334</v>
      </c>
      <c r="B85" s="613" t="s">
        <v>2102</v>
      </c>
      <c r="C85" s="613" t="s">
        <v>1052</v>
      </c>
      <c r="D85" s="613">
        <v>454714</v>
      </c>
      <c r="E85" s="612" t="s">
        <v>1400</v>
      </c>
      <c r="F85" s="612" t="s">
        <v>1401</v>
      </c>
      <c r="G85" s="612" t="s">
        <v>1336</v>
      </c>
      <c r="H85" s="614" t="s">
        <v>1053</v>
      </c>
      <c r="I85" s="615">
        <v>48000000</v>
      </c>
      <c r="J85" s="615"/>
      <c r="K85" s="615"/>
      <c r="L85" s="616" t="s">
        <v>2092</v>
      </c>
    </row>
    <row r="86" spans="1:12" x14ac:dyDescent="0.25">
      <c r="A86" s="612" t="s">
        <v>1406</v>
      </c>
      <c r="B86" s="613" t="s">
        <v>2103</v>
      </c>
      <c r="C86" s="613" t="s">
        <v>1262</v>
      </c>
      <c r="D86" s="613">
        <v>464177</v>
      </c>
      <c r="E86" s="612" t="s">
        <v>2104</v>
      </c>
      <c r="F86" s="612" t="s">
        <v>2105</v>
      </c>
      <c r="G86" s="612" t="s">
        <v>1051</v>
      </c>
      <c r="H86" s="614" t="s">
        <v>1405</v>
      </c>
      <c r="I86" s="615">
        <v>58500000</v>
      </c>
      <c r="J86" s="615"/>
      <c r="K86" s="615"/>
      <c r="L86" s="616" t="s">
        <v>2096</v>
      </c>
    </row>
    <row r="87" spans="1:12" x14ac:dyDescent="0.25">
      <c r="A87" s="612" t="s">
        <v>1406</v>
      </c>
      <c r="B87" s="613" t="s">
        <v>2106</v>
      </c>
      <c r="C87" s="613" t="s">
        <v>1262</v>
      </c>
      <c r="D87" s="613">
        <v>465512</v>
      </c>
      <c r="E87" s="612" t="s">
        <v>2107</v>
      </c>
      <c r="F87" s="612" t="s">
        <v>2105</v>
      </c>
      <c r="G87" s="612" t="s">
        <v>1051</v>
      </c>
      <c r="H87" s="614" t="s">
        <v>1405</v>
      </c>
      <c r="I87" s="615">
        <v>58400000</v>
      </c>
      <c r="J87" s="615"/>
      <c r="K87" s="615"/>
      <c r="L87" s="616" t="s">
        <v>2095</v>
      </c>
    </row>
    <row r="88" spans="1:12" x14ac:dyDescent="0.25">
      <c r="A88" s="612" t="s">
        <v>1406</v>
      </c>
      <c r="B88" s="613" t="s">
        <v>2108</v>
      </c>
      <c r="C88" s="613" t="s">
        <v>1262</v>
      </c>
      <c r="D88" s="613">
        <v>463940</v>
      </c>
      <c r="E88" s="612" t="s">
        <v>2109</v>
      </c>
      <c r="F88" s="612" t="s">
        <v>2105</v>
      </c>
      <c r="G88" s="612" t="s">
        <v>1051</v>
      </c>
      <c r="H88" s="614" t="s">
        <v>1405</v>
      </c>
      <c r="I88" s="615">
        <v>49200000</v>
      </c>
      <c r="J88" s="615"/>
      <c r="K88" s="615"/>
      <c r="L88" s="616" t="s">
        <v>2096</v>
      </c>
    </row>
    <row r="89" spans="1:12" x14ac:dyDescent="0.25">
      <c r="A89" s="620" t="s">
        <v>1048</v>
      </c>
      <c r="B89" s="621" t="s">
        <v>1070</v>
      </c>
      <c r="C89" s="621" t="s">
        <v>1057</v>
      </c>
      <c r="D89" s="621">
        <v>357430</v>
      </c>
      <c r="E89" s="620" t="s">
        <v>1071</v>
      </c>
      <c r="F89" s="620" t="s">
        <v>1072</v>
      </c>
      <c r="G89" s="620" t="s">
        <v>1062</v>
      </c>
      <c r="H89" s="622" t="s">
        <v>1050</v>
      </c>
      <c r="I89" s="623">
        <v>5568492086</v>
      </c>
      <c r="J89" s="615"/>
      <c r="K89" s="615"/>
      <c r="L89" s="616">
        <v>46203</v>
      </c>
    </row>
    <row r="90" spans="1:12" x14ac:dyDescent="0.25">
      <c r="A90" s="612" t="s">
        <v>1048</v>
      </c>
      <c r="B90" s="613" t="s">
        <v>1070</v>
      </c>
      <c r="C90" s="613" t="s">
        <v>1057</v>
      </c>
      <c r="D90" s="613">
        <v>357430</v>
      </c>
      <c r="E90" s="612" t="s">
        <v>1071</v>
      </c>
      <c r="F90" s="612" t="s">
        <v>1072</v>
      </c>
      <c r="G90" s="612" t="s">
        <v>1062</v>
      </c>
      <c r="H90" s="614" t="s">
        <v>1050</v>
      </c>
      <c r="I90" s="615"/>
      <c r="J90" s="615">
        <v>2309144</v>
      </c>
      <c r="K90" s="615"/>
      <c r="L90" s="616" t="s">
        <v>1371</v>
      </c>
    </row>
    <row r="91" spans="1:12" x14ac:dyDescent="0.25">
      <c r="A91" s="612" t="s">
        <v>1236</v>
      </c>
      <c r="B91" s="613" t="s">
        <v>1070</v>
      </c>
      <c r="C91" s="613" t="s">
        <v>1057</v>
      </c>
      <c r="D91" s="613">
        <v>357430</v>
      </c>
      <c r="E91" s="612" t="s">
        <v>1071</v>
      </c>
      <c r="F91" s="612" t="s">
        <v>1072</v>
      </c>
      <c r="G91" s="612" t="s">
        <v>1232</v>
      </c>
      <c r="H91" s="614" t="s">
        <v>1050</v>
      </c>
      <c r="I91" s="615">
        <v>22851125</v>
      </c>
      <c r="J91" s="615"/>
      <c r="K91" s="615"/>
      <c r="L91" s="616" t="s">
        <v>1371</v>
      </c>
    </row>
    <row r="92" spans="1:12" x14ac:dyDescent="0.25">
      <c r="A92" s="620" t="s">
        <v>1236</v>
      </c>
      <c r="B92" s="621" t="s">
        <v>1070</v>
      </c>
      <c r="C92" s="621" t="s">
        <v>1057</v>
      </c>
      <c r="D92" s="621">
        <v>357430</v>
      </c>
      <c r="E92" s="620" t="s">
        <v>1071</v>
      </c>
      <c r="F92" s="620" t="s">
        <v>1072</v>
      </c>
      <c r="G92" s="620" t="s">
        <v>1232</v>
      </c>
      <c r="H92" s="622" t="s">
        <v>1050</v>
      </c>
      <c r="I92" s="623">
        <v>16464812</v>
      </c>
      <c r="J92" s="615"/>
      <c r="K92" s="615"/>
      <c r="L92" s="616">
        <v>46203</v>
      </c>
    </row>
    <row r="93" spans="1:12" x14ac:dyDescent="0.25">
      <c r="A93" s="612" t="s">
        <v>1236</v>
      </c>
      <c r="B93" s="613" t="s">
        <v>1070</v>
      </c>
      <c r="C93" s="613" t="s">
        <v>1057</v>
      </c>
      <c r="D93" s="613">
        <v>357430</v>
      </c>
      <c r="E93" s="612" t="s">
        <v>1071</v>
      </c>
      <c r="F93" s="612" t="s">
        <v>1072</v>
      </c>
      <c r="G93" s="612" t="s">
        <v>1232</v>
      </c>
      <c r="H93" s="614" t="s">
        <v>1050</v>
      </c>
      <c r="I93" s="615">
        <v>90102182</v>
      </c>
      <c r="J93" s="615"/>
      <c r="K93" s="615"/>
      <c r="L93" s="616" t="s">
        <v>1371</v>
      </c>
    </row>
    <row r="94" spans="1:12" x14ac:dyDescent="0.25">
      <c r="A94" s="620" t="s">
        <v>1064</v>
      </c>
      <c r="B94" s="621" t="s">
        <v>1070</v>
      </c>
      <c r="C94" s="621" t="s">
        <v>1057</v>
      </c>
      <c r="D94" s="621">
        <v>357430</v>
      </c>
      <c r="E94" s="620" t="s">
        <v>1071</v>
      </c>
      <c r="F94" s="620" t="s">
        <v>1072</v>
      </c>
      <c r="G94" s="620" t="s">
        <v>1372</v>
      </c>
      <c r="H94" s="622" t="s">
        <v>1050</v>
      </c>
      <c r="I94" s="623">
        <v>216049285240</v>
      </c>
      <c r="J94" s="615"/>
      <c r="K94" s="615"/>
      <c r="L94" s="616">
        <v>46387</v>
      </c>
    </row>
    <row r="95" spans="1:12" x14ac:dyDescent="0.25">
      <c r="A95" s="612" t="s">
        <v>1255</v>
      </c>
      <c r="B95" s="613" t="s">
        <v>1067</v>
      </c>
      <c r="C95" s="613" t="s">
        <v>1057</v>
      </c>
      <c r="D95" s="613">
        <v>357432</v>
      </c>
      <c r="E95" s="612" t="s">
        <v>1068</v>
      </c>
      <c r="F95" s="612" t="s">
        <v>1069</v>
      </c>
      <c r="G95" s="612" t="s">
        <v>1065</v>
      </c>
      <c r="H95" s="614" t="s">
        <v>1256</v>
      </c>
      <c r="I95" s="615">
        <v>103253351528</v>
      </c>
      <c r="J95" s="615"/>
      <c r="K95" s="615"/>
      <c r="L95" s="616" t="s">
        <v>2101</v>
      </c>
    </row>
    <row r="96" spans="1:12" x14ac:dyDescent="0.25">
      <c r="A96" s="620" t="s">
        <v>1064</v>
      </c>
      <c r="B96" s="621" t="s">
        <v>1067</v>
      </c>
      <c r="C96" s="621" t="s">
        <v>1057</v>
      </c>
      <c r="D96" s="621">
        <v>357432</v>
      </c>
      <c r="E96" s="620" t="s">
        <v>1357</v>
      </c>
      <c r="F96" s="620" t="s">
        <v>1358</v>
      </c>
      <c r="G96" s="620" t="s">
        <v>1063</v>
      </c>
      <c r="H96" s="622" t="s">
        <v>1066</v>
      </c>
      <c r="I96" s="623">
        <v>38782798</v>
      </c>
      <c r="J96" s="615"/>
      <c r="K96" s="615"/>
      <c r="L96" s="616" t="s">
        <v>2101</v>
      </c>
    </row>
    <row r="97" spans="1:12" x14ac:dyDescent="0.25">
      <c r="A97" s="612" t="s">
        <v>1334</v>
      </c>
      <c r="B97" s="613" t="s">
        <v>2110</v>
      </c>
      <c r="C97" s="613" t="s">
        <v>1258</v>
      </c>
      <c r="D97" s="613"/>
      <c r="E97" s="612" t="s">
        <v>2111</v>
      </c>
      <c r="F97" s="612" t="s">
        <v>2112</v>
      </c>
      <c r="G97" s="612" t="s">
        <v>1336</v>
      </c>
      <c r="H97" s="614" t="s">
        <v>1053</v>
      </c>
      <c r="I97" s="615">
        <v>4560000</v>
      </c>
      <c r="J97" s="615"/>
      <c r="K97" s="615"/>
      <c r="L97" s="616" t="s">
        <v>2098</v>
      </c>
    </row>
    <row r="98" spans="1:12" x14ac:dyDescent="0.25">
      <c r="A98" s="612" t="s">
        <v>2040</v>
      </c>
      <c r="B98" s="613" t="s">
        <v>1342</v>
      </c>
      <c r="C98" s="613" t="s">
        <v>1258</v>
      </c>
      <c r="D98" s="613">
        <v>472449</v>
      </c>
      <c r="E98" s="612" t="s">
        <v>2113</v>
      </c>
      <c r="F98" s="612" t="s">
        <v>2114</v>
      </c>
      <c r="G98" s="612" t="s">
        <v>1336</v>
      </c>
      <c r="H98" s="614" t="s">
        <v>1053</v>
      </c>
      <c r="I98" s="615">
        <v>2400000</v>
      </c>
      <c r="J98" s="615"/>
      <c r="K98" s="615"/>
      <c r="L98" s="616" t="s">
        <v>2099</v>
      </c>
    </row>
    <row r="99" spans="1:12" x14ac:dyDescent="0.25">
      <c r="A99" s="620" t="s">
        <v>2040</v>
      </c>
      <c r="B99" s="621" t="s">
        <v>1342</v>
      </c>
      <c r="C99" s="621" t="s">
        <v>1258</v>
      </c>
      <c r="D99" s="621">
        <v>472449</v>
      </c>
      <c r="E99" s="620" t="s">
        <v>2113</v>
      </c>
      <c r="F99" s="620" t="s">
        <v>2115</v>
      </c>
      <c r="G99" s="620" t="s">
        <v>2042</v>
      </c>
      <c r="H99" s="622" t="s">
        <v>1053</v>
      </c>
      <c r="I99" s="623">
        <v>1900000</v>
      </c>
      <c r="J99" s="615"/>
      <c r="K99" s="615"/>
      <c r="L99" s="616" t="s">
        <v>2100</v>
      </c>
    </row>
    <row r="100" spans="1:12" x14ac:dyDescent="0.25">
      <c r="A100" s="612" t="s">
        <v>1406</v>
      </c>
      <c r="B100" s="613" t="s">
        <v>2106</v>
      </c>
      <c r="C100" s="613" t="s">
        <v>1262</v>
      </c>
      <c r="D100" s="613">
        <v>465512</v>
      </c>
      <c r="E100" s="612" t="s">
        <v>2107</v>
      </c>
      <c r="F100" s="612" t="s">
        <v>2105</v>
      </c>
      <c r="G100" s="612" t="s">
        <v>1051</v>
      </c>
      <c r="H100" s="614" t="s">
        <v>1405</v>
      </c>
      <c r="I100" s="615">
        <v>58400000</v>
      </c>
      <c r="J100" s="615"/>
      <c r="K100" s="615"/>
      <c r="L100" s="616" t="s">
        <v>2095</v>
      </c>
    </row>
    <row r="101" spans="1:12" x14ac:dyDescent="0.25">
      <c r="A101" s="620" t="s">
        <v>1406</v>
      </c>
      <c r="B101" s="621" t="s">
        <v>2103</v>
      </c>
      <c r="C101" s="621" t="s">
        <v>1262</v>
      </c>
      <c r="D101" s="621">
        <v>464177</v>
      </c>
      <c r="E101" s="620" t="s">
        <v>2104</v>
      </c>
      <c r="F101" s="620" t="s">
        <v>2105</v>
      </c>
      <c r="G101" s="620" t="s">
        <v>1051</v>
      </c>
      <c r="H101" s="622" t="s">
        <v>1405</v>
      </c>
      <c r="I101" s="623">
        <v>58500000</v>
      </c>
      <c r="J101" s="615"/>
      <c r="K101" s="615"/>
      <c r="L101" s="616" t="s">
        <v>2092</v>
      </c>
    </row>
    <row r="102" spans="1:12" x14ac:dyDescent="0.25">
      <c r="A102" s="620" t="s">
        <v>1406</v>
      </c>
      <c r="B102" s="621" t="s">
        <v>2108</v>
      </c>
      <c r="C102" s="621" t="s">
        <v>1262</v>
      </c>
      <c r="D102" s="621">
        <v>463940</v>
      </c>
      <c r="E102" s="620" t="s">
        <v>2109</v>
      </c>
      <c r="F102" s="620" t="s">
        <v>2105</v>
      </c>
      <c r="G102" s="620" t="s">
        <v>1051</v>
      </c>
      <c r="H102" s="622" t="s">
        <v>1405</v>
      </c>
      <c r="I102" s="623">
        <v>49200000</v>
      </c>
      <c r="J102" s="624"/>
      <c r="K102" s="624"/>
      <c r="L102" s="625" t="s">
        <v>2096</v>
      </c>
    </row>
    <row r="103" spans="1:12" x14ac:dyDescent="0.25">
      <c r="A103" s="612"/>
      <c r="B103" s="613"/>
      <c r="C103" s="613"/>
      <c r="D103" s="613"/>
      <c r="E103" s="612"/>
      <c r="F103" s="612"/>
      <c r="G103" s="612"/>
      <c r="H103" s="614"/>
      <c r="I103" s="626">
        <f>SUBTOTAL(109,[1]Hoja1!$I$3:$I$98)</f>
        <v>573837946200</v>
      </c>
      <c r="J103" s="626">
        <f>SUBTOTAL(109,[1]Hoja1!$J$3:$J$98)</f>
        <v>30434788.420000006</v>
      </c>
      <c r="K103" s="626">
        <f>SUBTOTAL(109,[1]Hoja1!$K$3:$K$98)</f>
        <v>379497.5</v>
      </c>
      <c r="L103" s="616"/>
    </row>
  </sheetData>
  <mergeCells count="1">
    <mergeCell ref="A5:H5"/>
  </mergeCells>
  <hyperlinks>
    <hyperlink ref="E1" location="Indice!A1" display="Indice"/>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AY25"/>
  <sheetViews>
    <sheetView workbookViewId="0">
      <selection activeCell="H19" sqref="H19"/>
    </sheetView>
  </sheetViews>
  <sheetFormatPr baseColWidth="10" defaultRowHeight="15" x14ac:dyDescent="0.25"/>
  <cols>
    <col min="1" max="1" width="47.85546875" style="113" customWidth="1"/>
    <col min="2" max="2" width="22.5703125" style="113" customWidth="1"/>
    <col min="3" max="3" width="26.140625" style="113" customWidth="1"/>
    <col min="4" max="51" width="11.42578125" style="113"/>
  </cols>
  <sheetData>
    <row r="1" spans="1:51" x14ac:dyDescent="0.25">
      <c r="A1" s="113" t="str">
        <f>Indice!C1</f>
        <v>RIEDER &amp; CIA. S.A.C.I.</v>
      </c>
      <c r="D1" s="132" t="s">
        <v>831</v>
      </c>
    </row>
    <row r="3" spans="1:51" x14ac:dyDescent="0.25">
      <c r="A3" s="876" t="s">
        <v>978</v>
      </c>
      <c r="B3" s="877"/>
      <c r="C3" s="877"/>
      <c r="D3" s="877"/>
      <c r="E3" s="877"/>
      <c r="F3" s="877"/>
      <c r="G3" s="878"/>
    </row>
    <row r="4" spans="1:51" x14ac:dyDescent="0.25">
      <c r="A4" s="872" t="s">
        <v>331</v>
      </c>
      <c r="B4" s="872"/>
      <c r="C4" s="872"/>
      <c r="D4" s="872"/>
      <c r="E4" s="872"/>
      <c r="F4" s="872"/>
      <c r="G4" s="872"/>
    </row>
    <row r="5" spans="1:51" x14ac:dyDescent="0.25">
      <c r="A5" s="202" t="s">
        <v>196</v>
      </c>
    </row>
    <row r="6" spans="1:51" ht="59.25" customHeight="1" x14ac:dyDescent="0.25">
      <c r="A6" s="873" t="s">
        <v>345</v>
      </c>
      <c r="B6" s="873"/>
      <c r="C6" s="873"/>
      <c r="D6" s="873"/>
      <c r="E6" s="873"/>
      <c r="F6" s="873"/>
      <c r="G6" s="873"/>
      <c r="H6" s="212"/>
      <c r="I6" s="212"/>
      <c r="J6" s="212"/>
      <c r="K6" s="212"/>
    </row>
    <row r="7" spans="1:51" ht="55.5" customHeight="1" x14ac:dyDescent="0.25">
      <c r="A7" s="874" t="s">
        <v>332</v>
      </c>
      <c r="B7" s="874"/>
      <c r="C7" s="874"/>
      <c r="D7" s="874"/>
      <c r="E7" s="874"/>
      <c r="F7" s="874"/>
      <c r="G7" s="874"/>
      <c r="H7" s="212"/>
      <c r="I7" s="212"/>
      <c r="J7" s="212"/>
      <c r="K7" s="212"/>
    </row>
    <row r="8" spans="1:51" ht="15.75" x14ac:dyDescent="0.25">
      <c r="A8" s="205"/>
    </row>
    <row r="9" spans="1:51" s="113" customFormat="1" ht="21.75" customHeight="1" x14ac:dyDescent="0.25">
      <c r="A9" s="875" t="s">
        <v>333</v>
      </c>
      <c r="B9" s="875"/>
      <c r="C9" s="875"/>
      <c r="D9" s="875"/>
      <c r="E9" s="875"/>
      <c r="F9" s="875"/>
      <c r="G9" s="875"/>
      <c r="H9" s="213"/>
      <c r="I9" s="213"/>
      <c r="J9" s="213"/>
      <c r="K9" s="213"/>
    </row>
    <row r="11" spans="1:51" s="264" customFormat="1" ht="15" customHeight="1" x14ac:dyDescent="0.25">
      <c r="A11" s="267"/>
      <c r="B11" s="311">
        <f>IFERROR(IF(Indice!B6="","2XX2",YEAR(Indice!B6)),"2XX2")</f>
        <v>2026</v>
      </c>
      <c r="C11" s="311">
        <f>+IFERROR(YEAR(Indice!B6-365),"2XX1")</f>
        <v>2025</v>
      </c>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row>
    <row r="12" spans="1:51" ht="15.75" x14ac:dyDescent="0.25">
      <c r="A12" s="206" t="s">
        <v>334</v>
      </c>
      <c r="B12" s="207"/>
      <c r="C12" s="207"/>
    </row>
    <row r="13" spans="1:51" ht="15.75" x14ac:dyDescent="0.25">
      <c r="A13" s="206" t="s">
        <v>335</v>
      </c>
      <c r="B13" s="207"/>
      <c r="C13" s="207"/>
    </row>
    <row r="14" spans="1:51" ht="15.75" x14ac:dyDescent="0.25">
      <c r="A14" s="206" t="s">
        <v>111</v>
      </c>
      <c r="B14" s="207"/>
      <c r="C14" s="207"/>
    </row>
    <row r="15" spans="1:51" ht="15.75" x14ac:dyDescent="0.25">
      <c r="A15" s="206" t="s">
        <v>336</v>
      </c>
      <c r="B15" s="207"/>
      <c r="C15" s="207"/>
    </row>
    <row r="16" spans="1:51" ht="15.75" x14ac:dyDescent="0.25">
      <c r="A16" s="206" t="s">
        <v>337</v>
      </c>
      <c r="B16" s="208"/>
      <c r="C16" s="207"/>
    </row>
    <row r="17" spans="1:3" ht="15.75" x14ac:dyDescent="0.25">
      <c r="A17" s="206" t="s">
        <v>110</v>
      </c>
      <c r="B17" s="208"/>
      <c r="C17" s="207"/>
    </row>
    <row r="18" spans="1:3" ht="15.75" x14ac:dyDescent="0.25">
      <c r="A18" s="206" t="s">
        <v>338</v>
      </c>
      <c r="B18" s="208"/>
      <c r="C18" s="207"/>
    </row>
    <row r="19" spans="1:3" ht="15.75" x14ac:dyDescent="0.25">
      <c r="A19" s="206" t="s">
        <v>339</v>
      </c>
      <c r="B19" s="208"/>
      <c r="C19" s="207"/>
    </row>
    <row r="20" spans="1:3" ht="15.75" x14ac:dyDescent="0.25">
      <c r="A20" s="206" t="s">
        <v>340</v>
      </c>
      <c r="B20" s="208"/>
      <c r="C20" s="207"/>
    </row>
    <row r="21" spans="1:3" ht="15.75" x14ac:dyDescent="0.25">
      <c r="A21" s="206" t="s">
        <v>341</v>
      </c>
      <c r="B21" s="208"/>
      <c r="C21" s="207"/>
    </row>
    <row r="22" spans="1:3" ht="15.75" x14ac:dyDescent="0.25">
      <c r="A22" s="206" t="s">
        <v>342</v>
      </c>
      <c r="B22" s="208"/>
      <c r="C22" s="207"/>
    </row>
    <row r="23" spans="1:3" ht="31.5" x14ac:dyDescent="0.25">
      <c r="A23" s="206" t="s">
        <v>343</v>
      </c>
      <c r="B23" s="208"/>
      <c r="C23" s="207"/>
    </row>
    <row r="24" spans="1:3" ht="15.75" x14ac:dyDescent="0.25">
      <c r="A24" s="206" t="s">
        <v>344</v>
      </c>
      <c r="B24" s="208"/>
      <c r="C24" s="207"/>
    </row>
    <row r="25" spans="1:3" ht="15.75" x14ac:dyDescent="0.25">
      <c r="A25" s="209" t="s">
        <v>2</v>
      </c>
      <c r="B25" s="210"/>
      <c r="C25" s="211"/>
    </row>
  </sheetData>
  <mergeCells count="5">
    <mergeCell ref="A4:G4"/>
    <mergeCell ref="A6:G6"/>
    <mergeCell ref="A7:G7"/>
    <mergeCell ref="A9:G9"/>
    <mergeCell ref="A3:G3"/>
  </mergeCells>
  <hyperlinks>
    <hyperlink ref="D1" location="Indice!A1" display="Índice"/>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N14"/>
  <sheetViews>
    <sheetView showGridLines="0" workbookViewId="0">
      <selection activeCell="H19" sqref="H19"/>
    </sheetView>
  </sheetViews>
  <sheetFormatPr baseColWidth="10" defaultRowHeight="15" x14ac:dyDescent="0.25"/>
  <cols>
    <col min="1" max="5" width="24.42578125" style="113" customWidth="1"/>
    <col min="6" max="6" width="12.85546875" style="113" customWidth="1"/>
    <col min="7" max="7" width="11.42578125" style="113"/>
    <col min="8" max="8" width="17.28515625" style="113" customWidth="1"/>
    <col min="9" max="14" width="11.42578125" style="113"/>
  </cols>
  <sheetData>
    <row r="1" spans="1:14" x14ac:dyDescent="0.25">
      <c r="A1" s="113" t="str">
        <f>Indice!C1</f>
        <v>RIEDER &amp; CIA. S.A.C.I.</v>
      </c>
      <c r="E1" s="132" t="s">
        <v>324</v>
      </c>
    </row>
    <row r="2" spans="1:14" x14ac:dyDescent="0.25">
      <c r="C2" s="119"/>
    </row>
    <row r="5" spans="1:14" x14ac:dyDescent="0.25">
      <c r="A5" s="203" t="s">
        <v>346</v>
      </c>
      <c r="B5" s="203"/>
      <c r="C5" s="203"/>
      <c r="D5" s="203"/>
      <c r="E5" s="203"/>
      <c r="F5" s="203"/>
      <c r="G5" s="203"/>
      <c r="H5" s="203"/>
      <c r="I5" s="203"/>
    </row>
    <row r="6" spans="1:14" s="154" customFormat="1" ht="17.45" customHeight="1" x14ac:dyDescent="0.2">
      <c r="A6" s="863"/>
      <c r="B6" s="863"/>
      <c r="C6" s="863"/>
      <c r="D6" s="863"/>
      <c r="E6" s="863"/>
      <c r="F6" s="863"/>
      <c r="G6" s="863"/>
      <c r="H6" s="863"/>
      <c r="I6" s="863"/>
      <c r="J6" s="153"/>
      <c r="K6" s="153"/>
      <c r="L6" s="153"/>
      <c r="M6" s="153"/>
      <c r="N6" s="153"/>
    </row>
    <row r="7" spans="1:14" ht="47.25" customHeight="1" x14ac:dyDescent="0.25">
      <c r="A7" s="831"/>
      <c r="B7" s="831"/>
      <c r="C7" s="831"/>
      <c r="D7" s="831"/>
      <c r="E7" s="831"/>
      <c r="F7" s="831"/>
      <c r="G7" s="831"/>
      <c r="H7" s="831"/>
      <c r="I7" s="831"/>
      <c r="J7" s="831"/>
    </row>
    <row r="8" spans="1:14" s="152" customFormat="1" x14ac:dyDescent="0.25">
      <c r="A8" s="540"/>
      <c r="B8" s="113"/>
      <c r="C8" s="113"/>
      <c r="D8" s="113"/>
      <c r="E8" s="113"/>
      <c r="F8" s="113"/>
      <c r="G8" s="113"/>
      <c r="H8" s="113"/>
      <c r="I8" s="113"/>
      <c r="J8" s="113"/>
      <c r="K8" s="151"/>
      <c r="L8" s="151"/>
      <c r="M8" s="151"/>
      <c r="N8" s="151"/>
    </row>
    <row r="9" spans="1:14" s="151" customFormat="1" ht="39.200000000000003" customHeight="1" x14ac:dyDescent="0.25">
      <c r="A9" s="533"/>
      <c r="B9" s="113"/>
      <c r="C9" s="113"/>
      <c r="D9" s="113"/>
      <c r="E9" s="113"/>
      <c r="F9" s="113"/>
      <c r="G9" s="113"/>
      <c r="H9" s="113"/>
      <c r="I9" s="113"/>
      <c r="J9" s="113"/>
    </row>
    <row r="10" spans="1:14" s="152" customFormat="1" x14ac:dyDescent="0.25">
      <c r="A10" s="151"/>
      <c r="B10" s="228"/>
      <c r="C10" s="228"/>
      <c r="D10" s="151"/>
      <c r="E10" s="151"/>
      <c r="F10" s="151"/>
      <c r="G10" s="151"/>
      <c r="H10" s="151"/>
      <c r="I10" s="151"/>
      <c r="J10" s="151"/>
      <c r="K10" s="151"/>
      <c r="L10" s="151"/>
      <c r="M10" s="151"/>
      <c r="N10" s="151"/>
    </row>
    <row r="11" spans="1:14" s="152" customFormat="1" ht="18" customHeight="1" x14ac:dyDescent="0.25">
      <c r="A11" s="151"/>
      <c r="B11" s="470"/>
      <c r="C11" s="470"/>
      <c r="J11" s="151"/>
      <c r="K11" s="151"/>
      <c r="L11" s="151"/>
      <c r="M11" s="151"/>
      <c r="N11" s="151"/>
    </row>
    <row r="12" spans="1:14" s="152" customFormat="1" x14ac:dyDescent="0.25">
      <c r="A12" s="151"/>
      <c r="B12" s="471"/>
      <c r="C12" s="471"/>
      <c r="D12" s="151"/>
      <c r="E12" s="151"/>
      <c r="F12" s="151"/>
      <c r="G12" s="151"/>
      <c r="H12" s="151"/>
      <c r="I12" s="151"/>
      <c r="J12" s="151"/>
      <c r="K12" s="151"/>
      <c r="L12" s="151"/>
      <c r="M12" s="151"/>
      <c r="N12" s="151"/>
    </row>
    <row r="13" spans="1:14" s="152" customFormat="1" x14ac:dyDescent="0.25">
      <c r="A13" s="879"/>
      <c r="B13" s="879"/>
      <c r="C13" s="879"/>
      <c r="D13" s="879"/>
      <c r="E13" s="879"/>
      <c r="F13" s="879"/>
      <c r="G13" s="879"/>
      <c r="H13" s="879"/>
      <c r="I13" s="879"/>
      <c r="J13" s="151"/>
      <c r="K13" s="151"/>
      <c r="L13" s="151"/>
      <c r="M13" s="151"/>
      <c r="N13" s="151"/>
    </row>
    <row r="14" spans="1:14" s="152" customFormat="1" x14ac:dyDescent="0.25">
      <c r="A14" s="151"/>
      <c r="B14" s="151"/>
      <c r="C14" s="151"/>
      <c r="D14" s="151"/>
      <c r="E14" s="151"/>
      <c r="F14" s="151"/>
      <c r="G14" s="151"/>
      <c r="H14" s="151"/>
      <c r="I14" s="151"/>
      <c r="J14" s="151"/>
      <c r="K14" s="151"/>
      <c r="L14" s="151"/>
      <c r="M14" s="151"/>
      <c r="N14" s="151"/>
    </row>
  </sheetData>
  <mergeCells count="3">
    <mergeCell ref="A6:I6"/>
    <mergeCell ref="A13:I13"/>
    <mergeCell ref="A7:J7"/>
  </mergeCells>
  <hyperlinks>
    <hyperlink ref="E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opLeftCell="B1" workbookViewId="0">
      <selection activeCell="H19" sqref="H19"/>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RIEDER &amp; CIA. S.A.C.I.</v>
      </c>
      <c r="C1" s="356" t="s">
        <v>324</v>
      </c>
      <c r="H1" s="131"/>
    </row>
    <row r="5" spans="1:8" x14ac:dyDescent="0.25">
      <c r="A5" s="354" t="s">
        <v>828</v>
      </c>
      <c r="B5" s="354"/>
      <c r="C5" s="354"/>
      <c r="D5" s="354"/>
      <c r="E5" s="355"/>
      <c r="F5" s="355"/>
      <c r="G5" s="355"/>
    </row>
    <row r="6" spans="1:8" x14ac:dyDescent="0.25">
      <c r="A6" s="353" t="s">
        <v>214</v>
      </c>
      <c r="B6" s="345"/>
      <c r="C6" s="345"/>
      <c r="D6" s="345"/>
      <c r="E6" s="345"/>
      <c r="F6" s="345"/>
      <c r="G6" s="345"/>
    </row>
    <row r="7" spans="1:8" x14ac:dyDescent="0.25">
      <c r="A7" s="345"/>
      <c r="B7" s="345"/>
      <c r="C7" s="345"/>
      <c r="D7" s="345"/>
      <c r="E7" s="345"/>
      <c r="F7" s="345"/>
      <c r="G7" s="345"/>
    </row>
    <row r="8" spans="1:8" x14ac:dyDescent="0.25">
      <c r="A8" s="880"/>
      <c r="B8" s="880"/>
      <c r="C8" s="880"/>
      <c r="D8" s="880"/>
      <c r="E8" s="880"/>
      <c r="F8" s="880"/>
      <c r="G8" s="880"/>
    </row>
    <row r="9" spans="1:8" x14ac:dyDescent="0.25">
      <c r="A9" s="345"/>
      <c r="B9" s="345"/>
      <c r="C9" s="345"/>
      <c r="D9" s="345"/>
      <c r="E9" s="345"/>
      <c r="F9" s="345"/>
      <c r="G9" s="345"/>
    </row>
    <row r="10" spans="1:8" x14ac:dyDescent="0.25">
      <c r="A10" s="346"/>
      <c r="B10" s="311">
        <f>IFERROR(IF(Indice!B6="","2XX2",YEAR(Indice!B6)),"2XX2")</f>
        <v>2026</v>
      </c>
      <c r="C10" s="311">
        <f>+IFERROR(YEAR(Indice!B6-365),"2XX1")</f>
        <v>2025</v>
      </c>
      <c r="D10" s="345"/>
      <c r="E10" s="345"/>
      <c r="F10" s="345"/>
      <c r="G10" s="345"/>
    </row>
    <row r="11" spans="1:8" x14ac:dyDescent="0.25">
      <c r="A11" s="347" t="s">
        <v>816</v>
      </c>
      <c r="B11" s="398"/>
      <c r="C11" s="398"/>
      <c r="D11" s="345"/>
      <c r="E11" s="345"/>
      <c r="F11" s="345"/>
      <c r="G11" s="345"/>
    </row>
    <row r="12" spans="1:8" x14ac:dyDescent="0.25">
      <c r="A12" s="348" t="s">
        <v>96</v>
      </c>
      <c r="B12" s="398"/>
      <c r="C12" s="398"/>
      <c r="D12" s="345"/>
      <c r="E12" s="345"/>
      <c r="F12" s="345"/>
      <c r="G12" s="345"/>
    </row>
    <row r="13" spans="1:8" x14ac:dyDescent="0.25">
      <c r="A13" s="348" t="s">
        <v>817</v>
      </c>
      <c r="B13" s="456">
        <v>61562275612</v>
      </c>
      <c r="C13" s="456">
        <v>65821591150</v>
      </c>
      <c r="D13" s="345"/>
      <c r="E13" s="345"/>
      <c r="F13" s="345"/>
      <c r="G13" s="345"/>
    </row>
    <row r="14" spans="1:8" x14ac:dyDescent="0.25">
      <c r="A14" s="348" t="s">
        <v>37</v>
      </c>
      <c r="B14" s="456">
        <v>0</v>
      </c>
      <c r="C14" s="456">
        <v>0</v>
      </c>
      <c r="D14" s="345"/>
      <c r="E14" s="345"/>
      <c r="F14" s="345"/>
      <c r="G14" s="345"/>
    </row>
    <row r="15" spans="1:8" x14ac:dyDescent="0.25">
      <c r="A15" s="347" t="s">
        <v>818</v>
      </c>
      <c r="B15" s="456"/>
      <c r="C15" s="456"/>
      <c r="D15" s="345"/>
      <c r="E15" s="345"/>
      <c r="F15" s="345"/>
      <c r="G15" s="345"/>
    </row>
    <row r="16" spans="1:8" x14ac:dyDescent="0.25">
      <c r="A16" s="347" t="s">
        <v>819</v>
      </c>
      <c r="B16" s="457"/>
      <c r="C16" s="457"/>
      <c r="D16" s="345"/>
      <c r="E16" s="345"/>
      <c r="F16" s="345"/>
      <c r="G16" s="345"/>
    </row>
    <row r="17" spans="1:7" x14ac:dyDescent="0.25">
      <c r="A17" s="348" t="s">
        <v>97</v>
      </c>
      <c r="B17" s="456">
        <v>0</v>
      </c>
      <c r="C17" s="456">
        <v>0</v>
      </c>
      <c r="D17" s="345"/>
      <c r="E17" s="345"/>
      <c r="F17" s="345"/>
      <c r="G17" s="345"/>
    </row>
    <row r="18" spans="1:7" x14ac:dyDescent="0.25">
      <c r="A18" s="348" t="s">
        <v>98</v>
      </c>
      <c r="B18" s="456"/>
      <c r="C18" s="456"/>
      <c r="D18" s="345"/>
      <c r="E18" s="345"/>
      <c r="F18" s="345"/>
      <c r="G18" s="345"/>
    </row>
    <row r="19" spans="1:7" x14ac:dyDescent="0.25">
      <c r="A19" s="348" t="s">
        <v>65</v>
      </c>
      <c r="B19" s="456"/>
      <c r="C19" s="456"/>
      <c r="D19" s="345"/>
      <c r="E19" s="345"/>
      <c r="F19" s="345"/>
      <c r="G19" s="345"/>
    </row>
    <row r="20" spans="1:7" x14ac:dyDescent="0.25">
      <c r="A20" s="348" t="s">
        <v>820</v>
      </c>
      <c r="B20" s="456"/>
      <c r="C20" s="456"/>
      <c r="D20" s="345"/>
      <c r="E20" s="345"/>
      <c r="F20" s="345"/>
      <c r="G20" s="345"/>
    </row>
    <row r="21" spans="1:7" x14ac:dyDescent="0.25">
      <c r="A21" s="348" t="s">
        <v>821</v>
      </c>
      <c r="B21" s="456"/>
      <c r="C21" s="456"/>
      <c r="D21" s="345"/>
      <c r="E21" s="345"/>
      <c r="F21" s="345"/>
      <c r="G21" s="345"/>
    </row>
    <row r="22" spans="1:7" x14ac:dyDescent="0.25">
      <c r="A22" s="347" t="s">
        <v>822</v>
      </c>
      <c r="B22" s="456"/>
      <c r="C22" s="456"/>
      <c r="D22" s="345"/>
      <c r="E22" s="345"/>
      <c r="F22" s="345"/>
      <c r="G22" s="345"/>
    </row>
    <row r="23" spans="1:7" x14ac:dyDescent="0.25">
      <c r="A23" s="345"/>
      <c r="B23" s="345"/>
      <c r="C23" s="345"/>
      <c r="D23" s="345"/>
      <c r="E23" s="345"/>
      <c r="F23" s="345"/>
      <c r="G23" s="345"/>
    </row>
    <row r="24" spans="1:7" x14ac:dyDescent="0.25">
      <c r="A24" s="881"/>
      <c r="B24" s="881"/>
      <c r="C24" s="881"/>
      <c r="D24" s="881"/>
      <c r="E24" s="881"/>
      <c r="F24" s="881"/>
      <c r="G24" s="349"/>
    </row>
    <row r="25" spans="1:7" x14ac:dyDescent="0.25">
      <c r="A25" s="349"/>
      <c r="B25" s="349"/>
      <c r="C25" s="349"/>
      <c r="D25" s="349"/>
      <c r="E25" s="349"/>
      <c r="F25" s="349"/>
      <c r="G25" s="349"/>
    </row>
    <row r="26" spans="1:7" x14ac:dyDescent="0.25">
      <c r="A26" s="350"/>
      <c r="B26" s="311">
        <f>IFERROR(IF(Indice!B6="","2XX2",YEAR(Indice!B6)),"2XX2")</f>
        <v>2026</v>
      </c>
      <c r="C26" s="311">
        <f>+IFERROR(YEAR(Indice!B6-365),"2XX1")</f>
        <v>2025</v>
      </c>
      <c r="D26" s="349"/>
      <c r="E26" s="349"/>
      <c r="F26" s="349"/>
      <c r="G26" s="349"/>
    </row>
    <row r="27" spans="1:7" x14ac:dyDescent="0.25">
      <c r="A27" s="351" t="s">
        <v>138</v>
      </c>
      <c r="B27" s="352"/>
      <c r="C27" s="352"/>
      <c r="D27" s="349"/>
      <c r="E27" s="349"/>
      <c r="F27" s="349"/>
      <c r="G27" s="349"/>
    </row>
    <row r="28" spans="1:7" x14ac:dyDescent="0.25">
      <c r="A28" s="352" t="s">
        <v>823</v>
      </c>
      <c r="B28" s="352"/>
      <c r="C28" s="352"/>
      <c r="D28" s="349"/>
      <c r="E28" s="349"/>
      <c r="F28" s="349"/>
      <c r="G28" s="349"/>
    </row>
    <row r="29" spans="1:7" x14ac:dyDescent="0.25">
      <c r="A29" s="352"/>
      <c r="B29" s="352"/>
      <c r="C29" s="352"/>
      <c r="D29" s="349"/>
      <c r="E29" s="349"/>
      <c r="F29" s="349"/>
      <c r="G29" s="349"/>
    </row>
    <row r="30" spans="1:7" x14ac:dyDescent="0.25">
      <c r="A30" s="351" t="s">
        <v>147</v>
      </c>
      <c r="B30" s="352"/>
      <c r="C30" s="352"/>
      <c r="D30" s="349"/>
      <c r="E30" s="349"/>
      <c r="F30" s="349"/>
      <c r="G30" s="349"/>
    </row>
    <row r="31" spans="1:7" x14ac:dyDescent="0.25">
      <c r="A31" s="352" t="s">
        <v>824</v>
      </c>
      <c r="B31" s="657">
        <v>1142790400</v>
      </c>
      <c r="C31" s="458">
        <v>963559535</v>
      </c>
      <c r="D31" s="349"/>
      <c r="E31" s="349"/>
      <c r="F31" s="349"/>
      <c r="G31" s="349"/>
    </row>
    <row r="32" spans="1:7" x14ac:dyDescent="0.25">
      <c r="A32" s="352" t="s">
        <v>825</v>
      </c>
      <c r="B32" s="458"/>
      <c r="C32" s="458"/>
      <c r="D32" s="349"/>
      <c r="E32" s="349"/>
      <c r="F32" s="349"/>
      <c r="G32" s="349"/>
    </row>
    <row r="33" spans="1:7" x14ac:dyDescent="0.25">
      <c r="A33" s="351" t="s">
        <v>826</v>
      </c>
      <c r="B33" s="352"/>
      <c r="C33" s="352"/>
      <c r="D33" s="349"/>
      <c r="E33" s="349"/>
      <c r="F33" s="349"/>
      <c r="G33" s="349"/>
    </row>
    <row r="34" spans="1:7" x14ac:dyDescent="0.25">
      <c r="A34" s="352" t="s">
        <v>827</v>
      </c>
      <c r="B34" s="352"/>
      <c r="C34" s="352"/>
      <c r="D34" s="349"/>
      <c r="E34" s="349"/>
      <c r="F34" s="349"/>
      <c r="G34" s="349"/>
    </row>
    <row r="35" spans="1:7" x14ac:dyDescent="0.25">
      <c r="A35" s="349"/>
      <c r="B35" s="349"/>
      <c r="C35" s="349"/>
      <c r="D35" s="349"/>
      <c r="E35" s="349"/>
      <c r="F35" s="349"/>
      <c r="G35" s="349"/>
    </row>
    <row r="36" spans="1:7" x14ac:dyDescent="0.25">
      <c r="A36" s="349"/>
      <c r="B36" s="349"/>
      <c r="C36" s="349"/>
      <c r="D36" s="349"/>
      <c r="E36" s="349"/>
      <c r="F36" s="349"/>
      <c r="G36" s="349"/>
    </row>
  </sheetData>
  <mergeCells count="2">
    <mergeCell ref="A8:G8"/>
    <mergeCell ref="A24:F24"/>
  </mergeCells>
  <hyperlinks>
    <hyperlink ref="C1" location="Indice!A1" display="Indice"/>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D9" sqref="D9"/>
    </sheetView>
  </sheetViews>
  <sheetFormatPr baseColWidth="10" defaultRowHeight="15" x14ac:dyDescent="0.25"/>
  <cols>
    <col min="1" max="1" width="11.42578125" style="214"/>
    <col min="2" max="2" width="66.140625" style="214" bestFit="1" customWidth="1"/>
  </cols>
  <sheetData>
    <row r="1" spans="1:3" x14ac:dyDescent="0.25">
      <c r="A1" s="214" t="s">
        <v>368</v>
      </c>
      <c r="B1" s="214" t="s">
        <v>688</v>
      </c>
      <c r="C1" s="131" t="s">
        <v>831</v>
      </c>
    </row>
    <row r="2" spans="1:3" x14ac:dyDescent="0.25">
      <c r="A2" s="214" t="s">
        <v>367</v>
      </c>
      <c r="B2" s="214" t="s">
        <v>554</v>
      </c>
    </row>
    <row r="3" spans="1:3" x14ac:dyDescent="0.25">
      <c r="A3" s="214" t="s">
        <v>456</v>
      </c>
      <c r="B3" s="214" t="s">
        <v>620</v>
      </c>
    </row>
    <row r="4" spans="1:3" x14ac:dyDescent="0.25">
      <c r="A4" s="214" t="s">
        <v>412</v>
      </c>
      <c r="B4" s="214" t="s">
        <v>413</v>
      </c>
    </row>
    <row r="5" spans="1:3" x14ac:dyDescent="0.25">
      <c r="A5" s="214" t="s">
        <v>414</v>
      </c>
      <c r="B5" s="214" t="s">
        <v>568</v>
      </c>
    </row>
    <row r="6" spans="1:3" x14ac:dyDescent="0.25">
      <c r="A6" s="214" t="s">
        <v>415</v>
      </c>
      <c r="B6" s="214" t="s">
        <v>569</v>
      </c>
    </row>
    <row r="7" spans="1:3" x14ac:dyDescent="0.25">
      <c r="A7" s="214" t="s">
        <v>416</v>
      </c>
      <c r="B7" s="214" t="s">
        <v>570</v>
      </c>
    </row>
    <row r="8" spans="1:3" x14ac:dyDescent="0.25">
      <c r="A8" s="214" t="s">
        <v>417</v>
      </c>
      <c r="B8" s="214" t="s">
        <v>571</v>
      </c>
    </row>
    <row r="9" spans="1:3" x14ac:dyDescent="0.25">
      <c r="A9" s="214" t="s">
        <v>418</v>
      </c>
      <c r="B9" s="214" t="s">
        <v>572</v>
      </c>
    </row>
    <row r="10" spans="1:3" x14ac:dyDescent="0.25">
      <c r="A10" s="214" t="s">
        <v>419</v>
      </c>
      <c r="B10" s="214" t="s">
        <v>573</v>
      </c>
    </row>
    <row r="11" spans="1:3" x14ac:dyDescent="0.25">
      <c r="A11" s="214" t="s">
        <v>420</v>
      </c>
      <c r="B11" s="214" t="s">
        <v>574</v>
      </c>
    </row>
    <row r="12" spans="1:3" x14ac:dyDescent="0.25">
      <c r="A12" s="214" t="s">
        <v>421</v>
      </c>
      <c r="B12" s="214" t="s">
        <v>575</v>
      </c>
    </row>
    <row r="13" spans="1:3" x14ac:dyDescent="0.25">
      <c r="A13" s="214" t="s">
        <v>422</v>
      </c>
      <c r="B13" s="214" t="s">
        <v>576</v>
      </c>
    </row>
    <row r="14" spans="1:3" x14ac:dyDescent="0.25">
      <c r="A14" s="214" t="s">
        <v>423</v>
      </c>
      <c r="B14" s="214" t="s">
        <v>577</v>
      </c>
    </row>
    <row r="15" spans="1:3" x14ac:dyDescent="0.25">
      <c r="A15" s="214" t="s">
        <v>424</v>
      </c>
      <c r="B15" s="214" t="s">
        <v>578</v>
      </c>
    </row>
    <row r="16" spans="1:3" x14ac:dyDescent="0.25">
      <c r="A16" s="214" t="s">
        <v>425</v>
      </c>
      <c r="B16" s="214" t="s">
        <v>579</v>
      </c>
    </row>
    <row r="17" spans="1:2" x14ac:dyDescent="0.25">
      <c r="A17" s="214" t="s">
        <v>426</v>
      </c>
      <c r="B17" s="214" t="s">
        <v>580</v>
      </c>
    </row>
    <row r="18" spans="1:2" x14ac:dyDescent="0.25">
      <c r="A18" s="214" t="s">
        <v>427</v>
      </c>
      <c r="B18" s="214" t="s">
        <v>581</v>
      </c>
    </row>
    <row r="19" spans="1:2" x14ac:dyDescent="0.25">
      <c r="A19" s="214" t="s">
        <v>428</v>
      </c>
      <c r="B19" s="214" t="s">
        <v>582</v>
      </c>
    </row>
    <row r="20" spans="1:2" x14ac:dyDescent="0.25">
      <c r="A20" s="214" t="s">
        <v>429</v>
      </c>
      <c r="B20" s="214" t="s">
        <v>583</v>
      </c>
    </row>
    <row r="21" spans="1:2" x14ac:dyDescent="0.25">
      <c r="A21" s="214" t="s">
        <v>430</v>
      </c>
      <c r="B21" s="214" t="s">
        <v>584</v>
      </c>
    </row>
    <row r="22" spans="1:2" x14ac:dyDescent="0.25">
      <c r="A22" s="214" t="s">
        <v>431</v>
      </c>
      <c r="B22" s="214" t="s">
        <v>585</v>
      </c>
    </row>
    <row r="23" spans="1:2" x14ac:dyDescent="0.25">
      <c r="A23" s="214" t="s">
        <v>586</v>
      </c>
      <c r="B23" s="214" t="s">
        <v>587</v>
      </c>
    </row>
    <row r="24" spans="1:2" x14ac:dyDescent="0.25">
      <c r="A24" s="214" t="s">
        <v>432</v>
      </c>
      <c r="B24" s="214" t="s">
        <v>588</v>
      </c>
    </row>
    <row r="25" spans="1:2" x14ac:dyDescent="0.25">
      <c r="A25" s="214" t="s">
        <v>433</v>
      </c>
      <c r="B25" s="214" t="s">
        <v>589</v>
      </c>
    </row>
    <row r="26" spans="1:2" x14ac:dyDescent="0.25">
      <c r="A26" s="214" t="s">
        <v>434</v>
      </c>
      <c r="B26" s="214" t="s">
        <v>590</v>
      </c>
    </row>
    <row r="27" spans="1:2" x14ac:dyDescent="0.25">
      <c r="A27" s="214" t="s">
        <v>435</v>
      </c>
      <c r="B27" s="214" t="s">
        <v>591</v>
      </c>
    </row>
    <row r="28" spans="1:2" x14ac:dyDescent="0.25">
      <c r="A28" s="214" t="s">
        <v>436</v>
      </c>
      <c r="B28" s="214" t="s">
        <v>592</v>
      </c>
    </row>
    <row r="29" spans="1:2" x14ac:dyDescent="0.25">
      <c r="A29" s="214" t="s">
        <v>437</v>
      </c>
      <c r="B29" s="214" t="s">
        <v>593</v>
      </c>
    </row>
    <row r="30" spans="1:2" x14ac:dyDescent="0.25">
      <c r="A30" s="214" t="s">
        <v>438</v>
      </c>
      <c r="B30" s="214" t="s">
        <v>594</v>
      </c>
    </row>
    <row r="31" spans="1:2" x14ac:dyDescent="0.25">
      <c r="A31" s="214" t="s">
        <v>439</v>
      </c>
      <c r="B31" s="214" t="s">
        <v>595</v>
      </c>
    </row>
    <row r="32" spans="1:2" x14ac:dyDescent="0.25">
      <c r="A32" s="214" t="s">
        <v>596</v>
      </c>
      <c r="B32" s="214" t="s">
        <v>597</v>
      </c>
    </row>
    <row r="33" spans="1:2" x14ac:dyDescent="0.25">
      <c r="A33" s="214" t="s">
        <v>440</v>
      </c>
      <c r="B33" s="214" t="s">
        <v>598</v>
      </c>
    </row>
    <row r="34" spans="1:2" x14ac:dyDescent="0.25">
      <c r="A34" s="214" t="s">
        <v>599</v>
      </c>
      <c r="B34" s="214" t="s">
        <v>600</v>
      </c>
    </row>
    <row r="35" spans="1:2" x14ac:dyDescent="0.25">
      <c r="A35" s="214" t="s">
        <v>601</v>
      </c>
      <c r="B35" s="214" t="s">
        <v>602</v>
      </c>
    </row>
    <row r="36" spans="1:2" x14ac:dyDescent="0.25">
      <c r="A36" s="214" t="s">
        <v>441</v>
      </c>
      <c r="B36" s="214" t="s">
        <v>603</v>
      </c>
    </row>
    <row r="37" spans="1:2" x14ac:dyDescent="0.25">
      <c r="A37" s="214" t="s">
        <v>442</v>
      </c>
      <c r="B37" s="214" t="s">
        <v>604</v>
      </c>
    </row>
    <row r="38" spans="1:2" x14ac:dyDescent="0.25">
      <c r="A38" s="214" t="s">
        <v>443</v>
      </c>
      <c r="B38" s="214" t="s">
        <v>605</v>
      </c>
    </row>
    <row r="39" spans="1:2" x14ac:dyDescent="0.25">
      <c r="A39" s="214" t="s">
        <v>606</v>
      </c>
      <c r="B39" s="214" t="s">
        <v>607</v>
      </c>
    </row>
    <row r="40" spans="1:2" x14ac:dyDescent="0.25">
      <c r="A40" s="214" t="s">
        <v>444</v>
      </c>
      <c r="B40" s="214" t="s">
        <v>608</v>
      </c>
    </row>
    <row r="41" spans="1:2" x14ac:dyDescent="0.25">
      <c r="A41" s="214" t="s">
        <v>445</v>
      </c>
      <c r="B41" s="214" t="s">
        <v>609</v>
      </c>
    </row>
    <row r="42" spans="1:2" x14ac:dyDescent="0.25">
      <c r="A42" s="214" t="s">
        <v>446</v>
      </c>
      <c r="B42" s="214" t="s">
        <v>610</v>
      </c>
    </row>
    <row r="43" spans="1:2" x14ac:dyDescent="0.25">
      <c r="A43" s="214" t="s">
        <v>447</v>
      </c>
      <c r="B43" s="214" t="s">
        <v>611</v>
      </c>
    </row>
    <row r="44" spans="1:2" x14ac:dyDescent="0.25">
      <c r="A44" s="214" t="s">
        <v>448</v>
      </c>
      <c r="B44" s="214" t="s">
        <v>612</v>
      </c>
    </row>
    <row r="45" spans="1:2" x14ac:dyDescent="0.25">
      <c r="A45" s="214" t="s">
        <v>449</v>
      </c>
      <c r="B45" s="214" t="s">
        <v>613</v>
      </c>
    </row>
    <row r="46" spans="1:2" x14ac:dyDescent="0.25">
      <c r="A46" s="214" t="s">
        <v>450</v>
      </c>
      <c r="B46" s="214" t="s">
        <v>614</v>
      </c>
    </row>
    <row r="47" spans="1:2" x14ac:dyDescent="0.25">
      <c r="A47" s="214" t="s">
        <v>451</v>
      </c>
      <c r="B47" s="214" t="s">
        <v>615</v>
      </c>
    </row>
    <row r="48" spans="1:2" x14ac:dyDescent="0.25">
      <c r="A48" s="214" t="s">
        <v>452</v>
      </c>
      <c r="B48" s="214" t="s">
        <v>616</v>
      </c>
    </row>
    <row r="49" spans="1:2" x14ac:dyDescent="0.25">
      <c r="A49" s="214" t="s">
        <v>453</v>
      </c>
      <c r="B49" s="214" t="s">
        <v>617</v>
      </c>
    </row>
    <row r="50" spans="1:2" x14ac:dyDescent="0.25">
      <c r="A50" s="214" t="s">
        <v>454</v>
      </c>
      <c r="B50" s="214" t="s">
        <v>618</v>
      </c>
    </row>
    <row r="51" spans="1:2" x14ac:dyDescent="0.25">
      <c r="A51" s="214" t="s">
        <v>455</v>
      </c>
      <c r="B51" s="214" t="s">
        <v>619</v>
      </c>
    </row>
    <row r="52" spans="1:2" x14ac:dyDescent="0.25">
      <c r="A52" s="214" t="s">
        <v>457</v>
      </c>
      <c r="B52" s="214" t="s">
        <v>621</v>
      </c>
    </row>
    <row r="53" spans="1:2" x14ac:dyDescent="0.25">
      <c r="A53" s="214" t="s">
        <v>458</v>
      </c>
      <c r="B53" s="214" t="s">
        <v>622</v>
      </c>
    </row>
    <row r="54" spans="1:2" x14ac:dyDescent="0.25">
      <c r="A54" s="214" t="s">
        <v>459</v>
      </c>
      <c r="B54" s="214" t="s">
        <v>623</v>
      </c>
    </row>
    <row r="55" spans="1:2" x14ac:dyDescent="0.25">
      <c r="A55" s="214" t="s">
        <v>460</v>
      </c>
      <c r="B55" s="214" t="s">
        <v>624</v>
      </c>
    </row>
    <row r="56" spans="1:2" x14ac:dyDescent="0.25">
      <c r="A56" s="214" t="s">
        <v>461</v>
      </c>
      <c r="B56" s="214" t="s">
        <v>625</v>
      </c>
    </row>
    <row r="57" spans="1:2" x14ac:dyDescent="0.25">
      <c r="A57" s="214" t="s">
        <v>462</v>
      </c>
      <c r="B57" s="214" t="s">
        <v>626</v>
      </c>
    </row>
    <row r="58" spans="1:2" x14ac:dyDescent="0.25">
      <c r="A58" s="214" t="s">
        <v>463</v>
      </c>
      <c r="B58" s="214" t="s">
        <v>627</v>
      </c>
    </row>
    <row r="59" spans="1:2" x14ac:dyDescent="0.25">
      <c r="A59" s="214" t="s">
        <v>464</v>
      </c>
      <c r="B59" s="214" t="s">
        <v>628</v>
      </c>
    </row>
    <row r="60" spans="1:2" x14ac:dyDescent="0.25">
      <c r="A60" s="214" t="s">
        <v>465</v>
      </c>
      <c r="B60" s="214" t="s">
        <v>629</v>
      </c>
    </row>
    <row r="61" spans="1:2" x14ac:dyDescent="0.25">
      <c r="A61" s="214" t="s">
        <v>466</v>
      </c>
      <c r="B61" s="214" t="s">
        <v>630</v>
      </c>
    </row>
    <row r="62" spans="1:2" x14ac:dyDescent="0.25">
      <c r="A62" s="214" t="s">
        <v>467</v>
      </c>
      <c r="B62" s="214" t="s">
        <v>631</v>
      </c>
    </row>
    <row r="63" spans="1:2" x14ac:dyDescent="0.25">
      <c r="A63" s="214" t="s">
        <v>468</v>
      </c>
      <c r="B63" s="214" t="s">
        <v>632</v>
      </c>
    </row>
    <row r="64" spans="1:2" x14ac:dyDescent="0.25">
      <c r="A64" s="214" t="s">
        <v>469</v>
      </c>
      <c r="B64" s="214" t="s">
        <v>633</v>
      </c>
    </row>
    <row r="65" spans="1:2" x14ac:dyDescent="0.25">
      <c r="A65" s="214" t="s">
        <v>470</v>
      </c>
      <c r="B65" s="214" t="s">
        <v>634</v>
      </c>
    </row>
    <row r="66" spans="1:2" x14ac:dyDescent="0.25">
      <c r="A66" s="214" t="s">
        <v>471</v>
      </c>
      <c r="B66" s="214" t="s">
        <v>635</v>
      </c>
    </row>
    <row r="67" spans="1:2" x14ac:dyDescent="0.25">
      <c r="A67" s="214" t="s">
        <v>472</v>
      </c>
      <c r="B67" s="214" t="s">
        <v>636</v>
      </c>
    </row>
    <row r="68" spans="1:2" x14ac:dyDescent="0.25">
      <c r="A68" s="214" t="s">
        <v>473</v>
      </c>
      <c r="B68" s="214" t="s">
        <v>637</v>
      </c>
    </row>
    <row r="69" spans="1:2" x14ac:dyDescent="0.25">
      <c r="A69" s="214" t="s">
        <v>474</v>
      </c>
      <c r="B69" s="214" t="s">
        <v>638</v>
      </c>
    </row>
    <row r="70" spans="1:2" x14ac:dyDescent="0.25">
      <c r="A70" s="214" t="s">
        <v>475</v>
      </c>
      <c r="B70" s="214" t="s">
        <v>639</v>
      </c>
    </row>
    <row r="71" spans="1:2" x14ac:dyDescent="0.25">
      <c r="A71" s="214" t="s">
        <v>476</v>
      </c>
      <c r="B71" s="214" t="s">
        <v>640</v>
      </c>
    </row>
    <row r="72" spans="1:2" x14ac:dyDescent="0.25">
      <c r="A72" s="214" t="s">
        <v>477</v>
      </c>
      <c r="B72" s="214" t="s">
        <v>641</v>
      </c>
    </row>
    <row r="73" spans="1:2" x14ac:dyDescent="0.25">
      <c r="A73" s="214" t="s">
        <v>478</v>
      </c>
      <c r="B73" s="214" t="s">
        <v>642</v>
      </c>
    </row>
    <row r="74" spans="1:2" x14ac:dyDescent="0.25">
      <c r="A74" s="214" t="s">
        <v>479</v>
      </c>
      <c r="B74" s="214" t="s">
        <v>643</v>
      </c>
    </row>
    <row r="75" spans="1:2" x14ac:dyDescent="0.25">
      <c r="A75" s="214" t="s">
        <v>480</v>
      </c>
      <c r="B75" s="214" t="s">
        <v>644</v>
      </c>
    </row>
    <row r="76" spans="1:2" x14ac:dyDescent="0.25">
      <c r="A76" s="214" t="s">
        <v>481</v>
      </c>
      <c r="B76" s="214" t="s">
        <v>645</v>
      </c>
    </row>
    <row r="77" spans="1:2" x14ac:dyDescent="0.25">
      <c r="A77" s="214" t="s">
        <v>482</v>
      </c>
      <c r="B77" s="214" t="s">
        <v>646</v>
      </c>
    </row>
    <row r="78" spans="1:2" x14ac:dyDescent="0.25">
      <c r="A78" s="214" t="s">
        <v>483</v>
      </c>
      <c r="B78" s="214" t="s">
        <v>647</v>
      </c>
    </row>
    <row r="79" spans="1:2" x14ac:dyDescent="0.25">
      <c r="A79" s="214" t="s">
        <v>484</v>
      </c>
      <c r="B79" s="214" t="s">
        <v>648</v>
      </c>
    </row>
    <row r="80" spans="1:2" x14ac:dyDescent="0.25">
      <c r="A80" s="214" t="s">
        <v>485</v>
      </c>
      <c r="B80" s="214" t="s">
        <v>649</v>
      </c>
    </row>
    <row r="81" spans="1:2" x14ac:dyDescent="0.25">
      <c r="A81" s="214" t="s">
        <v>486</v>
      </c>
      <c r="B81" s="214" t="s">
        <v>650</v>
      </c>
    </row>
    <row r="82" spans="1:2" x14ac:dyDescent="0.25">
      <c r="A82" s="214" t="s">
        <v>487</v>
      </c>
      <c r="B82" s="214" t="s">
        <v>651</v>
      </c>
    </row>
    <row r="83" spans="1:2" x14ac:dyDescent="0.25">
      <c r="A83" s="214" t="s">
        <v>488</v>
      </c>
      <c r="B83" s="214" t="s">
        <v>652</v>
      </c>
    </row>
    <row r="84" spans="1:2" x14ac:dyDescent="0.25">
      <c r="A84" s="214" t="s">
        <v>489</v>
      </c>
      <c r="B84" s="214" t="s">
        <v>653</v>
      </c>
    </row>
    <row r="85" spans="1:2" x14ac:dyDescent="0.25">
      <c r="A85" s="214" t="s">
        <v>490</v>
      </c>
      <c r="B85" s="214" t="s">
        <v>654</v>
      </c>
    </row>
    <row r="86" spans="1:2" x14ac:dyDescent="0.25">
      <c r="A86" s="214" t="s">
        <v>491</v>
      </c>
      <c r="B86" s="214" t="s">
        <v>655</v>
      </c>
    </row>
    <row r="87" spans="1:2" x14ac:dyDescent="0.25">
      <c r="A87" s="214" t="s">
        <v>492</v>
      </c>
      <c r="B87" s="214" t="s">
        <v>656</v>
      </c>
    </row>
    <row r="88" spans="1:2" x14ac:dyDescent="0.25">
      <c r="A88" s="214" t="s">
        <v>493</v>
      </c>
      <c r="B88" s="214" t="s">
        <v>657</v>
      </c>
    </row>
    <row r="89" spans="1:2" x14ac:dyDescent="0.25">
      <c r="A89" s="214" t="s">
        <v>494</v>
      </c>
      <c r="B89" s="214" t="s">
        <v>658</v>
      </c>
    </row>
    <row r="90" spans="1:2" x14ac:dyDescent="0.25">
      <c r="A90" s="214" t="s">
        <v>495</v>
      </c>
      <c r="B90" s="214" t="s">
        <v>659</v>
      </c>
    </row>
    <row r="91" spans="1:2" x14ac:dyDescent="0.25">
      <c r="A91" s="214" t="s">
        <v>496</v>
      </c>
      <c r="B91" s="214" t="s">
        <v>660</v>
      </c>
    </row>
    <row r="92" spans="1:2" x14ac:dyDescent="0.25">
      <c r="A92" s="214" t="s">
        <v>497</v>
      </c>
      <c r="B92" s="214" t="s">
        <v>661</v>
      </c>
    </row>
    <row r="93" spans="1:2" x14ac:dyDescent="0.25">
      <c r="A93" s="214" t="s">
        <v>498</v>
      </c>
      <c r="B93" s="214" t="s">
        <v>662</v>
      </c>
    </row>
    <row r="94" spans="1:2" x14ac:dyDescent="0.25">
      <c r="A94" s="214" t="s">
        <v>499</v>
      </c>
      <c r="B94" s="214" t="s">
        <v>663</v>
      </c>
    </row>
    <row r="95" spans="1:2" x14ac:dyDescent="0.25">
      <c r="A95" s="214" t="s">
        <v>500</v>
      </c>
      <c r="B95" s="214" t="s">
        <v>664</v>
      </c>
    </row>
    <row r="96" spans="1:2" x14ac:dyDescent="0.25">
      <c r="A96" s="214" t="s">
        <v>501</v>
      </c>
      <c r="B96" s="214" t="s">
        <v>665</v>
      </c>
    </row>
    <row r="97" spans="1:2" x14ac:dyDescent="0.25">
      <c r="A97" s="214" t="s">
        <v>502</v>
      </c>
      <c r="B97" s="214" t="s">
        <v>666</v>
      </c>
    </row>
    <row r="98" spans="1:2" x14ac:dyDescent="0.25">
      <c r="A98" s="214" t="s">
        <v>503</v>
      </c>
      <c r="B98" s="214" t="s">
        <v>667</v>
      </c>
    </row>
    <row r="99" spans="1:2" x14ac:dyDescent="0.25">
      <c r="A99" s="214" t="s">
        <v>504</v>
      </c>
      <c r="B99" s="214" t="s">
        <v>668</v>
      </c>
    </row>
    <row r="100" spans="1:2" x14ac:dyDescent="0.25">
      <c r="A100" s="214" t="s">
        <v>505</v>
      </c>
      <c r="B100" s="214" t="s">
        <v>669</v>
      </c>
    </row>
    <row r="101" spans="1:2" x14ac:dyDescent="0.25">
      <c r="A101" s="214" t="s">
        <v>506</v>
      </c>
      <c r="B101" s="214" t="s">
        <v>670</v>
      </c>
    </row>
    <row r="102" spans="1:2" x14ac:dyDescent="0.25">
      <c r="A102" s="214" t="s">
        <v>507</v>
      </c>
      <c r="B102" s="214" t="s">
        <v>671</v>
      </c>
    </row>
    <row r="103" spans="1:2" x14ac:dyDescent="0.25">
      <c r="A103" s="214" t="s">
        <v>672</v>
      </c>
      <c r="B103" s="214" t="s">
        <v>673</v>
      </c>
    </row>
    <row r="104" spans="1:2" x14ac:dyDescent="0.25">
      <c r="A104" s="214" t="s">
        <v>508</v>
      </c>
      <c r="B104" s="214" t="s">
        <v>674</v>
      </c>
    </row>
    <row r="105" spans="1:2" x14ac:dyDescent="0.25">
      <c r="A105" s="214" t="s">
        <v>509</v>
      </c>
      <c r="B105" s="214" t="s">
        <v>675</v>
      </c>
    </row>
    <row r="106" spans="1:2" x14ac:dyDescent="0.25">
      <c r="A106" s="214" t="s">
        <v>510</v>
      </c>
      <c r="B106" s="214" t="s">
        <v>676</v>
      </c>
    </row>
    <row r="107" spans="1:2" x14ac:dyDescent="0.25">
      <c r="A107" s="214" t="s">
        <v>511</v>
      </c>
      <c r="B107" s="214" t="s">
        <v>677</v>
      </c>
    </row>
    <row r="108" spans="1:2" x14ac:dyDescent="0.25">
      <c r="A108" s="214" t="s">
        <v>512</v>
      </c>
      <c r="B108" s="214" t="s">
        <v>678</v>
      </c>
    </row>
    <row r="109" spans="1:2" x14ac:dyDescent="0.25">
      <c r="A109" s="214" t="s">
        <v>513</v>
      </c>
      <c r="B109" s="214" t="s">
        <v>679</v>
      </c>
    </row>
    <row r="110" spans="1:2" x14ac:dyDescent="0.25">
      <c r="A110" s="214" t="s">
        <v>514</v>
      </c>
      <c r="B110" s="214" t="s">
        <v>680</v>
      </c>
    </row>
    <row r="111" spans="1:2" x14ac:dyDescent="0.25">
      <c r="A111" s="214" t="s">
        <v>515</v>
      </c>
      <c r="B111" s="214" t="s">
        <v>516</v>
      </c>
    </row>
    <row r="112" spans="1:2" x14ac:dyDescent="0.25">
      <c r="A112" s="214" t="s">
        <v>517</v>
      </c>
      <c r="B112" s="214" t="s">
        <v>681</v>
      </c>
    </row>
    <row r="113" spans="1:2" x14ac:dyDescent="0.25">
      <c r="A113" s="214" t="s">
        <v>518</v>
      </c>
      <c r="B113" s="214" t="s">
        <v>682</v>
      </c>
    </row>
    <row r="114" spans="1:2" x14ac:dyDescent="0.25">
      <c r="A114" s="214" t="s">
        <v>519</v>
      </c>
      <c r="B114" s="214" t="s">
        <v>683</v>
      </c>
    </row>
    <row r="115" spans="1:2" x14ac:dyDescent="0.25">
      <c r="A115" s="214" t="s">
        <v>520</v>
      </c>
      <c r="B115" s="214" t="s">
        <v>684</v>
      </c>
    </row>
    <row r="116" spans="1:2" x14ac:dyDescent="0.25">
      <c r="A116" s="214" t="s">
        <v>521</v>
      </c>
      <c r="B116" s="214" t="s">
        <v>685</v>
      </c>
    </row>
    <row r="117" spans="1:2" x14ac:dyDescent="0.25">
      <c r="A117" s="214" t="s">
        <v>522</v>
      </c>
      <c r="B117" s="214" t="s">
        <v>686</v>
      </c>
    </row>
    <row r="118" spans="1:2" x14ac:dyDescent="0.25">
      <c r="A118" s="214" t="s">
        <v>523</v>
      </c>
      <c r="B118" s="214" t="s">
        <v>687</v>
      </c>
    </row>
    <row r="119" spans="1:2" x14ac:dyDescent="0.25">
      <c r="A119" s="214" t="s">
        <v>524</v>
      </c>
      <c r="B119" s="214" t="s">
        <v>689</v>
      </c>
    </row>
    <row r="120" spans="1:2" x14ac:dyDescent="0.25">
      <c r="A120" s="214" t="s">
        <v>525</v>
      </c>
      <c r="B120" s="214" t="s">
        <v>690</v>
      </c>
    </row>
    <row r="121" spans="1:2" x14ac:dyDescent="0.25">
      <c r="A121" s="214" t="s">
        <v>526</v>
      </c>
      <c r="B121" s="214" t="s">
        <v>691</v>
      </c>
    </row>
    <row r="122" spans="1:2" x14ac:dyDescent="0.25">
      <c r="A122" s="214" t="s">
        <v>527</v>
      </c>
      <c r="B122" s="214" t="s">
        <v>692</v>
      </c>
    </row>
    <row r="123" spans="1:2" x14ac:dyDescent="0.25">
      <c r="A123" s="214" t="s">
        <v>528</v>
      </c>
      <c r="B123" s="214" t="s">
        <v>693</v>
      </c>
    </row>
    <row r="124" spans="1:2" x14ac:dyDescent="0.25">
      <c r="A124" s="214" t="s">
        <v>529</v>
      </c>
      <c r="B124" s="214" t="s">
        <v>694</v>
      </c>
    </row>
    <row r="125" spans="1:2" x14ac:dyDescent="0.25">
      <c r="A125" s="214" t="s">
        <v>530</v>
      </c>
      <c r="B125" s="214" t="s">
        <v>695</v>
      </c>
    </row>
    <row r="126" spans="1:2" x14ac:dyDescent="0.25">
      <c r="A126" s="214" t="s">
        <v>531</v>
      </c>
      <c r="B126" s="214" t="s">
        <v>696</v>
      </c>
    </row>
    <row r="127" spans="1:2" x14ac:dyDescent="0.25">
      <c r="A127" s="214" t="s">
        <v>532</v>
      </c>
      <c r="B127" s="214" t="s">
        <v>697</v>
      </c>
    </row>
    <row r="128" spans="1:2" x14ac:dyDescent="0.25">
      <c r="A128" s="214" t="s">
        <v>533</v>
      </c>
      <c r="B128" s="214" t="s">
        <v>698</v>
      </c>
    </row>
    <row r="129" spans="1:2" x14ac:dyDescent="0.25">
      <c r="A129" s="214" t="s">
        <v>534</v>
      </c>
      <c r="B129" s="214" t="s">
        <v>699</v>
      </c>
    </row>
    <row r="130" spans="1:2" x14ac:dyDescent="0.25">
      <c r="A130" s="214" t="s">
        <v>535</v>
      </c>
      <c r="B130" s="214" t="s">
        <v>700</v>
      </c>
    </row>
    <row r="131" spans="1:2" x14ac:dyDescent="0.25">
      <c r="A131" s="214" t="s">
        <v>536</v>
      </c>
      <c r="B131" s="214" t="s">
        <v>701</v>
      </c>
    </row>
    <row r="132" spans="1:2" x14ac:dyDescent="0.25">
      <c r="A132" s="214" t="s">
        <v>537</v>
      </c>
      <c r="B132" s="214" t="s">
        <v>702</v>
      </c>
    </row>
    <row r="133" spans="1:2" x14ac:dyDescent="0.25">
      <c r="A133" s="214" t="s">
        <v>538</v>
      </c>
      <c r="B133" s="214" t="s">
        <v>703</v>
      </c>
    </row>
    <row r="134" spans="1:2" x14ac:dyDescent="0.25">
      <c r="A134" s="214" t="s">
        <v>704</v>
      </c>
      <c r="B134" s="214" t="s">
        <v>705</v>
      </c>
    </row>
    <row r="135" spans="1:2" x14ac:dyDescent="0.25">
      <c r="A135" s="214" t="s">
        <v>539</v>
      </c>
      <c r="B135" s="214" t="s">
        <v>706</v>
      </c>
    </row>
    <row r="136" spans="1:2" x14ac:dyDescent="0.25">
      <c r="A136" s="214" t="s">
        <v>540</v>
      </c>
      <c r="B136" s="214" t="s">
        <v>707</v>
      </c>
    </row>
    <row r="137" spans="1:2" x14ac:dyDescent="0.25">
      <c r="A137" s="214" t="s">
        <v>541</v>
      </c>
      <c r="B137" s="214" t="s">
        <v>708</v>
      </c>
    </row>
    <row r="138" spans="1:2" x14ac:dyDescent="0.25">
      <c r="A138" s="214" t="s">
        <v>542</v>
      </c>
      <c r="B138" s="214" t="s">
        <v>709</v>
      </c>
    </row>
    <row r="139" spans="1:2" x14ac:dyDescent="0.25">
      <c r="A139" s="214" t="s">
        <v>543</v>
      </c>
      <c r="B139" s="214" t="s">
        <v>710</v>
      </c>
    </row>
    <row r="140" spans="1:2" x14ac:dyDescent="0.25">
      <c r="A140" s="214" t="s">
        <v>544</v>
      </c>
      <c r="B140" s="214" t="s">
        <v>711</v>
      </c>
    </row>
    <row r="141" spans="1:2" x14ac:dyDescent="0.25">
      <c r="A141" s="214" t="s">
        <v>545</v>
      </c>
      <c r="B141" s="214" t="s">
        <v>712</v>
      </c>
    </row>
    <row r="142" spans="1:2" x14ac:dyDescent="0.25">
      <c r="A142" s="214" t="s">
        <v>546</v>
      </c>
      <c r="B142" s="214" t="s">
        <v>713</v>
      </c>
    </row>
    <row r="143" spans="1:2" x14ac:dyDescent="0.25">
      <c r="A143" s="214" t="s">
        <v>547</v>
      </c>
      <c r="B143" s="214" t="s">
        <v>714</v>
      </c>
    </row>
    <row r="144" spans="1:2" x14ac:dyDescent="0.25">
      <c r="A144" s="214" t="s">
        <v>548</v>
      </c>
      <c r="B144" s="214" t="s">
        <v>715</v>
      </c>
    </row>
    <row r="145" spans="1:2" x14ac:dyDescent="0.25">
      <c r="A145" s="214" t="s">
        <v>549</v>
      </c>
      <c r="B145" s="214" t="s">
        <v>716</v>
      </c>
    </row>
    <row r="146" spans="1:2" x14ac:dyDescent="0.25">
      <c r="A146" s="214" t="s">
        <v>550</v>
      </c>
      <c r="B146" s="214" t="s">
        <v>717</v>
      </c>
    </row>
    <row r="147" spans="1:2" x14ac:dyDescent="0.25">
      <c r="A147" s="214" t="s">
        <v>551</v>
      </c>
      <c r="B147" s="214" t="s">
        <v>718</v>
      </c>
    </row>
    <row r="148" spans="1:2" x14ac:dyDescent="0.25">
      <c r="A148" s="214" t="s">
        <v>552</v>
      </c>
      <c r="B148" s="214" t="s">
        <v>719</v>
      </c>
    </row>
    <row r="149" spans="1:2" x14ac:dyDescent="0.25">
      <c r="A149" s="214" t="s">
        <v>553</v>
      </c>
      <c r="B149" s="214" t="s">
        <v>720</v>
      </c>
    </row>
    <row r="150" spans="1:2" x14ac:dyDescent="0.25">
      <c r="A150" s="214" t="s">
        <v>721</v>
      </c>
      <c r="B150" s="214" t="s">
        <v>722</v>
      </c>
    </row>
    <row r="151" spans="1:2" x14ac:dyDescent="0.25">
      <c r="A151" s="214" t="s">
        <v>723</v>
      </c>
      <c r="B151" s="214" t="s">
        <v>724</v>
      </c>
    </row>
    <row r="152" spans="1:2" x14ac:dyDescent="0.25">
      <c r="A152" s="214" t="s">
        <v>555</v>
      </c>
      <c r="B152" s="214" t="s">
        <v>725</v>
      </c>
    </row>
    <row r="153" spans="1:2" x14ac:dyDescent="0.25">
      <c r="A153" s="214" t="s">
        <v>726</v>
      </c>
      <c r="B153" s="214" t="s">
        <v>727</v>
      </c>
    </row>
    <row r="154" spans="1:2" x14ac:dyDescent="0.25">
      <c r="A154" s="214" t="s">
        <v>556</v>
      </c>
      <c r="B154" s="214" t="s">
        <v>728</v>
      </c>
    </row>
    <row r="155" spans="1:2" x14ac:dyDescent="0.25">
      <c r="A155" s="214" t="s">
        <v>729</v>
      </c>
      <c r="B155" s="214" t="s">
        <v>730</v>
      </c>
    </row>
    <row r="156" spans="1:2" x14ac:dyDescent="0.25">
      <c r="A156" s="214" t="s">
        <v>557</v>
      </c>
      <c r="B156" s="214" t="s">
        <v>731</v>
      </c>
    </row>
    <row r="157" spans="1:2" x14ac:dyDescent="0.25">
      <c r="A157" s="214" t="s">
        <v>558</v>
      </c>
      <c r="B157" s="214" t="s">
        <v>732</v>
      </c>
    </row>
    <row r="158" spans="1:2" x14ac:dyDescent="0.25">
      <c r="A158" s="214" t="s">
        <v>559</v>
      </c>
      <c r="B158" s="214" t="s">
        <v>733</v>
      </c>
    </row>
    <row r="159" spans="1:2" x14ac:dyDescent="0.25">
      <c r="A159" s="214" t="s">
        <v>560</v>
      </c>
      <c r="B159" s="214" t="s">
        <v>734</v>
      </c>
    </row>
    <row r="160" spans="1:2" x14ac:dyDescent="0.25">
      <c r="A160" s="214" t="s">
        <v>735</v>
      </c>
      <c r="B160" s="214" t="s">
        <v>736</v>
      </c>
    </row>
    <row r="161" spans="1:2" x14ac:dyDescent="0.25">
      <c r="A161" s="214" t="s">
        <v>737</v>
      </c>
      <c r="B161" s="214" t="s">
        <v>738</v>
      </c>
    </row>
    <row r="162" spans="1:2" x14ac:dyDescent="0.25">
      <c r="A162" s="214" t="s">
        <v>739</v>
      </c>
      <c r="B162" s="214" t="s">
        <v>740</v>
      </c>
    </row>
    <row r="163" spans="1:2" x14ac:dyDescent="0.25">
      <c r="A163" s="214" t="s">
        <v>741</v>
      </c>
      <c r="B163" s="214" t="s">
        <v>742</v>
      </c>
    </row>
    <row r="164" spans="1:2" x14ac:dyDescent="0.25">
      <c r="A164" s="214" t="s">
        <v>743</v>
      </c>
      <c r="B164" s="214" t="s">
        <v>744</v>
      </c>
    </row>
    <row r="165" spans="1:2" x14ac:dyDescent="0.25">
      <c r="A165" s="214" t="s">
        <v>745</v>
      </c>
      <c r="B165" s="214" t="s">
        <v>746</v>
      </c>
    </row>
    <row r="166" spans="1:2" x14ac:dyDescent="0.25">
      <c r="A166" s="214" t="s">
        <v>561</v>
      </c>
      <c r="B166" s="214" t="s">
        <v>747</v>
      </c>
    </row>
    <row r="167" spans="1:2" x14ac:dyDescent="0.25">
      <c r="A167" s="214" t="s">
        <v>562</v>
      </c>
      <c r="B167" s="214" t="s">
        <v>748</v>
      </c>
    </row>
    <row r="168" spans="1:2" x14ac:dyDescent="0.25">
      <c r="A168" s="214" t="s">
        <v>563</v>
      </c>
      <c r="B168" s="214" t="s">
        <v>749</v>
      </c>
    </row>
    <row r="169" spans="1:2" x14ac:dyDescent="0.25">
      <c r="A169" s="214" t="s">
        <v>750</v>
      </c>
      <c r="B169" s="214" t="s">
        <v>751</v>
      </c>
    </row>
    <row r="170" spans="1:2" x14ac:dyDescent="0.25">
      <c r="A170" s="214" t="s">
        <v>564</v>
      </c>
      <c r="B170" s="214" t="s">
        <v>752</v>
      </c>
    </row>
    <row r="171" spans="1:2" x14ac:dyDescent="0.25">
      <c r="A171" s="214" t="s">
        <v>753</v>
      </c>
      <c r="B171" s="214" t="s">
        <v>754</v>
      </c>
    </row>
    <row r="172" spans="1:2" x14ac:dyDescent="0.25">
      <c r="A172" s="214" t="s">
        <v>755</v>
      </c>
      <c r="B172" s="214" t="s">
        <v>756</v>
      </c>
    </row>
    <row r="173" spans="1:2" x14ac:dyDescent="0.25">
      <c r="A173" s="214" t="s">
        <v>757</v>
      </c>
      <c r="B173" s="214" t="s">
        <v>758</v>
      </c>
    </row>
    <row r="174" spans="1:2" x14ac:dyDescent="0.25">
      <c r="A174" s="214" t="s">
        <v>759</v>
      </c>
      <c r="B174" s="214" t="s">
        <v>760</v>
      </c>
    </row>
    <row r="175" spans="1:2" x14ac:dyDescent="0.25">
      <c r="A175" s="214" t="s">
        <v>761</v>
      </c>
      <c r="B175" s="214" t="s">
        <v>762</v>
      </c>
    </row>
    <row r="176" spans="1:2" x14ac:dyDescent="0.25">
      <c r="A176" s="214" t="s">
        <v>565</v>
      </c>
      <c r="B176" s="214" t="s">
        <v>763</v>
      </c>
    </row>
    <row r="177" spans="1:2" x14ac:dyDescent="0.25">
      <c r="A177" s="214" t="s">
        <v>566</v>
      </c>
      <c r="B177" s="214" t="s">
        <v>764</v>
      </c>
    </row>
    <row r="178" spans="1:2" x14ac:dyDescent="0.25">
      <c r="A178" s="214" t="s">
        <v>567</v>
      </c>
      <c r="B178" s="214" t="s">
        <v>765</v>
      </c>
    </row>
    <row r="179" spans="1:2" x14ac:dyDescent="0.25">
      <c r="A179" s="214" t="s">
        <v>766</v>
      </c>
      <c r="B179" s="214" t="s">
        <v>767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+RraoR1lOCe6kMW1wW+drhUYRBj+Wsz8pTFN4fZbWRk=</DigestValue>
    </Reference>
    <Reference Type="http://www.w3.org/2000/09/xmldsig#Object" URI="#idOfficeObject">
      <DigestMethod Algorithm="http://www.w3.org/2001/04/xmlenc#sha256"/>
      <DigestValue>vksi4kJl1NKgezC4RvfN1h2xGWPtvBf5mkx4hTyyvg8=</DigestValue>
    </Reference>
    <Reference Type="http://uri.etsi.org/01903#SignedProperties" URI="#idSignedProperties">
      <Transforms>
        <Transform Algorithm="http://www.w3.org/TR/2001/REC-xml-c14n-20010315"/>
      </Transforms>
      <DigestMethod Algorithm="http://www.w3.org/2001/04/xmlenc#sha256"/>
      <DigestValue>jhU4/sbnPmBPCEOBj5a174qTRktYDUNJMtiJpOgi8V8=</DigestValue>
    </Reference>
  </SignedInfo>
  <SignatureValue>IFsF9KL1kEFUMSlN87Gnhw1pcAVW55NlzZ4yNfy+Iy+Un1QUAmV4m0W8an86nuZQq80QX+UKcuW/
yW/F5QoR8o2H5PC1W582ghOXn4BlcWeXgxBC267xCeRKE8SMmJJOpE9i097Y95FWokf4d1Q3GbCN
Io9+7udD6cRha/vAxYvry8N4DWMSSpoURPHrr78BmsOcUAJw4eSMsro3rc0ihVRJHvwlZvtUCkPO
+kIkQBiQkHi/ue135ey8y1n+KUavXV/qqbVbgIq3bbDeRbVal4QGz/cnKcuSVofiII1N1xhwoEtk
VdDKgi0pq9p0w0NSklwKd8PVL506MP7I7TmhnQ==</SignatureValue>
  <KeyInfo>
    <X509Data>
      <X509Certificate>MIIIkzCCBnugAwIBAgIQaRxLZb+doPJo38LPeVVc3DANBgkqhkiG9w0BAQsFADCBgTEWMBQGA1UEBRMNUlVDODAwODAwOTktMDERMA8GA1UEAxMIVklUIFMuQS4xODA2BgNVBAsML1ByZXN0YWRvciBDdWFsaWZpY2FkbyBkZSBTZXJ2aWNpb3MgZGUgQ29uZmlhbnphMQ0wCwYDVQQKDARJQ1BQMQswCQYDVQQGEwJQWTAeFw0yNTEwMDMxMjM0MjNaFw0yNzEwMDMxMjM0MjNaMIG7MRUwEwYDVQQqDAxNSUdVRUwgQU5HRUwxFzAVBgNVBAQMDlNPSUxBTiBHSU1FTkVaMRIwEAYDVQQFEwlDSTIxMzE2MjYxJDAiBgNVBAMMG01JR1VFTCBBTkdFTCBTT0lMQU4gR0lNRU5FWjELMAkGA1UECwwCRjIxNTAzBgNVBAoMLENFUlRJRklDQURPIENVQUxJRklDQURPIERFIEZJUk1BIEVMRUNUUk9OSUNBMQswCQYDVQQGEwJQWTCCASIwDQYJKoZIhvcNAQEBBQADggEPADCCAQoCggEBAKJNCnnbUsnMYiHdiwpbWGytNRxWkiK9/P//dU4bLMzxAAFeg8BC4oXBbuAraGy+BWGKo39np21ohG+Yc1afx9SaRMT4sKciW4v3xjAcnjdYwj9s+9zfx5H5FIqWcf15rNVDK0PFvTC0y1rmtyIO+CYDEcj1iuXC3KSr/1QQqHUs/FE+xZcmBIiiInjAgmeNIqz35D3tzSv0CZWwCp3L8JYUBJi9bwGp/MJvN95Q0UL8elebAnKU+cLNaoB0QN4IGUHEniJPLzweS0u2t8MuiMgQ7crMMoihJkMIhDtcsr/3dKxYDMxNwaIQf7MbZdYi0NSf+xBl9i/RRhgAGsKW06UCAwEAAaOCA8kwggPFMAwGA1UdEwEB/wQCMAAwDgYDVR0PAQH/BAQDAgXgMCwGA1UdJQEB/wQiMCAGCCsGAQUFBwMEBggrBgEFBQcDAgYKKwYBBAGCNxQCAjAdBgNVHQ4EFgQUtZeLss+XfK1ie1f2i+MbZRUe3Ms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TUlHVUVMLlNPSUxBTkBSSUVE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Qe/yeV6JC2IJDYYV/38RqnlKMNKmwiyEowlwicFF6F/aFZ09q39rNPNwLmwSvcFbMzvt/DkhuEtx50SYlM10suMM9eiz8DRki9UMJniqh7MBELyx83pvM8bpL2BWvunH8xltoqU0rmLcotpV2SQy8CPIqf2Zfk0BuR+kVAsjtL1On6uPAABVBtJOOEqOovpSH4yRNXlvwvM+Ddll8qcFGGfdyd028aIm6CkZIKP+Ya3NGwCpMOH2a/ntRyPCe0YZxqjss48LrwenFOVO1/tw+r+O52DSif0dTmcMKCjMX8qL+aQpa7BIlsEELpICZxE1L9AT1nUFwO9b8q5ocmofOP8/TlmGtPvOkw+JeviLtyjxJjEEoko+ubrAoGbpeFtcMtut3WMx44DsMBOc5lFJt0mTYImZSVijl6rhowluAemgOTDUFgY9Hye6O7S2G7COjsfO/U5LhVNb3LR2BIygNd1MbrIUYNEe4NkigAY5s4D/f7CMdHZXc3OG1CgheWybEG/Jt8fwq4tylX6kRwRHKQfS90AVmV+Y9gFTgADYevBpcz9liQDi0CovyrItHub4xJkFmFXh8KzkFMDEIQr5lBAcawF9FRK80F75vT1ved+7dS5bXXFlexyz6NdfIqMuoMrD2e7UiembQeZ7g7XvmGCh0bj4/vRBD3QXhpAuW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dst8gIe2GcB+eO/MeMIaHF155n29mNI1Z1fMF1Jwn4g=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EOzlQvzGYzAXsU8f2G2brA3h0iUkCOupNnsw4lTm/wg=</DigestValue>
      </Reference>
      <Reference URI="/xl/drawings/drawing2.xml?ContentType=application/vnd.openxmlformats-officedocument.drawing+xml">
        <DigestMethod Algorithm="http://www.w3.org/2001/04/xmlenc#sha256"/>
        <DigestValue>g/JHpHslSLCFca5GzRehyolQtVFgCw/8ysaO9kLOlmw=</DigestValue>
      </Reference>
      <Reference URI="/xl/drawings/drawing3.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uU//BaPFXyVtJU+5RwiMf6AbIrJZB33KuioBf4Jf2Fw=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+eeai6Sp4zWxujfP22nWA0dlsFnQfjlNRrJ3cHpKrcI=</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externalLinks/externalLink3.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7tYLLN+8x/APcP2p6UaTG2p3GpgwHZW5EA6WbrjSGME=</DigestValue>
      </Reference>
      <Reference URI="/xl/media/image3.emf?ContentType=image/x-emf">
        <DigestMethod Algorithm="http://www.w3.org/2001/04/xmlenc#sha256"/>
        <DigestValue>+cERn0jVobn91pDPqyT1B13pIJ7YRvvjCwtoU60ODhQ=</DigestValue>
      </Reference>
      <Reference URI="/xl/media/image4.emf?ContentType=image/x-emf">
        <DigestMethod Algorithm="http://www.w3.org/2001/04/xmlenc#sha256"/>
        <DigestValue>d4SUqm3zrgBxoCZTcrS+TBDPYpff2gB/KLLbluBygNY=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Prv5rwic1gcbdzv/vJzc+CzGmU8Y76MbFNf+GcoyCPU=</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RMH67wzrP6GCH7vuLou7P6irvcLBBKhw4+aDrsGgf1Q=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T4apiDPQrWf9Z+kJ2STHyUohvott8M9SS5AYjyLZ8DA=</DigestValue>
      </Reference>
      <Reference URI="/xl/styles.xml?ContentType=application/vnd.openxmlformats-officedocument.spreadsheetml.styles+xml">
        <DigestMethod Algorithm="http://www.w3.org/2001/04/xmlenc#sha256"/>
        <DigestValue>qZQSP9F8+M9g06Bn4CaTo+TdHsS8nvEXN5+olPcvGTk=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RYM5IUdRMjj69kU3rcnc0sl1SFnkIJa2IVUnXeFV+4w=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txOYfQwSd7Pi2ptOG26KSEBwBR6A+cSTSwEu2jqH39A=</DigestValue>
      </Reference>
      <Reference URI="/xl/worksheets/sheet10.xml?ContentType=application/vnd.openxmlformats-officedocument.spreadsheetml.worksheet+xml">
        <DigestMethod Algorithm="http://www.w3.org/2001/04/xmlenc#sha256"/>
        <DigestValue>tfo/LxlUzIwEe5mQmOqyl9a+IsF1IyLfqwquMDPehps=</DigestValue>
      </Reference>
      <Reference URI="/xl/worksheets/sheet11.xml?ContentType=application/vnd.openxmlformats-officedocument.spreadsheetml.worksheet+xml">
        <DigestMethod Algorithm="http://www.w3.org/2001/04/xmlenc#sha256"/>
        <DigestValue>PgGHcSasfq0+5w29hfZ+XWawyC5ZdiiVFtnF8mqFhYs=</DigestValue>
      </Reference>
      <Reference URI="/xl/worksheets/sheet12.xml?ContentType=application/vnd.openxmlformats-officedocument.spreadsheetml.worksheet+xml">
        <DigestMethod Algorithm="http://www.w3.org/2001/04/xmlenc#sha256"/>
        <DigestValue>yYnSla2py3VT7WTXeBIZ2n/1CWgdeK0yU/XYKZ5pffc=</DigestValue>
      </Reference>
      <Reference URI="/xl/worksheets/sheet13.xml?ContentType=application/vnd.openxmlformats-officedocument.spreadsheetml.worksheet+xml">
        <DigestMethod Algorithm="http://www.w3.org/2001/04/xmlenc#sha256"/>
        <DigestValue>FRXlctHRAIa8LDCu5W5VcTgWGeLXtx+WPSds1N1V7yk=</DigestValue>
      </Reference>
      <Reference URI="/xl/worksheets/sheet14.xml?ContentType=application/vnd.openxmlformats-officedocument.spreadsheetml.worksheet+xml">
        <DigestMethod Algorithm="http://www.w3.org/2001/04/xmlenc#sha256"/>
        <DigestValue>2AOKXLyD89X7lXsy+O7xT3mxIkxjeyn6nVHSyxd/5uY=</DigestValue>
      </Reference>
      <Reference URI="/xl/worksheets/sheet15.xml?ContentType=application/vnd.openxmlformats-officedocument.spreadsheetml.worksheet+xml">
        <DigestMethod Algorithm="http://www.w3.org/2001/04/xmlenc#sha256"/>
        <DigestValue>CgnbZZnGIk0OuK1IibAwsoR4n7QiA1QJJnouB89UgV8=</DigestValue>
      </Reference>
      <Reference URI="/xl/worksheets/sheet16.xml?ContentType=application/vnd.openxmlformats-officedocument.spreadsheetml.worksheet+xml">
        <DigestMethod Algorithm="http://www.w3.org/2001/04/xmlenc#sha256"/>
        <DigestValue>UNoiJHs8mTegLB+dUK7OXikGkZNXwUXO7c2A258olAU=</DigestValue>
      </Reference>
      <Reference URI="/xl/worksheets/sheet17.xml?ContentType=application/vnd.openxmlformats-officedocument.spreadsheetml.worksheet+xml">
        <DigestMethod Algorithm="http://www.w3.org/2001/04/xmlenc#sha256"/>
        <DigestValue>9NNRVboP4wa58rm2YKgI2BOBq/I0h/jKZnRhLpIbUKc=</DigestValue>
      </Reference>
      <Reference URI="/xl/worksheets/sheet18.xml?ContentType=application/vnd.openxmlformats-officedocument.spreadsheetml.worksheet+xml">
        <DigestMethod Algorithm="http://www.w3.org/2001/04/xmlenc#sha256"/>
        <DigestValue>/Gvj7thbnbMKshqKqp9dFSJFuZJQRp/FJL3F2AN/lns=</DigestValue>
      </Reference>
      <Reference URI="/xl/worksheets/sheet19.xml?ContentType=application/vnd.openxmlformats-officedocument.spreadsheetml.worksheet+xml">
        <DigestMethod Algorithm="http://www.w3.org/2001/04/xmlenc#sha256"/>
        <DigestValue>UF72CvIrHOj7RGwEgiykog3d4OEm5RqBuvHi7ff8OTc=</DigestValue>
      </Reference>
      <Reference URI="/xl/worksheets/sheet2.xml?ContentType=application/vnd.openxmlformats-officedocument.spreadsheetml.worksheet+xml">
        <DigestMethod Algorithm="http://www.w3.org/2001/04/xmlenc#sha256"/>
        <DigestValue>jEz8ZMMWtBWEgEq3ZnZrAMSubQcclRUq+s4D+xWTU5I=</DigestValue>
      </Reference>
      <Reference URI="/xl/worksheets/sheet20.xml?ContentType=application/vnd.openxmlformats-officedocument.spreadsheetml.worksheet+xml">
        <DigestMethod Algorithm="http://www.w3.org/2001/04/xmlenc#sha256"/>
        <DigestValue>oZb41Y1YMV6gtkedSkSXq5q0ueP1SCjpINYiR1Rgtz0=</DigestValue>
      </Reference>
      <Reference URI="/xl/worksheets/sheet21.xml?ContentType=application/vnd.openxmlformats-officedocument.spreadsheetml.worksheet+xml">
        <DigestMethod Algorithm="http://www.w3.org/2001/04/xmlenc#sha256"/>
        <DigestValue>B+bK5Q+iqhwfMcJBiBJNAx3eL0RLsezmPQCkzasHy8o=</DigestValue>
      </Reference>
      <Reference URI="/xl/worksheets/sheet22.xml?ContentType=application/vnd.openxmlformats-officedocument.spreadsheetml.worksheet+xml">
        <DigestMethod Algorithm="http://www.w3.org/2001/04/xmlenc#sha256"/>
        <DigestValue>ob8wXgAFIyGa+mfSnNi3kG+dsmVBGmjAyU4j5JOR+TA=</DigestValue>
      </Reference>
      <Reference URI="/xl/worksheets/sheet23.xml?ContentType=application/vnd.openxmlformats-officedocument.spreadsheetml.worksheet+xml">
        <DigestMethod Algorithm="http://www.w3.org/2001/04/xmlenc#sha256"/>
        <DigestValue>PCHz7Oika3ShsDLf79MXTlHdpM7Bi8n4ZQFaqBu7tjc=</DigestValue>
      </Reference>
      <Reference URI="/xl/worksheets/sheet24.xml?ContentType=application/vnd.openxmlformats-officedocument.spreadsheetml.worksheet+xml">
        <DigestMethod Algorithm="http://www.w3.org/2001/04/xmlenc#sha256"/>
        <DigestValue>A74YXWa4R3niyuYyuB6RFyalG9TaKaFglfee5GEMEkc=</DigestValue>
      </Reference>
      <Reference URI="/xl/worksheets/sheet25.xml?ContentType=application/vnd.openxmlformats-officedocument.spreadsheetml.worksheet+xml">
        <DigestMethod Algorithm="http://www.w3.org/2001/04/xmlenc#sha256"/>
        <DigestValue>d91ab67XpWS5qX7ALHAsccwpnSLk1DyCe9eHf1swAAU=</DigestValue>
      </Reference>
      <Reference URI="/xl/worksheets/sheet26.xml?ContentType=application/vnd.openxmlformats-officedocument.spreadsheetml.worksheet+xml">
        <DigestMethod Algorithm="http://www.w3.org/2001/04/xmlenc#sha256"/>
        <DigestValue>EQrIDq8rvywrd0tC660RWPrJFtmeh1nZwNpqIJ9Xhz4=</DigestValue>
      </Reference>
      <Reference URI="/xl/worksheets/sheet27.xml?ContentType=application/vnd.openxmlformats-officedocument.spreadsheetml.worksheet+xml">
        <DigestMethod Algorithm="http://www.w3.org/2001/04/xmlenc#sha256"/>
        <DigestValue>PyZf4nfl6WV93cUbcuGuUrtrk+0jKTRGEZGIDpdjzc8=</DigestValue>
      </Reference>
      <Reference URI="/xl/worksheets/sheet28.xml?ContentType=application/vnd.openxmlformats-officedocument.spreadsheetml.worksheet+xml">
        <DigestMethod Algorithm="http://www.w3.org/2001/04/xmlenc#sha256"/>
        <DigestValue>VdPHCyw/7E7kTteM/YvjufQCTanBBqdoQymRydCM9tQ=</DigestValue>
      </Reference>
      <Reference URI="/xl/worksheets/sheet29.xml?ContentType=application/vnd.openxmlformats-officedocument.spreadsheetml.worksheet+xml">
        <DigestMethod Algorithm="http://www.w3.org/2001/04/xmlenc#sha256"/>
        <DigestValue>Kz7sxqqd8D3tCxEtsZWHL57cR4XwCCr7bEfvHgH7My4=</DigestValue>
      </Reference>
      <Reference URI="/xl/worksheets/sheet3.xml?ContentType=application/vnd.openxmlformats-officedocument.spreadsheetml.worksheet+xml">
        <DigestMethod Algorithm="http://www.w3.org/2001/04/xmlenc#sha256"/>
        <DigestValue>q6cgLjaFR56010XwyFSmj4jrzZEIWjqQRydyM/fkYxk=</DigestValue>
      </Reference>
      <Reference URI="/xl/worksheets/sheet30.xml?ContentType=application/vnd.openxmlformats-officedocument.spreadsheetml.worksheet+xml">
        <DigestMethod Algorithm="http://www.w3.org/2001/04/xmlenc#sha256"/>
        <DigestValue>yyPg4b987U+1EX7jIPKgR0Vj3P7LpoOjN3l64iB53xQ=</DigestValue>
      </Reference>
      <Reference URI="/xl/worksheets/sheet31.xml?ContentType=application/vnd.openxmlformats-officedocument.spreadsheetml.worksheet+xml">
        <DigestMethod Algorithm="http://www.w3.org/2001/04/xmlenc#sha256"/>
        <DigestValue>YnK7j2g7YlCY/Ew2fLkKQUjMS90uqDaycs0kFn4UC1w=</DigestValue>
      </Reference>
      <Reference URI="/xl/worksheets/sheet32.xml?ContentType=application/vnd.openxmlformats-officedocument.spreadsheetml.worksheet+xml">
        <DigestMethod Algorithm="http://www.w3.org/2001/04/xmlenc#sha256"/>
        <DigestValue>YUNG2dtHDx5zZqQ0c25gWyog4fL5bIur3XBYkRdi1SI=</DigestValue>
      </Reference>
      <Reference URI="/xl/worksheets/sheet33.xml?ContentType=application/vnd.openxmlformats-officedocument.spreadsheetml.worksheet+xml">
        <DigestMethod Algorithm="http://www.w3.org/2001/04/xmlenc#sha256"/>
        <DigestValue>7tUU9pb9KGksXfy7GiIxBpA2XCQgEX/yw+55t0m74Ys=</DigestValue>
      </Reference>
      <Reference URI="/xl/worksheets/sheet34.xml?ContentType=application/vnd.openxmlformats-officedocument.spreadsheetml.worksheet+xml">
        <DigestMethod Algorithm="http://www.w3.org/2001/04/xmlenc#sha256"/>
        <DigestValue>eolqipSu31ctzlOc4Zc5RW+G4l1F91kEfjJl62Rc9Xk=</DigestValue>
      </Reference>
      <Reference URI="/xl/worksheets/sheet35.xml?ContentType=application/vnd.openxmlformats-officedocument.spreadsheetml.worksheet+xml">
        <DigestMethod Algorithm="http://www.w3.org/2001/04/xmlenc#sha256"/>
        <DigestValue>NKrcNvKGBEBQPMsnDeZJbpm+mmcQVp4TU0jPC84f0wE=</DigestValue>
      </Reference>
      <Reference URI="/xl/worksheets/sheet36.xml?ContentType=application/vnd.openxmlformats-officedocument.spreadsheetml.worksheet+xml">
        <DigestMethod Algorithm="http://www.w3.org/2001/04/xmlenc#sha256"/>
        <DigestValue>iYKLeJQX2TZoPXfd+l3hkvSkGRPMAdTi5jNKi4XgvGo=</DigestValue>
      </Reference>
      <Reference URI="/xl/worksheets/sheet37.xml?ContentType=application/vnd.openxmlformats-officedocument.spreadsheetml.worksheet+xml">
        <DigestMethod Algorithm="http://www.w3.org/2001/04/xmlenc#sha256"/>
        <DigestValue>AAw7UzJAG0jZ0Bg/y2SaXIVS9FQ6xgGt85a6cFpfik4=</DigestValue>
      </Reference>
      <Reference URI="/xl/worksheets/sheet38.xml?ContentType=application/vnd.openxmlformats-officedocument.spreadsheetml.worksheet+xml">
        <DigestMethod Algorithm="http://www.w3.org/2001/04/xmlenc#sha256"/>
        <DigestValue>O/pXVxo8iTOR1JMIqQp+FCN+2c5K+RUwz1jUEfa7UhU=</DigestValue>
      </Reference>
      <Reference URI="/xl/worksheets/sheet39.xml?ContentType=application/vnd.openxmlformats-officedocument.spreadsheetml.worksheet+xml">
        <DigestMethod Algorithm="http://www.w3.org/2001/04/xmlenc#sha256"/>
        <DigestValue>Wx4IgbPW5kDSaD2tQCs1N8qIU5fwndr+f0HIcnHOj4o=</DigestValue>
      </Reference>
      <Reference URI="/xl/worksheets/sheet4.xml?ContentType=application/vnd.openxmlformats-officedocument.spreadsheetml.worksheet+xml">
        <DigestMethod Algorithm="http://www.w3.org/2001/04/xmlenc#sha256"/>
        <DigestValue>iea/5JJz+LgaZ0Q8QhvxGkMakokec8+tkhKkKSCh8tw=</DigestValue>
      </Reference>
      <Reference URI="/xl/worksheets/sheet40.xml?ContentType=application/vnd.openxmlformats-officedocument.spreadsheetml.worksheet+xml">
        <DigestMethod Algorithm="http://www.w3.org/2001/04/xmlenc#sha256"/>
        <DigestValue>k84x51RUxtjl2cu30lWtwx0qjt7FSdcwWqxxIX4/bJo=</DigestValue>
      </Reference>
      <Reference URI="/xl/worksheets/sheet41.xml?ContentType=application/vnd.openxmlformats-officedocument.spreadsheetml.worksheet+xml">
        <DigestMethod Algorithm="http://www.w3.org/2001/04/xmlenc#sha256"/>
        <DigestValue>2Y4WrWHLz7MCeWbKt1FttdHymRyKhGmHD3Gd+Uq4a0M=</DigestValue>
      </Reference>
      <Reference URI="/xl/worksheets/sheet42.xml?ContentType=application/vnd.openxmlformats-officedocument.spreadsheetml.worksheet+xml">
        <DigestMethod Algorithm="http://www.w3.org/2001/04/xmlenc#sha256"/>
        <DigestValue>bQfHX4YPSfKLD+68oQt/J7lTTaHK/RXT+XfQWgUznu8=</DigestValue>
      </Reference>
      <Reference URI="/xl/worksheets/sheet43.xml?ContentType=application/vnd.openxmlformats-officedocument.spreadsheetml.worksheet+xml">
        <DigestMethod Algorithm="http://www.w3.org/2001/04/xmlenc#sha256"/>
        <DigestValue>g1BP4dGTjCjxww8VVoUA3TPFHALkOzm6XBlJI4vpHas=</DigestValue>
      </Reference>
      <Reference URI="/xl/worksheets/sheet44.xml?ContentType=application/vnd.openxmlformats-officedocument.spreadsheetml.worksheet+xml">
        <DigestMethod Algorithm="http://www.w3.org/2001/04/xmlenc#sha256"/>
        <DigestValue>juJ+7wyQSJvrEkNBo/JsM2RmafNZj6kovw/i8o1cLlY=</DigestValue>
      </Reference>
      <Reference URI="/xl/worksheets/sheet45.xml?ContentType=application/vnd.openxmlformats-officedocument.spreadsheetml.worksheet+xml">
        <DigestMethod Algorithm="http://www.w3.org/2001/04/xmlenc#sha256"/>
        <DigestValue>hR5uFLAnTabacvrHNjLnuXhC+QVxzhBukVpIduEesQQ=</DigestValue>
      </Reference>
      <Reference URI="/xl/worksheets/sheet46.xml?ContentType=application/vnd.openxmlformats-officedocument.spreadsheetml.worksheet+xml">
        <DigestMethod Algorithm="http://www.w3.org/2001/04/xmlenc#sha256"/>
        <DigestValue>IP+44ciqODrl2Vy95LaC3JCkceGdOUfSR10n1pBv3TM=</DigestValue>
      </Reference>
      <Reference URI="/xl/worksheets/sheet47.xml?ContentType=application/vnd.openxmlformats-officedocument.spreadsheetml.worksheet+xml">
        <DigestMethod Algorithm="http://www.w3.org/2001/04/xmlenc#sha256"/>
        <DigestValue>vDKk/7ZwR9yQAIXGGrx9ggc/79gqsiqMypG0sJGjyow=</DigestValue>
      </Reference>
      <Reference URI="/xl/worksheets/sheet5.xml?ContentType=application/vnd.openxmlformats-officedocument.spreadsheetml.worksheet+xml">
        <DigestMethod Algorithm="http://www.w3.org/2001/04/xmlenc#sha256"/>
        <DigestValue>WdcWxd3fUXxEkbGuYL7hobPDRY/M1C76u6+T121zK2M=</DigestValue>
      </Reference>
      <Reference URI="/xl/worksheets/sheet6.xml?ContentType=application/vnd.openxmlformats-officedocument.spreadsheetml.worksheet+xml">
        <DigestMethod Algorithm="http://www.w3.org/2001/04/xmlenc#sha256"/>
        <DigestValue>b9UcDMQr3mIfUv1SIplUN7cHUbbbsE0UVFxjNsTfypg=</DigestValue>
      </Reference>
      <Reference URI="/xl/worksheets/sheet7.xml?ContentType=application/vnd.openxmlformats-officedocument.spreadsheetml.worksheet+xml">
        <DigestMethod Algorithm="http://www.w3.org/2001/04/xmlenc#sha256"/>
        <DigestValue>DZ2fMk8eMHTtZA7KiudfsyCrcM8e6zzJ2bkDzgnEpQI=</DigestValue>
      </Reference>
      <Reference URI="/xl/worksheets/sheet8.xml?ContentType=application/vnd.openxmlformats-officedocument.spreadsheetml.worksheet+xml">
        <DigestMethod Algorithm="http://www.w3.org/2001/04/xmlenc#sha256"/>
        <DigestValue>+Qb8/XgjgTwN87LduVbZEzS9pwa4+CLqO4lF1AHRLsY=</DigestValue>
      </Reference>
      <Reference URI="/xl/worksheets/sheet9.xml?ContentType=application/vnd.openxmlformats-officedocument.spreadsheetml.worksheet+xml">
        <DigestMethod Algorithm="http://www.w3.org/2001/04/xmlenc#sha256"/>
        <DigestValue>SUvjjtmj4NlMte2dOxJrVHdLqRDt6O7iiy+5GbkKLfQ=</DigestValue>
      </Reference>
    </Manifest>
    <SignatureProperties>
      <SignatureProperty Id="idSignatureTime" Target="#idPackageSignature">
        <mdssi:SignatureTime xmlns:mdssi="http://schemas.openxmlformats.org/package/2006/digital-signature">
          <mdssi:Format>YYYY-MM-DDThh:mm:ssTZD</mdssi:Format>
          <mdssi:Value>2026-05-18T13:01:14Z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2026-05-18T13:01:14Z</xd:SigningTime>
          <xd:SigningCertificate>
            <xd:Cert>
              <xd:CertDigest>
                <DigestMethod Algorithm="http://www.w3.org/2001/04/xmlenc#sha256"/>
                <DigestValue>azSoU8wcUkT5BSBj3P7YCeR38qf4dCcYpJGg6VUV7jA=</DigestValue>
              </xd:CertDigest>
              <xd:IssuerSerial>
                <X509IssuerName>C=PY, O=ICPP, OU=Prestador Cualificado de Servicios de Confianza, CN=VIT S.A., SERIALNUMBER=RUC80080099-0</X509IssuerName>
                <X509SerialNumber>139715853111522027924341191002348149980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+ENC0MyQPgD3K/zmNg0mh9SFptFidq2r6UnYQ/qnH00=</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rXTcSoRBeQE5YxnGsXl/EloctoyuIhAC8yk4NEMcYeM=</DigestValue>
    </Reference>
  </SignedInfo>
  <SignatureValue>YKM4aA8LJKd12vt97rO/p89g0x9UY3D5Tq3tzvFmFLJOfK3eBn3XGi0UANHEU6FIa41tzssJTam4
84LyP02zKf9OWelMNV3ehSCeCNiZB+SrC2V1ZeavvoWC/IY/H+WMu3JMxgJteeyYKbylQCp8LMBl
/cGsc+FrUPuUG+2HUcToZ/KKZSL209+I5grHJPYl48e5/a7wWKe8mcv1CdWcJYRKjMHV64UiVsw8
Vsg95djiYy1faXE3cA8PqH+sVsbiISOK3EuYeIxsegTJneCUwL2I/YZKDZmLdPGf9wWlZHs+iWm9
i+4KeWWuNlH0V/+CCdRjKcc3XXEoHjl4lx0mbw==</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dst8gIe2GcB+eO/MeMIaHF155n29mNI1Z1fMF1Jwn4g=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EOzlQvzGYzAXsU8f2G2brA3h0iUkCOupNnsw4lTm/wg=</DigestValue>
      </Reference>
      <Reference URI="/xl/drawings/drawing2.xml?ContentType=application/vnd.openxmlformats-officedocument.drawing+xml">
        <DigestMethod Algorithm="http://www.w3.org/2001/04/xmlenc#sha256"/>
        <DigestValue>g/JHpHslSLCFca5GzRehyolQtVFgCw/8ysaO9kLOlmw=</DigestValue>
      </Reference>
      <Reference URI="/xl/drawings/drawing3.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uU//BaPFXyVtJU+5RwiMf6AbIrJZB33KuioBf4Jf2Fw=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+eeai6Sp4zWxujfP22nWA0dlsFnQfjlNRrJ3cHpKrcI=</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externalLinks/externalLink3.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7tYLLN+8x/APcP2p6UaTG2p3GpgwHZW5EA6WbrjSGME=</DigestValue>
      </Reference>
      <Reference URI="/xl/media/image3.emf?ContentType=image/x-emf">
        <DigestMethod Algorithm="http://www.w3.org/2001/04/xmlenc#sha256"/>
        <DigestValue>+cERn0jVobn91pDPqyT1B13pIJ7YRvvjCwtoU60ODhQ=</DigestValue>
      </Reference>
      <Reference URI="/xl/media/image4.emf?ContentType=image/x-emf">
        <DigestMethod Algorithm="http://www.w3.org/2001/04/xmlenc#sha256"/>
        <DigestValue>d4SUqm3zrgBxoCZTcrS+TBDPYpff2gB/KLLbluBygNY=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Prv5rwic1gcbdzv/vJzc+CzGmU8Y76MbFNf+GcoyCPU=</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RMH67wzrP6GCH7vuLou7P6irvcLBBKhw4+aDrsGgf1Q=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T4apiDPQrWf9Z+kJ2STHyUohvott8M9SS5AYjyLZ8DA=</DigestValue>
      </Reference>
      <Reference URI="/xl/styles.xml?ContentType=application/vnd.openxmlformats-officedocument.spreadsheetml.styles+xml">
        <DigestMethod Algorithm="http://www.w3.org/2001/04/xmlenc#sha256"/>
        <DigestValue>qZQSP9F8+M9g06Bn4CaTo+TdHsS8nvEXN5+olPcvGTk=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RYM5IUdRMjj69kU3rcnc0sl1SFnkIJa2IVUnXeFV+4w=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txOYfQwSd7Pi2ptOG26KSEBwBR6A+cSTSwEu2jqH39A=</DigestValue>
      </Reference>
      <Reference URI="/xl/worksheets/sheet10.xml?ContentType=application/vnd.openxmlformats-officedocument.spreadsheetml.worksheet+xml">
        <DigestMethod Algorithm="http://www.w3.org/2001/04/xmlenc#sha256"/>
        <DigestValue>tfo/LxlUzIwEe5mQmOqyl9a+IsF1IyLfqwquMDPehps=</DigestValue>
      </Reference>
      <Reference URI="/xl/worksheets/sheet11.xml?ContentType=application/vnd.openxmlformats-officedocument.spreadsheetml.worksheet+xml">
        <DigestMethod Algorithm="http://www.w3.org/2001/04/xmlenc#sha256"/>
        <DigestValue>PgGHcSasfq0+5w29hfZ+XWawyC5ZdiiVFtnF8mqFhYs=</DigestValue>
      </Reference>
      <Reference URI="/xl/worksheets/sheet12.xml?ContentType=application/vnd.openxmlformats-officedocument.spreadsheetml.worksheet+xml">
        <DigestMethod Algorithm="http://www.w3.org/2001/04/xmlenc#sha256"/>
        <DigestValue>yYnSla2py3VT7WTXeBIZ2n/1CWgdeK0yU/XYKZ5pffc=</DigestValue>
      </Reference>
      <Reference URI="/xl/worksheets/sheet13.xml?ContentType=application/vnd.openxmlformats-officedocument.spreadsheetml.worksheet+xml">
        <DigestMethod Algorithm="http://www.w3.org/2001/04/xmlenc#sha256"/>
        <DigestValue>FRXlctHRAIa8LDCu5W5VcTgWGeLXtx+WPSds1N1V7yk=</DigestValue>
      </Reference>
      <Reference URI="/xl/worksheets/sheet14.xml?ContentType=application/vnd.openxmlformats-officedocument.spreadsheetml.worksheet+xml">
        <DigestMethod Algorithm="http://www.w3.org/2001/04/xmlenc#sha256"/>
        <DigestValue>2AOKXLyD89X7lXsy+O7xT3mxIkxjeyn6nVHSyxd/5uY=</DigestValue>
      </Reference>
      <Reference URI="/xl/worksheets/sheet15.xml?ContentType=application/vnd.openxmlformats-officedocument.spreadsheetml.worksheet+xml">
        <DigestMethod Algorithm="http://www.w3.org/2001/04/xmlenc#sha256"/>
        <DigestValue>CgnbZZnGIk0OuK1IibAwsoR4n7QiA1QJJnouB89UgV8=</DigestValue>
      </Reference>
      <Reference URI="/xl/worksheets/sheet16.xml?ContentType=application/vnd.openxmlformats-officedocument.spreadsheetml.worksheet+xml">
        <DigestMethod Algorithm="http://www.w3.org/2001/04/xmlenc#sha256"/>
        <DigestValue>UNoiJHs8mTegLB+dUK7OXikGkZNXwUXO7c2A258olAU=</DigestValue>
      </Reference>
      <Reference URI="/xl/worksheets/sheet17.xml?ContentType=application/vnd.openxmlformats-officedocument.spreadsheetml.worksheet+xml">
        <DigestMethod Algorithm="http://www.w3.org/2001/04/xmlenc#sha256"/>
        <DigestValue>9NNRVboP4wa58rm2YKgI2BOBq/I0h/jKZnRhLpIbUKc=</DigestValue>
      </Reference>
      <Reference URI="/xl/worksheets/sheet18.xml?ContentType=application/vnd.openxmlformats-officedocument.spreadsheetml.worksheet+xml">
        <DigestMethod Algorithm="http://www.w3.org/2001/04/xmlenc#sha256"/>
        <DigestValue>/Gvj7thbnbMKshqKqp9dFSJFuZJQRp/FJL3F2AN/lns=</DigestValue>
      </Reference>
      <Reference URI="/xl/worksheets/sheet19.xml?ContentType=application/vnd.openxmlformats-officedocument.spreadsheetml.worksheet+xml">
        <DigestMethod Algorithm="http://www.w3.org/2001/04/xmlenc#sha256"/>
        <DigestValue>UF72CvIrHOj7RGwEgiykog3d4OEm5RqBuvHi7ff8OTc=</DigestValue>
      </Reference>
      <Reference URI="/xl/worksheets/sheet2.xml?ContentType=application/vnd.openxmlformats-officedocument.spreadsheetml.worksheet+xml">
        <DigestMethod Algorithm="http://www.w3.org/2001/04/xmlenc#sha256"/>
        <DigestValue>jEz8ZMMWtBWEgEq3ZnZrAMSubQcclRUq+s4D+xWTU5I=</DigestValue>
      </Reference>
      <Reference URI="/xl/worksheets/sheet20.xml?ContentType=application/vnd.openxmlformats-officedocument.spreadsheetml.worksheet+xml">
        <DigestMethod Algorithm="http://www.w3.org/2001/04/xmlenc#sha256"/>
        <DigestValue>oZb41Y1YMV6gtkedSkSXq5q0ueP1SCjpINYiR1Rgtz0=</DigestValue>
      </Reference>
      <Reference URI="/xl/worksheets/sheet21.xml?ContentType=application/vnd.openxmlformats-officedocument.spreadsheetml.worksheet+xml">
        <DigestMethod Algorithm="http://www.w3.org/2001/04/xmlenc#sha256"/>
        <DigestValue>B+bK5Q+iqhwfMcJBiBJNAx3eL0RLsezmPQCkzasHy8o=</DigestValue>
      </Reference>
      <Reference URI="/xl/worksheets/sheet22.xml?ContentType=application/vnd.openxmlformats-officedocument.spreadsheetml.worksheet+xml">
        <DigestMethod Algorithm="http://www.w3.org/2001/04/xmlenc#sha256"/>
        <DigestValue>ob8wXgAFIyGa+mfSnNi3kG+dsmVBGmjAyU4j5JOR+TA=</DigestValue>
      </Reference>
      <Reference URI="/xl/worksheets/sheet23.xml?ContentType=application/vnd.openxmlformats-officedocument.spreadsheetml.worksheet+xml">
        <DigestMethod Algorithm="http://www.w3.org/2001/04/xmlenc#sha256"/>
        <DigestValue>PCHz7Oika3ShsDLf79MXTlHdpM7Bi8n4ZQFaqBu7tjc=</DigestValue>
      </Reference>
      <Reference URI="/xl/worksheets/sheet24.xml?ContentType=application/vnd.openxmlformats-officedocument.spreadsheetml.worksheet+xml">
        <DigestMethod Algorithm="http://www.w3.org/2001/04/xmlenc#sha256"/>
        <DigestValue>A74YXWa4R3niyuYyuB6RFyalG9TaKaFglfee5GEMEkc=</DigestValue>
      </Reference>
      <Reference URI="/xl/worksheets/sheet25.xml?ContentType=application/vnd.openxmlformats-officedocument.spreadsheetml.worksheet+xml">
        <DigestMethod Algorithm="http://www.w3.org/2001/04/xmlenc#sha256"/>
        <DigestValue>d91ab67XpWS5qX7ALHAsccwpnSLk1DyCe9eHf1swAAU=</DigestValue>
      </Reference>
      <Reference URI="/xl/worksheets/sheet26.xml?ContentType=application/vnd.openxmlformats-officedocument.spreadsheetml.worksheet+xml">
        <DigestMethod Algorithm="http://www.w3.org/2001/04/xmlenc#sha256"/>
        <DigestValue>EQrIDq8rvywrd0tC660RWPrJFtmeh1nZwNpqIJ9Xhz4=</DigestValue>
      </Reference>
      <Reference URI="/xl/worksheets/sheet27.xml?ContentType=application/vnd.openxmlformats-officedocument.spreadsheetml.worksheet+xml">
        <DigestMethod Algorithm="http://www.w3.org/2001/04/xmlenc#sha256"/>
        <DigestValue>PyZf4nfl6WV93cUbcuGuUrtrk+0jKTRGEZGIDpdjzc8=</DigestValue>
      </Reference>
      <Reference URI="/xl/worksheets/sheet28.xml?ContentType=application/vnd.openxmlformats-officedocument.spreadsheetml.worksheet+xml">
        <DigestMethod Algorithm="http://www.w3.org/2001/04/xmlenc#sha256"/>
        <DigestValue>VdPHCyw/7E7kTteM/YvjufQCTanBBqdoQymRydCM9tQ=</DigestValue>
      </Reference>
      <Reference URI="/xl/worksheets/sheet29.xml?ContentType=application/vnd.openxmlformats-officedocument.spreadsheetml.worksheet+xml">
        <DigestMethod Algorithm="http://www.w3.org/2001/04/xmlenc#sha256"/>
        <DigestValue>Kz7sxqqd8D3tCxEtsZWHL57cR4XwCCr7bEfvHgH7My4=</DigestValue>
      </Reference>
      <Reference URI="/xl/worksheets/sheet3.xml?ContentType=application/vnd.openxmlformats-officedocument.spreadsheetml.worksheet+xml">
        <DigestMethod Algorithm="http://www.w3.org/2001/04/xmlenc#sha256"/>
        <DigestValue>q6cgLjaFR56010XwyFSmj4jrzZEIWjqQRydyM/fkYxk=</DigestValue>
      </Reference>
      <Reference URI="/xl/worksheets/sheet30.xml?ContentType=application/vnd.openxmlformats-officedocument.spreadsheetml.worksheet+xml">
        <DigestMethod Algorithm="http://www.w3.org/2001/04/xmlenc#sha256"/>
        <DigestValue>yyPg4b987U+1EX7jIPKgR0Vj3P7LpoOjN3l64iB53xQ=</DigestValue>
      </Reference>
      <Reference URI="/xl/worksheets/sheet31.xml?ContentType=application/vnd.openxmlformats-officedocument.spreadsheetml.worksheet+xml">
        <DigestMethod Algorithm="http://www.w3.org/2001/04/xmlenc#sha256"/>
        <DigestValue>YnK7j2g7YlCY/Ew2fLkKQUjMS90uqDaycs0kFn4UC1w=</DigestValue>
      </Reference>
      <Reference URI="/xl/worksheets/sheet32.xml?ContentType=application/vnd.openxmlformats-officedocument.spreadsheetml.worksheet+xml">
        <DigestMethod Algorithm="http://www.w3.org/2001/04/xmlenc#sha256"/>
        <DigestValue>YUNG2dtHDx5zZqQ0c25gWyog4fL5bIur3XBYkRdi1SI=</DigestValue>
      </Reference>
      <Reference URI="/xl/worksheets/sheet33.xml?ContentType=application/vnd.openxmlformats-officedocument.spreadsheetml.worksheet+xml">
        <DigestMethod Algorithm="http://www.w3.org/2001/04/xmlenc#sha256"/>
        <DigestValue>7tUU9pb9KGksXfy7GiIxBpA2XCQgEX/yw+55t0m74Ys=</DigestValue>
      </Reference>
      <Reference URI="/xl/worksheets/sheet34.xml?ContentType=application/vnd.openxmlformats-officedocument.spreadsheetml.worksheet+xml">
        <DigestMethod Algorithm="http://www.w3.org/2001/04/xmlenc#sha256"/>
        <DigestValue>eolqipSu31ctzlOc4Zc5RW+G4l1F91kEfjJl62Rc9Xk=</DigestValue>
      </Reference>
      <Reference URI="/xl/worksheets/sheet35.xml?ContentType=application/vnd.openxmlformats-officedocument.spreadsheetml.worksheet+xml">
        <DigestMethod Algorithm="http://www.w3.org/2001/04/xmlenc#sha256"/>
        <DigestValue>NKrcNvKGBEBQPMsnDeZJbpm+mmcQVp4TU0jPC84f0wE=</DigestValue>
      </Reference>
      <Reference URI="/xl/worksheets/sheet36.xml?ContentType=application/vnd.openxmlformats-officedocument.spreadsheetml.worksheet+xml">
        <DigestMethod Algorithm="http://www.w3.org/2001/04/xmlenc#sha256"/>
        <DigestValue>iYKLeJQX2TZoPXfd+l3hkvSkGRPMAdTi5jNKi4XgvGo=</DigestValue>
      </Reference>
      <Reference URI="/xl/worksheets/sheet37.xml?ContentType=application/vnd.openxmlformats-officedocument.spreadsheetml.worksheet+xml">
        <DigestMethod Algorithm="http://www.w3.org/2001/04/xmlenc#sha256"/>
        <DigestValue>AAw7UzJAG0jZ0Bg/y2SaXIVS9FQ6xgGt85a6cFpfik4=</DigestValue>
      </Reference>
      <Reference URI="/xl/worksheets/sheet38.xml?ContentType=application/vnd.openxmlformats-officedocument.spreadsheetml.worksheet+xml">
        <DigestMethod Algorithm="http://www.w3.org/2001/04/xmlenc#sha256"/>
        <DigestValue>O/pXVxo8iTOR1JMIqQp+FCN+2c5K+RUwz1jUEfa7UhU=</DigestValue>
      </Reference>
      <Reference URI="/xl/worksheets/sheet39.xml?ContentType=application/vnd.openxmlformats-officedocument.spreadsheetml.worksheet+xml">
        <DigestMethod Algorithm="http://www.w3.org/2001/04/xmlenc#sha256"/>
        <DigestValue>Wx4IgbPW5kDSaD2tQCs1N8qIU5fwndr+f0HIcnHOj4o=</DigestValue>
      </Reference>
      <Reference URI="/xl/worksheets/sheet4.xml?ContentType=application/vnd.openxmlformats-officedocument.spreadsheetml.worksheet+xml">
        <DigestMethod Algorithm="http://www.w3.org/2001/04/xmlenc#sha256"/>
        <DigestValue>iea/5JJz+LgaZ0Q8QhvxGkMakokec8+tkhKkKSCh8tw=</DigestValue>
      </Reference>
      <Reference URI="/xl/worksheets/sheet40.xml?ContentType=application/vnd.openxmlformats-officedocument.spreadsheetml.worksheet+xml">
        <DigestMethod Algorithm="http://www.w3.org/2001/04/xmlenc#sha256"/>
        <DigestValue>k84x51RUxtjl2cu30lWtwx0qjt7FSdcwWqxxIX4/bJo=</DigestValue>
      </Reference>
      <Reference URI="/xl/worksheets/sheet41.xml?ContentType=application/vnd.openxmlformats-officedocument.spreadsheetml.worksheet+xml">
        <DigestMethod Algorithm="http://www.w3.org/2001/04/xmlenc#sha256"/>
        <DigestValue>2Y4WrWHLz7MCeWbKt1FttdHymRyKhGmHD3Gd+Uq4a0M=</DigestValue>
      </Reference>
      <Reference URI="/xl/worksheets/sheet42.xml?ContentType=application/vnd.openxmlformats-officedocument.spreadsheetml.worksheet+xml">
        <DigestMethod Algorithm="http://www.w3.org/2001/04/xmlenc#sha256"/>
        <DigestValue>bQfHX4YPSfKLD+68oQt/J7lTTaHK/RXT+XfQWgUznu8=</DigestValue>
      </Reference>
      <Reference URI="/xl/worksheets/sheet43.xml?ContentType=application/vnd.openxmlformats-officedocument.spreadsheetml.worksheet+xml">
        <DigestMethod Algorithm="http://www.w3.org/2001/04/xmlenc#sha256"/>
        <DigestValue>g1BP4dGTjCjxww8VVoUA3TPFHALkOzm6XBlJI4vpHas=</DigestValue>
      </Reference>
      <Reference URI="/xl/worksheets/sheet44.xml?ContentType=application/vnd.openxmlformats-officedocument.spreadsheetml.worksheet+xml">
        <DigestMethod Algorithm="http://www.w3.org/2001/04/xmlenc#sha256"/>
        <DigestValue>juJ+7wyQSJvrEkNBo/JsM2RmafNZj6kovw/i8o1cLlY=</DigestValue>
      </Reference>
      <Reference URI="/xl/worksheets/sheet45.xml?ContentType=application/vnd.openxmlformats-officedocument.spreadsheetml.worksheet+xml">
        <DigestMethod Algorithm="http://www.w3.org/2001/04/xmlenc#sha256"/>
        <DigestValue>hR5uFLAnTabacvrHNjLnuXhC+QVxzhBukVpIduEesQQ=</DigestValue>
      </Reference>
      <Reference URI="/xl/worksheets/sheet46.xml?ContentType=application/vnd.openxmlformats-officedocument.spreadsheetml.worksheet+xml">
        <DigestMethod Algorithm="http://www.w3.org/2001/04/xmlenc#sha256"/>
        <DigestValue>IP+44ciqODrl2Vy95LaC3JCkceGdOUfSR10n1pBv3TM=</DigestValue>
      </Reference>
      <Reference URI="/xl/worksheets/sheet47.xml?ContentType=application/vnd.openxmlformats-officedocument.spreadsheetml.worksheet+xml">
        <DigestMethod Algorithm="http://www.w3.org/2001/04/xmlenc#sha256"/>
        <DigestValue>vDKk/7ZwR9yQAIXGGrx9ggc/79gqsiqMypG0sJGjyow=</DigestValue>
      </Reference>
      <Reference URI="/xl/worksheets/sheet5.xml?ContentType=application/vnd.openxmlformats-officedocument.spreadsheetml.worksheet+xml">
        <DigestMethod Algorithm="http://www.w3.org/2001/04/xmlenc#sha256"/>
        <DigestValue>WdcWxd3fUXxEkbGuYL7hobPDRY/M1C76u6+T121zK2M=</DigestValue>
      </Reference>
      <Reference URI="/xl/worksheets/sheet6.xml?ContentType=application/vnd.openxmlformats-officedocument.spreadsheetml.worksheet+xml">
        <DigestMethod Algorithm="http://www.w3.org/2001/04/xmlenc#sha256"/>
        <DigestValue>b9UcDMQr3mIfUv1SIplUN7cHUbbbsE0UVFxjNsTfypg=</DigestValue>
      </Reference>
      <Reference URI="/xl/worksheets/sheet7.xml?ContentType=application/vnd.openxmlformats-officedocument.spreadsheetml.worksheet+xml">
        <DigestMethod Algorithm="http://www.w3.org/2001/04/xmlenc#sha256"/>
        <DigestValue>DZ2fMk8eMHTtZA7KiudfsyCrcM8e6zzJ2bkDzgnEpQI=</DigestValue>
      </Reference>
      <Reference URI="/xl/worksheets/sheet8.xml?ContentType=application/vnd.openxmlformats-officedocument.spreadsheetml.worksheet+xml">
        <DigestMethod Algorithm="http://www.w3.org/2001/04/xmlenc#sha256"/>
        <DigestValue>+Qb8/XgjgTwN87LduVbZEzS9pwa4+CLqO4lF1AHRLsY=</DigestValue>
      </Reference>
      <Reference URI="/xl/worksheets/sheet9.xml?ContentType=application/vnd.openxmlformats-officedocument.spreadsheetml.worksheet+xml">
        <DigestMethod Algorithm="http://www.w3.org/2001/04/xmlenc#sha256"/>
        <DigestValue>SUvjjtmj4NlMte2dOxJrVHdLqRDt6O7iiy+5GbkKLfQ=</DigestValue>
      </Reference>
    </Manifest>
    <SignatureProperties>
      <SignatureProperty Id="idSignatureTime" Target="#idPackageSignature">
        <mdssi:SignatureTime xmlns:mdssi="http://schemas.openxmlformats.org/package/2006/digital-signature">
          <mdssi:Format>YYYY-MM-DDThh:mm:ssTZD</mdssi:Format>
          <mdssi:Value>2026-05-18T13:08:01Z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2026-05-18T13:08:01Z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Yda6w544hz2kOaPJYVnbKJKjxTFDUc6UL/JlF2Bycfo=</DigestValue>
    </Reference>
    <Reference Type="http://www.w3.org/2000/09/xmldsig#Object" URI="#idOfficeObject">
      <DigestMethod Algorithm="http://www.w3.org/2001/04/xmlenc#sha256"/>
      <DigestValue>o6ZZOqLpVsoNNHAegcsXnlklUnCtEi8Cqfje4lYsb+4=</DigestValue>
    </Reference>
    <Reference Type="http://uri.etsi.org/01903#SignedProperties" URI="#idSignedProperties">
      <Transforms>
        <Transform Algorithm="http://www.w3.org/TR/2001/REC-xml-c14n-20010315"/>
      </Transforms>
      <DigestMethod Algorithm="http://www.w3.org/2001/04/xmlenc#sha256"/>
      <DigestValue>5uTlK9KRcD+tOId09y6RXBaYwoK3CCDVCTI5ePLsq8I=</DigestValue>
    </Reference>
  </SignedInfo>
  <SignatureValue>f6wg5nnij4GA6t+Fi9EWe2pHa8/h/3vaLTQlbRL0l344Shyv8yocqKlmbjAXmA0WvrGns8XxWRfL
+LUEU/tYoM1OzPtjh9i9e5+jsj1gTIT9Ol/HAqdIeGqIntgAAfEfWQoBad/2/YqLbqVQF1lYwnxT
zWdx/eEOivFW2SmCjb2ZH+/3P7An+h5KqKxZ0p2dHkrjItv6v32hqkwTIJbJFhUCHmees4y+JJ4w
lRjrMS1T8eUc9MCXpYyMaLGWNZisk0Q3oLpAD5ZWooMjY8cmQgt268Harh7nIyzKxc3kNygbeBdW
qppgkioAOuGKZ8e5MjLyPp7TFIG4EBft50hpGg==</SignatureValue>
  <KeyInfo>
    <X509Data>
      <X509Certificate>MIIIjjCCBnagAwIBAgIQFgWlEDy7M3Vo384g5FVx0jANBgkqhkiG9w0BAQsFADCBgTEWMBQGA1UEBRMNUlVDODAwODAwOTktMDERMA8GA1UEAxMIVklUIFMuQS4xODA2BgNVBAsML1ByZXN0YWRvciBDdWFsaWZpY2FkbyBkZSBTZXJ2aWNpb3MgZGUgQ29uZmlhbnphMQ0wCwYDVQQKDARJQ1BQMQswCQYDVQQGEwJQWTAeFw0yNTEwMDMxMzIyNDBaFw0yNzEwMDMxMzIyNDBaMIG8MRYwFAYDVQQqDA1HRVJEIEhFTExNVVRIMRcwFQYDVQQEDA5USElFREUgRlJJRVNFTjERMA8GA1UEBRMIQ0k0NTc5MDkxJTAjBgNVBAMMHEdFUkQgSEVMTE1VVEggVEhJRURFIEZSSUVTRU4xCzAJBgNVBAsMAkYyMTUwMwYDVQQKDCxDRVJUSUZJQ0FETyBDVUFMSUZJQ0FETyBERSBGSVJNQSBFTEVDVFJPTklDQTELMAkGA1UEBhMCUFkwggEiMA0GCSqGSIb3DQEBAQUAA4IBDwAwggEKAoIBAQDczQQUDQnqXWX0QOlMkefb7KDYabkp5iR8+bCSyG2TqtvyeuN4ZeehdKNKJOf2ASVqkN8nRytDqaovEJA5O3vSv4R07HvcFCstIoQUwp7zebkxUqKmSZW/IQubpJZkeVK1RRuQXjf7PgYXqmLtnw3g/cwFlKley5l00qUGWkG0kHGyB1AnUH0nwWxL2N2MRr0XPK2vgREV3kGWT/FIMURUu+zvd7KVtfv4TDK5+hFt4V8YglhEwifV5pryiY9051J5yIEskmd29D6bBM2FQvkA+3QWl1pDCqaFN2fJafDKwWFQInRz+g+PmKrith9ZD80ykM0aBNBv/62EGoL3RSUJAgMBAAGjggPDMIIDvzAMBgNVHRMBAf8EAjAAMA4GA1UdDwEB/wQEAwIF4DAsBgNVHSUBAf8EIjAgBggrBgEFBQcDBAYIKwYBBQUHAwIGCisGAQQBgjcUAgIwHQYDVR0OBBYEFF0z8GvMM2idP8Cakfmn/ebF0n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kQuVEhJRURF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Fg383daamy/DkaLxWWd8GaurtgAjDOsscsndT1tecHn4R5jBLvGVEGlgWcj4Z2UFYM73Ha4JZuR3bwWImUg2bsZkW+Wzq2A1JKaPngh7WgRzkqKotosRBN3R8sdoe9zzTHyiEGG56jROwS5mQsBfnVF4NiH/4KxQ0hrnlaZFlCQW50Q5882t5BLxOCA0gmq97rRJRTmgMOHx/C5n1cztrYp99qMCQsf5egkeHX0LQL5tuJa8k5+dKpEp4rrlSayoEfRSSGzprVBdd/ZVN3ZqYJ6TfuElTp41pOO6DLAbX2JTSaeUkyxTfo9j2D+XgtPzs+2HIuRKep3eyik2PwjCC82Gqm7f9+mxdXbyYhjyW/EDkZs4oyE7ie/LzBMCGh3sXTs0jINymHcodutcBLh6hIIeY9p91ZBJ+1Srxg05et9q/pecIJeEGRqu0o5GhD0nkxQ3VQvimJNu4wWxJMUmgv69nCIT4f0Ut7ACOcuQo8hsUW2RZKuZE2u32Womf2XKLfi2Z7QVNVNy9OI9BRVtjVMe/q7N5zlsPUIMOsiEqYE47yoKw5pBihPJue8IaMqg+NQOwYAhNCUXH3DqH03fQ7aBHOqyt+Lk0jz4oAHj/+e0bHl0A+Z5cTQXxF7j7/4Gln5g33iGdURdBcOio87TcPR5nI+xqRVbw2I+yPYR8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dst8gIe2GcB+eO/MeMIaHF155n29mNI1Z1fMF1Jwn4g=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EOzlQvzGYzAXsU8f2G2brA3h0iUkCOupNnsw4lTm/wg=</DigestValue>
      </Reference>
      <Reference URI="/xl/drawings/drawing2.xml?ContentType=application/vnd.openxmlformats-officedocument.drawing+xml">
        <DigestMethod Algorithm="http://www.w3.org/2001/04/xmlenc#sha256"/>
        <DigestValue>g/JHpHslSLCFca5GzRehyolQtVFgCw/8ysaO9kLOlmw=</DigestValue>
      </Reference>
      <Reference URI="/xl/drawings/drawing3.xml?ContentType=application/vnd.openxmlformats-officedocument.drawing+xml">
        <DigestMethod Algorithm="http://www.w3.org/2001/04/xmlenc#sha256"/>
        <DigestValue>8xydJmduu5uhAacZk7KYUv4btziRHYCsPNs6QmCOG0k=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uU//BaPFXyVtJU+5RwiMf6AbIrJZB33KuioBf4Jf2Fw=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U+sJjxSxHyifZWyD9Njd9GC0+7m0DT6a5ehamGS+Qnk=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FCrGh1ZskmDZaGYZmLuU4dVhutaoMtFZP/9Ge0LnYa8=</DigestValue>
      </Reference>
      <Reference URI="/xl/externalLinks/externalLink1.xml?ContentType=application/vnd.openxmlformats-officedocument.spreadsheetml.externalLink+xml">
        <DigestMethod Algorithm="http://www.w3.org/2001/04/xmlenc#sha256"/>
        <DigestValue>+eeai6Sp4zWxujfP22nWA0dlsFnQfjlNRrJ3cHpKrcI=</DigestValue>
      </Reference>
      <Reference URI="/xl/externalLinks/externalLink2.xml?ContentType=application/vnd.openxmlformats-officedocument.spreadsheetml.externalLink+xml">
        <DigestMethod Algorithm="http://www.w3.org/2001/04/xmlenc#sha256"/>
        <DigestValue>I1yuWlfFz8yvkOu5rJxUUqlBdJ+txXZVlw0gtbTbPgg=</DigestValue>
      </Reference>
      <Reference URI="/xl/externalLinks/externalLink3.xml?ContentType=application/vnd.openxmlformats-officedocument.spreadsheetml.externalLink+xml">
        <DigestMethod Algorithm="http://www.w3.org/2001/04/xmlenc#sha256"/>
        <DigestValue>N7jJnpsTgBFb55lUDnPcMSLNNXeUs77TbrDd0jTRxYY=</DigestValue>
      </Reference>
      <Reference URI="/xl/media/image1.png?ContentType=image/png">
        <DigestMethod Algorithm="http://www.w3.org/2001/04/xmlenc#sha256"/>
        <DigestValue>RJZkomf18YALunTB7k5cnr+rzZEe72Am0ekk+OYIV2g=</DigestValue>
      </Reference>
      <Reference URI="/xl/media/image2.emf?ContentType=image/x-emf">
        <DigestMethod Algorithm="http://www.w3.org/2001/04/xmlenc#sha256"/>
        <DigestValue>7tYLLN+8x/APcP2p6UaTG2p3GpgwHZW5EA6WbrjSGME=</DigestValue>
      </Reference>
      <Reference URI="/xl/media/image3.emf?ContentType=image/x-emf">
        <DigestMethod Algorithm="http://www.w3.org/2001/04/xmlenc#sha256"/>
        <DigestValue>+cERn0jVobn91pDPqyT1B13pIJ7YRvvjCwtoU60ODhQ=</DigestValue>
      </Reference>
      <Reference URI="/xl/media/image4.emf?ContentType=image/x-emf">
        <DigestMethod Algorithm="http://www.w3.org/2001/04/xmlenc#sha256"/>
        <DigestValue>d4SUqm3zrgBxoCZTcrS+TBDPYpff2gB/KLLbluBygNY=</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rcLi/k+532bON2+WYDQYU5Nq1PBpEBz2vMxxYtKLQ3g=</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W60DOaMNKE3hnF3jGgzuWKmd7CLzYVTEkDeJ+cCrPlc=</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W60DOaMNKE3hnF3jGgzuWKmd7CLzYVTEkDeJ+cCrPlc=</DigestValue>
      </Reference>
      <Reference URI="/xl/printerSettings/printerSettings17.bin?ContentType=application/vnd.openxmlformats-officedocument.spreadsheetml.printerSettings">
        <DigestMethod Algorithm="http://www.w3.org/2001/04/xmlenc#sha256"/>
        <DigestValue>70ZJu7uP7xJsUeGx6VWNJbjuvzObqLMZAr70ELIceT8=</DigestValue>
      </Reference>
      <Reference URI="/xl/printerSettings/printerSettings18.bin?ContentType=application/vnd.openxmlformats-officedocument.spreadsheetml.printerSettings">
        <DigestMethod Algorithm="http://www.w3.org/2001/04/xmlenc#sha256"/>
        <DigestValue>X1wApN+qFry5K6cLffsuwsqi+WKyF6nsBE/z2zCUOHY=</DigestValue>
      </Reference>
      <Reference URI="/xl/printerSettings/printerSettings19.bin?ContentType=application/vnd.openxmlformats-officedocument.spreadsheetml.printerSettings">
        <DigestMethod Algorithm="http://www.w3.org/2001/04/xmlenc#sha256"/>
        <DigestValue>D604hj6WxySTVTwxIaSAT+tKNxBN0jtm4EvZZbuC5Vw=</DigestValue>
      </Reference>
      <Reference URI="/xl/printerSettings/printerSettings2.bin?ContentType=application/vnd.openxmlformats-officedocument.spreadsheetml.printerSettings">
        <DigestMethod Algorithm="http://www.w3.org/2001/04/xmlenc#sha256"/>
        <DigestValue>Prv5rwic1gcbdzv/vJzc+CzGmU8Y76MbFNf+GcoyCPU=</DigestValue>
      </Reference>
      <Reference URI="/xl/printerSettings/printerSettings20.bin?ContentType=application/vnd.openxmlformats-officedocument.spreadsheetml.printerSettings">
        <DigestMethod Algorithm="http://www.w3.org/2001/04/xmlenc#sha256"/>
        <DigestValue>70ZJu7uP7xJsUeGx6VWNJbjuvzObqLMZAr70ELIceT8=</DigestValue>
      </Reference>
      <Reference URI="/xl/printerSettings/printerSettings21.bin?ContentType=application/vnd.openxmlformats-officedocument.spreadsheetml.printerSettings">
        <DigestMethod Algorithm="http://www.w3.org/2001/04/xmlenc#sha256"/>
        <DigestValue>hn9N2FuhLED1G+oO9NyaIcvvOOi+Obt7ukBjap+G5yY=</DigestValue>
      </Reference>
      <Reference URI="/xl/printerSettings/printerSettings22.bin?ContentType=application/vnd.openxmlformats-officedocument.spreadsheetml.printerSettings">
        <DigestMethod Algorithm="http://www.w3.org/2001/04/xmlenc#sha256"/>
        <DigestValue>1R1z4Nj4N2T7IZ+rTojKyXN6E4wljoHrwKXU5nKHDck=</DigestValue>
      </Reference>
      <Reference URI="/xl/printerSettings/printerSettings23.bin?ContentType=application/vnd.openxmlformats-officedocument.spreadsheetml.printerSettings">
        <DigestMethod Algorithm="http://www.w3.org/2001/04/xmlenc#sha256"/>
        <DigestValue>tVOuYuRrdzbo8LP45TcsSYVclOdSaPaGljr1PpHM/4g=</DigestValue>
      </Reference>
      <Reference URI="/xl/printerSettings/printerSettings24.bin?ContentType=application/vnd.openxmlformats-officedocument.spreadsheetml.printerSettings">
        <DigestMethod Algorithm="http://www.w3.org/2001/04/xmlenc#sha256"/>
        <DigestValue>W60DOaMNKE3hnF3jGgzuWKmd7CLzYVTEkDeJ+cCrPlc=</DigestValue>
      </Reference>
      <Reference URI="/xl/printerSettings/printerSettings25.bin?ContentType=application/vnd.openxmlformats-officedocument.spreadsheetml.printerSettings">
        <DigestMethod Algorithm="http://www.w3.org/2001/04/xmlenc#sha256"/>
        <DigestValue>XJVFiv0EvhRgJpEQ7iEl8fFi1i9UUtseY/lot3YTuYY=</DigestValue>
      </Reference>
      <Reference URI="/xl/printerSettings/printerSettings26.bin?ContentType=application/vnd.openxmlformats-officedocument.spreadsheetml.printerSettings">
        <DigestMethod Algorithm="http://www.w3.org/2001/04/xmlenc#sha256"/>
        <DigestValue>ufN0nD6mxnrOWPFBYF0UCxsZfNmakRd0b1j5cNxMSOY=</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+/YHh/N0Ev+n2rT0AMOOxG5psQbzANaDQRWGyXg2YbY=</DigestValue>
      </Reference>
      <Reference URI="/xl/printerSettings/printerSettings29.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RMH67wzrP6GCH7vuLou7P6irvcLBBKhw4+aDrsGgf1Q=</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7DDlBz/4rXMGLVMEU7mRgY2r0nvH2AOIV8VchcOMg24=</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9Be+zxDNqn1RZ4N674e+0nh/M/HZJqZ+GH4JZcs4ELw=</DigestValue>
      </Reference>
      <Reference URI="/xl/printerSettings/printerSettings8.bin?ContentType=application/vnd.openxmlformats-officedocument.spreadsheetml.printerSettings">
        <DigestMethod Algorithm="http://www.w3.org/2001/04/xmlenc#sha256"/>
        <DigestValue>IoRk+euY3MmEUK25w2GtNB2ANJ6OFJWUPtoEngmPwW8=</DigestValue>
      </Reference>
      <Reference URI="/xl/printerSettings/printerSettings9.bin?ContentType=application/vnd.openxmlformats-officedocument.spreadsheetml.printerSettings">
        <DigestMethod Algorithm="http://www.w3.org/2001/04/xmlenc#sha256"/>
        <DigestValue>X1wApN+qFry5K6cLffsuwsqi+WKyF6nsBE/z2zCUOHY=</DigestValue>
      </Reference>
      <Reference URI="/xl/sharedStrings.xml?ContentType=application/vnd.openxmlformats-officedocument.spreadsheetml.sharedStrings+xml">
        <DigestMethod Algorithm="http://www.w3.org/2001/04/xmlenc#sha256"/>
        <DigestValue>T4apiDPQrWf9Z+kJ2STHyUohvott8M9SS5AYjyLZ8DA=</DigestValue>
      </Reference>
      <Reference URI="/xl/styles.xml?ContentType=application/vnd.openxmlformats-officedocument.spreadsheetml.styles+xml">
        <DigestMethod Algorithm="http://www.w3.org/2001/04/xmlenc#sha256"/>
        <DigestValue>qZQSP9F8+M9g06Bn4CaTo+TdHsS8nvEXN5+olPcvGTk=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RYM5IUdRMjj69kU3rcnc0sl1SFnkIJa2IVUnXeFV+4w=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vgrJTlt6RwWrMkk4WPmisSEI31GHtn8zg9qutIl0u+c=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txOYfQwSd7Pi2ptOG26KSEBwBR6A+cSTSwEu2jqH39A=</DigestValue>
      </Reference>
      <Reference URI="/xl/worksheets/sheet10.xml?ContentType=application/vnd.openxmlformats-officedocument.spreadsheetml.worksheet+xml">
        <DigestMethod Algorithm="http://www.w3.org/2001/04/xmlenc#sha256"/>
        <DigestValue>tfo/LxlUzIwEe5mQmOqyl9a+IsF1IyLfqwquMDPehps=</DigestValue>
      </Reference>
      <Reference URI="/xl/worksheets/sheet11.xml?ContentType=application/vnd.openxmlformats-officedocument.spreadsheetml.worksheet+xml">
        <DigestMethod Algorithm="http://www.w3.org/2001/04/xmlenc#sha256"/>
        <DigestValue>PgGHcSasfq0+5w29hfZ+XWawyC5ZdiiVFtnF8mqFhYs=</DigestValue>
      </Reference>
      <Reference URI="/xl/worksheets/sheet12.xml?ContentType=application/vnd.openxmlformats-officedocument.spreadsheetml.worksheet+xml">
        <DigestMethod Algorithm="http://www.w3.org/2001/04/xmlenc#sha256"/>
        <DigestValue>yYnSla2py3VT7WTXeBIZ2n/1CWgdeK0yU/XYKZ5pffc=</DigestValue>
      </Reference>
      <Reference URI="/xl/worksheets/sheet13.xml?ContentType=application/vnd.openxmlformats-officedocument.spreadsheetml.worksheet+xml">
        <DigestMethod Algorithm="http://www.w3.org/2001/04/xmlenc#sha256"/>
        <DigestValue>FRXlctHRAIa8LDCu5W5VcTgWGeLXtx+WPSds1N1V7yk=</DigestValue>
      </Reference>
      <Reference URI="/xl/worksheets/sheet14.xml?ContentType=application/vnd.openxmlformats-officedocument.spreadsheetml.worksheet+xml">
        <DigestMethod Algorithm="http://www.w3.org/2001/04/xmlenc#sha256"/>
        <DigestValue>2AOKXLyD89X7lXsy+O7xT3mxIkxjeyn6nVHSyxd/5uY=</DigestValue>
      </Reference>
      <Reference URI="/xl/worksheets/sheet15.xml?ContentType=application/vnd.openxmlformats-officedocument.spreadsheetml.worksheet+xml">
        <DigestMethod Algorithm="http://www.w3.org/2001/04/xmlenc#sha256"/>
        <DigestValue>CgnbZZnGIk0OuK1IibAwsoR4n7QiA1QJJnouB89UgV8=</DigestValue>
      </Reference>
      <Reference URI="/xl/worksheets/sheet16.xml?ContentType=application/vnd.openxmlformats-officedocument.spreadsheetml.worksheet+xml">
        <DigestMethod Algorithm="http://www.w3.org/2001/04/xmlenc#sha256"/>
        <DigestValue>UNoiJHs8mTegLB+dUK7OXikGkZNXwUXO7c2A258olAU=</DigestValue>
      </Reference>
      <Reference URI="/xl/worksheets/sheet17.xml?ContentType=application/vnd.openxmlformats-officedocument.spreadsheetml.worksheet+xml">
        <DigestMethod Algorithm="http://www.w3.org/2001/04/xmlenc#sha256"/>
        <DigestValue>9NNRVboP4wa58rm2YKgI2BOBq/I0h/jKZnRhLpIbUKc=</DigestValue>
      </Reference>
      <Reference URI="/xl/worksheets/sheet18.xml?ContentType=application/vnd.openxmlformats-officedocument.spreadsheetml.worksheet+xml">
        <DigestMethod Algorithm="http://www.w3.org/2001/04/xmlenc#sha256"/>
        <DigestValue>/Gvj7thbnbMKshqKqp9dFSJFuZJQRp/FJL3F2AN/lns=</DigestValue>
      </Reference>
      <Reference URI="/xl/worksheets/sheet19.xml?ContentType=application/vnd.openxmlformats-officedocument.spreadsheetml.worksheet+xml">
        <DigestMethod Algorithm="http://www.w3.org/2001/04/xmlenc#sha256"/>
        <DigestValue>UF72CvIrHOj7RGwEgiykog3d4OEm5RqBuvHi7ff8OTc=</DigestValue>
      </Reference>
      <Reference URI="/xl/worksheets/sheet2.xml?ContentType=application/vnd.openxmlformats-officedocument.spreadsheetml.worksheet+xml">
        <DigestMethod Algorithm="http://www.w3.org/2001/04/xmlenc#sha256"/>
        <DigestValue>jEz8ZMMWtBWEgEq3ZnZrAMSubQcclRUq+s4D+xWTU5I=</DigestValue>
      </Reference>
      <Reference URI="/xl/worksheets/sheet20.xml?ContentType=application/vnd.openxmlformats-officedocument.spreadsheetml.worksheet+xml">
        <DigestMethod Algorithm="http://www.w3.org/2001/04/xmlenc#sha256"/>
        <DigestValue>oZb41Y1YMV6gtkedSkSXq5q0ueP1SCjpINYiR1Rgtz0=</DigestValue>
      </Reference>
      <Reference URI="/xl/worksheets/sheet21.xml?ContentType=application/vnd.openxmlformats-officedocument.spreadsheetml.worksheet+xml">
        <DigestMethod Algorithm="http://www.w3.org/2001/04/xmlenc#sha256"/>
        <DigestValue>B+bK5Q+iqhwfMcJBiBJNAx3eL0RLsezmPQCkzasHy8o=</DigestValue>
      </Reference>
      <Reference URI="/xl/worksheets/sheet22.xml?ContentType=application/vnd.openxmlformats-officedocument.spreadsheetml.worksheet+xml">
        <DigestMethod Algorithm="http://www.w3.org/2001/04/xmlenc#sha256"/>
        <DigestValue>ob8wXgAFIyGa+mfSnNi3kG+dsmVBGmjAyU4j5JOR+TA=</DigestValue>
      </Reference>
      <Reference URI="/xl/worksheets/sheet23.xml?ContentType=application/vnd.openxmlformats-officedocument.spreadsheetml.worksheet+xml">
        <DigestMethod Algorithm="http://www.w3.org/2001/04/xmlenc#sha256"/>
        <DigestValue>PCHz7Oika3ShsDLf79MXTlHdpM7Bi8n4ZQFaqBu7tjc=</DigestValue>
      </Reference>
      <Reference URI="/xl/worksheets/sheet24.xml?ContentType=application/vnd.openxmlformats-officedocument.spreadsheetml.worksheet+xml">
        <DigestMethod Algorithm="http://www.w3.org/2001/04/xmlenc#sha256"/>
        <DigestValue>A74YXWa4R3niyuYyuB6RFyalG9TaKaFglfee5GEMEkc=</DigestValue>
      </Reference>
      <Reference URI="/xl/worksheets/sheet25.xml?ContentType=application/vnd.openxmlformats-officedocument.spreadsheetml.worksheet+xml">
        <DigestMethod Algorithm="http://www.w3.org/2001/04/xmlenc#sha256"/>
        <DigestValue>d91ab67XpWS5qX7ALHAsccwpnSLk1DyCe9eHf1swAAU=</DigestValue>
      </Reference>
      <Reference URI="/xl/worksheets/sheet26.xml?ContentType=application/vnd.openxmlformats-officedocument.spreadsheetml.worksheet+xml">
        <DigestMethod Algorithm="http://www.w3.org/2001/04/xmlenc#sha256"/>
        <DigestValue>EQrIDq8rvywrd0tC660RWPrJFtmeh1nZwNpqIJ9Xhz4=</DigestValue>
      </Reference>
      <Reference URI="/xl/worksheets/sheet27.xml?ContentType=application/vnd.openxmlformats-officedocument.spreadsheetml.worksheet+xml">
        <DigestMethod Algorithm="http://www.w3.org/2001/04/xmlenc#sha256"/>
        <DigestValue>PyZf4nfl6WV93cUbcuGuUrtrk+0jKTRGEZGIDpdjzc8=</DigestValue>
      </Reference>
      <Reference URI="/xl/worksheets/sheet28.xml?ContentType=application/vnd.openxmlformats-officedocument.spreadsheetml.worksheet+xml">
        <DigestMethod Algorithm="http://www.w3.org/2001/04/xmlenc#sha256"/>
        <DigestValue>VdPHCyw/7E7kTteM/YvjufQCTanBBqdoQymRydCM9tQ=</DigestValue>
      </Reference>
      <Reference URI="/xl/worksheets/sheet29.xml?ContentType=application/vnd.openxmlformats-officedocument.spreadsheetml.worksheet+xml">
        <DigestMethod Algorithm="http://www.w3.org/2001/04/xmlenc#sha256"/>
        <DigestValue>Kz7sxqqd8D3tCxEtsZWHL57cR4XwCCr7bEfvHgH7My4=</DigestValue>
      </Reference>
      <Reference URI="/xl/worksheets/sheet3.xml?ContentType=application/vnd.openxmlformats-officedocument.spreadsheetml.worksheet+xml">
        <DigestMethod Algorithm="http://www.w3.org/2001/04/xmlenc#sha256"/>
        <DigestValue>q6cgLjaFR56010XwyFSmj4jrzZEIWjqQRydyM/fkYxk=</DigestValue>
      </Reference>
      <Reference URI="/xl/worksheets/sheet30.xml?ContentType=application/vnd.openxmlformats-officedocument.spreadsheetml.worksheet+xml">
        <DigestMethod Algorithm="http://www.w3.org/2001/04/xmlenc#sha256"/>
        <DigestValue>yyPg4b987U+1EX7jIPKgR0Vj3P7LpoOjN3l64iB53xQ=</DigestValue>
      </Reference>
      <Reference URI="/xl/worksheets/sheet31.xml?ContentType=application/vnd.openxmlformats-officedocument.spreadsheetml.worksheet+xml">
        <DigestMethod Algorithm="http://www.w3.org/2001/04/xmlenc#sha256"/>
        <DigestValue>YnK7j2g7YlCY/Ew2fLkKQUjMS90uqDaycs0kFn4UC1w=</DigestValue>
      </Reference>
      <Reference URI="/xl/worksheets/sheet32.xml?ContentType=application/vnd.openxmlformats-officedocument.spreadsheetml.worksheet+xml">
        <DigestMethod Algorithm="http://www.w3.org/2001/04/xmlenc#sha256"/>
        <DigestValue>YUNG2dtHDx5zZqQ0c25gWyog4fL5bIur3XBYkRdi1SI=</DigestValue>
      </Reference>
      <Reference URI="/xl/worksheets/sheet33.xml?ContentType=application/vnd.openxmlformats-officedocument.spreadsheetml.worksheet+xml">
        <DigestMethod Algorithm="http://www.w3.org/2001/04/xmlenc#sha256"/>
        <DigestValue>7tUU9pb9KGksXfy7GiIxBpA2XCQgEX/yw+55t0m74Ys=</DigestValue>
      </Reference>
      <Reference URI="/xl/worksheets/sheet34.xml?ContentType=application/vnd.openxmlformats-officedocument.spreadsheetml.worksheet+xml">
        <DigestMethod Algorithm="http://www.w3.org/2001/04/xmlenc#sha256"/>
        <DigestValue>eolqipSu31ctzlOc4Zc5RW+G4l1F91kEfjJl62Rc9Xk=</DigestValue>
      </Reference>
      <Reference URI="/xl/worksheets/sheet35.xml?ContentType=application/vnd.openxmlformats-officedocument.spreadsheetml.worksheet+xml">
        <DigestMethod Algorithm="http://www.w3.org/2001/04/xmlenc#sha256"/>
        <DigestValue>NKrcNvKGBEBQPMsnDeZJbpm+mmcQVp4TU0jPC84f0wE=</DigestValue>
      </Reference>
      <Reference URI="/xl/worksheets/sheet36.xml?ContentType=application/vnd.openxmlformats-officedocument.spreadsheetml.worksheet+xml">
        <DigestMethod Algorithm="http://www.w3.org/2001/04/xmlenc#sha256"/>
        <DigestValue>iYKLeJQX2TZoPXfd+l3hkvSkGRPMAdTi5jNKi4XgvGo=</DigestValue>
      </Reference>
      <Reference URI="/xl/worksheets/sheet37.xml?ContentType=application/vnd.openxmlformats-officedocument.spreadsheetml.worksheet+xml">
        <DigestMethod Algorithm="http://www.w3.org/2001/04/xmlenc#sha256"/>
        <DigestValue>AAw7UzJAG0jZ0Bg/y2SaXIVS9FQ6xgGt85a6cFpfik4=</DigestValue>
      </Reference>
      <Reference URI="/xl/worksheets/sheet38.xml?ContentType=application/vnd.openxmlformats-officedocument.spreadsheetml.worksheet+xml">
        <DigestMethod Algorithm="http://www.w3.org/2001/04/xmlenc#sha256"/>
        <DigestValue>O/pXVxo8iTOR1JMIqQp+FCN+2c5K+RUwz1jUEfa7UhU=</DigestValue>
      </Reference>
      <Reference URI="/xl/worksheets/sheet39.xml?ContentType=application/vnd.openxmlformats-officedocument.spreadsheetml.worksheet+xml">
        <DigestMethod Algorithm="http://www.w3.org/2001/04/xmlenc#sha256"/>
        <DigestValue>Wx4IgbPW5kDSaD2tQCs1N8qIU5fwndr+f0HIcnHOj4o=</DigestValue>
      </Reference>
      <Reference URI="/xl/worksheets/sheet4.xml?ContentType=application/vnd.openxmlformats-officedocument.spreadsheetml.worksheet+xml">
        <DigestMethod Algorithm="http://www.w3.org/2001/04/xmlenc#sha256"/>
        <DigestValue>iea/5JJz+LgaZ0Q8QhvxGkMakokec8+tkhKkKSCh8tw=</DigestValue>
      </Reference>
      <Reference URI="/xl/worksheets/sheet40.xml?ContentType=application/vnd.openxmlformats-officedocument.spreadsheetml.worksheet+xml">
        <DigestMethod Algorithm="http://www.w3.org/2001/04/xmlenc#sha256"/>
        <DigestValue>k84x51RUxtjl2cu30lWtwx0qjt7FSdcwWqxxIX4/bJo=</DigestValue>
      </Reference>
      <Reference URI="/xl/worksheets/sheet41.xml?ContentType=application/vnd.openxmlformats-officedocument.spreadsheetml.worksheet+xml">
        <DigestMethod Algorithm="http://www.w3.org/2001/04/xmlenc#sha256"/>
        <DigestValue>2Y4WrWHLz7MCeWbKt1FttdHymRyKhGmHD3Gd+Uq4a0M=</DigestValue>
      </Reference>
      <Reference URI="/xl/worksheets/sheet42.xml?ContentType=application/vnd.openxmlformats-officedocument.spreadsheetml.worksheet+xml">
        <DigestMethod Algorithm="http://www.w3.org/2001/04/xmlenc#sha256"/>
        <DigestValue>bQfHX4YPSfKLD+68oQt/J7lTTaHK/RXT+XfQWgUznu8=</DigestValue>
      </Reference>
      <Reference URI="/xl/worksheets/sheet43.xml?ContentType=application/vnd.openxmlformats-officedocument.spreadsheetml.worksheet+xml">
        <DigestMethod Algorithm="http://www.w3.org/2001/04/xmlenc#sha256"/>
        <DigestValue>g1BP4dGTjCjxww8VVoUA3TPFHALkOzm6XBlJI4vpHas=</DigestValue>
      </Reference>
      <Reference URI="/xl/worksheets/sheet44.xml?ContentType=application/vnd.openxmlformats-officedocument.spreadsheetml.worksheet+xml">
        <DigestMethod Algorithm="http://www.w3.org/2001/04/xmlenc#sha256"/>
        <DigestValue>juJ+7wyQSJvrEkNBo/JsM2RmafNZj6kovw/i8o1cLlY=</DigestValue>
      </Reference>
      <Reference URI="/xl/worksheets/sheet45.xml?ContentType=application/vnd.openxmlformats-officedocument.spreadsheetml.worksheet+xml">
        <DigestMethod Algorithm="http://www.w3.org/2001/04/xmlenc#sha256"/>
        <DigestValue>hR5uFLAnTabacvrHNjLnuXhC+QVxzhBukVpIduEesQQ=</DigestValue>
      </Reference>
      <Reference URI="/xl/worksheets/sheet46.xml?ContentType=application/vnd.openxmlformats-officedocument.spreadsheetml.worksheet+xml">
        <DigestMethod Algorithm="http://www.w3.org/2001/04/xmlenc#sha256"/>
        <DigestValue>IP+44ciqODrl2Vy95LaC3JCkceGdOUfSR10n1pBv3TM=</DigestValue>
      </Reference>
      <Reference URI="/xl/worksheets/sheet47.xml?ContentType=application/vnd.openxmlformats-officedocument.spreadsheetml.worksheet+xml">
        <DigestMethod Algorithm="http://www.w3.org/2001/04/xmlenc#sha256"/>
        <DigestValue>vDKk/7ZwR9yQAIXGGrx9ggc/79gqsiqMypG0sJGjyow=</DigestValue>
      </Reference>
      <Reference URI="/xl/worksheets/sheet5.xml?ContentType=application/vnd.openxmlformats-officedocument.spreadsheetml.worksheet+xml">
        <DigestMethod Algorithm="http://www.w3.org/2001/04/xmlenc#sha256"/>
        <DigestValue>WdcWxd3fUXxEkbGuYL7hobPDRY/M1C76u6+T121zK2M=</DigestValue>
      </Reference>
      <Reference URI="/xl/worksheets/sheet6.xml?ContentType=application/vnd.openxmlformats-officedocument.spreadsheetml.worksheet+xml">
        <DigestMethod Algorithm="http://www.w3.org/2001/04/xmlenc#sha256"/>
        <DigestValue>b9UcDMQr3mIfUv1SIplUN7cHUbbbsE0UVFxjNsTfypg=</DigestValue>
      </Reference>
      <Reference URI="/xl/worksheets/sheet7.xml?ContentType=application/vnd.openxmlformats-officedocument.spreadsheetml.worksheet+xml">
        <DigestMethod Algorithm="http://www.w3.org/2001/04/xmlenc#sha256"/>
        <DigestValue>DZ2fMk8eMHTtZA7KiudfsyCrcM8e6zzJ2bkDzgnEpQI=</DigestValue>
      </Reference>
      <Reference URI="/xl/worksheets/sheet8.xml?ContentType=application/vnd.openxmlformats-officedocument.spreadsheetml.worksheet+xml">
        <DigestMethod Algorithm="http://www.w3.org/2001/04/xmlenc#sha256"/>
        <DigestValue>+Qb8/XgjgTwN87LduVbZEzS9pwa4+CLqO4lF1AHRLsY=</DigestValue>
      </Reference>
      <Reference URI="/xl/worksheets/sheet9.xml?ContentType=application/vnd.openxmlformats-officedocument.spreadsheetml.worksheet+xml">
        <DigestMethod Algorithm="http://www.w3.org/2001/04/xmlenc#sha256"/>
        <DigestValue>SUvjjtmj4NlMte2dOxJrVHdLqRDt6O7iiy+5GbkKLfQ=</DigestValue>
      </Reference>
    </Manifest>
    <SignatureProperties>
      <SignatureProperty Id="idSignatureTime" Target="#idPackageSignature">
        <mdssi:SignatureTime xmlns:mdssi="http://schemas.openxmlformats.org/package/2006/digital-signature">
          <mdssi:Format>YYYY-MM-DDThh:mm:ssTZD</mdssi:Format>
          <mdssi:Value>2026-05-18T13:40:22Z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 TITULAR</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2026-05-18T13:40:22Z</xd:SigningTime>
          <xd:SigningCertificate>
            <xd:Cert>
              <xd:CertDigest>
                <DigestMethod Algorithm="http://www.w3.org/2001/04/xmlenc#sha256"/>
                <DigestValue>ogo4K6hgFKRduc+9cm+uwI35ddMu3IWOf6niofQoN20=</DigestValue>
              </xd:CertDigest>
              <xd:IssuerSerial>
                <X509IssuerName>C=PY, O=ICPP, OU=Prestador Cualificado de Servicios de Confianza, CN=VIT S.A., SERIALNUMBER=RUC80080099-0</X509IssuerName>
                <X509SerialNumber>29272325275591438819941068696475496914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 TITULAR</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Miguel Soilan</cp:lastModifiedBy>
  <cp:lastPrinted>2025-05-13T16:56:18Z</cp:lastPrinted>
  <dcterms:created xsi:type="dcterms:W3CDTF">2019-05-02T15:06:12Z</dcterms:created>
  <dcterms:modified xsi:type="dcterms:W3CDTF">2026-05-18T13:00:05Z</dcterms:modified>
</cp:coreProperties>
</file>