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oilan\Documents\MSOILANBK\Documents\DOCUMENTOS RIEDER &amp; CIA\MIS DOC RIEDER\BOLSA DE VALORES\AÑO 2026\ARCHIVOS A PRESENTAR A LA SIV\"/>
    </mc:Choice>
  </mc:AlternateContent>
  <bookViews>
    <workbookView xWindow="-120" yWindow="-120" windowWidth="20730" windowHeight="11160"/>
  </bookViews>
  <sheets>
    <sheet name="INFORME DE DEUDAS" sheetId="9" r:id="rId1"/>
  </sheets>
  <definedNames>
    <definedName name="_xlnm._FilterDatabase" localSheetId="0" hidden="1">'INFORME DE DEUDAS'!$C$16:$L$59</definedName>
    <definedName name="_xlnm.Print_Area" localSheetId="0">'INFORME DE DEUDAS'!$A$1:$M$104</definedName>
  </definedNames>
  <calcPr calcId="152511"/>
</workbook>
</file>

<file path=xl/calcChain.xml><?xml version="1.0" encoding="utf-8"?>
<calcChain xmlns="http://schemas.openxmlformats.org/spreadsheetml/2006/main">
  <c r="G54" i="9" l="1"/>
  <c r="G51" i="9" l="1"/>
  <c r="G63" i="9"/>
  <c r="G62" i="9"/>
  <c r="G34" i="9"/>
  <c r="I35" i="9"/>
  <c r="G35" i="9" l="1"/>
  <c r="G43" i="9"/>
  <c r="G42" i="9" l="1"/>
  <c r="G41" i="9"/>
  <c r="G84" i="9" l="1"/>
  <c r="G87" i="9"/>
  <c r="G76" i="9"/>
  <c r="G75" i="9"/>
  <c r="G82" i="9"/>
  <c r="G81" i="9"/>
  <c r="G80" i="9"/>
  <c r="G79" i="9"/>
  <c r="G78" i="9"/>
  <c r="G77" i="9"/>
  <c r="G32" i="9"/>
  <c r="G31" i="9"/>
  <c r="G30" i="9"/>
  <c r="G29" i="9"/>
  <c r="G28" i="9"/>
  <c r="G27" i="9"/>
  <c r="G26" i="9"/>
  <c r="G25" i="9"/>
  <c r="G24" i="9"/>
  <c r="G94" i="9" l="1"/>
  <c r="G67" i="9"/>
  <c r="G97" i="9" l="1"/>
</calcChain>
</file>

<file path=xl/sharedStrings.xml><?xml version="1.0" encoding="utf-8"?>
<sst xmlns="http://schemas.openxmlformats.org/spreadsheetml/2006/main" count="193" uniqueCount="75">
  <si>
    <t>Tipo</t>
  </si>
  <si>
    <t>Importe</t>
  </si>
  <si>
    <t>Garantía</t>
  </si>
  <si>
    <t>TOTAL PASIVO</t>
  </si>
  <si>
    <t>Emisión de Titulos de deuda vigente:</t>
  </si>
  <si>
    <t>Sub-Totales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</si>
  <si>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</si>
  <si>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</si>
  <si>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</si>
  <si>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</si>
  <si>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</si>
  <si>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</si>
  <si>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</si>
  <si>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t>Consolidado en Gs.</t>
  </si>
  <si>
    <t>Vencimiento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</si>
  <si>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</si>
  <si>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</si>
  <si>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</si>
  <si>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</si>
  <si>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</si>
  <si>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</si>
  <si>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</si>
  <si>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</si>
  <si>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PYG</t>
  </si>
  <si>
    <t>Deudas financieras</t>
  </si>
  <si>
    <t>Remuneraciones y cargas sociales a pagar</t>
  </si>
  <si>
    <t>Impuestos a pagar</t>
  </si>
  <si>
    <t xml:space="preserve">Informe del Representante Legal sobre Deudas de la Sociedad </t>
  </si>
  <si>
    <t>Privilegiada</t>
  </si>
  <si>
    <t>Se declara que la sociedad cuenta con deudas preferentes o privilegiadas vigentes de pago, las cuales se encuentran debidamente registradas en los libros contables y respaldadas por la documentación correspondiente</t>
  </si>
  <si>
    <t>BANCOP S.A.</t>
  </si>
  <si>
    <t>Hipotecaria</t>
  </si>
  <si>
    <t>BANCO ITAÚ PARAGUAY S.A.</t>
  </si>
  <si>
    <t>Fideicomiso</t>
  </si>
  <si>
    <t>BANCO BASA S.A.</t>
  </si>
  <si>
    <t>Codeudoria</t>
  </si>
  <si>
    <t>SOLAR AHORRO Y FINANZAS SAECA</t>
  </si>
  <si>
    <t>A sola firma</t>
  </si>
  <si>
    <t>SUDAMERIS BANK S.A.E.C.A.</t>
  </si>
  <si>
    <t>TU FINANCIERA S.A.E.C.A.</t>
  </si>
  <si>
    <t>ZETA BANCO S.A.E.C.A.</t>
  </si>
  <si>
    <t>BANCO ATLAS S.A.</t>
  </si>
  <si>
    <t>USD</t>
  </si>
  <si>
    <t>Intereses en moneda nacional</t>
  </si>
  <si>
    <t>Intereses en moneda extranjera</t>
  </si>
  <si>
    <t>Menos: Intereses no devengados</t>
  </si>
  <si>
    <t>Otros acreedores y provisiones varias</t>
  </si>
  <si>
    <t>Deudas comerciales</t>
  </si>
  <si>
    <t>Letras a pagar</t>
  </si>
  <si>
    <t>Intereses a pagar letras</t>
  </si>
  <si>
    <t>Dirección de Grandes Contribuyentes</t>
  </si>
  <si>
    <t>(Anticipo de Impuesto a la Renta)</t>
  </si>
  <si>
    <t>Proveedores del exterior</t>
  </si>
  <si>
    <t>EMU</t>
  </si>
  <si>
    <t>REA</t>
  </si>
  <si>
    <t>Salarios a pagar</t>
  </si>
  <si>
    <t>Aguinaldos a pagar</t>
  </si>
  <si>
    <t>Instituto de Previsión Social a pagar</t>
  </si>
  <si>
    <t>Retencion Impto.Valor Agregado</t>
  </si>
  <si>
    <t>Impuesto al Valor Agregado a pagar Financiado</t>
  </si>
  <si>
    <t>Documentos a Pagar</t>
  </si>
  <si>
    <t>Provisiones para gastos a realizar</t>
  </si>
  <si>
    <t>Dirección de Aduanas a pagar</t>
  </si>
  <si>
    <t>Acreedores Varios</t>
  </si>
  <si>
    <t>Proveedores locales</t>
  </si>
  <si>
    <t>Pendiente</t>
  </si>
  <si>
    <t>Sociedad Emisora: RIEDER &amp; CIA. S.A.C.I.</t>
  </si>
  <si>
    <t>Situación de Pago
Al 31/03/2026</t>
  </si>
  <si>
    <t>Informe al: 31/03/2026</t>
  </si>
  <si>
    <t>INTERFISA BANCO SAECA</t>
  </si>
  <si>
    <t>BONOS BURSATILES</t>
  </si>
  <si>
    <t>Intereses de bonos bursatiles</t>
  </si>
  <si>
    <t>Menos: Intereses bonos bursatiles no devengados</t>
  </si>
  <si>
    <t>Certificado de Registro SIV N. ° PEG_05_12032026</t>
  </si>
  <si>
    <t>PEG USD5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</si>
</sst>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 * #,##0_ ;_ * \-#,##0_ ;_ * &quot;-&quot;_ ;_ @_ "/>
    <numFmt numFmtId="43" formatCode="_ * #,##0.00_ ;_ * \-#,##0.00_ ;_ * &quot;-&quot;??_ ;_ @_ "/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"/>
    <numFmt numFmtId="167" formatCode="#,#00"/>
    <numFmt numFmtId="168" formatCode="#.##000"/>
    <numFmt numFmtId="169" formatCode="\$#,#00"/>
    <numFmt numFmtId="170" formatCode="_-* #,##0.00\ _€_-;\-* #,##0.00\ _€_-;_-* &quot;-&quot;??\ _€_-;_-@_-"/>
    <numFmt numFmtId="171" formatCode="#,##0_ ;\-#,##0\ 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2">
    <xf numFmtId="0" fontId="0" fillId="0" borderId="0"/>
    <xf numFmtId="4" fontId="3" fillId="0" borderId="0">
      <protection locked="0"/>
    </xf>
    <xf numFmtId="166" fontId="4" fillId="0" borderId="0">
      <protection locked="0"/>
    </xf>
    <xf numFmtId="166" fontId="4" fillId="0" borderId="0">
      <protection locked="0"/>
    </xf>
    <xf numFmtId="167" fontId="3" fillId="0" borderId="0">
      <protection locked="0"/>
    </xf>
    <xf numFmtId="168" fontId="3" fillId="0" borderId="0">
      <protection locked="0"/>
    </xf>
    <xf numFmtId="164" fontId="1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1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3" fillId="0" borderId="0">
      <protection locked="0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17" fillId="0" borderId="0"/>
    <xf numFmtId="9" fontId="2" fillId="0" borderId="0" applyFont="0" applyFill="0" applyBorder="0" applyAlignment="0" applyProtection="0"/>
  </cellStyleXfs>
  <cellXfs count="87">
    <xf numFmtId="0" fontId="0" fillId="0" borderId="0" xfId="0"/>
    <xf numFmtId="0" fontId="8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5" fontId="11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wrapText="1"/>
    </xf>
    <xf numFmtId="0" fontId="10" fillId="0" borderId="0" xfId="0" applyFont="1" applyAlignment="1">
      <alignment horizontal="center"/>
    </xf>
    <xf numFmtId="164" fontId="7" fillId="0" borderId="0" xfId="6" applyFont="1" applyFill="1" applyBorder="1" applyAlignment="1">
      <alignment horizontal="left"/>
    </xf>
    <xf numFmtId="164" fontId="10" fillId="0" borderId="0" xfId="6" applyFont="1"/>
    <xf numFmtId="0" fontId="20" fillId="0" borderId="0" xfId="0" applyFont="1" applyAlignment="1">
      <alignment horizontal="left"/>
    </xf>
    <xf numFmtId="15" fontId="20" fillId="0" borderId="0" xfId="0" applyNumberFormat="1" applyFont="1" applyAlignment="1">
      <alignment horizontal="left"/>
    </xf>
    <xf numFmtId="164" fontId="20" fillId="0" borderId="0" xfId="6" applyFont="1" applyFill="1" applyAlignment="1">
      <alignment horizontal="left"/>
    </xf>
    <xf numFmtId="164" fontId="8" fillId="0" borderId="0" xfId="6" applyFont="1" applyFill="1" applyAlignment="1">
      <alignment horizontal="right"/>
    </xf>
    <xf numFmtId="164" fontId="11" fillId="0" borderId="0" xfId="6" applyFont="1" applyFill="1" applyAlignment="1">
      <alignment horizontal="left"/>
    </xf>
    <xf numFmtId="164" fontId="8" fillId="0" borderId="0" xfId="6" applyFont="1" applyFill="1" applyAlignment="1">
      <alignment horizontal="left"/>
    </xf>
    <xf numFmtId="164" fontId="10" fillId="0" borderId="0" xfId="6" applyFont="1" applyBorder="1" applyAlignment="1">
      <alignment horizontal="center"/>
    </xf>
    <xf numFmtId="164" fontId="10" fillId="0" borderId="10" xfId="6" applyFont="1" applyFill="1" applyBorder="1"/>
    <xf numFmtId="0" fontId="10" fillId="0" borderId="10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164" fontId="10" fillId="0" borderId="10" xfId="6" applyFont="1" applyFill="1" applyBorder="1" applyAlignment="1">
      <alignment horizontal="right"/>
    </xf>
    <xf numFmtId="0" fontId="8" fillId="0" borderId="4" xfId="0" applyFont="1" applyBorder="1" applyAlignment="1" applyProtection="1">
      <alignment horizontal="right" vertical="center" wrapText="1"/>
      <protection locked="0"/>
    </xf>
    <xf numFmtId="164" fontId="10" fillId="0" borderId="9" xfId="6" applyFont="1" applyFill="1" applyBorder="1"/>
    <xf numFmtId="3" fontId="10" fillId="0" borderId="10" xfId="0" applyNumberFormat="1" applyFont="1" applyBorder="1"/>
    <xf numFmtId="0" fontId="8" fillId="0" borderId="5" xfId="0" applyFont="1" applyFill="1" applyBorder="1" applyAlignment="1">
      <alignment horizontal="left"/>
    </xf>
    <xf numFmtId="0" fontId="10" fillId="0" borderId="0" xfId="0" applyFont="1" applyFill="1"/>
    <xf numFmtId="0" fontId="10" fillId="0" borderId="0" xfId="0" applyFont="1" applyFill="1" applyAlignment="1">
      <alignment horizontal="right"/>
    </xf>
    <xf numFmtId="164" fontId="10" fillId="0" borderId="0" xfId="6" applyFont="1" applyFill="1"/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horizontal="right"/>
    </xf>
    <xf numFmtId="0" fontId="15" fillId="0" borderId="0" xfId="0" applyFont="1" applyFill="1"/>
    <xf numFmtId="0" fontId="7" fillId="0" borderId="5" xfId="0" applyFont="1" applyFill="1" applyBorder="1" applyAlignment="1">
      <alignment horizontal="left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14" fontId="10" fillId="0" borderId="0" xfId="0" applyNumberFormat="1" applyFont="1" applyFill="1" applyAlignment="1">
      <alignment horizontal="right"/>
    </xf>
    <xf numFmtId="3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4" fontId="10" fillId="0" borderId="0" xfId="0" applyNumberFormat="1" applyFont="1" applyFill="1" applyAlignment="1">
      <alignment horizontal="right"/>
    </xf>
    <xf numFmtId="4" fontId="10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3" fontId="7" fillId="0" borderId="0" xfId="0" applyNumberFormat="1" applyFont="1" applyFill="1" applyAlignment="1">
      <alignment horizontal="right"/>
    </xf>
    <xf numFmtId="171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 applyAlignment="1">
      <alignment horizontal="left"/>
    </xf>
    <xf numFmtId="171" fontId="7" fillId="0" borderId="0" xfId="6" applyNumberFormat="1" applyFont="1" applyFill="1" applyBorder="1" applyAlignment="1">
      <alignment horizontal="right"/>
    </xf>
    <xf numFmtId="164" fontId="10" fillId="0" borderId="0" xfId="0" applyNumberFormat="1" applyFont="1" applyFill="1" applyAlignment="1">
      <alignment horizontal="center"/>
    </xf>
    <xf numFmtId="0" fontId="7" fillId="0" borderId="6" xfId="0" applyFont="1" applyFill="1" applyBorder="1" applyAlignment="1">
      <alignment horizontal="left"/>
    </xf>
    <xf numFmtId="0" fontId="10" fillId="0" borderId="7" xfId="0" applyFont="1" applyFill="1" applyBorder="1"/>
    <xf numFmtId="0" fontId="10" fillId="0" borderId="7" xfId="0" applyFont="1" applyFill="1" applyBorder="1" applyAlignment="1">
      <alignment horizontal="right"/>
    </xf>
    <xf numFmtId="0" fontId="8" fillId="0" borderId="8" xfId="0" applyFont="1" applyFill="1" applyBorder="1" applyAlignment="1">
      <alignment horizontal="left"/>
    </xf>
    <xf numFmtId="0" fontId="10" fillId="0" borderId="9" xfId="0" applyFont="1" applyFill="1" applyBorder="1"/>
    <xf numFmtId="0" fontId="10" fillId="0" borderId="9" xfId="0" applyFont="1" applyFill="1" applyBorder="1" applyAlignment="1">
      <alignment horizontal="right"/>
    </xf>
    <xf numFmtId="171" fontId="5" fillId="0" borderId="9" xfId="0" applyNumberFormat="1" applyFont="1" applyFill="1" applyBorder="1"/>
    <xf numFmtId="164" fontId="10" fillId="0" borderId="9" xfId="0" applyNumberFormat="1" applyFont="1" applyFill="1" applyBorder="1"/>
    <xf numFmtId="171" fontId="10" fillId="0" borderId="0" xfId="0" applyNumberFormat="1" applyFont="1" applyFill="1"/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8" fillId="0" borderId="5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164" fontId="10" fillId="0" borderId="11" xfId="6" applyFont="1" applyBorder="1" applyAlignment="1">
      <alignment horizontal="center"/>
    </xf>
    <xf numFmtId="164" fontId="10" fillId="0" borderId="12" xfId="6" applyFont="1" applyBorder="1" applyAlignment="1">
      <alignment horizontal="center"/>
    </xf>
    <xf numFmtId="164" fontId="10" fillId="0" borderId="13" xfId="6" applyFont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13" fillId="0" borderId="5" xfId="0" applyFont="1" applyFill="1" applyBorder="1" applyAlignment="1">
      <alignment horizontal="left"/>
    </xf>
    <xf numFmtId="0" fontId="13" fillId="0" borderId="0" xfId="0" applyFont="1" applyFill="1" applyAlignment="1">
      <alignment horizontal="left"/>
    </xf>
    <xf numFmtId="0" fontId="9" fillId="0" borderId="0" xfId="0" applyFont="1" applyAlignment="1">
      <alignment horizontal="center" vertical="center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</cellXfs>
  <cellStyles count="92">
    <cellStyle name="Dia" xfId="1"/>
    <cellStyle name="Encabez1" xfId="2"/>
    <cellStyle name="Encabez2" xfId="3"/>
    <cellStyle name="Fijo" xfId="4"/>
    <cellStyle name="Financiero" xfId="5"/>
    <cellStyle name="Millares [0]" xfId="6" builtinId="6"/>
    <cellStyle name="Millares [0] 10" xfId="7"/>
    <cellStyle name="Millares [0] 10 2" xfId="8"/>
    <cellStyle name="Millares [0] 11" xfId="9"/>
    <cellStyle name="Millares [0] 11 2" xfId="10"/>
    <cellStyle name="Millares [0] 12" xfId="11"/>
    <cellStyle name="Millares [0] 12 2" xfId="12"/>
    <cellStyle name="Millares [0] 13" xfId="13"/>
    <cellStyle name="Millares [0] 13 2" xfId="14"/>
    <cellStyle name="Millares [0] 14" xfId="15"/>
    <cellStyle name="Millares [0] 14 2" xfId="16"/>
    <cellStyle name="Millares [0] 15" xfId="17"/>
    <cellStyle name="Millares [0] 15 2" xfId="18"/>
    <cellStyle name="Millares [0] 16" xfId="19"/>
    <cellStyle name="Millares [0] 16 2" xfId="20"/>
    <cellStyle name="Millares [0] 17" xfId="21"/>
    <cellStyle name="Millares [0] 17 2" xfId="22"/>
    <cellStyle name="Millares [0] 18" xfId="23"/>
    <cellStyle name="Millares [0] 18 2" xfId="24"/>
    <cellStyle name="Millares [0] 19" xfId="25"/>
    <cellStyle name="Millares [0] 19 2" xfId="26"/>
    <cellStyle name="Millares [0] 2" xfId="27"/>
    <cellStyle name="Millares [0] 2 2" xfId="28"/>
    <cellStyle name="Millares [0] 2 2 2" xfId="29"/>
    <cellStyle name="Millares [0] 2 3" xfId="30"/>
    <cellStyle name="Millares [0] 20" xfId="31"/>
    <cellStyle name="Millares [0] 3" xfId="32"/>
    <cellStyle name="Millares [0] 3 2" xfId="33"/>
    <cellStyle name="Millares [0] 3 2 2" xfId="34"/>
    <cellStyle name="Millares [0] 3 3" xfId="35"/>
    <cellStyle name="Millares [0] 4" xfId="36"/>
    <cellStyle name="Millares [0] 4 2" xfId="37"/>
    <cellStyle name="Millares [0] 4 2 2" xfId="38"/>
    <cellStyle name="Millares [0] 4 3" xfId="39"/>
    <cellStyle name="Millares [0] 5" xfId="40"/>
    <cellStyle name="Millares [0] 5 2" xfId="41"/>
    <cellStyle name="Millares [0] 5 2 2" xfId="42"/>
    <cellStyle name="Millares [0] 5 3" xfId="43"/>
    <cellStyle name="Millares [0] 6" xfId="44"/>
    <cellStyle name="Millares [0] 6 2" xfId="45"/>
    <cellStyle name="Millares [0] 7" xfId="46"/>
    <cellStyle name="Millares [0] 7 2" xfId="47"/>
    <cellStyle name="Millares [0] 8" xfId="48"/>
    <cellStyle name="Millares [0] 8 2" xfId="49"/>
    <cellStyle name="Millares [0] 9" xfId="50"/>
    <cellStyle name="Millares [0] 9 2" xfId="51"/>
    <cellStyle name="Millares 10" xfId="52"/>
    <cellStyle name="Millares 10 2" xfId="53"/>
    <cellStyle name="Millares 11" xfId="54"/>
    <cellStyle name="Millares 11 2" xfId="55"/>
    <cellStyle name="Millares 12" xfId="56"/>
    <cellStyle name="Millares 13" xfId="57"/>
    <cellStyle name="Millares 2" xfId="58"/>
    <cellStyle name="Millares 2 2" xfId="59"/>
    <cellStyle name="Millares 3" xfId="60"/>
    <cellStyle name="Millares 3 2" xfId="61"/>
    <cellStyle name="Millares 3 2 2" xfId="62"/>
    <cellStyle name="Millares 3 3" xfId="63"/>
    <cellStyle name="Millares 4" xfId="64"/>
    <cellStyle name="Millares 4 2" xfId="65"/>
    <cellStyle name="Millares 4 2 2" xfId="66"/>
    <cellStyle name="Millares 4 3" xfId="67"/>
    <cellStyle name="Millares 5" xfId="68"/>
    <cellStyle name="Millares 5 2" xfId="69"/>
    <cellStyle name="Millares 5 2 2" xfId="70"/>
    <cellStyle name="Millares 5 3" xfId="71"/>
    <cellStyle name="Millares 6" xfId="72"/>
    <cellStyle name="Millares 6 2" xfId="73"/>
    <cellStyle name="Millares 6 2 2" xfId="74"/>
    <cellStyle name="Millares 6 3" xfId="75"/>
    <cellStyle name="Millares 7" xfId="76"/>
    <cellStyle name="Millares 7 2" xfId="77"/>
    <cellStyle name="Millares 8" xfId="78"/>
    <cellStyle name="Millares 8 2" xfId="79"/>
    <cellStyle name="Millares 9" xfId="80"/>
    <cellStyle name="Millares 9 2" xfId="81"/>
    <cellStyle name="Monetario" xfId="82"/>
    <cellStyle name="Normal" xfId="0" builtinId="0"/>
    <cellStyle name="Normal 2" xfId="83"/>
    <cellStyle name="Normal 2 2" xfId="84"/>
    <cellStyle name="Normal 3" xfId="85"/>
    <cellStyle name="Normal 4" xfId="86"/>
    <cellStyle name="Normal 4 2" xfId="87"/>
    <cellStyle name="Normal 5" xfId="88"/>
    <cellStyle name="Normal 6" xfId="89"/>
    <cellStyle name="Normal 7" xfId="90"/>
    <cellStyle name="Porcentual 2" xfId="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S139"/>
  <sheetViews>
    <sheetView showGridLines="0" tabSelected="1" topLeftCell="A7" zoomScale="98" zoomScaleNormal="98" zoomScaleSheetLayoutView="90" workbookViewId="0">
      <selection activeCell="G11" sqref="G11"/>
    </sheetView>
  </sheetViews>
  <sheetFormatPr baseColWidth="10" defaultColWidth="11.42578125" defaultRowHeight="12" x14ac:dyDescent="0.2"/>
  <cols>
    <col min="1" max="2" width="2" style="3" customWidth="1"/>
    <col min="3" max="3" width="32.7109375" style="3" customWidth="1"/>
    <col min="4" max="4" width="41.85546875" style="3" customWidth="1"/>
    <col min="5" max="5" width="20.7109375" style="3" bestFit="1" customWidth="1"/>
    <col min="6" max="6" width="18.7109375" style="27" customWidth="1"/>
    <col min="7" max="8" width="18.42578125" style="3" bestFit="1" customWidth="1"/>
    <col min="9" max="9" width="15.42578125" style="3" bestFit="1" customWidth="1"/>
    <col min="10" max="10" width="12.28515625" style="3" customWidth="1"/>
    <col min="11" max="11" width="14.28515625" style="3" customWidth="1"/>
    <col min="12" max="12" width="18.42578125" style="3" bestFit="1" customWidth="1"/>
    <col min="13" max="13" width="0.7109375" style="3" customWidth="1"/>
    <col min="14" max="15" width="13.42578125" style="17" bestFit="1" customWidth="1"/>
    <col min="16" max="16" width="9.7109375" style="17" bestFit="1" customWidth="1"/>
    <col min="17" max="16384" width="11.42578125" style="3"/>
  </cols>
  <sheetData>
    <row r="4" spans="3:253" ht="22.5" customHeight="1" x14ac:dyDescent="0.2">
      <c r="C4" s="76" t="s">
        <v>27</v>
      </c>
      <c r="D4" s="76"/>
      <c r="E4" s="76"/>
      <c r="F4" s="76"/>
      <c r="G4" s="76"/>
      <c r="H4" s="76"/>
      <c r="I4" s="76"/>
      <c r="J4" s="76"/>
      <c r="K4" s="76"/>
      <c r="L4" s="76"/>
      <c r="M4" s="2"/>
    </row>
    <row r="5" spans="3:253" x14ac:dyDescent="0.2">
      <c r="F5" s="80"/>
      <c r="G5" s="80"/>
    </row>
    <row r="6" spans="3:253" x14ac:dyDescent="0.2">
      <c r="C6" s="1" t="s">
        <v>66</v>
      </c>
      <c r="E6" s="18"/>
      <c r="F6" s="28"/>
      <c r="M6" s="1"/>
      <c r="N6" s="21"/>
      <c r="O6" s="22"/>
      <c r="Q6" s="1"/>
      <c r="R6" s="5"/>
      <c r="S6" s="4"/>
      <c r="U6" s="1"/>
      <c r="V6" s="5"/>
      <c r="W6" s="4"/>
      <c r="Y6" s="1"/>
      <c r="Z6" s="5"/>
      <c r="AA6" s="4"/>
      <c r="AC6" s="1"/>
      <c r="AD6" s="5"/>
      <c r="AE6" s="4"/>
      <c r="AG6" s="1"/>
      <c r="AH6" s="5"/>
      <c r="AI6" s="4"/>
      <c r="AK6" s="1"/>
      <c r="AL6" s="5"/>
      <c r="AM6" s="4"/>
      <c r="AO6" s="1"/>
      <c r="AP6" s="5"/>
      <c r="AQ6" s="4"/>
      <c r="AS6" s="1"/>
      <c r="AT6" s="5"/>
      <c r="AU6" s="4"/>
      <c r="AW6" s="1"/>
      <c r="AX6" s="5"/>
      <c r="AY6" s="4"/>
      <c r="BA6" s="1"/>
      <c r="BB6" s="5"/>
      <c r="BC6" s="4"/>
      <c r="BE6" s="1"/>
      <c r="BF6" s="5"/>
      <c r="BG6" s="4"/>
      <c r="BI6" s="1"/>
      <c r="BJ6" s="5"/>
      <c r="BK6" s="4"/>
      <c r="BM6" s="1"/>
      <c r="BN6" s="5"/>
      <c r="BO6" s="4"/>
      <c r="BQ6" s="1"/>
      <c r="BR6" s="5"/>
      <c r="BS6" s="4"/>
      <c r="BU6" s="1"/>
      <c r="BV6" s="5"/>
      <c r="BW6" s="4"/>
      <c r="BY6" s="1"/>
      <c r="BZ6" s="5"/>
      <c r="CA6" s="4"/>
      <c r="CC6" s="1"/>
      <c r="CD6" s="5"/>
      <c r="CE6" s="4"/>
      <c r="CG6" s="1"/>
      <c r="CH6" s="5"/>
      <c r="CI6" s="4"/>
      <c r="CK6" s="1"/>
      <c r="CL6" s="5"/>
      <c r="CM6" s="4"/>
      <c r="CO6" s="1"/>
      <c r="CP6" s="5"/>
      <c r="CQ6" s="4"/>
      <c r="CS6" s="1"/>
      <c r="CT6" s="5"/>
      <c r="CU6" s="4"/>
      <c r="CW6" s="1"/>
      <c r="CX6" s="5"/>
      <c r="CY6" s="4"/>
      <c r="DA6" s="1"/>
      <c r="DB6" s="5"/>
      <c r="DC6" s="4"/>
      <c r="DE6" s="1"/>
      <c r="DF6" s="5"/>
      <c r="DG6" s="4"/>
      <c r="DI6" s="1"/>
      <c r="DJ6" s="5"/>
      <c r="DK6" s="4"/>
      <c r="DM6" s="1"/>
      <c r="DN6" s="5"/>
      <c r="DO6" s="4"/>
      <c r="DQ6" s="1"/>
      <c r="DR6" s="5"/>
      <c r="DS6" s="4"/>
      <c r="DU6" s="1"/>
      <c r="DV6" s="5"/>
      <c r="DW6" s="4"/>
      <c r="DY6" s="1"/>
      <c r="DZ6" s="5"/>
      <c r="EA6" s="4"/>
      <c r="EC6" s="1"/>
      <c r="ED6" s="5"/>
      <c r="EE6" s="4"/>
      <c r="EG6" s="1"/>
      <c r="EH6" s="5"/>
      <c r="EI6" s="4"/>
      <c r="EK6" s="1"/>
      <c r="EL6" s="5"/>
      <c r="EM6" s="4"/>
      <c r="EO6" s="1"/>
      <c r="EP6" s="5"/>
      <c r="EQ6" s="4"/>
      <c r="ES6" s="1"/>
      <c r="ET6" s="5"/>
      <c r="EU6" s="4"/>
      <c r="EW6" s="1"/>
      <c r="EX6" s="5"/>
      <c r="EY6" s="4"/>
      <c r="FA6" s="1"/>
      <c r="FB6" s="5"/>
      <c r="FC6" s="4"/>
      <c r="FE6" s="1"/>
      <c r="FF6" s="5"/>
      <c r="FG6" s="4"/>
      <c r="FI6" s="1"/>
      <c r="FJ6" s="5"/>
      <c r="FK6" s="4"/>
      <c r="FM6" s="1"/>
      <c r="FN6" s="5"/>
      <c r="FO6" s="4"/>
      <c r="FQ6" s="1"/>
      <c r="FR6" s="5"/>
      <c r="FS6" s="4"/>
      <c r="FU6" s="1"/>
      <c r="FV6" s="5"/>
      <c r="FW6" s="4"/>
      <c r="FY6" s="1"/>
      <c r="FZ6" s="5"/>
      <c r="GA6" s="4"/>
      <c r="GC6" s="1"/>
      <c r="GD6" s="5"/>
      <c r="GE6" s="4"/>
      <c r="GG6" s="1"/>
      <c r="GH6" s="5"/>
      <c r="GI6" s="4"/>
      <c r="GK6" s="1"/>
      <c r="GL6" s="5"/>
      <c r="GM6" s="4"/>
      <c r="GO6" s="1"/>
      <c r="GP6" s="5"/>
      <c r="GQ6" s="4"/>
      <c r="GS6" s="1"/>
      <c r="GT6" s="5"/>
      <c r="GU6" s="4"/>
      <c r="GW6" s="1"/>
      <c r="GX6" s="5"/>
      <c r="GY6" s="4"/>
      <c r="HA6" s="1"/>
      <c r="HB6" s="5"/>
      <c r="HC6" s="4"/>
      <c r="HE6" s="1"/>
      <c r="HF6" s="5"/>
      <c r="HG6" s="4"/>
      <c r="HI6" s="1"/>
      <c r="HJ6" s="5"/>
      <c r="HK6" s="4"/>
      <c r="HM6" s="1"/>
      <c r="HN6" s="5"/>
      <c r="HO6" s="4"/>
      <c r="HQ6" s="1"/>
      <c r="HR6" s="5"/>
      <c r="HS6" s="4"/>
      <c r="HU6" s="1"/>
      <c r="HV6" s="5"/>
      <c r="HW6" s="4"/>
      <c r="HY6" s="1"/>
      <c r="HZ6" s="5"/>
      <c r="IA6" s="4"/>
      <c r="IC6" s="1"/>
      <c r="ID6" s="5"/>
      <c r="IE6" s="4"/>
      <c r="IG6" s="1"/>
      <c r="IH6" s="5"/>
      <c r="II6" s="4"/>
      <c r="IK6" s="1"/>
      <c r="IL6" s="5"/>
      <c r="IM6" s="4"/>
      <c r="IO6" s="1"/>
      <c r="IP6" s="5"/>
      <c r="IQ6" s="4"/>
      <c r="IS6" s="1"/>
    </row>
    <row r="7" spans="3:253" x14ac:dyDescent="0.2">
      <c r="C7" s="1" t="s">
        <v>68</v>
      </c>
      <c r="E7" s="19"/>
      <c r="F7" s="28"/>
      <c r="O7" s="22"/>
      <c r="P7" s="23"/>
      <c r="Q7" s="1"/>
      <c r="R7" s="5"/>
      <c r="S7" s="6"/>
      <c r="U7" s="1"/>
      <c r="V7" s="5"/>
      <c r="W7" s="6"/>
      <c r="Y7" s="1"/>
      <c r="Z7" s="5"/>
      <c r="AA7" s="6"/>
      <c r="AC7" s="1"/>
      <c r="AD7" s="5"/>
      <c r="AE7" s="6"/>
      <c r="AG7" s="1"/>
      <c r="AH7" s="5"/>
      <c r="AI7" s="6"/>
      <c r="AK7" s="1"/>
      <c r="AL7" s="5"/>
      <c r="AM7" s="6"/>
      <c r="AO7" s="1"/>
      <c r="AP7" s="5"/>
      <c r="AQ7" s="6"/>
      <c r="AS7" s="1"/>
      <c r="AT7" s="5"/>
      <c r="AU7" s="6"/>
      <c r="AW7" s="1"/>
      <c r="AX7" s="5"/>
      <c r="AY7" s="6"/>
      <c r="BA7" s="1"/>
      <c r="BB7" s="5"/>
      <c r="BC7" s="6"/>
      <c r="BE7" s="1"/>
      <c r="BF7" s="5"/>
      <c r="BG7" s="6"/>
      <c r="BI7" s="1"/>
      <c r="BJ7" s="5"/>
      <c r="BK7" s="6"/>
      <c r="BM7" s="1"/>
      <c r="BN7" s="5"/>
      <c r="BO7" s="6"/>
      <c r="BQ7" s="1"/>
      <c r="BR7" s="5"/>
      <c r="BS7" s="6"/>
      <c r="BU7" s="1"/>
      <c r="BV7" s="5"/>
      <c r="BW7" s="6"/>
      <c r="BY7" s="1"/>
      <c r="BZ7" s="5"/>
      <c r="CA7" s="6"/>
      <c r="CC7" s="1"/>
      <c r="CD7" s="5"/>
      <c r="CE7" s="6"/>
      <c r="CG7" s="1"/>
      <c r="CH7" s="5"/>
      <c r="CI7" s="6"/>
      <c r="CK7" s="1"/>
      <c r="CL7" s="5"/>
      <c r="CM7" s="6"/>
      <c r="CO7" s="1"/>
      <c r="CP7" s="5"/>
      <c r="CQ7" s="6"/>
      <c r="CS7" s="1"/>
      <c r="CT7" s="5"/>
      <c r="CU7" s="6"/>
      <c r="CW7" s="1"/>
      <c r="CX7" s="5"/>
      <c r="CY7" s="6"/>
      <c r="DA7" s="1"/>
      <c r="DB7" s="5"/>
      <c r="DC7" s="6"/>
      <c r="DE7" s="1"/>
      <c r="DF7" s="5"/>
      <c r="DG7" s="6"/>
      <c r="DI7" s="1"/>
      <c r="DJ7" s="5"/>
      <c r="DK7" s="6"/>
      <c r="DM7" s="1"/>
      <c r="DN7" s="5"/>
      <c r="DO7" s="6"/>
      <c r="DQ7" s="1"/>
      <c r="DR7" s="5"/>
      <c r="DS7" s="6"/>
      <c r="DU7" s="1"/>
      <c r="DV7" s="5"/>
      <c r="DW7" s="6"/>
      <c r="DY7" s="1"/>
      <c r="DZ7" s="5"/>
      <c r="EA7" s="6"/>
      <c r="EC7" s="1"/>
      <c r="ED7" s="5"/>
      <c r="EE7" s="6"/>
      <c r="EG7" s="1"/>
      <c r="EH7" s="5"/>
      <c r="EI7" s="6"/>
      <c r="EK7" s="1"/>
      <c r="EL7" s="5"/>
      <c r="EM7" s="6"/>
      <c r="EO7" s="1"/>
      <c r="EP7" s="5"/>
      <c r="EQ7" s="6"/>
      <c r="ES7" s="1"/>
      <c r="ET7" s="5"/>
      <c r="EU7" s="6"/>
      <c r="EW7" s="1"/>
      <c r="EX7" s="5"/>
      <c r="EY7" s="6"/>
      <c r="FA7" s="1"/>
      <c r="FB7" s="5"/>
      <c r="FC7" s="6"/>
      <c r="FE7" s="1"/>
      <c r="FF7" s="5"/>
      <c r="FG7" s="6"/>
      <c r="FI7" s="1"/>
      <c r="FJ7" s="5"/>
      <c r="FK7" s="6"/>
      <c r="FM7" s="1"/>
      <c r="FN7" s="5"/>
      <c r="FO7" s="6"/>
      <c r="FQ7" s="1"/>
      <c r="FR7" s="5"/>
      <c r="FS7" s="6"/>
      <c r="FU7" s="1"/>
      <c r="FV7" s="5"/>
      <c r="FW7" s="6"/>
      <c r="FY7" s="1"/>
      <c r="FZ7" s="5"/>
      <c r="GA7" s="6"/>
      <c r="GC7" s="1"/>
      <c r="GD7" s="5"/>
      <c r="GE7" s="6"/>
      <c r="GG7" s="1"/>
      <c r="GH7" s="5"/>
      <c r="GI7" s="6"/>
      <c r="GK7" s="1"/>
      <c r="GL7" s="5"/>
      <c r="GM7" s="6"/>
      <c r="GO7" s="1"/>
      <c r="GP7" s="5"/>
      <c r="GQ7" s="6"/>
      <c r="GS7" s="1"/>
      <c r="GT7" s="5"/>
      <c r="GU7" s="6"/>
      <c r="GW7" s="1"/>
      <c r="GX7" s="5"/>
      <c r="GY7" s="6"/>
      <c r="HA7" s="1"/>
      <c r="HB7" s="5"/>
      <c r="HC7" s="6"/>
      <c r="HE7" s="1"/>
      <c r="HF7" s="5"/>
      <c r="HG7" s="6"/>
      <c r="HI7" s="1"/>
      <c r="HJ7" s="5"/>
      <c r="HK7" s="6"/>
      <c r="HM7" s="1"/>
      <c r="HN7" s="5"/>
      <c r="HO7" s="6"/>
      <c r="HQ7" s="1"/>
      <c r="HR7" s="5"/>
      <c r="HS7" s="6"/>
      <c r="HU7" s="1"/>
      <c r="HV7" s="5"/>
      <c r="HW7" s="6"/>
      <c r="HY7" s="1"/>
      <c r="HZ7" s="5"/>
      <c r="IA7" s="6"/>
      <c r="IC7" s="1"/>
      <c r="ID7" s="5"/>
      <c r="IE7" s="6"/>
      <c r="IG7" s="1"/>
      <c r="IH7" s="5"/>
      <c r="II7" s="6"/>
      <c r="IK7" s="1"/>
      <c r="IL7" s="5"/>
      <c r="IM7" s="6"/>
      <c r="IO7" s="1"/>
      <c r="IP7" s="5"/>
      <c r="IQ7" s="6"/>
      <c r="IS7" s="1"/>
    </row>
    <row r="8" spans="3:253" x14ac:dyDescent="0.2">
      <c r="C8" s="1" t="s">
        <v>8</v>
      </c>
      <c r="D8" s="3">
        <v>6510</v>
      </c>
      <c r="E8" s="18"/>
      <c r="F8" s="28"/>
      <c r="O8" s="22"/>
      <c r="P8" s="23"/>
      <c r="Q8" s="1"/>
      <c r="R8" s="5"/>
      <c r="S8" s="6"/>
      <c r="U8" s="1"/>
      <c r="V8" s="5"/>
      <c r="W8" s="6"/>
      <c r="Y8" s="1"/>
      <c r="Z8" s="5"/>
      <c r="AA8" s="6"/>
      <c r="AC8" s="1"/>
      <c r="AD8" s="5"/>
      <c r="AE8" s="6"/>
      <c r="AG8" s="1"/>
      <c r="AH8" s="5"/>
      <c r="AI8" s="6"/>
      <c r="AK8" s="1"/>
      <c r="AL8" s="5"/>
      <c r="AM8" s="6"/>
      <c r="AO8" s="1"/>
      <c r="AP8" s="5"/>
      <c r="AQ8" s="6"/>
      <c r="AS8" s="1"/>
      <c r="AT8" s="5"/>
      <c r="AU8" s="6"/>
      <c r="AW8" s="1"/>
      <c r="AX8" s="5"/>
      <c r="AY8" s="6"/>
      <c r="BA8" s="1"/>
      <c r="BB8" s="5"/>
      <c r="BC8" s="6"/>
      <c r="BE8" s="1"/>
      <c r="BF8" s="5"/>
      <c r="BG8" s="6"/>
      <c r="BI8" s="1"/>
      <c r="BJ8" s="5"/>
      <c r="BK8" s="6"/>
      <c r="BM8" s="1"/>
      <c r="BN8" s="5"/>
      <c r="BO8" s="6"/>
      <c r="BQ8" s="1"/>
      <c r="BR8" s="5"/>
      <c r="BS8" s="6"/>
      <c r="BU8" s="1"/>
      <c r="BV8" s="5"/>
      <c r="BW8" s="6"/>
      <c r="BY8" s="1"/>
      <c r="BZ8" s="5"/>
      <c r="CA8" s="6"/>
      <c r="CC8" s="1"/>
      <c r="CD8" s="5"/>
      <c r="CE8" s="6"/>
      <c r="CG8" s="1"/>
      <c r="CH8" s="5"/>
      <c r="CI8" s="6"/>
      <c r="CK8" s="1"/>
      <c r="CL8" s="5"/>
      <c r="CM8" s="6"/>
      <c r="CO8" s="1"/>
      <c r="CP8" s="5"/>
      <c r="CQ8" s="6"/>
      <c r="CS8" s="1"/>
      <c r="CT8" s="5"/>
      <c r="CU8" s="6"/>
      <c r="CW8" s="1"/>
      <c r="CX8" s="5"/>
      <c r="CY8" s="6"/>
      <c r="DA8" s="1"/>
      <c r="DB8" s="5"/>
      <c r="DC8" s="6"/>
      <c r="DE8" s="1"/>
      <c r="DF8" s="5"/>
      <c r="DG8" s="6"/>
      <c r="DI8" s="1"/>
      <c r="DJ8" s="5"/>
      <c r="DK8" s="6"/>
      <c r="DM8" s="1"/>
      <c r="DN8" s="5"/>
      <c r="DO8" s="6"/>
      <c r="DQ8" s="1"/>
      <c r="DR8" s="5"/>
      <c r="DS8" s="6"/>
      <c r="DU8" s="1"/>
      <c r="DV8" s="5"/>
      <c r="DW8" s="6"/>
      <c r="DY8" s="1"/>
      <c r="DZ8" s="5"/>
      <c r="EA8" s="6"/>
      <c r="EC8" s="1"/>
      <c r="ED8" s="5"/>
      <c r="EE8" s="6"/>
      <c r="EG8" s="1"/>
      <c r="EH8" s="5"/>
      <c r="EI8" s="6"/>
      <c r="EK8" s="1"/>
      <c r="EL8" s="5"/>
      <c r="EM8" s="6"/>
      <c r="EO8" s="1"/>
      <c r="EP8" s="5"/>
      <c r="EQ8" s="6"/>
      <c r="ES8" s="1"/>
      <c r="ET8" s="5"/>
      <c r="EU8" s="6"/>
      <c r="EW8" s="1"/>
      <c r="EX8" s="5"/>
      <c r="EY8" s="6"/>
      <c r="FA8" s="1"/>
      <c r="FB8" s="5"/>
      <c r="FC8" s="6"/>
      <c r="FE8" s="1"/>
      <c r="FF8" s="5"/>
      <c r="FG8" s="6"/>
      <c r="FI8" s="1"/>
      <c r="FJ8" s="5"/>
      <c r="FK8" s="6"/>
      <c r="FM8" s="1"/>
      <c r="FN8" s="5"/>
      <c r="FO8" s="6"/>
      <c r="FQ8" s="1"/>
      <c r="FR8" s="5"/>
      <c r="FS8" s="6"/>
      <c r="FU8" s="1"/>
      <c r="FV8" s="5"/>
      <c r="FW8" s="6"/>
      <c r="FY8" s="1"/>
      <c r="FZ8" s="5"/>
      <c r="GA8" s="6"/>
      <c r="GC8" s="1"/>
      <c r="GD8" s="5"/>
      <c r="GE8" s="6"/>
      <c r="GG8" s="1"/>
      <c r="GH8" s="5"/>
      <c r="GI8" s="6"/>
      <c r="GK8" s="1"/>
      <c r="GL8" s="5"/>
      <c r="GM8" s="6"/>
      <c r="GO8" s="1"/>
      <c r="GP8" s="5"/>
      <c r="GQ8" s="6"/>
      <c r="GS8" s="1"/>
      <c r="GT8" s="5"/>
      <c r="GU8" s="6"/>
      <c r="GW8" s="1"/>
      <c r="GX8" s="5"/>
      <c r="GY8" s="6"/>
      <c r="HA8" s="1"/>
      <c r="HB8" s="5"/>
      <c r="HC8" s="6"/>
      <c r="HE8" s="1"/>
      <c r="HF8" s="5"/>
      <c r="HG8" s="6"/>
      <c r="HI8" s="1"/>
      <c r="HJ8" s="5"/>
      <c r="HK8" s="6"/>
      <c r="HM8" s="1"/>
      <c r="HN8" s="5"/>
      <c r="HO8" s="6"/>
      <c r="HQ8" s="1"/>
      <c r="HR8" s="5"/>
      <c r="HS8" s="6"/>
      <c r="HU8" s="1"/>
      <c r="HV8" s="5"/>
      <c r="HW8" s="6"/>
      <c r="HY8" s="1"/>
      <c r="HZ8" s="5"/>
      <c r="IA8" s="6"/>
      <c r="IC8" s="1"/>
      <c r="ID8" s="5"/>
      <c r="IE8" s="6"/>
      <c r="IG8" s="1"/>
      <c r="IH8" s="5"/>
      <c r="II8" s="6"/>
      <c r="IK8" s="1"/>
      <c r="IL8" s="5"/>
      <c r="IM8" s="6"/>
      <c r="IO8" s="1"/>
      <c r="IP8" s="5"/>
      <c r="IQ8" s="6"/>
      <c r="IS8" s="1"/>
    </row>
    <row r="9" spans="3:253" x14ac:dyDescent="0.2">
      <c r="C9" s="1" t="s">
        <v>4</v>
      </c>
      <c r="E9" s="20"/>
      <c r="F9" s="28"/>
    </row>
    <row r="10" spans="3:253" ht="24" x14ac:dyDescent="0.2">
      <c r="C10" s="12" t="s">
        <v>15</v>
      </c>
      <c r="D10" s="14" t="s">
        <v>20</v>
      </c>
      <c r="E10" s="13" t="s">
        <v>16</v>
      </c>
      <c r="F10" s="26" t="s">
        <v>17</v>
      </c>
      <c r="G10" s="13" t="s">
        <v>18</v>
      </c>
      <c r="H10" s="79" t="s">
        <v>19</v>
      </c>
      <c r="I10" s="79"/>
      <c r="J10" s="79"/>
      <c r="K10" s="15"/>
      <c r="L10" s="6"/>
    </row>
    <row r="11" spans="3:253" x14ac:dyDescent="0.2">
      <c r="C11" s="13" t="s">
        <v>74</v>
      </c>
      <c r="D11" s="13" t="s">
        <v>73</v>
      </c>
      <c r="E11" s="13" t="s">
        <v>42</v>
      </c>
      <c r="F11" s="32">
        <v>5000000</v>
      </c>
      <c r="G11" s="32">
        <v>4081000</v>
      </c>
      <c r="H11" s="69">
        <v>4081000</v>
      </c>
      <c r="I11" s="70"/>
      <c r="J11" s="71"/>
      <c r="K11" s="24"/>
    </row>
    <row r="12" spans="3:253" x14ac:dyDescent="0.2">
      <c r="C12" s="13"/>
      <c r="D12" s="13"/>
      <c r="E12" s="13"/>
      <c r="F12" s="29"/>
      <c r="G12" s="25"/>
      <c r="H12" s="69"/>
      <c r="I12" s="70"/>
      <c r="J12" s="71"/>
      <c r="K12" s="24"/>
    </row>
    <row r="14" spans="3:253" x14ac:dyDescent="0.2">
      <c r="C14" s="7" t="s">
        <v>22</v>
      </c>
    </row>
    <row r="15" spans="3:253" ht="12.75" thickBot="1" x14ac:dyDescent="0.25">
      <c r="C15" s="1"/>
    </row>
    <row r="16" spans="3:253" ht="13.5" customHeight="1" thickBot="1" x14ac:dyDescent="0.25">
      <c r="C16" s="83" t="s">
        <v>21</v>
      </c>
      <c r="D16" s="77" t="s">
        <v>0</v>
      </c>
      <c r="E16" s="9" t="s">
        <v>9</v>
      </c>
      <c r="F16" s="9" t="s">
        <v>9</v>
      </c>
      <c r="G16" s="9" t="s">
        <v>1</v>
      </c>
      <c r="H16" s="85" t="s">
        <v>1</v>
      </c>
      <c r="I16" s="86"/>
      <c r="J16" s="77" t="s">
        <v>2</v>
      </c>
      <c r="K16" s="77" t="s">
        <v>28</v>
      </c>
      <c r="L16" s="81" t="s">
        <v>67</v>
      </c>
    </row>
    <row r="17" spans="3:23" ht="26.25" customHeight="1" thickBot="1" x14ac:dyDescent="0.25">
      <c r="C17" s="84"/>
      <c r="D17" s="78"/>
      <c r="E17" s="10" t="s">
        <v>10</v>
      </c>
      <c r="F17" s="10" t="s">
        <v>14</v>
      </c>
      <c r="G17" s="10" t="s">
        <v>13</v>
      </c>
      <c r="H17" s="10" t="s">
        <v>11</v>
      </c>
      <c r="I17" s="10" t="s">
        <v>12</v>
      </c>
      <c r="J17" s="78"/>
      <c r="K17" s="78"/>
      <c r="L17" s="82"/>
    </row>
    <row r="18" spans="3:23" ht="5.25" customHeight="1" x14ac:dyDescent="0.2">
      <c r="C18" s="8"/>
      <c r="D18" s="11"/>
      <c r="E18" s="11"/>
      <c r="F18" s="30"/>
      <c r="G18" s="11"/>
      <c r="H18" s="11"/>
      <c r="I18" s="11"/>
      <c r="J18" s="11"/>
      <c r="K18" s="11"/>
      <c r="L18" s="11"/>
    </row>
    <row r="19" spans="3:23" x14ac:dyDescent="0.2">
      <c r="C19" s="33" t="s">
        <v>6</v>
      </c>
      <c r="D19" s="34"/>
      <c r="E19" s="34"/>
      <c r="F19" s="35"/>
      <c r="G19" s="34"/>
      <c r="H19" s="34"/>
      <c r="I19" s="34"/>
      <c r="J19" s="34"/>
      <c r="K19" s="34"/>
      <c r="L19" s="34"/>
      <c r="M19" s="34"/>
      <c r="N19" s="36"/>
      <c r="O19" s="36"/>
      <c r="P19" s="36"/>
      <c r="Q19" s="34"/>
      <c r="R19" s="34"/>
      <c r="S19" s="34"/>
      <c r="T19" s="34"/>
      <c r="U19" s="34"/>
      <c r="V19" s="34"/>
      <c r="W19" s="34"/>
    </row>
    <row r="20" spans="3:23" ht="6.75" customHeight="1" x14ac:dyDescent="0.2">
      <c r="C20" s="33"/>
      <c r="D20" s="34"/>
      <c r="E20" s="34"/>
      <c r="F20" s="35"/>
      <c r="G20" s="34"/>
      <c r="H20" s="34"/>
      <c r="I20" s="34"/>
      <c r="J20" s="34"/>
      <c r="K20" s="34"/>
      <c r="L20" s="34"/>
      <c r="M20" s="34"/>
      <c r="N20" s="36"/>
      <c r="O20" s="36"/>
      <c r="P20" s="36"/>
      <c r="Q20" s="34"/>
      <c r="R20" s="34"/>
      <c r="S20" s="34"/>
      <c r="T20" s="34"/>
      <c r="U20" s="34"/>
      <c r="V20" s="34"/>
      <c r="W20" s="34"/>
    </row>
    <row r="21" spans="3:23" ht="14.25" x14ac:dyDescent="0.2">
      <c r="C21" s="67" t="s">
        <v>24</v>
      </c>
      <c r="D21" s="68"/>
      <c r="E21" s="37"/>
      <c r="F21" s="38"/>
      <c r="G21" s="37"/>
      <c r="H21" s="37"/>
      <c r="I21" s="37"/>
      <c r="J21" s="39"/>
      <c r="K21" s="39"/>
      <c r="L21" s="39"/>
      <c r="M21" s="34"/>
      <c r="N21" s="36"/>
      <c r="O21" s="36"/>
      <c r="P21" s="36"/>
      <c r="Q21" s="34"/>
      <c r="R21" s="34"/>
      <c r="S21" s="34"/>
      <c r="T21" s="34"/>
      <c r="U21" s="34"/>
      <c r="V21" s="34"/>
      <c r="W21" s="34"/>
    </row>
    <row r="22" spans="3:23" x14ac:dyDescent="0.2">
      <c r="C22" s="40" t="s">
        <v>30</v>
      </c>
      <c r="D22" s="41" t="s">
        <v>23</v>
      </c>
      <c r="E22" s="42"/>
      <c r="F22" s="43"/>
      <c r="G22" s="44">
        <v>1441723166</v>
      </c>
      <c r="H22" s="44">
        <v>1441723166</v>
      </c>
      <c r="I22" s="35">
        <v>0</v>
      </c>
      <c r="J22" s="34" t="s">
        <v>31</v>
      </c>
      <c r="K22" s="34"/>
      <c r="L22" s="45" t="s">
        <v>65</v>
      </c>
      <c r="M22" s="34"/>
      <c r="N22" s="36"/>
      <c r="O22" s="36"/>
      <c r="P22" s="36"/>
      <c r="Q22" s="34"/>
      <c r="R22" s="34"/>
      <c r="S22" s="34"/>
      <c r="T22" s="34"/>
      <c r="U22" s="34"/>
      <c r="V22" s="34"/>
      <c r="W22" s="34"/>
    </row>
    <row r="23" spans="3:23" x14ac:dyDescent="0.2">
      <c r="C23" s="40" t="s">
        <v>32</v>
      </c>
      <c r="D23" s="46" t="s">
        <v>23</v>
      </c>
      <c r="E23" s="42"/>
      <c r="F23" s="43"/>
      <c r="G23" s="44">
        <v>790909896</v>
      </c>
      <c r="H23" s="44">
        <v>790909896</v>
      </c>
      <c r="I23" s="35">
        <v>0</v>
      </c>
      <c r="J23" s="34" t="s">
        <v>33</v>
      </c>
      <c r="K23" s="34"/>
      <c r="L23" s="45" t="s">
        <v>65</v>
      </c>
      <c r="M23" s="34"/>
      <c r="N23" s="36"/>
      <c r="O23" s="36"/>
      <c r="P23" s="36"/>
      <c r="Q23" s="34"/>
      <c r="R23" s="34"/>
      <c r="S23" s="34"/>
      <c r="T23" s="34"/>
      <c r="U23" s="34"/>
      <c r="V23" s="34"/>
      <c r="W23" s="34"/>
    </row>
    <row r="24" spans="3:23" x14ac:dyDescent="0.2">
      <c r="C24" s="40" t="s">
        <v>69</v>
      </c>
      <c r="D24" s="46" t="s">
        <v>23</v>
      </c>
      <c r="E24" s="42"/>
      <c r="F24" s="43"/>
      <c r="G24" s="44">
        <f>I24*D8</f>
        <v>17690098230</v>
      </c>
      <c r="H24" s="44"/>
      <c r="I24" s="47">
        <v>2717373</v>
      </c>
      <c r="J24" s="34" t="s">
        <v>35</v>
      </c>
      <c r="K24" s="34"/>
      <c r="L24" s="45" t="s">
        <v>65</v>
      </c>
      <c r="M24" s="34"/>
      <c r="N24" s="36"/>
      <c r="O24" s="36"/>
      <c r="P24" s="36"/>
      <c r="Q24" s="34"/>
      <c r="R24" s="34"/>
      <c r="S24" s="34"/>
      <c r="T24" s="34"/>
      <c r="U24" s="34"/>
      <c r="V24" s="34"/>
      <c r="W24" s="34"/>
    </row>
    <row r="25" spans="3:23" x14ac:dyDescent="0.2">
      <c r="C25" s="40" t="s">
        <v>36</v>
      </c>
      <c r="D25" s="46" t="s">
        <v>42</v>
      </c>
      <c r="E25" s="42"/>
      <c r="F25" s="43"/>
      <c r="G25" s="44">
        <f>I25*D8</f>
        <v>290212544.99999994</v>
      </c>
      <c r="H25" s="44">
        <v>0</v>
      </c>
      <c r="I25" s="47">
        <v>44579.499999999993</v>
      </c>
      <c r="J25" s="34" t="s">
        <v>37</v>
      </c>
      <c r="K25" s="34"/>
      <c r="L25" s="45" t="s">
        <v>65</v>
      </c>
      <c r="M25" s="34"/>
      <c r="N25" s="36"/>
      <c r="O25" s="36"/>
      <c r="P25" s="36"/>
      <c r="Q25" s="34"/>
      <c r="R25" s="34"/>
      <c r="S25" s="34"/>
      <c r="T25" s="34"/>
      <c r="U25" s="34"/>
      <c r="V25" s="34"/>
      <c r="W25" s="34"/>
    </row>
    <row r="26" spans="3:23" x14ac:dyDescent="0.2">
      <c r="C26" s="40" t="s">
        <v>38</v>
      </c>
      <c r="D26" s="46" t="s">
        <v>42</v>
      </c>
      <c r="E26" s="42"/>
      <c r="F26" s="43"/>
      <c r="G26" s="44">
        <f>I26*D8</f>
        <v>750879544.79999995</v>
      </c>
      <c r="H26" s="44">
        <v>0</v>
      </c>
      <c r="I26" s="47">
        <v>115342.48</v>
      </c>
      <c r="J26" s="34" t="s">
        <v>35</v>
      </c>
      <c r="K26" s="34"/>
      <c r="L26" s="45" t="s">
        <v>65</v>
      </c>
      <c r="M26" s="34"/>
      <c r="N26" s="36"/>
      <c r="O26" s="36"/>
      <c r="P26" s="36"/>
      <c r="Q26" s="34"/>
      <c r="R26" s="34"/>
      <c r="S26" s="34"/>
      <c r="T26" s="34"/>
      <c r="U26" s="34"/>
      <c r="V26" s="34"/>
      <c r="W26" s="34"/>
    </row>
    <row r="27" spans="3:23" x14ac:dyDescent="0.2">
      <c r="C27" s="40" t="s">
        <v>39</v>
      </c>
      <c r="D27" s="46" t="s">
        <v>42</v>
      </c>
      <c r="E27" s="42"/>
      <c r="F27" s="43"/>
      <c r="G27" s="44">
        <f>I27*D8</f>
        <v>1514062794.3</v>
      </c>
      <c r="H27" s="44">
        <v>0</v>
      </c>
      <c r="I27" s="47">
        <v>232574.93</v>
      </c>
      <c r="J27" s="34" t="s">
        <v>35</v>
      </c>
      <c r="K27" s="34"/>
      <c r="L27" s="45" t="s">
        <v>65</v>
      </c>
      <c r="M27" s="34"/>
      <c r="N27" s="36"/>
      <c r="O27" s="36"/>
      <c r="P27" s="36"/>
      <c r="Q27" s="34"/>
      <c r="R27" s="34"/>
      <c r="S27" s="34"/>
      <c r="T27" s="34"/>
      <c r="U27" s="34"/>
      <c r="V27" s="34"/>
      <c r="W27" s="34"/>
    </row>
    <row r="28" spans="3:23" x14ac:dyDescent="0.2">
      <c r="C28" s="40" t="s">
        <v>40</v>
      </c>
      <c r="D28" s="46" t="s">
        <v>42</v>
      </c>
      <c r="E28" s="42"/>
      <c r="F28" s="43"/>
      <c r="G28" s="44">
        <f>I28*D8</f>
        <v>419620994.10000002</v>
      </c>
      <c r="H28" s="44">
        <v>0</v>
      </c>
      <c r="I28" s="47">
        <v>64457.91</v>
      </c>
      <c r="J28" s="34" t="s">
        <v>37</v>
      </c>
      <c r="K28" s="34"/>
      <c r="L28" s="45" t="s">
        <v>65</v>
      </c>
      <c r="M28" s="34"/>
      <c r="N28" s="36"/>
      <c r="O28" s="36"/>
      <c r="P28" s="36"/>
      <c r="Q28" s="34"/>
      <c r="R28" s="34"/>
      <c r="S28" s="34"/>
      <c r="T28" s="34"/>
      <c r="U28" s="34"/>
      <c r="V28" s="34"/>
      <c r="W28" s="34"/>
    </row>
    <row r="29" spans="3:23" x14ac:dyDescent="0.2">
      <c r="C29" s="40" t="s">
        <v>40</v>
      </c>
      <c r="D29" s="46" t="s">
        <v>42</v>
      </c>
      <c r="E29" s="42"/>
      <c r="F29" s="43"/>
      <c r="G29" s="44">
        <f>I29*D8</f>
        <v>908294144.10000002</v>
      </c>
      <c r="H29" s="44">
        <v>0</v>
      </c>
      <c r="I29" s="47">
        <v>139522.91</v>
      </c>
      <c r="J29" s="34" t="s">
        <v>33</v>
      </c>
      <c r="K29" s="34"/>
      <c r="L29" s="45" t="s">
        <v>65</v>
      </c>
      <c r="M29" s="34"/>
      <c r="N29" s="36"/>
      <c r="O29" s="36"/>
      <c r="P29" s="36"/>
      <c r="Q29" s="34"/>
      <c r="R29" s="34"/>
      <c r="S29" s="34"/>
      <c r="T29" s="34"/>
      <c r="U29" s="34"/>
      <c r="V29" s="34"/>
      <c r="W29" s="34"/>
    </row>
    <row r="30" spans="3:23" x14ac:dyDescent="0.2">
      <c r="C30" s="40" t="s">
        <v>41</v>
      </c>
      <c r="D30" s="46" t="s">
        <v>42</v>
      </c>
      <c r="E30" s="42"/>
      <c r="F30" s="43"/>
      <c r="G30" s="44">
        <f>I30*D8</f>
        <v>2935944900</v>
      </c>
      <c r="H30" s="44">
        <v>0</v>
      </c>
      <c r="I30" s="47">
        <v>450990</v>
      </c>
      <c r="J30" s="34" t="s">
        <v>33</v>
      </c>
      <c r="K30" s="34"/>
      <c r="L30" s="45" t="s">
        <v>65</v>
      </c>
      <c r="M30" s="34"/>
      <c r="N30" s="36"/>
      <c r="O30" s="36"/>
      <c r="P30" s="36"/>
      <c r="Q30" s="34"/>
      <c r="R30" s="34"/>
      <c r="S30" s="34"/>
      <c r="T30" s="34"/>
      <c r="U30" s="34"/>
      <c r="V30" s="34"/>
      <c r="W30" s="34"/>
    </row>
    <row r="31" spans="3:23" x14ac:dyDescent="0.2">
      <c r="C31" s="40" t="s">
        <v>34</v>
      </c>
      <c r="D31" s="46" t="s">
        <v>42</v>
      </c>
      <c r="E31" s="42"/>
      <c r="F31" s="43"/>
      <c r="G31" s="44">
        <f>I31*D8</f>
        <v>537289960.20000005</v>
      </c>
      <c r="H31" s="44">
        <v>0</v>
      </c>
      <c r="I31" s="47">
        <v>82533.02</v>
      </c>
      <c r="J31" s="34" t="s">
        <v>35</v>
      </c>
      <c r="K31" s="34"/>
      <c r="L31" s="45" t="s">
        <v>65</v>
      </c>
      <c r="M31" s="34"/>
      <c r="N31" s="36"/>
      <c r="O31" s="36"/>
      <c r="P31" s="36"/>
      <c r="Q31" s="34"/>
      <c r="R31" s="34"/>
      <c r="S31" s="34"/>
      <c r="T31" s="34"/>
      <c r="U31" s="34"/>
      <c r="V31" s="34"/>
      <c r="W31" s="34"/>
    </row>
    <row r="32" spans="3:23" x14ac:dyDescent="0.2">
      <c r="C32" s="40" t="s">
        <v>34</v>
      </c>
      <c r="D32" s="46" t="s">
        <v>42</v>
      </c>
      <c r="E32" s="42"/>
      <c r="F32" s="43"/>
      <c r="G32" s="44">
        <f>I32*D8</f>
        <v>453096716.10000002</v>
      </c>
      <c r="H32" s="44">
        <v>0</v>
      </c>
      <c r="I32" s="47">
        <v>69600.11</v>
      </c>
      <c r="J32" s="34" t="s">
        <v>31</v>
      </c>
      <c r="K32" s="34"/>
      <c r="L32" s="45" t="s">
        <v>65</v>
      </c>
      <c r="M32" s="34"/>
      <c r="N32" s="36"/>
      <c r="O32" s="36"/>
      <c r="P32" s="36"/>
      <c r="Q32" s="34"/>
      <c r="R32" s="34"/>
      <c r="S32" s="34"/>
      <c r="T32" s="34"/>
      <c r="U32" s="34"/>
      <c r="V32" s="34"/>
      <c r="W32" s="34"/>
    </row>
    <row r="33" spans="3:23" x14ac:dyDescent="0.2">
      <c r="C33" s="33"/>
      <c r="D33" s="42"/>
      <c r="E33" s="42"/>
      <c r="F33" s="35"/>
      <c r="G33" s="42"/>
      <c r="H33" s="42"/>
      <c r="I33" s="48"/>
      <c r="J33" s="34"/>
      <c r="K33" s="34"/>
      <c r="L33" s="45"/>
      <c r="M33" s="34"/>
      <c r="N33" s="36"/>
      <c r="O33" s="36"/>
      <c r="P33" s="36"/>
      <c r="Q33" s="34"/>
      <c r="R33" s="34"/>
      <c r="S33" s="34"/>
      <c r="T33" s="34"/>
      <c r="U33" s="34"/>
      <c r="V33" s="34"/>
      <c r="W33" s="34"/>
    </row>
    <row r="34" spans="3:23" x14ac:dyDescent="0.2">
      <c r="C34" s="40" t="s">
        <v>43</v>
      </c>
      <c r="D34" s="41" t="s">
        <v>23</v>
      </c>
      <c r="E34" s="42"/>
      <c r="F34" s="35"/>
      <c r="G34" s="44">
        <f>1549990377+72110772</f>
        <v>1622101149</v>
      </c>
      <c r="H34" s="44">
        <v>1622101149</v>
      </c>
      <c r="I34" s="44">
        <v>0</v>
      </c>
      <c r="J34" s="34"/>
      <c r="K34" s="34"/>
      <c r="L34" s="45" t="s">
        <v>65</v>
      </c>
      <c r="M34" s="34"/>
      <c r="N34" s="36"/>
      <c r="O34" s="36"/>
      <c r="P34" s="36"/>
      <c r="Q34" s="34"/>
      <c r="R34" s="34"/>
      <c r="S34" s="34"/>
      <c r="T34" s="34"/>
      <c r="U34" s="34"/>
      <c r="V34" s="34"/>
      <c r="W34" s="34"/>
    </row>
    <row r="35" spans="3:23" x14ac:dyDescent="0.2">
      <c r="C35" s="40" t="s">
        <v>44</v>
      </c>
      <c r="D35" s="46" t="s">
        <v>42</v>
      </c>
      <c r="E35" s="42"/>
      <c r="F35" s="35"/>
      <c r="G35" s="44">
        <f>I35*D8</f>
        <v>7354152025.5</v>
      </c>
      <c r="H35" s="44">
        <v>0</v>
      </c>
      <c r="I35" s="47">
        <f>1103545.05+26125</f>
        <v>1129670.05</v>
      </c>
      <c r="J35" s="34"/>
      <c r="K35" s="34"/>
      <c r="L35" s="45" t="s">
        <v>65</v>
      </c>
      <c r="M35" s="34"/>
      <c r="N35" s="36"/>
      <c r="O35" s="36"/>
      <c r="P35" s="36"/>
      <c r="Q35" s="34"/>
      <c r="R35" s="34"/>
      <c r="S35" s="34"/>
      <c r="T35" s="34"/>
      <c r="U35" s="34"/>
      <c r="V35" s="34"/>
      <c r="W35" s="34"/>
    </row>
    <row r="36" spans="3:23" x14ac:dyDescent="0.2">
      <c r="C36" s="40" t="s">
        <v>45</v>
      </c>
      <c r="D36" s="42"/>
      <c r="E36" s="42"/>
      <c r="F36" s="35"/>
      <c r="G36" s="44">
        <v>-8941605639</v>
      </c>
      <c r="H36" s="44">
        <v>0</v>
      </c>
      <c r="I36" s="44">
        <v>0</v>
      </c>
      <c r="J36" s="34"/>
      <c r="K36" s="34"/>
      <c r="L36" s="45" t="s">
        <v>65</v>
      </c>
      <c r="M36" s="34"/>
      <c r="N36" s="36"/>
      <c r="O36" s="36"/>
      <c r="P36" s="36"/>
      <c r="Q36" s="34"/>
      <c r="R36" s="34"/>
      <c r="S36" s="34"/>
      <c r="T36" s="34"/>
      <c r="U36" s="34"/>
      <c r="V36" s="34"/>
      <c r="W36" s="34"/>
    </row>
    <row r="37" spans="3:23" x14ac:dyDescent="0.2">
      <c r="C37" s="40" t="s">
        <v>71</v>
      </c>
      <c r="D37" s="46" t="s">
        <v>42</v>
      </c>
      <c r="E37" s="42"/>
      <c r="F37" s="43"/>
      <c r="G37" s="44">
        <v>2840464553</v>
      </c>
      <c r="H37" s="44"/>
      <c r="I37" s="44"/>
      <c r="J37" s="34"/>
      <c r="K37" s="34"/>
      <c r="L37" s="45"/>
      <c r="M37" s="34"/>
      <c r="N37" s="36"/>
      <c r="O37" s="36"/>
      <c r="P37" s="36"/>
      <c r="Q37" s="34"/>
      <c r="R37" s="34"/>
      <c r="S37" s="34"/>
      <c r="T37" s="34"/>
      <c r="U37" s="34"/>
      <c r="V37" s="34"/>
      <c r="W37" s="34"/>
    </row>
    <row r="38" spans="3:23" x14ac:dyDescent="0.2">
      <c r="C38" s="40" t="s">
        <v>72</v>
      </c>
      <c r="D38" s="46" t="s">
        <v>42</v>
      </c>
      <c r="E38" s="42"/>
      <c r="F38" s="43"/>
      <c r="G38" s="44">
        <v>-2840395841</v>
      </c>
      <c r="H38" s="44"/>
      <c r="I38" s="44"/>
      <c r="J38" s="34"/>
      <c r="K38" s="34"/>
      <c r="L38" s="45"/>
      <c r="M38" s="34"/>
      <c r="N38" s="36"/>
      <c r="O38" s="36"/>
      <c r="P38" s="36"/>
      <c r="Q38" s="34"/>
      <c r="R38" s="34"/>
      <c r="S38" s="34"/>
      <c r="T38" s="34"/>
      <c r="U38" s="34"/>
      <c r="V38" s="34"/>
      <c r="W38" s="34"/>
    </row>
    <row r="39" spans="3:23" x14ac:dyDescent="0.2">
      <c r="C39" s="40"/>
      <c r="D39" s="42"/>
      <c r="E39" s="42"/>
      <c r="F39" s="35"/>
      <c r="G39" s="42"/>
      <c r="H39" s="42"/>
      <c r="I39" s="48"/>
      <c r="J39" s="34"/>
      <c r="K39" s="34"/>
      <c r="L39" s="45"/>
      <c r="M39" s="34"/>
      <c r="N39" s="36"/>
      <c r="O39" s="36"/>
      <c r="P39" s="36"/>
      <c r="Q39" s="34"/>
      <c r="R39" s="34"/>
      <c r="S39" s="34"/>
      <c r="T39" s="34"/>
      <c r="U39" s="34"/>
      <c r="V39" s="34"/>
      <c r="W39" s="34"/>
    </row>
    <row r="40" spans="3:23" x14ac:dyDescent="0.2">
      <c r="C40" s="67" t="s">
        <v>47</v>
      </c>
      <c r="D40" s="68"/>
      <c r="E40" s="42"/>
      <c r="F40" s="35"/>
      <c r="G40" s="42"/>
      <c r="H40" s="42"/>
      <c r="I40" s="48"/>
      <c r="J40" s="34"/>
      <c r="K40" s="34"/>
      <c r="L40" s="45"/>
      <c r="M40" s="34"/>
      <c r="N40" s="36"/>
      <c r="O40" s="36"/>
      <c r="P40" s="36"/>
      <c r="Q40" s="34"/>
      <c r="R40" s="34"/>
      <c r="S40" s="34"/>
      <c r="T40" s="34"/>
      <c r="U40" s="34"/>
      <c r="V40" s="34"/>
      <c r="W40" s="34"/>
    </row>
    <row r="41" spans="3:23" x14ac:dyDescent="0.2">
      <c r="C41" s="40" t="s">
        <v>48</v>
      </c>
      <c r="D41" s="46" t="s">
        <v>42</v>
      </c>
      <c r="E41" s="42"/>
      <c r="F41" s="35"/>
      <c r="G41" s="44">
        <f>I41*D8</f>
        <v>8473044930</v>
      </c>
      <c r="H41" s="44">
        <v>0</v>
      </c>
      <c r="I41" s="47">
        <v>1301543</v>
      </c>
      <c r="J41" s="34"/>
      <c r="K41" s="34"/>
      <c r="L41" s="45" t="s">
        <v>65</v>
      </c>
      <c r="M41" s="34"/>
      <c r="N41" s="36"/>
      <c r="O41" s="36"/>
      <c r="P41" s="36"/>
      <c r="Q41" s="34"/>
      <c r="R41" s="34"/>
      <c r="S41" s="34"/>
      <c r="T41" s="34"/>
      <c r="U41" s="34"/>
      <c r="V41" s="34"/>
      <c r="W41" s="34"/>
    </row>
    <row r="42" spans="3:23" x14ac:dyDescent="0.2">
      <c r="C42" s="40" t="s">
        <v>49</v>
      </c>
      <c r="D42" s="45" t="s">
        <v>42</v>
      </c>
      <c r="E42" s="42"/>
      <c r="F42" s="35"/>
      <c r="G42" s="44">
        <f>I42*D8</f>
        <v>715829053.80000007</v>
      </c>
      <c r="H42" s="44">
        <v>0</v>
      </c>
      <c r="I42" s="47">
        <v>109958.38</v>
      </c>
      <c r="J42" s="34"/>
      <c r="K42" s="34"/>
      <c r="L42" s="45" t="s">
        <v>65</v>
      </c>
      <c r="M42" s="34"/>
      <c r="N42" s="36"/>
      <c r="O42" s="36"/>
      <c r="P42" s="36"/>
      <c r="Q42" s="34"/>
      <c r="R42" s="34"/>
      <c r="S42" s="34"/>
      <c r="T42" s="34"/>
      <c r="U42" s="34"/>
      <c r="V42" s="34"/>
      <c r="W42" s="34"/>
    </row>
    <row r="43" spans="3:23" x14ac:dyDescent="0.2">
      <c r="C43" s="40" t="s">
        <v>52</v>
      </c>
      <c r="D43" s="45" t="s">
        <v>42</v>
      </c>
      <c r="E43" s="42"/>
      <c r="F43" s="35"/>
      <c r="G43" s="44">
        <f>I43*D8</f>
        <v>17711988430.5</v>
      </c>
      <c r="H43" s="44">
        <v>0</v>
      </c>
      <c r="I43" s="47">
        <v>2720735.55</v>
      </c>
      <c r="J43" s="34"/>
      <c r="K43" s="34"/>
      <c r="L43" s="45" t="s">
        <v>65</v>
      </c>
      <c r="M43" s="34"/>
      <c r="N43" s="36"/>
      <c r="O43" s="36"/>
      <c r="P43" s="36"/>
      <c r="Q43" s="34"/>
      <c r="R43" s="34"/>
      <c r="S43" s="34"/>
      <c r="T43" s="34"/>
      <c r="U43" s="34"/>
      <c r="V43" s="34"/>
      <c r="W43" s="34"/>
    </row>
    <row r="44" spans="3:23" x14ac:dyDescent="0.2">
      <c r="C44" s="40" t="s">
        <v>52</v>
      </c>
      <c r="D44" s="45" t="s">
        <v>53</v>
      </c>
      <c r="E44" s="42"/>
      <c r="F44" s="35"/>
      <c r="G44" s="44">
        <v>343779000</v>
      </c>
      <c r="H44" s="44">
        <v>0</v>
      </c>
      <c r="I44" s="44">
        <v>0</v>
      </c>
      <c r="J44" s="34"/>
      <c r="K44" s="34"/>
      <c r="L44" s="45" t="s">
        <v>65</v>
      </c>
      <c r="M44" s="34"/>
      <c r="N44" s="36"/>
      <c r="O44" s="36"/>
      <c r="P44" s="36"/>
      <c r="Q44" s="34"/>
      <c r="R44" s="34"/>
      <c r="S44" s="34"/>
      <c r="T44" s="34"/>
      <c r="U44" s="34"/>
      <c r="V44" s="34"/>
      <c r="W44" s="34"/>
    </row>
    <row r="45" spans="3:23" x14ac:dyDescent="0.2">
      <c r="C45" s="40" t="s">
        <v>52</v>
      </c>
      <c r="D45" s="45" t="s">
        <v>54</v>
      </c>
      <c r="E45" s="42"/>
      <c r="F45" s="35"/>
      <c r="G45" s="44">
        <v>9180149</v>
      </c>
      <c r="H45" s="44">
        <v>0</v>
      </c>
      <c r="I45" s="44">
        <v>0</v>
      </c>
      <c r="J45" s="34"/>
      <c r="K45" s="34"/>
      <c r="L45" s="45" t="s">
        <v>65</v>
      </c>
      <c r="M45" s="34"/>
      <c r="N45" s="36"/>
      <c r="O45" s="36"/>
      <c r="P45" s="36"/>
      <c r="Q45" s="34"/>
      <c r="R45" s="34"/>
      <c r="S45" s="34"/>
      <c r="T45" s="34"/>
      <c r="U45" s="34"/>
      <c r="V45" s="34"/>
      <c r="W45" s="34"/>
    </row>
    <row r="46" spans="3:23" x14ac:dyDescent="0.2">
      <c r="C46" s="40" t="s">
        <v>63</v>
      </c>
      <c r="D46" s="42"/>
      <c r="E46" s="42"/>
      <c r="F46" s="35"/>
      <c r="G46" s="44">
        <v>12709901305</v>
      </c>
      <c r="H46" s="42"/>
      <c r="I46" s="48"/>
      <c r="J46" s="34"/>
      <c r="K46" s="34"/>
      <c r="L46" s="45" t="s">
        <v>65</v>
      </c>
      <c r="M46" s="34"/>
      <c r="N46" s="36"/>
      <c r="O46" s="36"/>
      <c r="P46" s="36"/>
      <c r="Q46" s="34"/>
      <c r="R46" s="34"/>
      <c r="S46" s="34"/>
      <c r="T46" s="34"/>
      <c r="U46" s="34"/>
      <c r="V46" s="34"/>
      <c r="W46" s="34"/>
    </row>
    <row r="47" spans="3:23" x14ac:dyDescent="0.2">
      <c r="C47" s="40" t="s">
        <v>64</v>
      </c>
      <c r="D47" s="42"/>
      <c r="E47" s="42"/>
      <c r="F47" s="35"/>
      <c r="G47" s="44">
        <v>6852732792</v>
      </c>
      <c r="H47" s="42"/>
      <c r="I47" s="48"/>
      <c r="J47" s="34"/>
      <c r="K47" s="34"/>
      <c r="L47" s="45" t="s">
        <v>65</v>
      </c>
      <c r="M47" s="34"/>
      <c r="N47" s="36"/>
      <c r="O47" s="36"/>
      <c r="P47" s="36"/>
      <c r="Q47" s="34"/>
      <c r="R47" s="34"/>
      <c r="S47" s="34"/>
      <c r="T47" s="34"/>
      <c r="U47" s="34"/>
      <c r="V47" s="34"/>
      <c r="W47" s="34"/>
    </row>
    <row r="48" spans="3:23" x14ac:dyDescent="0.2">
      <c r="C48" s="40"/>
      <c r="D48" s="42"/>
      <c r="E48" s="42"/>
      <c r="F48" s="35"/>
      <c r="G48" s="42"/>
      <c r="H48" s="42"/>
      <c r="I48" s="48"/>
      <c r="J48" s="34"/>
      <c r="K48" s="34"/>
      <c r="L48" s="45"/>
      <c r="M48" s="34"/>
      <c r="N48" s="36"/>
      <c r="O48" s="36"/>
      <c r="P48" s="36"/>
      <c r="Q48" s="34"/>
      <c r="R48" s="34"/>
      <c r="S48" s="34"/>
      <c r="T48" s="34"/>
      <c r="U48" s="34"/>
      <c r="V48" s="34"/>
      <c r="W48" s="34"/>
    </row>
    <row r="49" spans="3:23" x14ac:dyDescent="0.2">
      <c r="C49" s="67" t="s">
        <v>25</v>
      </c>
      <c r="D49" s="68"/>
      <c r="E49" s="49"/>
      <c r="F49" s="50"/>
      <c r="G49" s="49"/>
      <c r="H49" s="49"/>
      <c r="I49" s="49"/>
      <c r="J49" s="34"/>
      <c r="K49" s="34"/>
      <c r="L49" s="45"/>
      <c r="M49" s="34"/>
      <c r="N49" s="36"/>
      <c r="O49" s="36"/>
      <c r="P49" s="36"/>
      <c r="Q49" s="34"/>
      <c r="R49" s="34"/>
      <c r="S49" s="34"/>
      <c r="T49" s="34"/>
      <c r="U49" s="34"/>
      <c r="V49" s="34"/>
      <c r="W49" s="34"/>
    </row>
    <row r="50" spans="3:23" x14ac:dyDescent="0.2">
      <c r="C50" s="40" t="s">
        <v>55</v>
      </c>
      <c r="D50" s="49"/>
      <c r="E50" s="49"/>
      <c r="F50" s="50"/>
      <c r="G50" s="51">
        <v>606950600</v>
      </c>
      <c r="H50" s="49"/>
      <c r="I50" s="49"/>
      <c r="J50" s="34"/>
      <c r="K50" s="34"/>
      <c r="L50" s="45" t="s">
        <v>65</v>
      </c>
      <c r="M50" s="34"/>
      <c r="N50" s="36"/>
      <c r="O50" s="36"/>
      <c r="P50" s="36"/>
      <c r="Q50" s="34"/>
      <c r="R50" s="34"/>
      <c r="S50" s="34"/>
      <c r="T50" s="34"/>
      <c r="U50" s="34"/>
      <c r="V50" s="34"/>
      <c r="W50" s="34"/>
    </row>
    <row r="51" spans="3:23" x14ac:dyDescent="0.2">
      <c r="C51" s="40" t="s">
        <v>56</v>
      </c>
      <c r="D51" s="42"/>
      <c r="E51" s="42"/>
      <c r="F51" s="35"/>
      <c r="G51" s="44">
        <f>725758851+275412</f>
        <v>726034263</v>
      </c>
      <c r="H51" s="36"/>
      <c r="I51" s="36"/>
      <c r="J51" s="34"/>
      <c r="K51" s="34"/>
      <c r="L51" s="45" t="s">
        <v>65</v>
      </c>
      <c r="M51" s="34"/>
      <c r="N51" s="36"/>
      <c r="O51" s="36"/>
      <c r="P51" s="36"/>
      <c r="Q51" s="34"/>
      <c r="R51" s="34"/>
      <c r="S51" s="34"/>
      <c r="T51" s="34"/>
      <c r="U51" s="34"/>
      <c r="V51" s="34"/>
      <c r="W51" s="34"/>
    </row>
    <row r="52" spans="3:23" x14ac:dyDescent="0.2">
      <c r="C52" s="40" t="s">
        <v>57</v>
      </c>
      <c r="D52" s="42"/>
      <c r="E52" s="42"/>
      <c r="F52" s="35"/>
      <c r="G52" s="52">
        <v>1101423118</v>
      </c>
      <c r="H52" s="36"/>
      <c r="I52" s="36"/>
      <c r="J52" s="34"/>
      <c r="K52" s="34"/>
      <c r="L52" s="45" t="s">
        <v>65</v>
      </c>
      <c r="M52" s="34"/>
      <c r="N52" s="36"/>
      <c r="O52" s="36"/>
      <c r="P52" s="36"/>
      <c r="Q52" s="34"/>
      <c r="R52" s="34"/>
      <c r="S52" s="34"/>
      <c r="T52" s="34"/>
      <c r="U52" s="34"/>
      <c r="V52" s="34"/>
      <c r="W52" s="34"/>
    </row>
    <row r="53" spans="3:23" x14ac:dyDescent="0.2">
      <c r="C53" s="67" t="s">
        <v>46</v>
      </c>
      <c r="D53" s="68"/>
      <c r="E53" s="42"/>
      <c r="F53" s="35"/>
      <c r="G53" s="52"/>
      <c r="H53" s="36"/>
      <c r="I53" s="36"/>
      <c r="J53" s="34"/>
      <c r="K53" s="34"/>
      <c r="L53" s="45"/>
      <c r="M53" s="34"/>
      <c r="N53" s="36"/>
      <c r="O53" s="36"/>
      <c r="P53" s="36"/>
      <c r="Q53" s="34"/>
      <c r="R53" s="34"/>
      <c r="S53" s="34"/>
      <c r="T53" s="34"/>
      <c r="U53" s="34"/>
      <c r="V53" s="34"/>
      <c r="W53" s="34"/>
    </row>
    <row r="54" spans="3:23" x14ac:dyDescent="0.2">
      <c r="C54" s="40" t="s">
        <v>60</v>
      </c>
      <c r="D54" s="42"/>
      <c r="E54" s="42"/>
      <c r="F54" s="35"/>
      <c r="G54" s="52">
        <f>2278500000+426684728+360220403-633938981+45096411-111515514+45921867+2279413+29837-98548</f>
        <v>2413179616</v>
      </c>
      <c r="H54" s="36"/>
      <c r="I54" s="36"/>
      <c r="J54" s="34"/>
      <c r="K54" s="34"/>
      <c r="L54" s="45" t="s">
        <v>65</v>
      </c>
      <c r="M54" s="34"/>
      <c r="N54" s="36"/>
      <c r="O54" s="36"/>
      <c r="P54" s="36"/>
      <c r="Q54" s="34"/>
      <c r="R54" s="34"/>
      <c r="S54" s="34"/>
      <c r="T54" s="34"/>
      <c r="U54" s="34"/>
      <c r="V54" s="34"/>
      <c r="W54" s="34"/>
    </row>
    <row r="55" spans="3:23" x14ac:dyDescent="0.2">
      <c r="C55" s="40" t="s">
        <v>61</v>
      </c>
      <c r="D55" s="42"/>
      <c r="E55" s="42"/>
      <c r="F55" s="35"/>
      <c r="G55" s="52">
        <v>0</v>
      </c>
      <c r="H55" s="36"/>
      <c r="I55" s="36"/>
      <c r="J55" s="34"/>
      <c r="K55" s="34"/>
      <c r="L55" s="45" t="s">
        <v>65</v>
      </c>
      <c r="M55" s="34"/>
      <c r="N55" s="36"/>
      <c r="O55" s="36"/>
      <c r="P55" s="36"/>
      <c r="Q55" s="34"/>
      <c r="R55" s="34"/>
      <c r="S55" s="34"/>
      <c r="T55" s="34"/>
      <c r="U55" s="34"/>
      <c r="V55" s="34"/>
      <c r="W55" s="34"/>
    </row>
    <row r="56" spans="3:23" x14ac:dyDescent="0.2">
      <c r="C56" s="40" t="s">
        <v>62</v>
      </c>
      <c r="D56" s="42"/>
      <c r="E56" s="42"/>
      <c r="F56" s="35"/>
      <c r="G56" s="52">
        <v>1550970204</v>
      </c>
      <c r="H56" s="36"/>
      <c r="I56" s="36"/>
      <c r="J56" s="34"/>
      <c r="K56" s="34"/>
      <c r="L56" s="45" t="s">
        <v>65</v>
      </c>
      <c r="M56" s="34"/>
      <c r="N56" s="36"/>
      <c r="O56" s="36"/>
      <c r="P56" s="36"/>
      <c r="Q56" s="34"/>
      <c r="R56" s="34"/>
      <c r="S56" s="34"/>
      <c r="T56" s="34"/>
      <c r="U56" s="34"/>
      <c r="V56" s="34"/>
      <c r="W56" s="34"/>
    </row>
    <row r="57" spans="3:23" x14ac:dyDescent="0.2">
      <c r="C57" s="40"/>
      <c r="D57" s="42"/>
      <c r="E57" s="42"/>
      <c r="F57" s="35"/>
      <c r="G57" s="52"/>
      <c r="H57" s="36"/>
      <c r="I57" s="36"/>
      <c r="J57" s="34"/>
      <c r="K57" s="34"/>
      <c r="L57" s="45"/>
      <c r="M57" s="34"/>
      <c r="N57" s="36"/>
      <c r="O57" s="36"/>
      <c r="P57" s="36"/>
      <c r="Q57" s="34"/>
      <c r="R57" s="34"/>
      <c r="S57" s="34"/>
      <c r="T57" s="34"/>
      <c r="U57" s="34"/>
      <c r="V57" s="34"/>
      <c r="W57" s="34"/>
    </row>
    <row r="58" spans="3:23" x14ac:dyDescent="0.2">
      <c r="C58" s="67" t="s">
        <v>26</v>
      </c>
      <c r="D58" s="68"/>
      <c r="E58" s="42"/>
      <c r="F58" s="35"/>
      <c r="G58" s="53"/>
      <c r="H58" s="36"/>
      <c r="I58" s="36"/>
      <c r="J58" s="34"/>
      <c r="K58" s="34"/>
      <c r="L58" s="45"/>
      <c r="M58" s="34"/>
      <c r="N58" s="36"/>
      <c r="O58" s="36"/>
      <c r="P58" s="36"/>
      <c r="Q58" s="34"/>
      <c r="R58" s="34"/>
      <c r="S58" s="34"/>
      <c r="T58" s="34"/>
      <c r="U58" s="34"/>
      <c r="V58" s="34"/>
      <c r="W58" s="34"/>
    </row>
    <row r="59" spans="3:23" x14ac:dyDescent="0.2">
      <c r="C59" s="40"/>
      <c r="D59" s="42"/>
      <c r="E59" s="42"/>
      <c r="F59" s="35"/>
      <c r="G59" s="53"/>
      <c r="H59" s="36"/>
      <c r="I59" s="36"/>
      <c r="J59" s="34"/>
      <c r="K59" s="34"/>
      <c r="L59" s="45"/>
      <c r="M59" s="34"/>
      <c r="N59" s="36"/>
      <c r="O59" s="36"/>
      <c r="P59" s="36"/>
      <c r="Q59" s="34"/>
      <c r="R59" s="34"/>
      <c r="S59" s="34"/>
      <c r="T59" s="34"/>
      <c r="U59" s="34"/>
      <c r="V59" s="34"/>
      <c r="W59" s="34"/>
    </row>
    <row r="60" spans="3:23" x14ac:dyDescent="0.2">
      <c r="C60" s="40" t="s">
        <v>50</v>
      </c>
      <c r="D60" s="45"/>
      <c r="E60" s="49"/>
      <c r="F60" s="50"/>
      <c r="G60" s="54">
        <v>7807567615</v>
      </c>
      <c r="H60" s="16"/>
      <c r="I60" s="49"/>
      <c r="J60" s="34"/>
      <c r="K60" s="34"/>
      <c r="L60" s="45" t="s">
        <v>65</v>
      </c>
      <c r="M60" s="34"/>
      <c r="N60" s="36"/>
      <c r="O60" s="36"/>
      <c r="P60" s="36"/>
      <c r="Q60" s="34"/>
      <c r="R60" s="34"/>
      <c r="S60" s="34"/>
      <c r="T60" s="34"/>
      <c r="U60" s="34"/>
      <c r="V60" s="34"/>
      <c r="W60" s="34"/>
    </row>
    <row r="61" spans="3:23" x14ac:dyDescent="0.2">
      <c r="C61" s="72" t="s">
        <v>51</v>
      </c>
      <c r="D61" s="73"/>
      <c r="E61" s="49"/>
      <c r="F61" s="50"/>
      <c r="G61" s="54">
        <v>-7807567615</v>
      </c>
      <c r="H61" s="16"/>
      <c r="I61" s="49"/>
      <c r="J61" s="34"/>
      <c r="K61" s="34"/>
      <c r="L61" s="45" t="s">
        <v>65</v>
      </c>
      <c r="M61" s="34"/>
      <c r="N61" s="36"/>
      <c r="O61" s="36"/>
      <c r="P61" s="36"/>
      <c r="Q61" s="34"/>
      <c r="R61" s="34"/>
      <c r="S61" s="34"/>
      <c r="T61" s="34"/>
      <c r="U61" s="34"/>
      <c r="V61" s="34"/>
      <c r="W61" s="34"/>
    </row>
    <row r="62" spans="3:23" x14ac:dyDescent="0.2">
      <c r="C62" s="40" t="s">
        <v>58</v>
      </c>
      <c r="D62" s="45"/>
      <c r="E62" s="49"/>
      <c r="F62" s="50"/>
      <c r="G62" s="52">
        <f>303931306-10069413</f>
        <v>293861893</v>
      </c>
      <c r="H62" s="16"/>
      <c r="I62" s="49"/>
      <c r="J62" s="34"/>
      <c r="K62" s="34"/>
      <c r="L62" s="45" t="s">
        <v>65</v>
      </c>
      <c r="M62" s="34"/>
      <c r="N62" s="36"/>
      <c r="O62" s="36"/>
      <c r="P62" s="36"/>
      <c r="Q62" s="34"/>
      <c r="R62" s="34"/>
      <c r="S62" s="34"/>
      <c r="T62" s="34"/>
      <c r="U62" s="34"/>
      <c r="V62" s="34"/>
      <c r="W62" s="34"/>
    </row>
    <row r="63" spans="3:23" x14ac:dyDescent="0.2">
      <c r="C63" s="40" t="s">
        <v>59</v>
      </c>
      <c r="D63" s="45"/>
      <c r="E63" s="49"/>
      <c r="F63" s="50"/>
      <c r="G63" s="52">
        <f>3904601300</f>
        <v>3904601300</v>
      </c>
      <c r="H63" s="16"/>
      <c r="I63" s="49"/>
      <c r="J63" s="34"/>
      <c r="K63" s="34"/>
      <c r="L63" s="45" t="s">
        <v>65</v>
      </c>
      <c r="M63" s="34"/>
      <c r="N63" s="36"/>
      <c r="O63" s="36"/>
      <c r="P63" s="36"/>
      <c r="Q63" s="34"/>
      <c r="R63" s="34"/>
      <c r="S63" s="34"/>
      <c r="T63" s="34"/>
      <c r="U63" s="34"/>
      <c r="V63" s="34"/>
      <c r="W63" s="34"/>
    </row>
    <row r="64" spans="3:23" x14ac:dyDescent="0.2">
      <c r="C64" s="40"/>
      <c r="D64" s="45"/>
      <c r="E64" s="49"/>
      <c r="F64" s="50"/>
      <c r="G64" s="53"/>
      <c r="H64" s="16"/>
      <c r="I64" s="49"/>
      <c r="J64" s="34"/>
      <c r="K64" s="34"/>
      <c r="L64" s="45"/>
      <c r="M64" s="34"/>
      <c r="N64" s="36"/>
      <c r="O64" s="36"/>
      <c r="P64" s="36"/>
      <c r="Q64" s="34"/>
      <c r="R64" s="34"/>
      <c r="S64" s="34"/>
      <c r="T64" s="34"/>
      <c r="U64" s="34"/>
      <c r="V64" s="34"/>
      <c r="W64" s="34"/>
    </row>
    <row r="65" spans="3:23" x14ac:dyDescent="0.2">
      <c r="C65" s="40"/>
      <c r="D65" s="45"/>
      <c r="E65" s="49"/>
      <c r="F65" s="50"/>
      <c r="G65" s="53"/>
      <c r="H65" s="16"/>
      <c r="I65" s="49"/>
      <c r="J65" s="34"/>
      <c r="K65" s="34"/>
      <c r="L65" s="55"/>
      <c r="M65" s="34"/>
      <c r="N65" s="36"/>
      <c r="O65" s="36"/>
      <c r="P65" s="36"/>
      <c r="Q65" s="34"/>
      <c r="R65" s="34"/>
      <c r="S65" s="34"/>
      <c r="T65" s="34"/>
      <c r="U65" s="34"/>
      <c r="V65" s="34"/>
      <c r="W65" s="34"/>
    </row>
    <row r="66" spans="3:23" ht="12.75" thickBot="1" x14ac:dyDescent="0.25">
      <c r="C66" s="56"/>
      <c r="D66" s="57"/>
      <c r="E66" s="57"/>
      <c r="F66" s="58"/>
      <c r="G66" s="57"/>
      <c r="H66" s="57"/>
      <c r="I66" s="57"/>
      <c r="J66" s="57"/>
      <c r="K66" s="57"/>
      <c r="L66" s="57"/>
      <c r="M66" s="34"/>
      <c r="N66" s="36"/>
      <c r="O66" s="36"/>
      <c r="P66" s="36"/>
      <c r="Q66" s="34"/>
      <c r="R66" s="34"/>
      <c r="S66" s="34"/>
      <c r="T66" s="34"/>
      <c r="U66" s="34"/>
      <c r="V66" s="34"/>
      <c r="W66" s="34"/>
    </row>
    <row r="67" spans="3:23" ht="12.75" thickBot="1" x14ac:dyDescent="0.25">
      <c r="C67" s="59" t="s">
        <v>5</v>
      </c>
      <c r="D67" s="60"/>
      <c r="E67" s="60"/>
      <c r="F67" s="61"/>
      <c r="G67" s="62">
        <f>SUM(G22:G66)</f>
        <v>85180325792.399994</v>
      </c>
      <c r="H67" s="63"/>
      <c r="I67" s="63"/>
      <c r="J67" s="60"/>
      <c r="K67" s="60"/>
      <c r="L67" s="31"/>
      <c r="M67" s="34"/>
      <c r="N67" s="36"/>
      <c r="O67" s="36"/>
      <c r="P67" s="36"/>
      <c r="Q67" s="34"/>
      <c r="R67" s="34"/>
      <c r="S67" s="34"/>
      <c r="T67" s="34"/>
      <c r="U67" s="34"/>
      <c r="V67" s="34"/>
      <c r="W67" s="34"/>
    </row>
    <row r="68" spans="3:23" x14ac:dyDescent="0.2">
      <c r="C68" s="40"/>
      <c r="D68" s="34"/>
      <c r="E68" s="34"/>
      <c r="F68" s="35"/>
      <c r="G68" s="34"/>
      <c r="H68" s="34"/>
      <c r="I68" s="34"/>
      <c r="J68" s="34"/>
      <c r="K68" s="34"/>
      <c r="L68" s="34"/>
      <c r="M68" s="34"/>
      <c r="N68" s="36"/>
      <c r="O68" s="36"/>
      <c r="P68" s="36"/>
      <c r="Q68" s="34"/>
      <c r="R68" s="34"/>
      <c r="S68" s="34"/>
      <c r="T68" s="34"/>
      <c r="U68" s="34"/>
      <c r="V68" s="34"/>
      <c r="W68" s="34"/>
    </row>
    <row r="69" spans="3:23" x14ac:dyDescent="0.2">
      <c r="C69" s="33" t="s">
        <v>7</v>
      </c>
      <c r="D69" s="34"/>
      <c r="E69" s="34"/>
      <c r="F69" s="35"/>
      <c r="G69" s="64"/>
      <c r="H69" s="34"/>
      <c r="I69" s="34"/>
      <c r="J69" s="34"/>
      <c r="K69" s="34"/>
      <c r="L69" s="34"/>
      <c r="M69" s="34"/>
      <c r="N69" s="36"/>
      <c r="O69" s="36"/>
      <c r="P69" s="36"/>
      <c r="Q69" s="34"/>
      <c r="R69" s="34"/>
      <c r="S69" s="34"/>
      <c r="T69" s="34"/>
      <c r="U69" s="34"/>
      <c r="V69" s="34"/>
      <c r="W69" s="34"/>
    </row>
    <row r="70" spans="3:23" ht="7.5" customHeight="1" x14ac:dyDescent="0.2">
      <c r="C70" s="33"/>
      <c r="D70" s="34"/>
      <c r="E70" s="34"/>
      <c r="F70" s="35"/>
      <c r="G70" s="34"/>
      <c r="H70" s="34"/>
      <c r="I70" s="34"/>
      <c r="J70" s="34"/>
      <c r="K70" s="34"/>
      <c r="L70" s="34"/>
      <c r="M70" s="34"/>
      <c r="N70" s="36"/>
      <c r="O70" s="36"/>
      <c r="P70" s="36"/>
      <c r="Q70" s="34"/>
      <c r="R70" s="34"/>
      <c r="S70" s="34"/>
      <c r="T70" s="34"/>
      <c r="U70" s="34"/>
      <c r="V70" s="34"/>
      <c r="W70" s="34"/>
    </row>
    <row r="71" spans="3:23" x14ac:dyDescent="0.2">
      <c r="C71" s="72"/>
      <c r="D71" s="73"/>
      <c r="E71" s="49"/>
      <c r="F71" s="50"/>
      <c r="G71" s="49"/>
      <c r="H71" s="49"/>
      <c r="I71" s="49"/>
      <c r="J71" s="34"/>
      <c r="K71" s="34"/>
      <c r="L71" s="34"/>
      <c r="M71" s="34"/>
      <c r="N71" s="36"/>
      <c r="O71" s="36"/>
      <c r="P71" s="36"/>
      <c r="Q71" s="34"/>
      <c r="R71" s="34"/>
      <c r="S71" s="34"/>
      <c r="T71" s="34"/>
      <c r="U71" s="34"/>
      <c r="V71" s="34"/>
      <c r="W71" s="34"/>
    </row>
    <row r="72" spans="3:23" ht="15" x14ac:dyDescent="0.25">
      <c r="C72" s="74" t="s">
        <v>24</v>
      </c>
      <c r="D72" s="75"/>
      <c r="E72" s="42"/>
      <c r="F72" s="35"/>
      <c r="G72" s="42"/>
      <c r="H72" s="42"/>
      <c r="I72" s="42"/>
      <c r="J72" s="34"/>
      <c r="K72" s="34"/>
      <c r="L72" s="34"/>
      <c r="M72" s="34"/>
      <c r="N72" s="36"/>
      <c r="O72" s="36"/>
      <c r="P72" s="36"/>
      <c r="Q72" s="34"/>
      <c r="R72" s="34"/>
      <c r="S72" s="34"/>
      <c r="T72" s="34"/>
      <c r="U72" s="34"/>
      <c r="V72" s="34"/>
      <c r="W72" s="34"/>
    </row>
    <row r="73" spans="3:23" x14ac:dyDescent="0.2">
      <c r="C73" s="40" t="s">
        <v>30</v>
      </c>
      <c r="D73" s="41" t="s">
        <v>23</v>
      </c>
      <c r="E73" s="42"/>
      <c r="F73" s="43"/>
      <c r="G73" s="44">
        <v>7763124751</v>
      </c>
      <c r="H73" s="44">
        <v>7763124751</v>
      </c>
      <c r="I73" s="35">
        <v>0</v>
      </c>
      <c r="J73" s="34" t="s">
        <v>31</v>
      </c>
      <c r="K73" s="34"/>
      <c r="L73" s="45" t="s">
        <v>65</v>
      </c>
      <c r="M73" s="34"/>
      <c r="N73" s="36"/>
      <c r="O73" s="36"/>
      <c r="P73" s="36"/>
      <c r="Q73" s="34"/>
      <c r="R73" s="34"/>
      <c r="S73" s="34"/>
      <c r="T73" s="34"/>
      <c r="U73" s="34"/>
      <c r="V73" s="34"/>
      <c r="W73" s="34"/>
    </row>
    <row r="74" spans="3:23" x14ac:dyDescent="0.2">
      <c r="C74" s="40" t="s">
        <v>32</v>
      </c>
      <c r="D74" s="46" t="s">
        <v>23</v>
      </c>
      <c r="E74" s="42"/>
      <c r="F74" s="43"/>
      <c r="G74" s="44">
        <v>2504548062</v>
      </c>
      <c r="H74" s="44">
        <v>2504548062</v>
      </c>
      <c r="I74" s="35">
        <v>0</v>
      </c>
      <c r="J74" s="34" t="s">
        <v>33</v>
      </c>
      <c r="K74" s="34"/>
      <c r="L74" s="45" t="s">
        <v>65</v>
      </c>
      <c r="M74" s="34"/>
      <c r="N74" s="36"/>
      <c r="O74" s="36"/>
      <c r="P74" s="36"/>
      <c r="Q74" s="34"/>
      <c r="R74" s="34"/>
      <c r="S74" s="34"/>
      <c r="T74" s="34"/>
      <c r="U74" s="34"/>
      <c r="V74" s="34"/>
      <c r="W74" s="34"/>
    </row>
    <row r="75" spans="3:23" x14ac:dyDescent="0.2">
      <c r="C75" s="40" t="s">
        <v>34</v>
      </c>
      <c r="D75" s="46" t="s">
        <v>23</v>
      </c>
      <c r="E75" s="42"/>
      <c r="F75" s="43"/>
      <c r="G75" s="44">
        <f>I75*D8</f>
        <v>772946036.10000002</v>
      </c>
      <c r="H75" s="44">
        <v>0</v>
      </c>
      <c r="I75" s="47">
        <v>118732.11</v>
      </c>
      <c r="J75" s="34" t="s">
        <v>35</v>
      </c>
      <c r="K75" s="34"/>
      <c r="L75" s="45" t="s">
        <v>65</v>
      </c>
      <c r="M75" s="34"/>
      <c r="N75" s="36"/>
      <c r="O75" s="36"/>
      <c r="P75" s="36"/>
      <c r="Q75" s="34"/>
      <c r="R75" s="34"/>
      <c r="S75" s="34"/>
      <c r="T75" s="34"/>
      <c r="U75" s="34"/>
      <c r="V75" s="34"/>
      <c r="W75" s="34"/>
    </row>
    <row r="76" spans="3:23" x14ac:dyDescent="0.2">
      <c r="C76" s="40" t="s">
        <v>34</v>
      </c>
      <c r="D76" s="41" t="s">
        <v>23</v>
      </c>
      <c r="E76" s="42"/>
      <c r="F76" s="43"/>
      <c r="G76" s="44">
        <f>I76*D8</f>
        <v>17254103283.900002</v>
      </c>
      <c r="H76" s="44">
        <v>0</v>
      </c>
      <c r="I76" s="47">
        <v>2650399.89</v>
      </c>
      <c r="J76" s="34" t="s">
        <v>31</v>
      </c>
      <c r="K76" s="34"/>
      <c r="L76" s="45" t="s">
        <v>65</v>
      </c>
      <c r="M76" s="34"/>
      <c r="N76" s="36"/>
      <c r="O76" s="36"/>
      <c r="P76" s="36"/>
      <c r="Q76" s="34"/>
      <c r="R76" s="34"/>
      <c r="S76" s="34"/>
      <c r="T76" s="34"/>
      <c r="U76" s="34"/>
      <c r="V76" s="34"/>
      <c r="W76" s="34"/>
    </row>
    <row r="77" spans="3:23" x14ac:dyDescent="0.2">
      <c r="C77" s="40" t="s">
        <v>36</v>
      </c>
      <c r="D77" s="46" t="s">
        <v>42</v>
      </c>
      <c r="E77" s="42"/>
      <c r="F77" s="43"/>
      <c r="G77" s="44">
        <f>I77*D8</f>
        <v>136752640.5</v>
      </c>
      <c r="H77" s="44">
        <v>0</v>
      </c>
      <c r="I77" s="47">
        <v>21006.55</v>
      </c>
      <c r="J77" s="34" t="s">
        <v>37</v>
      </c>
      <c r="K77" s="34"/>
      <c r="L77" s="45" t="s">
        <v>65</v>
      </c>
      <c r="M77" s="34"/>
      <c r="N77" s="36"/>
      <c r="O77" s="36"/>
      <c r="P77" s="36"/>
      <c r="Q77" s="34"/>
      <c r="R77" s="34"/>
      <c r="S77" s="34"/>
      <c r="T77" s="34"/>
      <c r="U77" s="34"/>
      <c r="V77" s="34"/>
      <c r="W77" s="34"/>
    </row>
    <row r="78" spans="3:23" x14ac:dyDescent="0.2">
      <c r="C78" s="40" t="s">
        <v>38</v>
      </c>
      <c r="D78" s="46" t="s">
        <v>42</v>
      </c>
      <c r="E78" s="42"/>
      <c r="F78" s="43"/>
      <c r="G78" s="44">
        <f>I78*D8</f>
        <v>12952670455.200001</v>
      </c>
      <c r="H78" s="44">
        <v>0</v>
      </c>
      <c r="I78" s="47">
        <v>1989657.52</v>
      </c>
      <c r="J78" s="34" t="s">
        <v>35</v>
      </c>
      <c r="K78" s="34"/>
      <c r="L78" s="45" t="s">
        <v>65</v>
      </c>
      <c r="M78" s="34"/>
      <c r="N78" s="36"/>
      <c r="O78" s="36"/>
      <c r="P78" s="36"/>
      <c r="Q78" s="34"/>
      <c r="R78" s="34"/>
      <c r="S78" s="34"/>
      <c r="T78" s="34"/>
      <c r="U78" s="34"/>
      <c r="V78" s="34"/>
      <c r="W78" s="34"/>
    </row>
    <row r="79" spans="3:23" x14ac:dyDescent="0.2">
      <c r="C79" s="40" t="s">
        <v>39</v>
      </c>
      <c r="D79" s="46" t="s">
        <v>42</v>
      </c>
      <c r="E79" s="42"/>
      <c r="F79" s="43"/>
      <c r="G79" s="44">
        <f>I79*D8</f>
        <v>1114713810</v>
      </c>
      <c r="H79" s="44">
        <v>0</v>
      </c>
      <c r="I79" s="47">
        <v>171231</v>
      </c>
      <c r="J79" s="34" t="s">
        <v>35</v>
      </c>
      <c r="K79" s="34"/>
      <c r="L79" s="45" t="s">
        <v>65</v>
      </c>
      <c r="M79" s="34"/>
      <c r="N79" s="36"/>
      <c r="O79" s="36"/>
      <c r="P79" s="36"/>
      <c r="Q79" s="34"/>
      <c r="R79" s="34"/>
      <c r="S79" s="34"/>
      <c r="T79" s="34"/>
      <c r="U79" s="34"/>
      <c r="V79" s="34"/>
      <c r="W79" s="34"/>
    </row>
    <row r="80" spans="3:23" x14ac:dyDescent="0.2">
      <c r="C80" s="40" t="s">
        <v>40</v>
      </c>
      <c r="D80" s="46" t="s">
        <v>42</v>
      </c>
      <c r="E80" s="42"/>
      <c r="F80" s="43"/>
      <c r="G80" s="44">
        <f>I80*D8</f>
        <v>220219108.19999999</v>
      </c>
      <c r="H80" s="44">
        <v>0</v>
      </c>
      <c r="I80" s="47">
        <v>33827.82</v>
      </c>
      <c r="J80" s="34" t="s">
        <v>37</v>
      </c>
      <c r="K80" s="34"/>
      <c r="L80" s="45" t="s">
        <v>65</v>
      </c>
      <c r="M80" s="34"/>
      <c r="N80" s="36"/>
      <c r="O80" s="36"/>
      <c r="P80" s="36"/>
      <c r="Q80" s="34"/>
      <c r="R80" s="34"/>
      <c r="S80" s="34"/>
      <c r="T80" s="34"/>
      <c r="U80" s="34"/>
      <c r="V80" s="34"/>
      <c r="W80" s="34"/>
    </row>
    <row r="81" spans="3:23" x14ac:dyDescent="0.2">
      <c r="C81" s="40" t="s">
        <v>40</v>
      </c>
      <c r="D81" s="46" t="s">
        <v>42</v>
      </c>
      <c r="E81" s="42"/>
      <c r="F81" s="43"/>
      <c r="G81" s="44">
        <f>I81*D8</f>
        <v>21016897736.099998</v>
      </c>
      <c r="H81" s="44">
        <v>0</v>
      </c>
      <c r="I81" s="47">
        <v>3228402.11</v>
      </c>
      <c r="J81" s="34" t="s">
        <v>33</v>
      </c>
      <c r="K81" s="34"/>
      <c r="L81" s="45" t="s">
        <v>65</v>
      </c>
      <c r="M81" s="34"/>
      <c r="N81" s="36"/>
      <c r="O81" s="36"/>
      <c r="P81" s="36"/>
      <c r="Q81" s="34"/>
      <c r="R81" s="34"/>
      <c r="S81" s="34"/>
      <c r="T81" s="34"/>
      <c r="U81" s="34"/>
      <c r="V81" s="34"/>
      <c r="W81" s="34"/>
    </row>
    <row r="82" spans="3:23" x14ac:dyDescent="0.2">
      <c r="C82" s="40" t="s">
        <v>41</v>
      </c>
      <c r="D82" s="46" t="s">
        <v>42</v>
      </c>
      <c r="E82" s="42"/>
      <c r="F82" s="43"/>
      <c r="G82" s="44">
        <f>I82*D8</f>
        <v>3262161000</v>
      </c>
      <c r="H82" s="44">
        <v>0</v>
      </c>
      <c r="I82" s="47">
        <v>501100</v>
      </c>
      <c r="J82" s="34" t="s">
        <v>33</v>
      </c>
      <c r="K82" s="34"/>
      <c r="L82" s="45" t="s">
        <v>65</v>
      </c>
      <c r="M82" s="34"/>
      <c r="N82" s="36"/>
      <c r="O82" s="36"/>
      <c r="P82" s="36"/>
      <c r="Q82" s="34"/>
      <c r="R82" s="34"/>
      <c r="S82" s="34"/>
      <c r="T82" s="34"/>
      <c r="U82" s="34"/>
      <c r="V82" s="34"/>
      <c r="W82" s="34"/>
    </row>
    <row r="83" spans="3:23" x14ac:dyDescent="0.2">
      <c r="C83" s="40"/>
      <c r="D83" s="46"/>
      <c r="E83" s="42"/>
      <c r="F83" s="43"/>
      <c r="G83" s="44"/>
      <c r="H83" s="44"/>
      <c r="I83" s="47"/>
      <c r="J83" s="34"/>
      <c r="K83" s="34"/>
      <c r="L83" s="45"/>
      <c r="M83" s="34"/>
      <c r="N83" s="36"/>
      <c r="O83" s="36"/>
      <c r="P83" s="36"/>
      <c r="Q83" s="34"/>
      <c r="R83" s="34"/>
      <c r="S83" s="34"/>
      <c r="T83" s="34"/>
      <c r="U83" s="34"/>
      <c r="V83" s="34"/>
      <c r="W83" s="34"/>
    </row>
    <row r="84" spans="3:23" x14ac:dyDescent="0.2">
      <c r="C84" s="40" t="s">
        <v>70</v>
      </c>
      <c r="D84" s="46" t="s">
        <v>42</v>
      </c>
      <c r="E84" s="42"/>
      <c r="F84" s="43"/>
      <c r="G84" s="44">
        <f>I84*D8</f>
        <v>26567310000</v>
      </c>
      <c r="H84" s="44">
        <v>0</v>
      </c>
      <c r="I84" s="47">
        <v>4081000</v>
      </c>
      <c r="J84" s="34"/>
      <c r="K84" s="34"/>
      <c r="L84" s="45" t="s">
        <v>65</v>
      </c>
      <c r="M84" s="34"/>
      <c r="N84" s="36"/>
      <c r="O84" s="36"/>
      <c r="P84" s="36"/>
      <c r="Q84" s="34"/>
      <c r="R84" s="34"/>
      <c r="S84" s="34"/>
      <c r="T84" s="34"/>
      <c r="U84" s="34"/>
      <c r="V84" s="34"/>
      <c r="W84" s="34"/>
    </row>
    <row r="85" spans="3:23" x14ac:dyDescent="0.2">
      <c r="C85" s="40"/>
      <c r="D85" s="46"/>
      <c r="E85" s="42"/>
      <c r="F85" s="43"/>
      <c r="G85" s="44"/>
      <c r="H85" s="44"/>
      <c r="I85" s="47"/>
      <c r="J85" s="34"/>
      <c r="K85" s="34"/>
      <c r="L85" s="45"/>
      <c r="M85" s="34"/>
      <c r="N85" s="36"/>
      <c r="O85" s="36"/>
      <c r="P85" s="36"/>
      <c r="Q85" s="34"/>
      <c r="R85" s="34"/>
      <c r="S85" s="34"/>
      <c r="T85" s="34"/>
      <c r="U85" s="34"/>
      <c r="V85" s="34"/>
      <c r="W85" s="34"/>
    </row>
    <row r="86" spans="3:23" x14ac:dyDescent="0.2">
      <c r="C86" s="40" t="s">
        <v>43</v>
      </c>
      <c r="D86" s="41" t="s">
        <v>23</v>
      </c>
      <c r="E86" s="42"/>
      <c r="F86" s="43"/>
      <c r="G86" s="44">
        <v>3499619577</v>
      </c>
      <c r="H86" s="44">
        <v>3499619577</v>
      </c>
      <c r="I86" s="47"/>
      <c r="J86" s="34"/>
      <c r="K86" s="34"/>
      <c r="L86" s="45" t="s">
        <v>65</v>
      </c>
      <c r="M86" s="34"/>
      <c r="N86" s="36"/>
      <c r="O86" s="36"/>
      <c r="P86" s="36"/>
      <c r="Q86" s="34"/>
      <c r="R86" s="34"/>
      <c r="S86" s="34"/>
      <c r="T86" s="34"/>
      <c r="U86" s="34"/>
      <c r="V86" s="34"/>
      <c r="W86" s="34"/>
    </row>
    <row r="87" spans="3:23" x14ac:dyDescent="0.2">
      <c r="C87" s="40" t="s">
        <v>44</v>
      </c>
      <c r="D87" s="46" t="s">
        <v>42</v>
      </c>
      <c r="E87" s="42"/>
      <c r="F87" s="43"/>
      <c r="G87" s="44">
        <f>I87*D8</f>
        <v>16027113522.000002</v>
      </c>
      <c r="H87" s="44">
        <v>0</v>
      </c>
      <c r="I87" s="47">
        <v>2461922.2000000002</v>
      </c>
      <c r="J87" s="34"/>
      <c r="K87" s="34"/>
      <c r="L87" s="45" t="s">
        <v>65</v>
      </c>
      <c r="M87" s="34"/>
      <c r="N87" s="36"/>
      <c r="O87" s="36"/>
      <c r="P87" s="36"/>
      <c r="Q87" s="34"/>
      <c r="R87" s="34"/>
      <c r="S87" s="34"/>
      <c r="T87" s="34"/>
      <c r="U87" s="34"/>
      <c r="V87" s="34"/>
      <c r="W87" s="34"/>
    </row>
    <row r="88" spans="3:23" x14ac:dyDescent="0.2">
      <c r="C88" s="40" t="s">
        <v>45</v>
      </c>
      <c r="D88" s="42"/>
      <c r="E88" s="42"/>
      <c r="F88" s="43"/>
      <c r="G88" s="44">
        <v>-20218592734</v>
      </c>
      <c r="H88" s="44"/>
      <c r="I88" s="47"/>
      <c r="J88" s="34"/>
      <c r="K88" s="34"/>
      <c r="L88" s="45" t="s">
        <v>65</v>
      </c>
      <c r="M88" s="34"/>
      <c r="N88" s="36"/>
      <c r="O88" s="36"/>
      <c r="P88" s="36"/>
      <c r="Q88" s="34"/>
      <c r="R88" s="34"/>
      <c r="S88" s="34"/>
      <c r="T88" s="34"/>
      <c r="U88" s="34"/>
      <c r="V88" s="34"/>
      <c r="W88" s="34"/>
    </row>
    <row r="89" spans="3:23" x14ac:dyDescent="0.2">
      <c r="C89" s="40" t="s">
        <v>71</v>
      </c>
      <c r="D89" s="46" t="s">
        <v>42</v>
      </c>
      <c r="E89" s="42"/>
      <c r="F89" s="43"/>
      <c r="G89" s="44">
        <v>6943173642</v>
      </c>
      <c r="H89" s="44"/>
      <c r="I89" s="47"/>
      <c r="J89" s="34"/>
      <c r="K89" s="34"/>
      <c r="L89" s="45"/>
      <c r="M89" s="34"/>
      <c r="N89" s="36"/>
      <c r="O89" s="36"/>
      <c r="P89" s="36"/>
      <c r="Q89" s="34"/>
      <c r="R89" s="34"/>
      <c r="S89" s="34"/>
      <c r="T89" s="34"/>
      <c r="U89" s="34"/>
      <c r="V89" s="34"/>
      <c r="W89" s="34"/>
    </row>
    <row r="90" spans="3:23" x14ac:dyDescent="0.2">
      <c r="C90" s="40" t="s">
        <v>72</v>
      </c>
      <c r="D90" s="46" t="s">
        <v>42</v>
      </c>
      <c r="E90" s="42"/>
      <c r="F90" s="43"/>
      <c r="G90" s="44">
        <v>-6943173642</v>
      </c>
      <c r="H90" s="44"/>
      <c r="I90" s="47"/>
      <c r="J90" s="34"/>
      <c r="K90" s="34"/>
      <c r="L90" s="45"/>
      <c r="M90" s="34"/>
      <c r="N90" s="36"/>
      <c r="O90" s="36"/>
      <c r="P90" s="36"/>
      <c r="Q90" s="34"/>
      <c r="R90" s="34"/>
      <c r="S90" s="34"/>
      <c r="T90" s="34"/>
      <c r="U90" s="34"/>
      <c r="V90" s="34"/>
      <c r="W90" s="34"/>
    </row>
    <row r="91" spans="3:23" x14ac:dyDescent="0.2">
      <c r="C91" s="72" t="s">
        <v>46</v>
      </c>
      <c r="D91" s="73"/>
      <c r="E91" s="42"/>
      <c r="F91" s="43"/>
      <c r="G91" s="44">
        <v>17982143108</v>
      </c>
      <c r="H91" s="44"/>
      <c r="I91" s="47"/>
      <c r="J91" s="34"/>
      <c r="K91" s="34"/>
      <c r="L91" s="45" t="s">
        <v>65</v>
      </c>
      <c r="M91" s="34"/>
      <c r="N91" s="36"/>
      <c r="O91" s="36"/>
      <c r="P91" s="36"/>
      <c r="Q91" s="34"/>
      <c r="R91" s="34"/>
      <c r="S91" s="34"/>
      <c r="T91" s="34"/>
      <c r="U91" s="34"/>
      <c r="V91" s="34"/>
      <c r="W91" s="34"/>
    </row>
    <row r="92" spans="3:23" x14ac:dyDescent="0.2">
      <c r="C92" s="40"/>
      <c r="D92" s="46"/>
      <c r="E92" s="42"/>
      <c r="F92" s="43"/>
      <c r="G92" s="44"/>
      <c r="H92" s="44"/>
      <c r="I92" s="47"/>
      <c r="J92" s="34"/>
      <c r="K92" s="34"/>
      <c r="L92" s="34"/>
      <c r="M92" s="34"/>
      <c r="N92" s="36"/>
      <c r="O92" s="36"/>
      <c r="P92" s="36"/>
      <c r="Q92" s="34"/>
      <c r="R92" s="34"/>
      <c r="S92" s="34"/>
      <c r="T92" s="34"/>
      <c r="U92" s="34"/>
      <c r="V92" s="34"/>
      <c r="W92" s="34"/>
    </row>
    <row r="93" spans="3:23" ht="12.75" thickBot="1" x14ac:dyDescent="0.25">
      <c r="C93" s="33"/>
      <c r="D93" s="34"/>
      <c r="E93" s="34"/>
      <c r="F93" s="35"/>
      <c r="G93" s="34"/>
      <c r="H93" s="34"/>
      <c r="I93" s="34"/>
      <c r="J93" s="34"/>
      <c r="K93" s="34"/>
      <c r="L93" s="34"/>
      <c r="M93" s="34"/>
      <c r="N93" s="36"/>
      <c r="O93" s="36"/>
      <c r="P93" s="36"/>
      <c r="Q93" s="34"/>
      <c r="R93" s="34"/>
      <c r="S93" s="34"/>
      <c r="T93" s="34"/>
      <c r="U93" s="34"/>
      <c r="V93" s="34"/>
      <c r="W93" s="34"/>
    </row>
    <row r="94" spans="3:23" ht="12.75" thickBot="1" x14ac:dyDescent="0.25">
      <c r="C94" s="59" t="s">
        <v>5</v>
      </c>
      <c r="D94" s="60"/>
      <c r="E94" s="60"/>
      <c r="F94" s="61"/>
      <c r="G94" s="62">
        <f>SUM(G73:G93)</f>
        <v>110855730356</v>
      </c>
      <c r="H94" s="63"/>
      <c r="I94" s="63"/>
      <c r="J94" s="60"/>
      <c r="K94" s="60"/>
      <c r="L94" s="31"/>
      <c r="M94" s="34"/>
      <c r="N94" s="36"/>
      <c r="O94" s="36"/>
      <c r="P94" s="36"/>
      <c r="Q94" s="34"/>
      <c r="R94" s="34"/>
      <c r="S94" s="34"/>
      <c r="T94" s="34"/>
      <c r="U94" s="34"/>
      <c r="V94" s="34"/>
      <c r="W94" s="34"/>
    </row>
    <row r="95" spans="3:23" x14ac:dyDescent="0.2">
      <c r="C95" s="33"/>
      <c r="D95" s="34"/>
      <c r="E95" s="34"/>
      <c r="F95" s="35"/>
      <c r="G95" s="34"/>
      <c r="H95" s="34"/>
      <c r="I95" s="34"/>
      <c r="J95" s="34"/>
      <c r="K95" s="34"/>
      <c r="L95" s="34"/>
      <c r="M95" s="34"/>
      <c r="N95" s="36"/>
      <c r="O95" s="36"/>
      <c r="P95" s="36"/>
      <c r="Q95" s="34"/>
      <c r="R95" s="34"/>
      <c r="S95" s="34"/>
      <c r="T95" s="34"/>
      <c r="U95" s="34"/>
      <c r="V95" s="34"/>
      <c r="W95" s="34"/>
    </row>
    <row r="96" spans="3:23" ht="12.75" thickBot="1" x14ac:dyDescent="0.25">
      <c r="C96" s="33"/>
      <c r="D96" s="34"/>
      <c r="E96" s="34"/>
      <c r="F96" s="35"/>
      <c r="G96" s="34"/>
      <c r="H96" s="34"/>
      <c r="I96" s="34"/>
      <c r="J96" s="34"/>
      <c r="K96" s="34"/>
      <c r="L96" s="34"/>
      <c r="M96" s="34"/>
      <c r="N96" s="36"/>
      <c r="O96" s="36"/>
      <c r="P96" s="36"/>
      <c r="Q96" s="34"/>
      <c r="R96" s="34"/>
      <c r="S96" s="34"/>
      <c r="T96" s="34"/>
      <c r="U96" s="34"/>
      <c r="V96" s="34"/>
      <c r="W96" s="34"/>
    </row>
    <row r="97" spans="3:23" ht="12.75" thickBot="1" x14ac:dyDescent="0.25">
      <c r="C97" s="59" t="s">
        <v>3</v>
      </c>
      <c r="D97" s="60"/>
      <c r="E97" s="60"/>
      <c r="F97" s="61"/>
      <c r="G97" s="62">
        <f>G67+G94</f>
        <v>196036056148.39999</v>
      </c>
      <c r="H97" s="63"/>
      <c r="I97" s="63"/>
      <c r="J97" s="60"/>
      <c r="K97" s="60"/>
      <c r="L97" s="31"/>
      <c r="M97" s="34"/>
      <c r="N97" s="36"/>
      <c r="O97" s="36"/>
      <c r="P97" s="36"/>
      <c r="Q97" s="34"/>
      <c r="R97" s="34"/>
      <c r="S97" s="34"/>
      <c r="T97" s="34"/>
      <c r="U97" s="34"/>
      <c r="V97" s="34"/>
      <c r="W97" s="34"/>
    </row>
    <row r="98" spans="3:23" x14ac:dyDescent="0.2">
      <c r="C98" s="65"/>
      <c r="D98" s="34"/>
      <c r="E98" s="34"/>
      <c r="F98" s="35"/>
      <c r="G98" s="34"/>
      <c r="H98" s="34"/>
      <c r="I98" s="34"/>
      <c r="J98" s="34"/>
      <c r="K98" s="34"/>
      <c r="L98" s="34"/>
      <c r="M98" s="34"/>
      <c r="N98" s="36"/>
      <c r="O98" s="36"/>
      <c r="P98" s="36"/>
      <c r="Q98" s="34"/>
      <c r="R98" s="34"/>
      <c r="S98" s="34"/>
      <c r="T98" s="34"/>
      <c r="U98" s="34"/>
      <c r="V98" s="34"/>
      <c r="W98" s="34"/>
    </row>
    <row r="99" spans="3:23" ht="6.75" customHeight="1" x14ac:dyDescent="0.2">
      <c r="C99" s="65"/>
      <c r="D99" s="34"/>
      <c r="E99" s="34"/>
      <c r="F99" s="35"/>
      <c r="G99" s="34"/>
      <c r="H99" s="34"/>
      <c r="I99" s="34"/>
      <c r="J99" s="34"/>
      <c r="K99" s="34"/>
      <c r="L99" s="34"/>
      <c r="M99" s="34"/>
      <c r="N99" s="36"/>
      <c r="O99" s="36"/>
      <c r="P99" s="36"/>
      <c r="Q99" s="34"/>
      <c r="R99" s="34"/>
      <c r="S99" s="34"/>
      <c r="T99" s="34"/>
      <c r="U99" s="34"/>
      <c r="V99" s="34"/>
      <c r="W99" s="34"/>
    </row>
    <row r="100" spans="3:23" x14ac:dyDescent="0.2">
      <c r="C100" s="66"/>
      <c r="D100" s="34"/>
      <c r="E100" s="34"/>
      <c r="F100" s="35"/>
      <c r="G100" s="34"/>
      <c r="H100" s="34"/>
      <c r="I100" s="34"/>
      <c r="J100" s="34"/>
      <c r="K100" s="34"/>
      <c r="L100" s="34"/>
      <c r="M100" s="34"/>
      <c r="N100" s="36"/>
      <c r="O100" s="36"/>
      <c r="P100" s="36"/>
      <c r="Q100" s="34"/>
      <c r="R100" s="34"/>
      <c r="S100" s="34"/>
      <c r="T100" s="34"/>
      <c r="U100" s="34"/>
      <c r="V100" s="34"/>
      <c r="W100" s="34"/>
    </row>
    <row r="101" spans="3:23" x14ac:dyDescent="0.2">
      <c r="C101" s="65"/>
      <c r="D101" s="34"/>
      <c r="E101" s="34"/>
      <c r="F101" s="35"/>
      <c r="G101" s="34"/>
      <c r="H101" s="34"/>
      <c r="I101" s="34"/>
      <c r="J101" s="34"/>
      <c r="K101" s="34"/>
      <c r="L101" s="34"/>
      <c r="M101" s="34"/>
      <c r="N101" s="36"/>
      <c r="O101" s="36"/>
      <c r="P101" s="36"/>
      <c r="Q101" s="34"/>
      <c r="R101" s="34"/>
      <c r="S101" s="34"/>
      <c r="T101" s="34"/>
      <c r="U101" s="34"/>
      <c r="V101" s="34"/>
      <c r="W101" s="34"/>
    </row>
    <row r="102" spans="3:23" x14ac:dyDescent="0.2">
      <c r="C102" s="65" t="s">
        <v>29</v>
      </c>
      <c r="D102" s="34"/>
      <c r="E102" s="34"/>
      <c r="F102" s="35"/>
      <c r="G102" s="34"/>
      <c r="H102" s="34"/>
      <c r="I102" s="34"/>
      <c r="J102" s="34"/>
      <c r="K102" s="34"/>
      <c r="L102" s="34"/>
      <c r="M102" s="34"/>
      <c r="N102" s="36"/>
      <c r="O102" s="36"/>
      <c r="P102" s="36"/>
      <c r="Q102" s="34"/>
      <c r="R102" s="34"/>
      <c r="S102" s="34"/>
      <c r="T102" s="34"/>
      <c r="U102" s="34"/>
      <c r="V102" s="34"/>
      <c r="W102" s="34"/>
    </row>
    <row r="103" spans="3:23" x14ac:dyDescent="0.2">
      <c r="C103" s="65"/>
      <c r="D103" s="34"/>
      <c r="E103" s="34"/>
      <c r="F103" s="35"/>
      <c r="G103" s="34"/>
      <c r="H103" s="34"/>
      <c r="I103" s="34"/>
      <c r="J103" s="34"/>
      <c r="K103" s="34"/>
      <c r="L103" s="34"/>
      <c r="M103" s="34"/>
      <c r="N103" s="36"/>
      <c r="O103" s="36"/>
      <c r="P103" s="36"/>
      <c r="Q103" s="34"/>
      <c r="R103" s="34"/>
      <c r="S103" s="34"/>
      <c r="T103" s="34"/>
      <c r="U103" s="34"/>
      <c r="V103" s="34"/>
      <c r="W103" s="34"/>
    </row>
    <row r="104" spans="3:23" x14ac:dyDescent="0.2">
      <c r="C104" s="34"/>
      <c r="D104" s="34"/>
      <c r="E104" s="34"/>
      <c r="F104" s="35"/>
      <c r="G104" s="34"/>
      <c r="H104" s="34"/>
      <c r="I104" s="34"/>
      <c r="J104" s="34"/>
      <c r="K104" s="34"/>
      <c r="L104" s="34"/>
      <c r="M104" s="34"/>
      <c r="N104" s="36"/>
      <c r="O104" s="36"/>
      <c r="P104" s="36"/>
      <c r="Q104" s="34"/>
      <c r="R104" s="34"/>
      <c r="S104" s="34"/>
      <c r="T104" s="34"/>
      <c r="U104" s="34"/>
      <c r="V104" s="34"/>
      <c r="W104" s="34"/>
    </row>
    <row r="105" spans="3:23" x14ac:dyDescent="0.2">
      <c r="C105" s="34"/>
      <c r="D105" s="34"/>
      <c r="E105" s="34"/>
      <c r="F105" s="35"/>
      <c r="G105" s="34"/>
      <c r="H105" s="34"/>
      <c r="I105" s="34"/>
      <c r="J105" s="34"/>
      <c r="K105" s="34"/>
      <c r="L105" s="34"/>
      <c r="M105" s="34"/>
      <c r="N105" s="36"/>
      <c r="O105" s="36"/>
      <c r="P105" s="36"/>
      <c r="Q105" s="34"/>
      <c r="R105" s="34"/>
      <c r="S105" s="34"/>
      <c r="T105" s="34"/>
      <c r="U105" s="34"/>
      <c r="V105" s="34"/>
      <c r="W105" s="34"/>
    </row>
    <row r="106" spans="3:23" x14ac:dyDescent="0.2">
      <c r="C106" s="34"/>
      <c r="D106" s="34"/>
      <c r="E106" s="34"/>
      <c r="F106" s="35"/>
      <c r="G106" s="34"/>
      <c r="H106" s="34"/>
      <c r="I106" s="34"/>
      <c r="J106" s="34"/>
      <c r="K106" s="34"/>
      <c r="L106" s="34"/>
      <c r="M106" s="34"/>
      <c r="N106" s="36"/>
      <c r="O106" s="36"/>
      <c r="P106" s="36"/>
      <c r="Q106" s="34"/>
      <c r="R106" s="34"/>
      <c r="S106" s="34"/>
      <c r="T106" s="34"/>
      <c r="U106" s="34"/>
      <c r="V106" s="34"/>
      <c r="W106" s="34"/>
    </row>
    <row r="107" spans="3:23" x14ac:dyDescent="0.2">
      <c r="C107" s="34"/>
      <c r="D107" s="34"/>
      <c r="E107" s="34"/>
      <c r="F107" s="35"/>
      <c r="G107" s="34"/>
      <c r="H107" s="34"/>
      <c r="I107" s="34"/>
      <c r="J107" s="34"/>
      <c r="K107" s="34"/>
      <c r="L107" s="34"/>
      <c r="M107" s="34"/>
      <c r="N107" s="36"/>
      <c r="O107" s="36"/>
      <c r="P107" s="36"/>
      <c r="Q107" s="34"/>
      <c r="R107" s="34"/>
      <c r="S107" s="34"/>
      <c r="T107" s="34"/>
      <c r="U107" s="34"/>
      <c r="V107" s="34"/>
      <c r="W107" s="34"/>
    </row>
    <row r="108" spans="3:23" x14ac:dyDescent="0.2">
      <c r="C108" s="34"/>
      <c r="D108" s="34"/>
      <c r="E108" s="34"/>
      <c r="F108" s="35"/>
      <c r="G108" s="34"/>
      <c r="H108" s="34"/>
      <c r="I108" s="34"/>
      <c r="J108" s="34"/>
      <c r="K108" s="34"/>
      <c r="L108" s="34"/>
      <c r="M108" s="34"/>
      <c r="N108" s="36"/>
      <c r="O108" s="36"/>
      <c r="P108" s="36"/>
      <c r="Q108" s="34"/>
      <c r="R108" s="34"/>
      <c r="S108" s="34"/>
      <c r="T108" s="34"/>
      <c r="U108" s="34"/>
      <c r="V108" s="34"/>
      <c r="W108" s="34"/>
    </row>
    <row r="109" spans="3:23" x14ac:dyDescent="0.2">
      <c r="C109" s="34"/>
      <c r="D109" s="34"/>
      <c r="E109" s="34"/>
      <c r="F109" s="35"/>
      <c r="G109" s="34"/>
      <c r="H109" s="34"/>
      <c r="I109" s="34"/>
      <c r="J109" s="34"/>
      <c r="K109" s="34"/>
      <c r="L109" s="34"/>
      <c r="M109" s="34"/>
      <c r="N109" s="36"/>
      <c r="O109" s="36"/>
      <c r="P109" s="36"/>
      <c r="Q109" s="34"/>
      <c r="R109" s="34"/>
      <c r="S109" s="34"/>
      <c r="T109" s="34"/>
      <c r="U109" s="34"/>
      <c r="V109" s="34"/>
      <c r="W109" s="34"/>
    </row>
    <row r="110" spans="3:23" x14ac:dyDescent="0.2">
      <c r="C110" s="34"/>
      <c r="D110" s="34"/>
      <c r="E110" s="34"/>
      <c r="F110" s="35"/>
      <c r="G110" s="34"/>
      <c r="H110" s="34"/>
      <c r="I110" s="34"/>
      <c r="J110" s="34"/>
      <c r="K110" s="34"/>
      <c r="L110" s="34"/>
      <c r="M110" s="34"/>
      <c r="N110" s="36"/>
      <c r="O110" s="36"/>
      <c r="P110" s="36"/>
      <c r="Q110" s="34"/>
      <c r="R110" s="34"/>
      <c r="S110" s="34"/>
      <c r="T110" s="34"/>
      <c r="U110" s="34"/>
      <c r="V110" s="34"/>
      <c r="W110" s="34"/>
    </row>
    <row r="111" spans="3:23" x14ac:dyDescent="0.2">
      <c r="C111" s="34"/>
      <c r="D111" s="34"/>
      <c r="E111" s="34"/>
      <c r="F111" s="35"/>
      <c r="G111" s="34"/>
      <c r="H111" s="34"/>
      <c r="I111" s="34"/>
      <c r="J111" s="34"/>
      <c r="K111" s="34"/>
      <c r="L111" s="34"/>
      <c r="M111" s="34"/>
      <c r="N111" s="36"/>
      <c r="O111" s="36"/>
      <c r="P111" s="36"/>
      <c r="Q111" s="34"/>
      <c r="R111" s="34"/>
      <c r="S111" s="34"/>
      <c r="T111" s="34"/>
      <c r="U111" s="34"/>
      <c r="V111" s="34"/>
      <c r="W111" s="34"/>
    </row>
    <row r="112" spans="3:23" x14ac:dyDescent="0.2">
      <c r="C112" s="34"/>
      <c r="D112" s="34"/>
      <c r="E112" s="34"/>
      <c r="F112" s="35"/>
      <c r="G112" s="34"/>
      <c r="H112" s="34"/>
      <c r="I112" s="34"/>
      <c r="J112" s="34"/>
      <c r="K112" s="34"/>
      <c r="L112" s="34"/>
      <c r="M112" s="34"/>
      <c r="N112" s="36"/>
      <c r="O112" s="36"/>
      <c r="P112" s="36"/>
      <c r="Q112" s="34"/>
      <c r="R112" s="34"/>
      <c r="S112" s="34"/>
      <c r="T112" s="34"/>
      <c r="U112" s="34"/>
      <c r="V112" s="34"/>
      <c r="W112" s="34"/>
    </row>
    <row r="113" spans="3:23" x14ac:dyDescent="0.2">
      <c r="C113" s="34"/>
      <c r="D113" s="34"/>
      <c r="E113" s="34"/>
      <c r="F113" s="35"/>
      <c r="G113" s="34"/>
      <c r="H113" s="34"/>
      <c r="I113" s="34"/>
      <c r="J113" s="34"/>
      <c r="K113" s="34"/>
      <c r="L113" s="34"/>
      <c r="M113" s="34"/>
      <c r="N113" s="36"/>
      <c r="O113" s="36"/>
      <c r="P113" s="36"/>
      <c r="Q113" s="34"/>
      <c r="R113" s="34"/>
      <c r="S113" s="34"/>
      <c r="T113" s="34"/>
      <c r="U113" s="34"/>
      <c r="V113" s="34"/>
      <c r="W113" s="34"/>
    </row>
    <row r="114" spans="3:23" x14ac:dyDescent="0.2">
      <c r="C114" s="34"/>
      <c r="D114" s="34"/>
      <c r="E114" s="34"/>
      <c r="F114" s="35"/>
      <c r="G114" s="34"/>
      <c r="H114" s="34"/>
      <c r="I114" s="34"/>
      <c r="J114" s="34"/>
      <c r="K114" s="34"/>
      <c r="L114" s="34"/>
      <c r="M114" s="34"/>
      <c r="N114" s="36"/>
      <c r="O114" s="36"/>
      <c r="P114" s="36"/>
      <c r="Q114" s="34"/>
      <c r="R114" s="34"/>
      <c r="S114" s="34"/>
      <c r="T114" s="34"/>
      <c r="U114" s="34"/>
      <c r="V114" s="34"/>
      <c r="W114" s="34"/>
    </row>
    <row r="115" spans="3:23" x14ac:dyDescent="0.2">
      <c r="C115" s="34"/>
      <c r="D115" s="34"/>
      <c r="E115" s="34"/>
      <c r="F115" s="35"/>
      <c r="G115" s="34"/>
      <c r="H115" s="34"/>
      <c r="I115" s="34"/>
      <c r="J115" s="34"/>
      <c r="K115" s="34"/>
      <c r="L115" s="34"/>
      <c r="M115" s="34"/>
      <c r="N115" s="36"/>
      <c r="O115" s="36"/>
      <c r="P115" s="36"/>
      <c r="Q115" s="34"/>
      <c r="R115" s="34"/>
      <c r="S115" s="34"/>
      <c r="T115" s="34"/>
      <c r="U115" s="34"/>
      <c r="V115" s="34"/>
      <c r="W115" s="34"/>
    </row>
    <row r="116" spans="3:23" x14ac:dyDescent="0.2">
      <c r="C116" s="34"/>
      <c r="D116" s="34"/>
      <c r="E116" s="34"/>
      <c r="F116" s="35"/>
      <c r="G116" s="34"/>
      <c r="H116" s="34"/>
      <c r="I116" s="34"/>
      <c r="J116" s="34"/>
      <c r="K116" s="34"/>
      <c r="L116" s="34"/>
      <c r="M116" s="34"/>
      <c r="N116" s="36"/>
      <c r="O116" s="36"/>
      <c r="P116" s="36"/>
      <c r="Q116" s="34"/>
      <c r="R116" s="34"/>
      <c r="S116" s="34"/>
      <c r="T116" s="34"/>
      <c r="U116" s="34"/>
      <c r="V116" s="34"/>
      <c r="W116" s="34"/>
    </row>
    <row r="117" spans="3:23" x14ac:dyDescent="0.2">
      <c r="C117" s="34"/>
      <c r="D117" s="34"/>
      <c r="E117" s="34"/>
      <c r="F117" s="35"/>
      <c r="G117" s="34"/>
      <c r="H117" s="34"/>
      <c r="I117" s="34"/>
      <c r="J117" s="34"/>
      <c r="K117" s="34"/>
      <c r="L117" s="34"/>
      <c r="M117" s="34"/>
      <c r="N117" s="36"/>
      <c r="O117" s="36"/>
      <c r="P117" s="36"/>
      <c r="Q117" s="34"/>
      <c r="R117" s="34"/>
      <c r="S117" s="34"/>
      <c r="T117" s="34"/>
      <c r="U117" s="34"/>
      <c r="V117" s="34"/>
      <c r="W117" s="34"/>
    </row>
    <row r="118" spans="3:23" x14ac:dyDescent="0.2">
      <c r="C118" s="34"/>
      <c r="D118" s="34"/>
      <c r="E118" s="34"/>
      <c r="F118" s="35"/>
      <c r="G118" s="34"/>
      <c r="H118" s="34"/>
      <c r="I118" s="34"/>
      <c r="J118" s="34"/>
      <c r="K118" s="34"/>
      <c r="L118" s="34"/>
      <c r="M118" s="34"/>
      <c r="N118" s="36"/>
      <c r="O118" s="36"/>
      <c r="P118" s="36"/>
      <c r="Q118" s="34"/>
      <c r="R118" s="34"/>
      <c r="S118" s="34"/>
      <c r="T118" s="34"/>
      <c r="U118" s="34"/>
      <c r="V118" s="34"/>
      <c r="W118" s="34"/>
    </row>
    <row r="119" spans="3:23" x14ac:dyDescent="0.2">
      <c r="C119" s="34"/>
      <c r="D119" s="34"/>
      <c r="E119" s="34"/>
      <c r="F119" s="35"/>
      <c r="G119" s="34"/>
      <c r="H119" s="34"/>
      <c r="I119" s="34"/>
      <c r="J119" s="34"/>
      <c r="K119" s="34"/>
      <c r="L119" s="34"/>
      <c r="M119" s="34"/>
      <c r="N119" s="36"/>
      <c r="O119" s="36"/>
      <c r="P119" s="36"/>
      <c r="Q119" s="34"/>
      <c r="R119" s="34"/>
      <c r="S119" s="34"/>
      <c r="T119" s="34"/>
      <c r="U119" s="34"/>
      <c r="V119" s="34"/>
      <c r="W119" s="34"/>
    </row>
    <row r="120" spans="3:23" x14ac:dyDescent="0.2">
      <c r="C120" s="34"/>
      <c r="D120" s="34"/>
      <c r="E120" s="34"/>
      <c r="F120" s="35"/>
      <c r="G120" s="34"/>
      <c r="H120" s="34"/>
      <c r="I120" s="34"/>
      <c r="J120" s="34"/>
      <c r="K120" s="34"/>
      <c r="L120" s="34"/>
      <c r="M120" s="34"/>
      <c r="N120" s="36"/>
      <c r="O120" s="36"/>
      <c r="P120" s="36"/>
      <c r="Q120" s="34"/>
      <c r="R120" s="34"/>
      <c r="S120" s="34"/>
      <c r="T120" s="34"/>
      <c r="U120" s="34"/>
      <c r="V120" s="34"/>
      <c r="W120" s="34"/>
    </row>
    <row r="121" spans="3:23" x14ac:dyDescent="0.2">
      <c r="C121" s="34"/>
      <c r="D121" s="34"/>
      <c r="E121" s="34"/>
      <c r="F121" s="35"/>
      <c r="G121" s="34"/>
      <c r="H121" s="34"/>
      <c r="I121" s="34"/>
      <c r="J121" s="34"/>
      <c r="K121" s="34"/>
      <c r="L121" s="34"/>
      <c r="M121" s="34"/>
      <c r="N121" s="36"/>
      <c r="O121" s="36"/>
      <c r="P121" s="36"/>
      <c r="Q121" s="34"/>
      <c r="R121" s="34"/>
      <c r="S121" s="34"/>
      <c r="T121" s="34"/>
      <c r="U121" s="34"/>
      <c r="V121" s="34"/>
      <c r="W121" s="34"/>
    </row>
    <row r="122" spans="3:23" x14ac:dyDescent="0.2">
      <c r="C122" s="34"/>
      <c r="D122" s="34"/>
      <c r="E122" s="34"/>
      <c r="F122" s="35"/>
      <c r="G122" s="34"/>
      <c r="H122" s="34"/>
      <c r="I122" s="34"/>
      <c r="J122" s="34"/>
      <c r="K122" s="34"/>
      <c r="L122" s="34"/>
      <c r="M122" s="34"/>
      <c r="N122" s="36"/>
      <c r="O122" s="36"/>
      <c r="P122" s="36"/>
      <c r="Q122" s="34"/>
      <c r="R122" s="34"/>
      <c r="S122" s="34"/>
      <c r="T122" s="34"/>
      <c r="U122" s="34"/>
      <c r="V122" s="34"/>
      <c r="W122" s="34"/>
    </row>
    <row r="123" spans="3:23" x14ac:dyDescent="0.2">
      <c r="C123" s="34"/>
      <c r="D123" s="34"/>
      <c r="E123" s="34"/>
      <c r="F123" s="35"/>
      <c r="G123" s="34"/>
      <c r="H123" s="34"/>
      <c r="I123" s="34"/>
      <c r="J123" s="34"/>
      <c r="K123" s="34"/>
      <c r="L123" s="34"/>
      <c r="M123" s="34"/>
      <c r="N123" s="36"/>
      <c r="O123" s="36"/>
      <c r="P123" s="36"/>
      <c r="Q123" s="34"/>
      <c r="R123" s="34"/>
      <c r="S123" s="34"/>
      <c r="T123" s="34"/>
      <c r="U123" s="34"/>
      <c r="V123" s="34"/>
      <c r="W123" s="34"/>
    </row>
    <row r="124" spans="3:23" x14ac:dyDescent="0.2">
      <c r="C124" s="34"/>
      <c r="D124" s="34"/>
      <c r="E124" s="34"/>
      <c r="F124" s="35"/>
      <c r="G124" s="34"/>
      <c r="H124" s="34"/>
      <c r="I124" s="34"/>
      <c r="J124" s="34"/>
      <c r="K124" s="34"/>
      <c r="L124" s="34"/>
      <c r="M124" s="34"/>
      <c r="N124" s="36"/>
      <c r="O124" s="36"/>
      <c r="P124" s="36"/>
      <c r="Q124" s="34"/>
      <c r="R124" s="34"/>
      <c r="S124" s="34"/>
      <c r="T124" s="34"/>
      <c r="U124" s="34"/>
      <c r="V124" s="34"/>
      <c r="W124" s="34"/>
    </row>
    <row r="125" spans="3:23" x14ac:dyDescent="0.2">
      <c r="C125" s="34"/>
      <c r="D125" s="34"/>
      <c r="E125" s="34"/>
      <c r="F125" s="35"/>
      <c r="G125" s="34"/>
      <c r="H125" s="34"/>
      <c r="I125" s="34"/>
      <c r="J125" s="34"/>
      <c r="K125" s="34"/>
      <c r="L125" s="34"/>
      <c r="M125" s="34"/>
      <c r="N125" s="36"/>
      <c r="O125" s="36"/>
      <c r="P125" s="36"/>
      <c r="Q125" s="34"/>
      <c r="R125" s="34"/>
      <c r="S125" s="34"/>
      <c r="T125" s="34"/>
      <c r="U125" s="34"/>
      <c r="V125" s="34"/>
      <c r="W125" s="34"/>
    </row>
    <row r="126" spans="3:23" x14ac:dyDescent="0.2">
      <c r="C126" s="34"/>
      <c r="D126" s="34"/>
      <c r="E126" s="34"/>
      <c r="F126" s="35"/>
      <c r="G126" s="34"/>
      <c r="H126" s="34"/>
      <c r="I126" s="34"/>
      <c r="J126" s="34"/>
      <c r="K126" s="34"/>
      <c r="L126" s="34"/>
      <c r="M126" s="34"/>
      <c r="N126" s="36"/>
      <c r="O126" s="36"/>
      <c r="P126" s="36"/>
      <c r="Q126" s="34"/>
      <c r="R126" s="34"/>
      <c r="S126" s="34"/>
      <c r="T126" s="34"/>
      <c r="U126" s="34"/>
      <c r="V126" s="34"/>
      <c r="W126" s="34"/>
    </row>
    <row r="127" spans="3:23" x14ac:dyDescent="0.2">
      <c r="C127" s="34"/>
      <c r="D127" s="34"/>
      <c r="E127" s="34"/>
      <c r="F127" s="35"/>
      <c r="G127" s="34"/>
      <c r="H127" s="34"/>
      <c r="I127" s="34"/>
      <c r="J127" s="34"/>
      <c r="K127" s="34"/>
      <c r="L127" s="34"/>
      <c r="M127" s="34"/>
      <c r="N127" s="36"/>
      <c r="O127" s="36"/>
      <c r="P127" s="36"/>
      <c r="Q127" s="34"/>
      <c r="R127" s="34"/>
      <c r="S127" s="34"/>
      <c r="T127" s="34"/>
      <c r="U127" s="34"/>
      <c r="V127" s="34"/>
      <c r="W127" s="34"/>
    </row>
    <row r="128" spans="3:23" x14ac:dyDescent="0.2">
      <c r="C128" s="34"/>
      <c r="D128" s="34"/>
      <c r="E128" s="34"/>
      <c r="F128" s="35"/>
      <c r="G128" s="34"/>
      <c r="H128" s="34"/>
      <c r="I128" s="34"/>
      <c r="J128" s="34"/>
      <c r="K128" s="34"/>
      <c r="L128" s="34"/>
      <c r="M128" s="34"/>
      <c r="N128" s="36"/>
      <c r="O128" s="36"/>
      <c r="P128" s="36"/>
      <c r="Q128" s="34"/>
      <c r="R128" s="34"/>
      <c r="S128" s="34"/>
      <c r="T128" s="34"/>
      <c r="U128" s="34"/>
      <c r="V128" s="34"/>
      <c r="W128" s="34"/>
    </row>
    <row r="129" spans="3:23" x14ac:dyDescent="0.2">
      <c r="C129" s="34"/>
      <c r="D129" s="34"/>
      <c r="E129" s="34"/>
      <c r="F129" s="35"/>
      <c r="G129" s="34"/>
      <c r="H129" s="34"/>
      <c r="I129" s="34"/>
      <c r="J129" s="34"/>
      <c r="K129" s="34"/>
      <c r="L129" s="34"/>
      <c r="M129" s="34"/>
      <c r="N129" s="36"/>
      <c r="O129" s="36"/>
      <c r="P129" s="36"/>
      <c r="Q129" s="34"/>
      <c r="R129" s="34"/>
      <c r="S129" s="34"/>
      <c r="T129" s="34"/>
      <c r="U129" s="34"/>
      <c r="V129" s="34"/>
      <c r="W129" s="34"/>
    </row>
    <row r="130" spans="3:23" x14ac:dyDescent="0.2">
      <c r="C130" s="34"/>
      <c r="D130" s="34"/>
      <c r="E130" s="34"/>
      <c r="F130" s="35"/>
      <c r="G130" s="34"/>
      <c r="H130" s="34"/>
      <c r="I130" s="34"/>
      <c r="J130" s="34"/>
      <c r="K130" s="34"/>
      <c r="L130" s="34"/>
      <c r="M130" s="34"/>
      <c r="N130" s="36"/>
      <c r="O130" s="36"/>
      <c r="P130" s="36"/>
      <c r="Q130" s="34"/>
      <c r="R130" s="34"/>
      <c r="S130" s="34"/>
      <c r="T130" s="34"/>
      <c r="U130" s="34"/>
      <c r="V130" s="34"/>
      <c r="W130" s="34"/>
    </row>
    <row r="131" spans="3:23" x14ac:dyDescent="0.2">
      <c r="C131" s="34"/>
      <c r="D131" s="34"/>
      <c r="E131" s="34"/>
      <c r="F131" s="35"/>
      <c r="G131" s="34"/>
      <c r="H131" s="34"/>
      <c r="I131" s="34"/>
      <c r="J131" s="34"/>
      <c r="K131" s="34"/>
      <c r="L131" s="34"/>
      <c r="M131" s="34"/>
      <c r="N131" s="36"/>
      <c r="O131" s="36"/>
      <c r="P131" s="36"/>
      <c r="Q131" s="34"/>
      <c r="R131" s="34"/>
      <c r="S131" s="34"/>
      <c r="T131" s="34"/>
      <c r="U131" s="34"/>
      <c r="V131" s="34"/>
      <c r="W131" s="34"/>
    </row>
    <row r="132" spans="3:23" x14ac:dyDescent="0.2">
      <c r="C132" s="34"/>
      <c r="D132" s="34"/>
      <c r="E132" s="34"/>
      <c r="F132" s="35"/>
      <c r="G132" s="34"/>
      <c r="H132" s="34"/>
      <c r="I132" s="34"/>
      <c r="J132" s="34"/>
      <c r="K132" s="34"/>
      <c r="L132" s="34"/>
      <c r="M132" s="34"/>
      <c r="N132" s="36"/>
      <c r="O132" s="36"/>
      <c r="P132" s="36"/>
      <c r="Q132" s="34"/>
      <c r="R132" s="34"/>
      <c r="S132" s="34"/>
      <c r="T132" s="34"/>
      <c r="U132" s="34"/>
      <c r="V132" s="34"/>
      <c r="W132" s="34"/>
    </row>
    <row r="133" spans="3:23" x14ac:dyDescent="0.2">
      <c r="C133" s="34"/>
      <c r="D133" s="34"/>
      <c r="E133" s="34"/>
      <c r="F133" s="35"/>
      <c r="G133" s="34"/>
      <c r="H133" s="34"/>
      <c r="I133" s="34"/>
      <c r="J133" s="34"/>
      <c r="K133" s="34"/>
      <c r="L133" s="34"/>
      <c r="M133" s="34"/>
      <c r="N133" s="36"/>
      <c r="O133" s="36"/>
      <c r="P133" s="36"/>
      <c r="Q133" s="34"/>
      <c r="R133" s="34"/>
      <c r="S133" s="34"/>
      <c r="T133" s="34"/>
      <c r="U133" s="34"/>
      <c r="V133" s="34"/>
      <c r="W133" s="34"/>
    </row>
    <row r="134" spans="3:23" x14ac:dyDescent="0.2">
      <c r="C134" s="34"/>
      <c r="D134" s="34"/>
      <c r="E134" s="34"/>
      <c r="F134" s="35"/>
      <c r="G134" s="34"/>
      <c r="H134" s="34"/>
      <c r="I134" s="34"/>
      <c r="J134" s="34"/>
      <c r="K134" s="34"/>
      <c r="L134" s="34"/>
      <c r="M134" s="34"/>
      <c r="N134" s="36"/>
      <c r="O134" s="36"/>
      <c r="P134" s="36"/>
      <c r="Q134" s="34"/>
      <c r="R134" s="34"/>
      <c r="S134" s="34"/>
      <c r="T134" s="34"/>
      <c r="U134" s="34"/>
      <c r="V134" s="34"/>
      <c r="W134" s="34"/>
    </row>
    <row r="135" spans="3:23" x14ac:dyDescent="0.2">
      <c r="C135" s="34"/>
      <c r="D135" s="34"/>
      <c r="E135" s="34"/>
      <c r="F135" s="35"/>
      <c r="G135" s="34"/>
      <c r="H135" s="34"/>
      <c r="I135" s="34"/>
      <c r="J135" s="34"/>
      <c r="K135" s="34"/>
      <c r="L135" s="34"/>
      <c r="M135" s="34"/>
      <c r="N135" s="36"/>
      <c r="O135" s="36"/>
      <c r="P135" s="36"/>
      <c r="Q135" s="34"/>
      <c r="R135" s="34"/>
      <c r="S135" s="34"/>
      <c r="T135" s="34"/>
      <c r="U135" s="34"/>
      <c r="V135" s="34"/>
      <c r="W135" s="34"/>
    </row>
    <row r="136" spans="3:23" x14ac:dyDescent="0.2">
      <c r="C136" s="34"/>
      <c r="D136" s="34"/>
      <c r="E136" s="34"/>
      <c r="F136" s="35"/>
      <c r="G136" s="34"/>
      <c r="H136" s="34"/>
      <c r="I136" s="34"/>
      <c r="J136" s="34"/>
      <c r="K136" s="34"/>
      <c r="L136" s="34"/>
      <c r="M136" s="34"/>
      <c r="N136" s="36"/>
      <c r="O136" s="36"/>
      <c r="P136" s="36"/>
      <c r="Q136" s="34"/>
      <c r="R136" s="34"/>
      <c r="S136" s="34"/>
      <c r="T136" s="34"/>
      <c r="U136" s="34"/>
      <c r="V136" s="34"/>
      <c r="W136" s="34"/>
    </row>
    <row r="137" spans="3:23" x14ac:dyDescent="0.2">
      <c r="C137" s="34"/>
      <c r="D137" s="34"/>
      <c r="E137" s="34"/>
      <c r="F137" s="35"/>
      <c r="G137" s="34"/>
      <c r="H137" s="34"/>
      <c r="I137" s="34"/>
      <c r="J137" s="34"/>
      <c r="K137" s="34"/>
      <c r="L137" s="34"/>
      <c r="M137" s="34"/>
      <c r="N137" s="36"/>
      <c r="O137" s="36"/>
      <c r="P137" s="36"/>
      <c r="Q137" s="34"/>
      <c r="R137" s="34"/>
      <c r="S137" s="34"/>
      <c r="T137" s="34"/>
      <c r="U137" s="34"/>
      <c r="V137" s="34"/>
      <c r="W137" s="34"/>
    </row>
    <row r="138" spans="3:23" x14ac:dyDescent="0.2">
      <c r="C138" s="34"/>
      <c r="D138" s="34"/>
      <c r="E138" s="34"/>
      <c r="F138" s="35"/>
      <c r="G138" s="34"/>
      <c r="H138" s="34"/>
      <c r="I138" s="34"/>
      <c r="J138" s="34"/>
      <c r="K138" s="34"/>
      <c r="L138" s="34"/>
      <c r="M138" s="34"/>
      <c r="N138" s="36"/>
      <c r="O138" s="36"/>
      <c r="P138" s="36"/>
      <c r="Q138" s="34"/>
      <c r="R138" s="34"/>
      <c r="S138" s="34"/>
      <c r="T138" s="34"/>
      <c r="U138" s="34"/>
      <c r="V138" s="34"/>
      <c r="W138" s="34"/>
    </row>
    <row r="139" spans="3:23" x14ac:dyDescent="0.2">
      <c r="C139" s="34"/>
      <c r="D139" s="34"/>
      <c r="E139" s="34"/>
      <c r="F139" s="35"/>
      <c r="G139" s="34"/>
      <c r="H139" s="34"/>
      <c r="I139" s="34"/>
      <c r="J139" s="34"/>
      <c r="K139" s="34"/>
      <c r="L139" s="34"/>
      <c r="M139" s="34"/>
      <c r="N139" s="36"/>
      <c r="O139" s="36"/>
      <c r="P139" s="36"/>
      <c r="Q139" s="34"/>
      <c r="R139" s="34"/>
      <c r="S139" s="34"/>
      <c r="T139" s="34"/>
      <c r="U139" s="34"/>
      <c r="V139" s="34"/>
      <c r="W139" s="34"/>
    </row>
  </sheetData>
  <mergeCells count="20">
    <mergeCell ref="C71:D71"/>
    <mergeCell ref="C72:D72"/>
    <mergeCell ref="C91:D91"/>
    <mergeCell ref="C4:L4"/>
    <mergeCell ref="J16:J17"/>
    <mergeCell ref="H10:J10"/>
    <mergeCell ref="C61:D61"/>
    <mergeCell ref="F5:G5"/>
    <mergeCell ref="C49:D49"/>
    <mergeCell ref="L16:L17"/>
    <mergeCell ref="H12:J12"/>
    <mergeCell ref="K16:K17"/>
    <mergeCell ref="C16:C17"/>
    <mergeCell ref="D16:D17"/>
    <mergeCell ref="H16:I16"/>
    <mergeCell ref="C21:D21"/>
    <mergeCell ref="H11:J11"/>
    <mergeCell ref="C40:D40"/>
    <mergeCell ref="C58:D58"/>
    <mergeCell ref="C53:D53"/>
  </mergeCells>
  <pageMargins left="0.70866141732283472" right="0.70866141732283472" top="0.74803149606299213" bottom="0.74803149606299213" header="0.31496062992125984" footer="0.31496062992125984"/>
  <pageSetup paperSize="9" scale="62" orientation="portrait" horizontalDpi="4294967294" r:id="rId1"/>
  <colBreaks count="1" manualBreakCount="1">
    <brk id="13" max="70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b+NuP+b2IDSVWXbB4Gqj8spF96o/u1N+qqyGBV3HlB4=</DigestValue>
    </Reference>
    <Reference Type="http://www.w3.org/2000/09/xmldsig#Object" URI="#idOfficeObject">
      <DigestMethod Algorithm="http://www.w3.org/2001/04/xmlenc#sha256"/>
      <DigestValue>x4GG0zCQM7jLNbEP65uyGVc5WvXcf8erbSoHV35E/g8=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3S+UrhET8GfBrSCBCZ8wIKKLfeKI4GIY4qjJpcUOZQ8=</DigestValue>
    </Reference>
  </SignedInfo>
  <SignatureValue>U3frmxpFyzdGh3ONG7GTaAsb99/K5unTjTZd6DYzqovRVi/0vuRntdYgAZNsMGaqGYjj1DEqSrGM
kmnomlpa2WUble4Fb91N1Ml0q24o8dCJFPnlplvV8LVBw1kkp8K34CQ1TmQ7NRmVk2uReZcbh17w
CGOeNGVtuHQs8dA310KGXuljaUqGNNzbqddB4VnvtZNXxpLBBl6TIjl7AJp82vHIXLBRP1kV+7I5
aoDNQK8OR53c5RgyhInvGBTVhU4DmQJkQRln/lYyBrNdwjTinzEtkmoYug0PAjaFnX+1ABnYGRVG
GntA7Nmo8Aj2PvHfzyNGM2sulUY77RAokB/q6w==</SignatureValue>
  <KeyInfo>
    <X509Data>
      <X509Certificate>MIIIjzCCBnegAwIBAgIQa6/MU9eWGDxn1DqoBECkJTANBgkqhkiG9w0BAQsFADCBgTEWMBQGA1UEBRMNUlVDODAwODAwOTktMDERMA8GA1UEAxMIVklUIFMuQS4xODA2BgNVBAsML1ByZXN0YWRvciBDdWFsaWZpY2FkbyBkZSBTZXJ2aWNpb3MgZGUgQ29uZmlhbnphMQ0wCwYDVQQKDARJQ1BQMQswCQYDVQQGEwJQWTAeFw0yNTAzMTQxNDE4MTZaFw0yNzAzMTQxNDE4MTZ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DQXzjdlAK8lCy3lQNl4ZB/0pGyg8njuNb52dMIgr1pTRX2tb5bU5hU+n/rhH0fsdJwEslj2UTBxXilYMfWO0AUwcnSVcTPWTNQdlFEDDqEhRShksj6H6Xb3UMzHtrl8AAcDXyOgWGoaShwGkbE1wPXjBwyv3WRHns/PNCdU5qQK14VDFBS8lddhjvknJEyNd90+doENQC9dWDbo/vh5PP/EDXIMOf7sp4IQrc4IkcfgtfGbA8O0Ef+DudsFyFJnnplnS/LkocWBFREK4EU1wbVhNyBxiIFoE5Vv/UWRePa1Xqm8oeCbCrDO1NWLjZ3tafC+vjOL+1BmuvIZMtZD6+/AgMBAAGjggPKMIIDxjAMBgNVHRMBAf8EAjAAMA4GA1UdDwEB/wQEAwIF4DAsBgNVHSUBAf8EIjAgBggrBgEFBQcDBAYIKwYBBQUHAwIGCisGAQQBgjcUAgIwHQYDVR0OBBYEFKNmm99PnQrBnypJ6pepV0oUYPq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RNzqfM40YKP5QuwSShhJXb4kPpkpEZk61eRCDh26nFC3cnasuM2togFO7LqtW9xArWgacjTc9ykE/P9Q2ZCVhohhlRqmq1ZSV/VzBBCL95ufg1TkdCk9ZD+OXlmh96u2W62+NxDpPNdV6MIjdj0+jWfMqMmy1rVmr06AZIq5JL6Sumhm5WfJlsgoNTvvn9Xv52AupkT+UpkcJswSUBLxwaZ0+72lJUoTFvyDri6GBjoDM1KiHLSvIjg/TRXVwc7gnO+vWvVRCFj1dOt4wpCVgCPhvZkAfLR08uaRa8j+lbbW/cH00KLm697X4HvpaNS8x/0zvtQs1cvVvPumRWazQpZHWc5NZ+7S3IfeL3G/kpzTdTi0yLhILMznox03sojX3uVtZ8zc9R/4EWpAsT/pG7v6vgzCSoX8IepPR0wYMp5RcVfArrCEIq81NlC8l4zWzEV2+5CffHa3I/VDzHJLGCeUi5hydf+h4GNeM5GYR2eS+gUeCR7HVivENdR0PHD+5Sz63M18kFB7aY1kSYYH+d0i5k7fSDABXjv3ZDc7cQoGgEVGYqLXM/ug07haG62gZFwuRNY1QXczLyMdTiS26tmUoLfOADvkWea7C53EB20+u8kDJXtmd0a/om/qPaVccXKYDM0GRXOf4jT3+459gh83RxyRjPm8KQpe9pXgsx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bYbnXbQUQSk9ZSXGbRg1TMo4blPH4pUJlnbkM+oXbps=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XJVFiv0EvhRgJpEQ7iEl8fFi1i9UUtseY/lot3YTuYY=</DigestValue>
      </Reference>
      <Reference URI="/xl/sharedStrings.xml?ContentType=application/vnd.openxmlformats-officedocument.spreadsheetml.sharedStrings+xml">
        <DigestMethod Algorithm="http://www.w3.org/2001/04/xmlenc#sha256"/>
        <DigestValue>UgqFqDMgkaThI3XX3DEiFscIRiw4xTTKngtLEDyV3Jc=</DigestValue>
      </Reference>
      <Reference URI="/xl/styles.xml?ContentType=application/vnd.openxmlformats-officedocument.spreadsheetml.styles+xml">
        <DigestMethod Algorithm="http://www.w3.org/2001/04/xmlenc#sha256"/>
        <DigestValue>XCrHzckj1pRkobiFnokpIdOz1eoDyGU2/cXP19M+vzg=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DH9sYGV2k113SVPb9waXYmhzrNRfurIz/2Zj7oJyPew=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DtFEGZ/4sfecJ6gJCyCT/bnMGhJykyCYbRlmmHWHMHE=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2026-05-18T13:08:56Z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2026-05-18T13:08:56Z</xd:SigningTime>
          <xd:SigningCertificate>
            <xd:Cert>
              <xd:CertDigest>
                <DigestMethod Algorithm="http://www.w3.org/2001/04/xmlenc#sha256"/>
                <DigestValue>66ggFZxf/SnCcnQjqcNP6WvzU0On0tP9Rp55EOpiCpE=</DigestValue>
              </xd:CertDigest>
              <xd:IssuerSerial>
                <X509IssuerName>C=PY, O=ICPP, OU=Prestador Cualificado de Servicios de Confianza, CN=VIT S.A., SERIALNUMBER=RUC80080099-0</X509IssuerName>
                <X509SerialNumber>143140191753446957296019984631382189093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</vt:lpstr>
      <vt:lpstr>'INFORME DE DEUDAS'!Área_de_impresión</vt:lpstr>
    </vt:vector>
  </TitlesOfParts>
  <Company>Comisión Nacional de Valores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Miguel Soilan</cp:lastModifiedBy>
  <cp:lastPrinted>2017-03-30T18:54:14Z</cp:lastPrinted>
  <dcterms:created xsi:type="dcterms:W3CDTF">2006-11-30T13:09:28Z</dcterms:created>
  <dcterms:modified xsi:type="dcterms:W3CDTF">2026-05-18T11:57:39Z</dcterms:modified>
</cp:coreProperties>
</file>